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630" yWindow="600" windowWidth="27495" windowHeight="11955" activeTab="3"/>
  </bookViews>
  <sheets>
    <sheet name="Приложение 5" sheetId="1" r:id="rId1"/>
    <sheet name="Приложение 4" sheetId="3" r:id="rId2"/>
    <sheet name="РП 6-10 кВ" sheetId="4" r:id="rId3"/>
    <sheet name="ПС 35 кВ" sheetId="5" r:id="rId4"/>
    <sheet name="ПС 110 кВ" sheetId="6" r:id="rId5"/>
  </sheets>
  <definedNames>
    <definedName name="_xlnm.Print_Area" localSheetId="1">'Приложение 4'!A1:P44</definedName>
    <definedName name="_xlnm.Print_Area" localSheetId="4">'ПС 110 кВ'!A1:AC2461</definedName>
    <definedName name="_xlnm.Print_Area" localSheetId="3">'ПС 35 кВ'!A1:AE2330</definedName>
  </definedNames>
  <calcPr calcId="162913"/>
</workbook>
</file>

<file path=xl/calcChain.xml><?xml version="1.0" encoding="utf-8"?>
<calcChain xmlns="http://schemas.openxmlformats.org/spreadsheetml/2006/main">
  <c r="E1325" i="5" l="1"/>
  <c r="F839" i="6"/>
  <c r="G839" i="6"/>
  <c r="H839" i="6"/>
  <c r="I839" i="6"/>
  <c r="J839" i="6"/>
  <c r="K839" i="6"/>
  <c r="L839" i="6"/>
  <c r="M839" i="6"/>
  <c r="N839" i="6"/>
  <c r="O839" i="6"/>
  <c r="P839" i="6"/>
  <c r="Q839" i="6"/>
  <c r="R839" i="6"/>
  <c r="S839" i="6"/>
  <c r="T839" i="6"/>
  <c r="U839" i="6"/>
  <c r="V839" i="6"/>
  <c r="W839" i="6"/>
  <c r="X839" i="6"/>
  <c r="Y839" i="6"/>
  <c r="Z839" i="6"/>
  <c r="AA839" i="6"/>
  <c r="AB839" i="6"/>
  <c r="E839" i="6"/>
  <c r="F835" i="6"/>
  <c r="G835" i="6"/>
  <c r="H835" i="6"/>
  <c r="I835" i="6"/>
  <c r="J835" i="6"/>
  <c r="K835" i="6"/>
  <c r="L835" i="6"/>
  <c r="M835" i="6"/>
  <c r="N835" i="6"/>
  <c r="O835" i="6"/>
  <c r="P835" i="6"/>
  <c r="Q835" i="6"/>
  <c r="R835" i="6"/>
  <c r="S835" i="6"/>
  <c r="T835" i="6"/>
  <c r="U835" i="6"/>
  <c r="V835" i="6"/>
  <c r="W835" i="6"/>
  <c r="X835" i="6"/>
  <c r="Y835" i="6"/>
  <c r="Z835" i="6"/>
  <c r="AA835" i="6"/>
  <c r="AB835" i="6"/>
  <c r="E835" i="6"/>
  <c r="F831" i="6"/>
  <c r="G831" i="6"/>
  <c r="H831" i="6"/>
  <c r="I831" i="6"/>
  <c r="J831" i="6"/>
  <c r="K831" i="6"/>
  <c r="L831" i="6"/>
  <c r="M831" i="6"/>
  <c r="N831" i="6"/>
  <c r="O831" i="6"/>
  <c r="P831" i="6"/>
  <c r="Q831" i="6"/>
  <c r="R831" i="6"/>
  <c r="S831" i="6"/>
  <c r="T831" i="6"/>
  <c r="U831" i="6"/>
  <c r="V831" i="6"/>
  <c r="W831" i="6"/>
  <c r="X831" i="6"/>
  <c r="Y831" i="6"/>
  <c r="Z831" i="6"/>
  <c r="AA831" i="6"/>
  <c r="AB831" i="6"/>
  <c r="E831" i="6"/>
  <c r="F827" i="6"/>
  <c r="G827" i="6"/>
  <c r="H827" i="6"/>
  <c r="I827" i="6"/>
  <c r="J827" i="6"/>
  <c r="K827" i="6"/>
  <c r="L827" i="6"/>
  <c r="M827" i="6"/>
  <c r="N827" i="6"/>
  <c r="O827" i="6"/>
  <c r="P827" i="6"/>
  <c r="Q827" i="6"/>
  <c r="R827" i="6"/>
  <c r="S827" i="6"/>
  <c r="T827" i="6"/>
  <c r="U827" i="6"/>
  <c r="V827" i="6"/>
  <c r="W827" i="6"/>
  <c r="X827" i="6"/>
  <c r="Y827" i="6"/>
  <c r="Z827" i="6"/>
  <c r="AA827" i="6"/>
  <c r="AB827" i="6"/>
  <c r="E827" i="6"/>
  <c r="F861" i="5" l="1"/>
  <c r="G861" i="5"/>
  <c r="H861" i="5"/>
  <c r="I861" i="5"/>
  <c r="J861" i="5"/>
  <c r="K861" i="5"/>
  <c r="L861" i="5"/>
  <c r="M861" i="5"/>
  <c r="N861" i="5"/>
  <c r="O861" i="5"/>
  <c r="P861" i="5"/>
  <c r="Q861" i="5"/>
  <c r="R861" i="5"/>
  <c r="S861" i="5"/>
  <c r="T861" i="5"/>
  <c r="U861" i="5"/>
  <c r="V861" i="5"/>
  <c r="W861" i="5"/>
  <c r="X861" i="5"/>
  <c r="Y861" i="5"/>
  <c r="Z861" i="5"/>
  <c r="AA861" i="5"/>
  <c r="AB861" i="5"/>
  <c r="E861" i="5"/>
  <c r="E582" i="5" l="1"/>
  <c r="E538" i="5"/>
  <c r="E528" i="5"/>
  <c r="E455" i="4"/>
  <c r="E451" i="4"/>
  <c r="G1730" i="5"/>
  <c r="F1730" i="5"/>
  <c r="E1730" i="5"/>
  <c r="E1382" i="5"/>
  <c r="G1382" i="5"/>
  <c r="H1382" i="5"/>
  <c r="I1382" i="5"/>
  <c r="J1382" i="5"/>
  <c r="K1382" i="5"/>
  <c r="L1382" i="5"/>
  <c r="M1382" i="5"/>
  <c r="N1382" i="5"/>
  <c r="O1382" i="5"/>
  <c r="P1382" i="5"/>
  <c r="Q1382" i="5"/>
  <c r="R1382" i="5"/>
  <c r="S1382" i="5"/>
  <c r="T1382" i="5"/>
  <c r="U1382" i="5"/>
  <c r="V1382" i="5"/>
  <c r="W1382" i="5"/>
  <c r="X1382" i="5"/>
  <c r="Y1382" i="5"/>
  <c r="Z1382" i="5"/>
  <c r="AA1382" i="5"/>
  <c r="AB1382" i="5"/>
  <c r="F1382" i="5"/>
  <c r="F1226" i="6" l="1"/>
  <c r="G1226" i="6"/>
  <c r="H1226" i="6"/>
  <c r="I1226" i="6"/>
  <c r="J1226" i="6"/>
  <c r="K1226" i="6"/>
  <c r="L1226" i="6"/>
  <c r="M1226" i="6"/>
  <c r="N1226" i="6"/>
  <c r="O1226" i="6"/>
  <c r="P1226" i="6"/>
  <c r="Q1226" i="6"/>
  <c r="R1226" i="6"/>
  <c r="S1226" i="6"/>
  <c r="T1226" i="6"/>
  <c r="U1226" i="6"/>
  <c r="V1226" i="6"/>
  <c r="W1226" i="6"/>
  <c r="X1226" i="6"/>
  <c r="Y1226" i="6"/>
  <c r="Z1226" i="6"/>
  <c r="AA1226" i="6"/>
  <c r="AB1226" i="6"/>
  <c r="E1226" i="6"/>
  <c r="F2090" i="5"/>
  <c r="F2091" i="5" s="1"/>
  <c r="G2090" i="5"/>
  <c r="H2090" i="5"/>
  <c r="H2091" i="5" s="1"/>
  <c r="I2090" i="5"/>
  <c r="I2091" i="5" s="1"/>
  <c r="J2090" i="5"/>
  <c r="J2091" i="5" s="1"/>
  <c r="K2090" i="5"/>
  <c r="L2090" i="5"/>
  <c r="L2091" i="5" s="1"/>
  <c r="M2090" i="5"/>
  <c r="M2091" i="5" s="1"/>
  <c r="N2090" i="5"/>
  <c r="O2090" i="5"/>
  <c r="O2091" i="5" s="1"/>
  <c r="P2090" i="5"/>
  <c r="Q2090" i="5"/>
  <c r="Q2091" i="5" s="1"/>
  <c r="R2090" i="5"/>
  <c r="S2090" i="5"/>
  <c r="T2090" i="5"/>
  <c r="U2090" i="5"/>
  <c r="U2091" i="5" s="1"/>
  <c r="V2090" i="5"/>
  <c r="W2090" i="5"/>
  <c r="W2091" i="5" s="1"/>
  <c r="X2090" i="5"/>
  <c r="X2091" i="5" s="1"/>
  <c r="Y2090" i="5"/>
  <c r="Y2091" i="5" s="1"/>
  <c r="Z2090" i="5"/>
  <c r="Z2091" i="5" s="1"/>
  <c r="AA2090" i="5"/>
  <c r="AA2091" i="5" s="1"/>
  <c r="AB2090" i="5"/>
  <c r="AB2091" i="5" s="1"/>
  <c r="G2091" i="5"/>
  <c r="K2091" i="5"/>
  <c r="N2091" i="5"/>
  <c r="P2091" i="5"/>
  <c r="R2091" i="5"/>
  <c r="S2091" i="5"/>
  <c r="T2091" i="5"/>
  <c r="V2091" i="5"/>
  <c r="E2090" i="5"/>
  <c r="E2091" i="5" s="1"/>
  <c r="J2237" i="6"/>
  <c r="G2237" i="6"/>
  <c r="F2237" i="6"/>
  <c r="E2237" i="6"/>
  <c r="AB2237" i="6"/>
  <c r="AA2237" i="6"/>
  <c r="Z2237" i="6"/>
  <c r="Y2237" i="6"/>
  <c r="X2237" i="6"/>
  <c r="W2237" i="6"/>
  <c r="V2237" i="6"/>
  <c r="U2237" i="6"/>
  <c r="T2237" i="6"/>
  <c r="S2237" i="6"/>
  <c r="R2237" i="6"/>
  <c r="Q2237" i="6"/>
  <c r="P2237" i="6"/>
  <c r="L2237" i="6"/>
  <c r="K2237" i="6"/>
  <c r="H2237" i="6"/>
  <c r="I2237" i="6"/>
  <c r="O2237" i="6"/>
  <c r="M2237" i="6"/>
  <c r="N2237" i="6"/>
  <c r="F1018" i="6" l="1"/>
  <c r="G1018" i="6"/>
  <c r="H1018" i="6"/>
  <c r="I1018" i="6"/>
  <c r="J1018" i="6"/>
  <c r="K1018" i="6"/>
  <c r="L1018" i="6"/>
  <c r="M1018" i="6"/>
  <c r="N1018" i="6"/>
  <c r="O1018" i="6"/>
  <c r="P1018" i="6"/>
  <c r="Q1018" i="6"/>
  <c r="R1018" i="6"/>
  <c r="S1018" i="6"/>
  <c r="T1018" i="6"/>
  <c r="U1018" i="6"/>
  <c r="V1018" i="6"/>
  <c r="W1018" i="6"/>
  <c r="X1018" i="6"/>
  <c r="Y1018" i="6"/>
  <c r="Z1018" i="6"/>
  <c r="AA1018" i="6"/>
  <c r="AB1018" i="6"/>
  <c r="E1018" i="6"/>
  <c r="F1648" i="6"/>
  <c r="F1649" i="6" s="1"/>
  <c r="G1648" i="6"/>
  <c r="G1649" i="6" s="1"/>
  <c r="H1648" i="6"/>
  <c r="H1649" i="6" s="1"/>
  <c r="I1648" i="6"/>
  <c r="I1649" i="6" s="1"/>
  <c r="J1648" i="6"/>
  <c r="K1648" i="6"/>
  <c r="L1648" i="6"/>
  <c r="L1649" i="6" s="1"/>
  <c r="M1648" i="6"/>
  <c r="M1649" i="6" s="1"/>
  <c r="N1648" i="6"/>
  <c r="N1649" i="6" s="1"/>
  <c r="O1648" i="6"/>
  <c r="O1649" i="6" s="1"/>
  <c r="P1648" i="6"/>
  <c r="Q1648" i="6"/>
  <c r="Q1649" i="6" s="1"/>
  <c r="R1648" i="6"/>
  <c r="S1648" i="6"/>
  <c r="T1648" i="6"/>
  <c r="T1649" i="6" s="1"/>
  <c r="U1648" i="6"/>
  <c r="U1649" i="6" s="1"/>
  <c r="V1648" i="6"/>
  <c r="W1648" i="6"/>
  <c r="X1648" i="6"/>
  <c r="Y1648" i="6"/>
  <c r="Y1649" i="6" s="1"/>
  <c r="Z1648" i="6"/>
  <c r="AA1648" i="6"/>
  <c r="AB1648" i="6"/>
  <c r="J1649" i="6"/>
  <c r="K1649" i="6"/>
  <c r="P1649" i="6"/>
  <c r="R1649" i="6"/>
  <c r="S1649" i="6"/>
  <c r="V1649" i="6"/>
  <c r="W1649" i="6"/>
  <c r="X1649" i="6"/>
  <c r="Z1649" i="6"/>
  <c r="AA1649" i="6"/>
  <c r="AB1649" i="6"/>
  <c r="E1648" i="6"/>
  <c r="E1649" i="6" s="1"/>
  <c r="F1620" i="6"/>
  <c r="F1621" i="6" s="1"/>
  <c r="G1620" i="6"/>
  <c r="G1621" i="6" s="1"/>
  <c r="H1620" i="6"/>
  <c r="H1621" i="6" s="1"/>
  <c r="I1620" i="6"/>
  <c r="I1621" i="6" s="1"/>
  <c r="J1620" i="6"/>
  <c r="K1620" i="6"/>
  <c r="L1620" i="6"/>
  <c r="L1621" i="6" s="1"/>
  <c r="M1620" i="6"/>
  <c r="M1621" i="6" s="1"/>
  <c r="N1620" i="6"/>
  <c r="N1621" i="6" s="1"/>
  <c r="O1620" i="6"/>
  <c r="O1621" i="6" s="1"/>
  <c r="P1620" i="6"/>
  <c r="Q1620" i="6"/>
  <c r="Q1621" i="6" s="1"/>
  <c r="R1620" i="6"/>
  <c r="S1620" i="6"/>
  <c r="T1620" i="6"/>
  <c r="T1621" i="6" s="1"/>
  <c r="U1620" i="6"/>
  <c r="U1621" i="6" s="1"/>
  <c r="V1620" i="6"/>
  <c r="V1621" i="6" s="1"/>
  <c r="W1620" i="6"/>
  <c r="X1620" i="6"/>
  <c r="Y1620" i="6"/>
  <c r="Y1621" i="6" s="1"/>
  <c r="Z1620" i="6"/>
  <c r="AA1620" i="6"/>
  <c r="AB1620" i="6"/>
  <c r="J1621" i="6"/>
  <c r="K1621" i="6"/>
  <c r="P1621" i="6"/>
  <c r="R1621" i="6"/>
  <c r="S1621" i="6"/>
  <c r="W1621" i="6"/>
  <c r="X1621" i="6"/>
  <c r="Z1621" i="6"/>
  <c r="AA1621" i="6"/>
  <c r="AB1621" i="6"/>
  <c r="E1620" i="6"/>
  <c r="E1621" i="6" s="1"/>
  <c r="E330" i="6" l="1"/>
  <c r="E2087" i="5"/>
  <c r="AC2463" i="6" l="1"/>
  <c r="AB2463" i="6"/>
  <c r="AA2463" i="6"/>
  <c r="Z2463" i="6"/>
  <c r="Y2463" i="6"/>
  <c r="X2463" i="6"/>
  <c r="W2463" i="6"/>
  <c r="V2463" i="6"/>
  <c r="U2463" i="6"/>
  <c r="T2463" i="6"/>
  <c r="S2463" i="6"/>
  <c r="R2463" i="6"/>
  <c r="Q2463" i="6"/>
  <c r="P2463" i="6"/>
  <c r="O2463" i="6"/>
  <c r="N2463" i="6"/>
  <c r="M2463" i="6"/>
  <c r="L2463" i="6"/>
  <c r="K2463" i="6"/>
  <c r="J2463" i="6"/>
  <c r="I2463" i="6"/>
  <c r="H2463" i="6"/>
  <c r="G2463" i="6"/>
  <c r="F2463" i="6"/>
  <c r="E2463" i="6"/>
  <c r="AB2458" i="6"/>
  <c r="AA2458" i="6"/>
  <c r="Z2458" i="6"/>
  <c r="Y2458" i="6"/>
  <c r="X2458" i="6"/>
  <c r="W2458" i="6"/>
  <c r="V2458" i="6"/>
  <c r="U2458" i="6"/>
  <c r="T2458" i="6"/>
  <c r="S2458" i="6"/>
  <c r="R2458" i="6"/>
  <c r="Q2458" i="6"/>
  <c r="P2458" i="6"/>
  <c r="O2458" i="6"/>
  <c r="N2458" i="6"/>
  <c r="M2458" i="6"/>
  <c r="L2458" i="6"/>
  <c r="K2458" i="6"/>
  <c r="J2458" i="6"/>
  <c r="I2458" i="6"/>
  <c r="H2458" i="6"/>
  <c r="G2458" i="6"/>
  <c r="F2458" i="6"/>
  <c r="E2458" i="6"/>
  <c r="AC2456" i="6"/>
  <c r="AC2455" i="6"/>
  <c r="R2451" i="6"/>
  <c r="N2451" i="6"/>
  <c r="F2451" i="6"/>
  <c r="AB2450" i="6"/>
  <c r="AA2450" i="6"/>
  <c r="Z2450" i="6"/>
  <c r="Y2450" i="6"/>
  <c r="X2450" i="6"/>
  <c r="W2450" i="6"/>
  <c r="V2450" i="6"/>
  <c r="U2450" i="6"/>
  <c r="T2450" i="6"/>
  <c r="S2450" i="6"/>
  <c r="R2450" i="6"/>
  <c r="Q2450" i="6"/>
  <c r="P2450" i="6"/>
  <c r="O2450" i="6"/>
  <c r="N2450" i="6"/>
  <c r="M2450" i="6"/>
  <c r="L2450" i="6"/>
  <c r="K2450" i="6"/>
  <c r="J2450" i="6"/>
  <c r="I2450" i="6"/>
  <c r="H2450" i="6"/>
  <c r="G2450" i="6"/>
  <c r="F2450" i="6"/>
  <c r="E2450" i="6"/>
  <c r="AB2449" i="6"/>
  <c r="AB2451" i="6" s="1"/>
  <c r="AA2449" i="6"/>
  <c r="AA2451" i="6" s="1"/>
  <c r="Z2449" i="6"/>
  <c r="Z2451" i="6" s="1"/>
  <c r="Y2449" i="6"/>
  <c r="Y2451" i="6" s="1"/>
  <c r="X2449" i="6"/>
  <c r="X2451" i="6" s="1"/>
  <c r="W2449" i="6"/>
  <c r="W2451" i="6" s="1"/>
  <c r="V2449" i="6"/>
  <c r="V2451" i="6" s="1"/>
  <c r="U2449" i="6"/>
  <c r="U2451" i="6" s="1"/>
  <c r="T2449" i="6"/>
  <c r="T2451" i="6" s="1"/>
  <c r="S2449" i="6"/>
  <c r="S2451" i="6" s="1"/>
  <c r="R2449" i="6"/>
  <c r="Q2449" i="6"/>
  <c r="Q2451" i="6" s="1"/>
  <c r="P2449" i="6"/>
  <c r="P2451" i="6" s="1"/>
  <c r="O2449" i="6"/>
  <c r="O2451" i="6" s="1"/>
  <c r="N2449" i="6"/>
  <c r="M2449" i="6"/>
  <c r="M2451" i="6" s="1"/>
  <c r="L2449" i="6"/>
  <c r="L2451" i="6" s="1"/>
  <c r="K2449" i="6"/>
  <c r="K2451" i="6" s="1"/>
  <c r="J2449" i="6"/>
  <c r="J2451" i="6" s="1"/>
  <c r="I2449" i="6"/>
  <c r="I2451" i="6" s="1"/>
  <c r="H2449" i="6"/>
  <c r="H2451" i="6" s="1"/>
  <c r="G2449" i="6"/>
  <c r="G2451" i="6" s="1"/>
  <c r="F2449" i="6"/>
  <c r="E2449" i="6"/>
  <c r="E2451" i="6" s="1"/>
  <c r="AD2448" i="6"/>
  <c r="AC2448" i="6"/>
  <c r="AD2447" i="6"/>
  <c r="AC2447" i="6"/>
  <c r="AB2446" i="6"/>
  <c r="AA2446" i="6"/>
  <c r="Z2446" i="6"/>
  <c r="Y2446" i="6"/>
  <c r="X2446" i="6"/>
  <c r="W2446" i="6"/>
  <c r="V2446" i="6"/>
  <c r="U2446" i="6"/>
  <c r="T2446" i="6"/>
  <c r="S2446" i="6"/>
  <c r="R2446" i="6"/>
  <c r="Q2446" i="6"/>
  <c r="P2446" i="6"/>
  <c r="O2446" i="6"/>
  <c r="N2446" i="6"/>
  <c r="M2446" i="6"/>
  <c r="L2446" i="6"/>
  <c r="K2446" i="6"/>
  <c r="J2446" i="6"/>
  <c r="I2446" i="6"/>
  <c r="H2446" i="6"/>
  <c r="G2446" i="6"/>
  <c r="F2446" i="6"/>
  <c r="E2446" i="6"/>
  <c r="AC2444" i="6"/>
  <c r="AC2446" i="6" s="1"/>
  <c r="AC2443" i="6"/>
  <c r="AB2442" i="6"/>
  <c r="AA2442" i="6"/>
  <c r="Z2442" i="6"/>
  <c r="Y2442" i="6"/>
  <c r="X2442" i="6"/>
  <c r="W2442" i="6"/>
  <c r="V2442" i="6"/>
  <c r="U2442" i="6"/>
  <c r="T2442" i="6"/>
  <c r="S2442" i="6"/>
  <c r="R2442" i="6"/>
  <c r="Q2442" i="6"/>
  <c r="P2442" i="6"/>
  <c r="O2442" i="6"/>
  <c r="N2442" i="6"/>
  <c r="M2442" i="6"/>
  <c r="L2442" i="6"/>
  <c r="K2442" i="6"/>
  <c r="J2442" i="6"/>
  <c r="I2442" i="6"/>
  <c r="H2442" i="6"/>
  <c r="G2442" i="6"/>
  <c r="F2442" i="6"/>
  <c r="E2442" i="6"/>
  <c r="AC2440" i="6"/>
  <c r="AC2439" i="6"/>
  <c r="AB2438" i="6"/>
  <c r="AA2438" i="6"/>
  <c r="Z2438" i="6"/>
  <c r="Y2438" i="6"/>
  <c r="X2438" i="6"/>
  <c r="W2438" i="6"/>
  <c r="V2438" i="6"/>
  <c r="U2438" i="6"/>
  <c r="T2438" i="6"/>
  <c r="S2438" i="6"/>
  <c r="R2438" i="6"/>
  <c r="Q2438" i="6"/>
  <c r="P2438" i="6"/>
  <c r="O2438" i="6"/>
  <c r="N2438" i="6"/>
  <c r="M2438" i="6"/>
  <c r="L2438" i="6"/>
  <c r="K2438" i="6"/>
  <c r="J2438" i="6"/>
  <c r="I2438" i="6"/>
  <c r="H2438" i="6"/>
  <c r="G2438" i="6"/>
  <c r="F2438" i="6"/>
  <c r="E2438" i="6"/>
  <c r="AC2436" i="6"/>
  <c r="AC2435" i="6"/>
  <c r="AB2434" i="6"/>
  <c r="AA2434" i="6"/>
  <c r="Z2434" i="6"/>
  <c r="Y2434" i="6"/>
  <c r="X2434" i="6"/>
  <c r="W2434" i="6"/>
  <c r="V2434" i="6"/>
  <c r="U2434" i="6"/>
  <c r="T2434" i="6"/>
  <c r="S2434" i="6"/>
  <c r="R2434" i="6"/>
  <c r="Q2434" i="6"/>
  <c r="P2434" i="6"/>
  <c r="O2434" i="6"/>
  <c r="N2434" i="6"/>
  <c r="M2434" i="6"/>
  <c r="L2434" i="6"/>
  <c r="K2434" i="6"/>
  <c r="J2434" i="6"/>
  <c r="I2434" i="6"/>
  <c r="H2434" i="6"/>
  <c r="G2434" i="6"/>
  <c r="F2434" i="6"/>
  <c r="E2434" i="6"/>
  <c r="AC2432" i="6"/>
  <c r="AC2431" i="6"/>
  <c r="AB2430" i="6"/>
  <c r="AA2430" i="6"/>
  <c r="Z2430" i="6"/>
  <c r="Y2430" i="6"/>
  <c r="X2430" i="6"/>
  <c r="W2430" i="6"/>
  <c r="V2430" i="6"/>
  <c r="U2430" i="6"/>
  <c r="T2430" i="6"/>
  <c r="S2430" i="6"/>
  <c r="R2430" i="6"/>
  <c r="Q2430" i="6"/>
  <c r="P2430" i="6"/>
  <c r="O2430" i="6"/>
  <c r="N2430" i="6"/>
  <c r="M2430" i="6"/>
  <c r="L2430" i="6"/>
  <c r="K2430" i="6"/>
  <c r="J2430" i="6"/>
  <c r="I2430" i="6"/>
  <c r="H2430" i="6"/>
  <c r="G2430" i="6"/>
  <c r="F2430" i="6"/>
  <c r="E2430" i="6"/>
  <c r="AC2428" i="6"/>
  <c r="AC2427" i="6"/>
  <c r="AB2426" i="6"/>
  <c r="AA2426" i="6"/>
  <c r="Z2426" i="6"/>
  <c r="Y2426" i="6"/>
  <c r="X2426" i="6"/>
  <c r="W2426" i="6"/>
  <c r="V2426" i="6"/>
  <c r="U2426" i="6"/>
  <c r="T2426" i="6"/>
  <c r="S2426" i="6"/>
  <c r="R2426" i="6"/>
  <c r="Q2426" i="6"/>
  <c r="P2426" i="6"/>
  <c r="O2426" i="6"/>
  <c r="N2426" i="6"/>
  <c r="M2426" i="6"/>
  <c r="L2426" i="6"/>
  <c r="K2426" i="6"/>
  <c r="J2426" i="6"/>
  <c r="I2426" i="6"/>
  <c r="H2426" i="6"/>
  <c r="G2426" i="6"/>
  <c r="F2426" i="6"/>
  <c r="E2426" i="6"/>
  <c r="AC2424" i="6"/>
  <c r="AC2423" i="6"/>
  <c r="AE2421" i="6"/>
  <c r="AD2421" i="6"/>
  <c r="AC2413" i="6"/>
  <c r="AC2412" i="6"/>
  <c r="AC2409" i="6"/>
  <c r="AC2411" i="6" s="1"/>
  <c r="AC2408" i="6"/>
  <c r="AC2405" i="6"/>
  <c r="AC2404" i="6"/>
  <c r="AC2401" i="6"/>
  <c r="AC2403" i="6" s="1"/>
  <c r="AC2400" i="6"/>
  <c r="S2396" i="6"/>
  <c r="M2396" i="6"/>
  <c r="AB2395" i="6"/>
  <c r="AA2395" i="6"/>
  <c r="Z2395" i="6"/>
  <c r="Y2395" i="6"/>
  <c r="X2395" i="6"/>
  <c r="W2395" i="6"/>
  <c r="V2395" i="6"/>
  <c r="U2395" i="6"/>
  <c r="T2395" i="6"/>
  <c r="S2395" i="6"/>
  <c r="R2395" i="6"/>
  <c r="Q2395" i="6"/>
  <c r="P2395" i="6"/>
  <c r="O2395" i="6"/>
  <c r="N2395" i="6"/>
  <c r="M2395" i="6"/>
  <c r="L2395" i="6"/>
  <c r="K2395" i="6"/>
  <c r="J2395" i="6"/>
  <c r="I2395" i="6"/>
  <c r="H2395" i="6"/>
  <c r="G2395" i="6"/>
  <c r="F2395" i="6"/>
  <c r="E2395" i="6"/>
  <c r="AB2394" i="6"/>
  <c r="AB2396" i="6" s="1"/>
  <c r="AA2394" i="6"/>
  <c r="AA2396" i="6" s="1"/>
  <c r="Z2394" i="6"/>
  <c r="Z2396" i="6" s="1"/>
  <c r="Y2394" i="6"/>
  <c r="Y2396" i="6" s="1"/>
  <c r="X2394" i="6"/>
  <c r="X2396" i="6" s="1"/>
  <c r="W2394" i="6"/>
  <c r="W2396" i="6" s="1"/>
  <c r="V2394" i="6"/>
  <c r="V2396" i="6" s="1"/>
  <c r="U2394" i="6"/>
  <c r="U2396" i="6" s="1"/>
  <c r="T2394" i="6"/>
  <c r="T2396" i="6" s="1"/>
  <c r="S2394" i="6"/>
  <c r="R2394" i="6"/>
  <c r="R2396" i="6" s="1"/>
  <c r="Q2394" i="6"/>
  <c r="Q2396" i="6" s="1"/>
  <c r="P2394" i="6"/>
  <c r="P2396" i="6" s="1"/>
  <c r="O2394" i="6"/>
  <c r="O2396" i="6" s="1"/>
  <c r="N2394" i="6"/>
  <c r="N2396" i="6" s="1"/>
  <c r="M2394" i="6"/>
  <c r="L2394" i="6"/>
  <c r="L2396" i="6" s="1"/>
  <c r="K2394" i="6"/>
  <c r="K2396" i="6" s="1"/>
  <c r="J2394" i="6"/>
  <c r="J2396" i="6" s="1"/>
  <c r="I2394" i="6"/>
  <c r="I2396" i="6" s="1"/>
  <c r="H2394" i="6"/>
  <c r="H2396" i="6" s="1"/>
  <c r="G2394" i="6"/>
  <c r="G2396" i="6" s="1"/>
  <c r="F2394" i="6"/>
  <c r="F2396" i="6" s="1"/>
  <c r="E2394" i="6"/>
  <c r="E2396" i="6" s="1"/>
  <c r="AC2391" i="6"/>
  <c r="AC2390" i="6"/>
  <c r="AC2387" i="6"/>
  <c r="AC2386" i="6"/>
  <c r="AC2389" i="6" s="1"/>
  <c r="AC2383" i="6"/>
  <c r="AC2382" i="6"/>
  <c r="AC2379" i="6"/>
  <c r="AC2381" i="6" s="1"/>
  <c r="AC2378" i="6"/>
  <c r="AB2376" i="6"/>
  <c r="AA2376" i="6"/>
  <c r="Z2376" i="6"/>
  <c r="Y2376" i="6"/>
  <c r="X2376" i="6"/>
  <c r="W2376" i="6"/>
  <c r="V2376" i="6"/>
  <c r="U2376" i="6"/>
  <c r="T2376" i="6"/>
  <c r="S2376" i="6"/>
  <c r="R2376" i="6"/>
  <c r="Q2376" i="6"/>
  <c r="P2376" i="6"/>
  <c r="O2376" i="6"/>
  <c r="N2376" i="6"/>
  <c r="M2376" i="6"/>
  <c r="L2376" i="6"/>
  <c r="K2376" i="6"/>
  <c r="J2376" i="6"/>
  <c r="I2376" i="6"/>
  <c r="H2376" i="6"/>
  <c r="G2376" i="6"/>
  <c r="F2376" i="6"/>
  <c r="E2376" i="6"/>
  <c r="AC2374" i="6"/>
  <c r="AC2373" i="6"/>
  <c r="AB2371" i="6"/>
  <c r="AA2371" i="6"/>
  <c r="Z2371" i="6"/>
  <c r="Y2371" i="6"/>
  <c r="X2371" i="6"/>
  <c r="W2371" i="6"/>
  <c r="V2371" i="6"/>
  <c r="U2371" i="6"/>
  <c r="T2371" i="6"/>
  <c r="S2371" i="6"/>
  <c r="R2371" i="6"/>
  <c r="Q2371" i="6"/>
  <c r="P2371" i="6"/>
  <c r="O2371" i="6"/>
  <c r="N2371" i="6"/>
  <c r="M2371" i="6"/>
  <c r="L2371" i="6"/>
  <c r="K2371" i="6"/>
  <c r="J2371" i="6"/>
  <c r="I2371" i="6"/>
  <c r="H2371" i="6"/>
  <c r="G2371" i="6"/>
  <c r="F2371" i="6"/>
  <c r="E2371" i="6"/>
  <c r="AC2369" i="6"/>
  <c r="AC2371" i="6" s="1"/>
  <c r="AC2368" i="6"/>
  <c r="L2360" i="6"/>
  <c r="AB2359" i="6"/>
  <c r="AA2359" i="6"/>
  <c r="Z2359" i="6"/>
  <c r="Y2359" i="6"/>
  <c r="X2359" i="6"/>
  <c r="W2359" i="6"/>
  <c r="V2359" i="6"/>
  <c r="U2359" i="6"/>
  <c r="T2359" i="6"/>
  <c r="S2359" i="6"/>
  <c r="R2359" i="6"/>
  <c r="Q2359" i="6"/>
  <c r="P2359" i="6"/>
  <c r="O2359" i="6"/>
  <c r="N2359" i="6"/>
  <c r="M2359" i="6"/>
  <c r="L2359" i="6"/>
  <c r="K2359" i="6"/>
  <c r="J2359" i="6"/>
  <c r="I2359" i="6"/>
  <c r="H2359" i="6"/>
  <c r="G2359" i="6"/>
  <c r="F2359" i="6"/>
  <c r="E2359" i="6"/>
  <c r="AB2358" i="6"/>
  <c r="AB2360" i="6" s="1"/>
  <c r="AA2358" i="6"/>
  <c r="AA2360" i="6" s="1"/>
  <c r="Z2358" i="6"/>
  <c r="Z2360" i="6" s="1"/>
  <c r="Y2358" i="6"/>
  <c r="Y2360" i="6" s="1"/>
  <c r="X2358" i="6"/>
  <c r="X2360" i="6" s="1"/>
  <c r="W2358" i="6"/>
  <c r="W2360" i="6" s="1"/>
  <c r="V2358" i="6"/>
  <c r="V2360" i="6" s="1"/>
  <c r="U2358" i="6"/>
  <c r="U2360" i="6" s="1"/>
  <c r="T2358" i="6"/>
  <c r="T2360" i="6" s="1"/>
  <c r="S2358" i="6"/>
  <c r="S2360" i="6" s="1"/>
  <c r="R2358" i="6"/>
  <c r="R2360" i="6" s="1"/>
  <c r="Q2358" i="6"/>
  <c r="Q2360" i="6" s="1"/>
  <c r="P2358" i="6"/>
  <c r="P2360" i="6" s="1"/>
  <c r="O2358" i="6"/>
  <c r="O2360" i="6" s="1"/>
  <c r="N2358" i="6"/>
  <c r="N2360" i="6" s="1"/>
  <c r="M2358" i="6"/>
  <c r="M2360" i="6" s="1"/>
  <c r="L2358" i="6"/>
  <c r="K2358" i="6"/>
  <c r="K2360" i="6" s="1"/>
  <c r="J2358" i="6"/>
  <c r="J2360" i="6" s="1"/>
  <c r="I2358" i="6"/>
  <c r="I2360" i="6" s="1"/>
  <c r="H2358" i="6"/>
  <c r="H2360" i="6" s="1"/>
  <c r="G2358" i="6"/>
  <c r="G2360" i="6" s="1"/>
  <c r="F2358" i="6"/>
  <c r="F2360" i="6" s="1"/>
  <c r="E2358" i="6"/>
  <c r="E2360" i="6" s="1"/>
  <c r="AB2357" i="6"/>
  <c r="AA2357" i="6"/>
  <c r="Z2357" i="6"/>
  <c r="Y2357" i="6"/>
  <c r="X2357" i="6"/>
  <c r="W2357" i="6"/>
  <c r="V2357" i="6"/>
  <c r="U2357" i="6"/>
  <c r="T2357" i="6"/>
  <c r="S2357" i="6"/>
  <c r="R2357" i="6"/>
  <c r="Q2357" i="6"/>
  <c r="P2357" i="6"/>
  <c r="O2357" i="6"/>
  <c r="N2357" i="6"/>
  <c r="M2357" i="6"/>
  <c r="L2357" i="6"/>
  <c r="K2357" i="6"/>
  <c r="J2357" i="6"/>
  <c r="I2357" i="6"/>
  <c r="H2357" i="6"/>
  <c r="G2357" i="6"/>
  <c r="F2357" i="6"/>
  <c r="E2357" i="6"/>
  <c r="AC2355" i="6"/>
  <c r="AC2354" i="6"/>
  <c r="AC2353" i="6"/>
  <c r="AB2353" i="6"/>
  <c r="AA2353" i="6"/>
  <c r="Z2353" i="6"/>
  <c r="Y2353" i="6"/>
  <c r="X2353" i="6"/>
  <c r="W2353" i="6"/>
  <c r="V2353" i="6"/>
  <c r="U2353" i="6"/>
  <c r="T2353" i="6"/>
  <c r="S2353" i="6"/>
  <c r="R2353" i="6"/>
  <c r="Q2353" i="6"/>
  <c r="P2353" i="6"/>
  <c r="O2353" i="6"/>
  <c r="N2353" i="6"/>
  <c r="M2353" i="6"/>
  <c r="L2353" i="6"/>
  <c r="K2353" i="6"/>
  <c r="J2353" i="6"/>
  <c r="I2353" i="6"/>
  <c r="H2353" i="6"/>
  <c r="G2353" i="6"/>
  <c r="F2353" i="6"/>
  <c r="E2353" i="6"/>
  <c r="AC2346" i="6"/>
  <c r="AC2345" i="6"/>
  <c r="AC2341" i="6"/>
  <c r="AC2340" i="6"/>
  <c r="AB2330" i="6"/>
  <c r="AA2330" i="6"/>
  <c r="Z2330" i="6"/>
  <c r="Y2330" i="6"/>
  <c r="X2330" i="6"/>
  <c r="W2330" i="6"/>
  <c r="V2330" i="6"/>
  <c r="U2330" i="6"/>
  <c r="T2330" i="6"/>
  <c r="S2330" i="6"/>
  <c r="R2330" i="6"/>
  <c r="Q2330" i="6"/>
  <c r="P2330" i="6"/>
  <c r="O2330" i="6"/>
  <c r="N2330" i="6"/>
  <c r="M2330" i="6"/>
  <c r="L2330" i="6"/>
  <c r="K2330" i="6"/>
  <c r="J2330" i="6"/>
  <c r="I2330" i="6"/>
  <c r="H2330" i="6"/>
  <c r="G2330" i="6"/>
  <c r="F2330" i="6"/>
  <c r="E2330" i="6"/>
  <c r="AB2329" i="6"/>
  <c r="AB2331" i="6" s="1"/>
  <c r="AA2329" i="6"/>
  <c r="AA2331" i="6" s="1"/>
  <c r="Z2329" i="6"/>
  <c r="Z2331" i="6" s="1"/>
  <c r="Y2329" i="6"/>
  <c r="X2329" i="6"/>
  <c r="W2329" i="6"/>
  <c r="W2331" i="6" s="1"/>
  <c r="V2329" i="6"/>
  <c r="V2331" i="6" s="1"/>
  <c r="U2329" i="6"/>
  <c r="T2329" i="6"/>
  <c r="S2329" i="6"/>
  <c r="S2331" i="6" s="1"/>
  <c r="R2329" i="6"/>
  <c r="R2331" i="6" s="1"/>
  <c r="Q2329" i="6"/>
  <c r="Q2331" i="6" s="1"/>
  <c r="P2329" i="6"/>
  <c r="P2331" i="6" s="1"/>
  <c r="O2329" i="6"/>
  <c r="O2331" i="6" s="1"/>
  <c r="N2329" i="6"/>
  <c r="N2331" i="6" s="1"/>
  <c r="M2329" i="6"/>
  <c r="L2329" i="6"/>
  <c r="K2329" i="6"/>
  <c r="K2331" i="6" s="1"/>
  <c r="J2329" i="6"/>
  <c r="J2331" i="6" s="1"/>
  <c r="I2329" i="6"/>
  <c r="H2329" i="6"/>
  <c r="H2331" i="6" s="1"/>
  <c r="G2329" i="6"/>
  <c r="G2331" i="6" s="1"/>
  <c r="F2329" i="6"/>
  <c r="F2331" i="6" s="1"/>
  <c r="E2329" i="6"/>
  <c r="AB2328" i="6"/>
  <c r="AA2328" i="6"/>
  <c r="Z2328" i="6"/>
  <c r="Y2328" i="6"/>
  <c r="X2328" i="6"/>
  <c r="W2328" i="6"/>
  <c r="V2328" i="6"/>
  <c r="U2328" i="6"/>
  <c r="T2328" i="6"/>
  <c r="S2328" i="6"/>
  <c r="R2328" i="6"/>
  <c r="Q2328" i="6"/>
  <c r="P2328" i="6"/>
  <c r="O2328" i="6"/>
  <c r="N2328" i="6"/>
  <c r="M2328" i="6"/>
  <c r="L2328" i="6"/>
  <c r="K2328" i="6"/>
  <c r="J2328" i="6"/>
  <c r="I2328" i="6"/>
  <c r="H2328" i="6"/>
  <c r="G2328" i="6"/>
  <c r="F2328" i="6"/>
  <c r="E2328" i="6"/>
  <c r="AC2326" i="6"/>
  <c r="AC2325" i="6"/>
  <c r="AB2324" i="6"/>
  <c r="AA2324" i="6"/>
  <c r="Z2324" i="6"/>
  <c r="Y2324" i="6"/>
  <c r="X2324" i="6"/>
  <c r="W2324" i="6"/>
  <c r="V2324" i="6"/>
  <c r="U2324" i="6"/>
  <c r="T2324" i="6"/>
  <c r="S2324" i="6"/>
  <c r="R2324" i="6"/>
  <c r="Q2324" i="6"/>
  <c r="P2324" i="6"/>
  <c r="O2324" i="6"/>
  <c r="N2324" i="6"/>
  <c r="M2324" i="6"/>
  <c r="L2324" i="6"/>
  <c r="K2324" i="6"/>
  <c r="J2324" i="6"/>
  <c r="I2324" i="6"/>
  <c r="H2324" i="6"/>
  <c r="G2324" i="6"/>
  <c r="F2324" i="6"/>
  <c r="E2324" i="6"/>
  <c r="AC2322" i="6"/>
  <c r="AC2321" i="6"/>
  <c r="AC2324" i="6" s="1"/>
  <c r="AB2319" i="6"/>
  <c r="AA2319" i="6"/>
  <c r="Z2319" i="6"/>
  <c r="Y2319" i="6"/>
  <c r="X2319" i="6"/>
  <c r="W2319" i="6"/>
  <c r="V2319" i="6"/>
  <c r="U2319" i="6"/>
  <c r="T2319" i="6"/>
  <c r="S2319" i="6"/>
  <c r="R2319" i="6"/>
  <c r="Q2319" i="6"/>
  <c r="P2319" i="6"/>
  <c r="O2319" i="6"/>
  <c r="N2319" i="6"/>
  <c r="M2319" i="6"/>
  <c r="L2319" i="6"/>
  <c r="K2319" i="6"/>
  <c r="J2319" i="6"/>
  <c r="I2319" i="6"/>
  <c r="H2319" i="6"/>
  <c r="G2319" i="6"/>
  <c r="F2319" i="6"/>
  <c r="E2319" i="6"/>
  <c r="AB2318" i="6"/>
  <c r="AA2318" i="6"/>
  <c r="Z2318" i="6"/>
  <c r="Y2318" i="6"/>
  <c r="X2318" i="6"/>
  <c r="W2318" i="6"/>
  <c r="V2318" i="6"/>
  <c r="U2318" i="6"/>
  <c r="T2318" i="6"/>
  <c r="S2318" i="6"/>
  <c r="R2318" i="6"/>
  <c r="Q2318" i="6"/>
  <c r="P2318" i="6"/>
  <c r="O2318" i="6"/>
  <c r="N2318" i="6"/>
  <c r="M2318" i="6"/>
  <c r="L2318" i="6"/>
  <c r="K2318" i="6"/>
  <c r="J2318" i="6"/>
  <c r="I2318" i="6"/>
  <c r="H2318" i="6"/>
  <c r="G2318" i="6"/>
  <c r="F2318" i="6"/>
  <c r="E2318" i="6"/>
  <c r="AC2317" i="6"/>
  <c r="AC2316" i="6"/>
  <c r="AB2314" i="6"/>
  <c r="AA2314" i="6"/>
  <c r="Z2314" i="6"/>
  <c r="Y2314" i="6"/>
  <c r="X2314" i="6"/>
  <c r="W2314" i="6"/>
  <c r="V2314" i="6"/>
  <c r="U2314" i="6"/>
  <c r="T2314" i="6"/>
  <c r="S2314" i="6"/>
  <c r="R2314" i="6"/>
  <c r="Q2314" i="6"/>
  <c r="P2314" i="6"/>
  <c r="O2314" i="6"/>
  <c r="N2314" i="6"/>
  <c r="M2314" i="6"/>
  <c r="L2314" i="6"/>
  <c r="K2314" i="6"/>
  <c r="J2314" i="6"/>
  <c r="I2314" i="6"/>
  <c r="H2314" i="6"/>
  <c r="G2314" i="6"/>
  <c r="F2314" i="6"/>
  <c r="E2314" i="6"/>
  <c r="AB2313" i="6"/>
  <c r="AA2313" i="6"/>
  <c r="Z2313" i="6"/>
  <c r="Y2313" i="6"/>
  <c r="X2313" i="6"/>
  <c r="W2313" i="6"/>
  <c r="V2313" i="6"/>
  <c r="U2313" i="6"/>
  <c r="T2313" i="6"/>
  <c r="S2313" i="6"/>
  <c r="R2313" i="6"/>
  <c r="Q2313" i="6"/>
  <c r="P2313" i="6"/>
  <c r="O2313" i="6"/>
  <c r="N2313" i="6"/>
  <c r="M2313" i="6"/>
  <c r="L2313" i="6"/>
  <c r="K2313" i="6"/>
  <c r="J2313" i="6"/>
  <c r="I2313" i="6"/>
  <c r="H2313" i="6"/>
  <c r="G2313" i="6"/>
  <c r="F2313" i="6"/>
  <c r="E2313" i="6"/>
  <c r="AC2312" i="6"/>
  <c r="AC2311" i="6"/>
  <c r="AB2301" i="6"/>
  <c r="AA2301" i="6"/>
  <c r="Z2301" i="6"/>
  <c r="Y2301" i="6"/>
  <c r="X2301" i="6"/>
  <c r="W2301" i="6"/>
  <c r="V2301" i="6"/>
  <c r="U2301" i="6"/>
  <c r="T2301" i="6"/>
  <c r="S2301" i="6"/>
  <c r="R2301" i="6"/>
  <c r="Q2301" i="6"/>
  <c r="P2301" i="6"/>
  <c r="O2301" i="6"/>
  <c r="N2301" i="6"/>
  <c r="M2301" i="6"/>
  <c r="L2301" i="6"/>
  <c r="K2301" i="6"/>
  <c r="J2301" i="6"/>
  <c r="I2301" i="6"/>
  <c r="H2301" i="6"/>
  <c r="G2301" i="6"/>
  <c r="F2301" i="6"/>
  <c r="E2301" i="6"/>
  <c r="AB2300" i="6"/>
  <c r="AB2302" i="6" s="1"/>
  <c r="AA2300" i="6"/>
  <c r="AA2302" i="6" s="1"/>
  <c r="Z2300" i="6"/>
  <c r="Z2302" i="6" s="1"/>
  <c r="Y2300" i="6"/>
  <c r="Y2302" i="6" s="1"/>
  <c r="X2300" i="6"/>
  <c r="X2302" i="6" s="1"/>
  <c r="W2300" i="6"/>
  <c r="W2302" i="6" s="1"/>
  <c r="V2300" i="6"/>
  <c r="V2302" i="6" s="1"/>
  <c r="U2300" i="6"/>
  <c r="U2302" i="6" s="1"/>
  <c r="T2300" i="6"/>
  <c r="T2302" i="6" s="1"/>
  <c r="S2300" i="6"/>
  <c r="S2302" i="6" s="1"/>
  <c r="R2300" i="6"/>
  <c r="R2302" i="6" s="1"/>
  <c r="Q2300" i="6"/>
  <c r="Q2302" i="6" s="1"/>
  <c r="P2300" i="6"/>
  <c r="P2302" i="6" s="1"/>
  <c r="O2300" i="6"/>
  <c r="O2302" i="6" s="1"/>
  <c r="N2300" i="6"/>
  <c r="N2302" i="6" s="1"/>
  <c r="M2300" i="6"/>
  <c r="M2302" i="6" s="1"/>
  <c r="L2300" i="6"/>
  <c r="L2302" i="6" s="1"/>
  <c r="K2300" i="6"/>
  <c r="K2302" i="6" s="1"/>
  <c r="J2300" i="6"/>
  <c r="J2302" i="6" s="1"/>
  <c r="I2300" i="6"/>
  <c r="I2302" i="6" s="1"/>
  <c r="H2300" i="6"/>
  <c r="H2302" i="6" s="1"/>
  <c r="G2300" i="6"/>
  <c r="G2302" i="6" s="1"/>
  <c r="F2300" i="6"/>
  <c r="F2302" i="6" s="1"/>
  <c r="E2300" i="6"/>
  <c r="E2302" i="6" s="1"/>
  <c r="AB2299" i="6"/>
  <c r="AA2299" i="6"/>
  <c r="Z2299" i="6"/>
  <c r="Y2299" i="6"/>
  <c r="X2299" i="6"/>
  <c r="W2299" i="6"/>
  <c r="V2299" i="6"/>
  <c r="U2299" i="6"/>
  <c r="T2299" i="6"/>
  <c r="S2299" i="6"/>
  <c r="R2299" i="6"/>
  <c r="Q2299" i="6"/>
  <c r="P2299" i="6"/>
  <c r="O2299" i="6"/>
  <c r="N2299" i="6"/>
  <c r="M2299" i="6"/>
  <c r="L2299" i="6"/>
  <c r="K2299" i="6"/>
  <c r="J2299" i="6"/>
  <c r="I2299" i="6"/>
  <c r="H2299" i="6"/>
  <c r="G2299" i="6"/>
  <c r="F2299" i="6"/>
  <c r="E2299" i="6"/>
  <c r="AB2298" i="6"/>
  <c r="AA2298" i="6"/>
  <c r="Z2298" i="6"/>
  <c r="Y2298" i="6"/>
  <c r="X2298" i="6"/>
  <c r="W2298" i="6"/>
  <c r="V2298" i="6"/>
  <c r="U2298" i="6"/>
  <c r="T2298" i="6"/>
  <c r="S2298" i="6"/>
  <c r="R2298" i="6"/>
  <c r="Q2298" i="6"/>
  <c r="P2298" i="6"/>
  <c r="O2298" i="6"/>
  <c r="N2298" i="6"/>
  <c r="M2298" i="6"/>
  <c r="L2298" i="6"/>
  <c r="K2298" i="6"/>
  <c r="J2298" i="6"/>
  <c r="I2298" i="6"/>
  <c r="H2298" i="6"/>
  <c r="G2298" i="6"/>
  <c r="F2298" i="6"/>
  <c r="E2298" i="6"/>
  <c r="AC2297" i="6"/>
  <c r="AC2296" i="6"/>
  <c r="AC2299" i="6" s="1"/>
  <c r="AB2295" i="6"/>
  <c r="AA2295" i="6"/>
  <c r="Z2295" i="6"/>
  <c r="Y2295" i="6"/>
  <c r="X2295" i="6"/>
  <c r="W2295" i="6"/>
  <c r="V2295" i="6"/>
  <c r="U2295" i="6"/>
  <c r="T2295" i="6"/>
  <c r="S2295" i="6"/>
  <c r="R2295" i="6"/>
  <c r="Q2295" i="6"/>
  <c r="P2295" i="6"/>
  <c r="O2295" i="6"/>
  <c r="N2295" i="6"/>
  <c r="M2295" i="6"/>
  <c r="L2295" i="6"/>
  <c r="K2295" i="6"/>
  <c r="J2295" i="6"/>
  <c r="I2295" i="6"/>
  <c r="H2295" i="6"/>
  <c r="G2295" i="6"/>
  <c r="F2295" i="6"/>
  <c r="E2295" i="6"/>
  <c r="AB2294" i="6"/>
  <c r="AA2294" i="6"/>
  <c r="Z2294" i="6"/>
  <c r="Y2294" i="6"/>
  <c r="X2294" i="6"/>
  <c r="W2294" i="6"/>
  <c r="V2294" i="6"/>
  <c r="U2294" i="6"/>
  <c r="T2294" i="6"/>
  <c r="S2294" i="6"/>
  <c r="R2294" i="6"/>
  <c r="Q2294" i="6"/>
  <c r="P2294" i="6"/>
  <c r="O2294" i="6"/>
  <c r="N2294" i="6"/>
  <c r="M2294" i="6"/>
  <c r="L2294" i="6"/>
  <c r="K2294" i="6"/>
  <c r="J2294" i="6"/>
  <c r="I2294" i="6"/>
  <c r="H2294" i="6"/>
  <c r="G2294" i="6"/>
  <c r="F2294" i="6"/>
  <c r="E2294" i="6"/>
  <c r="AC2293" i="6"/>
  <c r="AC2292" i="6"/>
  <c r="AB2290" i="6"/>
  <c r="AA2290" i="6"/>
  <c r="Z2290" i="6"/>
  <c r="Y2290" i="6"/>
  <c r="X2290" i="6"/>
  <c r="W2290" i="6"/>
  <c r="V2290" i="6"/>
  <c r="U2290" i="6"/>
  <c r="T2290" i="6"/>
  <c r="S2290" i="6"/>
  <c r="R2290" i="6"/>
  <c r="Q2290" i="6"/>
  <c r="P2290" i="6"/>
  <c r="O2290" i="6"/>
  <c r="N2290" i="6"/>
  <c r="M2290" i="6"/>
  <c r="L2290" i="6"/>
  <c r="K2290" i="6"/>
  <c r="J2290" i="6"/>
  <c r="I2290" i="6"/>
  <c r="H2290" i="6"/>
  <c r="G2290" i="6"/>
  <c r="F2290" i="6"/>
  <c r="E2290" i="6"/>
  <c r="AC2288" i="6"/>
  <c r="AC2287" i="6"/>
  <c r="AB2285" i="6"/>
  <c r="AA2285" i="6"/>
  <c r="Z2285" i="6"/>
  <c r="Y2285" i="6"/>
  <c r="X2285" i="6"/>
  <c r="W2285" i="6"/>
  <c r="V2285" i="6"/>
  <c r="U2285" i="6"/>
  <c r="T2285" i="6"/>
  <c r="S2285" i="6"/>
  <c r="R2285" i="6"/>
  <c r="Q2285" i="6"/>
  <c r="P2285" i="6"/>
  <c r="O2285" i="6"/>
  <c r="N2285" i="6"/>
  <c r="M2285" i="6"/>
  <c r="L2285" i="6"/>
  <c r="K2285" i="6"/>
  <c r="J2285" i="6"/>
  <c r="I2285" i="6"/>
  <c r="H2285" i="6"/>
  <c r="G2285" i="6"/>
  <c r="F2285" i="6"/>
  <c r="E2285" i="6"/>
  <c r="AC2283" i="6"/>
  <c r="AC2282" i="6"/>
  <c r="AC2285" i="6" s="1"/>
  <c r="AB2275" i="6"/>
  <c r="AA2275" i="6"/>
  <c r="Z2275" i="6"/>
  <c r="Y2275" i="6"/>
  <c r="X2275" i="6"/>
  <c r="W2275" i="6"/>
  <c r="V2275" i="6"/>
  <c r="U2275" i="6"/>
  <c r="T2275" i="6"/>
  <c r="S2275" i="6"/>
  <c r="R2275" i="6"/>
  <c r="Q2275" i="6"/>
  <c r="P2275" i="6"/>
  <c r="O2275" i="6"/>
  <c r="N2275" i="6"/>
  <c r="M2275" i="6"/>
  <c r="L2275" i="6"/>
  <c r="K2275" i="6"/>
  <c r="J2275" i="6"/>
  <c r="I2275" i="6"/>
  <c r="H2275" i="6"/>
  <c r="G2275" i="6"/>
  <c r="F2275" i="6"/>
  <c r="E2275" i="6"/>
  <c r="H2274" i="6"/>
  <c r="I2273" i="6"/>
  <c r="G2273" i="6"/>
  <c r="AB2272" i="6"/>
  <c r="AB2274" i="6" s="1"/>
  <c r="AA2272" i="6"/>
  <c r="AA2274" i="6" s="1"/>
  <c r="Z2272" i="6"/>
  <c r="Z2274" i="6" s="1"/>
  <c r="Y2272" i="6"/>
  <c r="Y2274" i="6" s="1"/>
  <c r="X2272" i="6"/>
  <c r="X2274" i="6" s="1"/>
  <c r="W2272" i="6"/>
  <c r="W2274" i="6" s="1"/>
  <c r="V2272" i="6"/>
  <c r="V2274" i="6" s="1"/>
  <c r="U2272" i="6"/>
  <c r="U2274" i="6" s="1"/>
  <c r="T2272" i="6"/>
  <c r="T2274" i="6" s="1"/>
  <c r="S2272" i="6"/>
  <c r="S2274" i="6" s="1"/>
  <c r="R2272" i="6"/>
  <c r="R2274" i="6" s="1"/>
  <c r="Q2272" i="6"/>
  <c r="Q2274" i="6" s="1"/>
  <c r="P2272" i="6"/>
  <c r="P2274" i="6" s="1"/>
  <c r="O2272" i="6"/>
  <c r="O2274" i="6" s="1"/>
  <c r="N2272" i="6"/>
  <c r="N2274" i="6" s="1"/>
  <c r="M2272" i="6"/>
  <c r="M2274" i="6" s="1"/>
  <c r="L2272" i="6"/>
  <c r="L2274" i="6" s="1"/>
  <c r="K2272" i="6"/>
  <c r="K2274" i="6" s="1"/>
  <c r="J2272" i="6"/>
  <c r="J2274" i="6" s="1"/>
  <c r="I2272" i="6"/>
  <c r="I2274" i="6" s="1"/>
  <c r="H2272" i="6"/>
  <c r="G2272" i="6"/>
  <c r="G2274" i="6" s="1"/>
  <c r="F2272" i="6"/>
  <c r="F2274" i="6" s="1"/>
  <c r="E2272" i="6"/>
  <c r="E2274" i="6" s="1"/>
  <c r="AB2271" i="6"/>
  <c r="AB2273" i="6" s="1"/>
  <c r="AA2271" i="6"/>
  <c r="AA2273" i="6" s="1"/>
  <c r="Z2271" i="6"/>
  <c r="Z2273" i="6" s="1"/>
  <c r="Y2271" i="6"/>
  <c r="Y2273" i="6" s="1"/>
  <c r="X2271" i="6"/>
  <c r="X2273" i="6" s="1"/>
  <c r="W2271" i="6"/>
  <c r="W2273" i="6" s="1"/>
  <c r="V2271" i="6"/>
  <c r="V2273" i="6" s="1"/>
  <c r="U2271" i="6"/>
  <c r="U2273" i="6" s="1"/>
  <c r="T2271" i="6"/>
  <c r="T2273" i="6" s="1"/>
  <c r="S2271" i="6"/>
  <c r="S2273" i="6" s="1"/>
  <c r="R2271" i="6"/>
  <c r="R2273" i="6" s="1"/>
  <c r="Q2271" i="6"/>
  <c r="Q2273" i="6" s="1"/>
  <c r="P2271" i="6"/>
  <c r="P2273" i="6" s="1"/>
  <c r="O2271" i="6"/>
  <c r="O2273" i="6" s="1"/>
  <c r="N2271" i="6"/>
  <c r="N2273" i="6" s="1"/>
  <c r="M2271" i="6"/>
  <c r="M2273" i="6" s="1"/>
  <c r="L2271" i="6"/>
  <c r="L2273" i="6" s="1"/>
  <c r="K2271" i="6"/>
  <c r="K2273" i="6" s="1"/>
  <c r="J2271" i="6"/>
  <c r="J2273" i="6" s="1"/>
  <c r="I2271" i="6"/>
  <c r="H2271" i="6"/>
  <c r="H2273" i="6" s="1"/>
  <c r="G2271" i="6"/>
  <c r="F2271" i="6"/>
  <c r="F2273" i="6" s="1"/>
  <c r="E2271" i="6"/>
  <c r="E2273" i="6" s="1"/>
  <c r="AD2270" i="6"/>
  <c r="AC2270" i="6"/>
  <c r="AD2269" i="6"/>
  <c r="AC2269" i="6"/>
  <c r="AB2268" i="6"/>
  <c r="AA2268" i="6"/>
  <c r="Z2268" i="6"/>
  <c r="Y2268" i="6"/>
  <c r="X2268" i="6"/>
  <c r="W2268" i="6"/>
  <c r="V2268" i="6"/>
  <c r="U2268" i="6"/>
  <c r="T2268" i="6"/>
  <c r="S2268" i="6"/>
  <c r="R2268" i="6"/>
  <c r="Q2268" i="6"/>
  <c r="P2268" i="6"/>
  <c r="O2268" i="6"/>
  <c r="N2268" i="6"/>
  <c r="M2268" i="6"/>
  <c r="L2268" i="6"/>
  <c r="K2268" i="6"/>
  <c r="J2268" i="6"/>
  <c r="I2268" i="6"/>
  <c r="H2268" i="6"/>
  <c r="G2268" i="6"/>
  <c r="F2268" i="6"/>
  <c r="E2268" i="6"/>
  <c r="AC2266" i="6"/>
  <c r="AC2265" i="6"/>
  <c r="AB2264" i="6"/>
  <c r="AA2264" i="6"/>
  <c r="Z2264" i="6"/>
  <c r="Y2264" i="6"/>
  <c r="X2264" i="6"/>
  <c r="W2264" i="6"/>
  <c r="V2264" i="6"/>
  <c r="U2264" i="6"/>
  <c r="T2264" i="6"/>
  <c r="S2264" i="6"/>
  <c r="R2264" i="6"/>
  <c r="Q2264" i="6"/>
  <c r="P2264" i="6"/>
  <c r="O2264" i="6"/>
  <c r="N2264" i="6"/>
  <c r="M2264" i="6"/>
  <c r="L2264" i="6"/>
  <c r="K2264" i="6"/>
  <c r="J2264" i="6"/>
  <c r="I2264" i="6"/>
  <c r="H2264" i="6"/>
  <c r="G2264" i="6"/>
  <c r="F2264" i="6"/>
  <c r="E2264" i="6"/>
  <c r="AC2262" i="6"/>
  <c r="AC2261" i="6"/>
  <c r="AB2258" i="6"/>
  <c r="AA2258" i="6"/>
  <c r="Z2258" i="6"/>
  <c r="Y2258" i="6"/>
  <c r="X2258" i="6"/>
  <c r="W2258" i="6"/>
  <c r="V2258" i="6"/>
  <c r="U2258" i="6"/>
  <c r="T2258" i="6"/>
  <c r="S2258" i="6"/>
  <c r="R2258" i="6"/>
  <c r="Q2258" i="6"/>
  <c r="P2258" i="6"/>
  <c r="O2258" i="6"/>
  <c r="N2258" i="6"/>
  <c r="M2258" i="6"/>
  <c r="L2258" i="6"/>
  <c r="K2258" i="6"/>
  <c r="J2258" i="6"/>
  <c r="I2258" i="6"/>
  <c r="H2258" i="6"/>
  <c r="G2258" i="6"/>
  <c r="F2258" i="6"/>
  <c r="E2258" i="6"/>
  <c r="AB2257" i="6"/>
  <c r="AA2257" i="6"/>
  <c r="Z2257" i="6"/>
  <c r="Y2257" i="6"/>
  <c r="X2257" i="6"/>
  <c r="W2257" i="6"/>
  <c r="V2257" i="6"/>
  <c r="U2257" i="6"/>
  <c r="T2257" i="6"/>
  <c r="S2257" i="6"/>
  <c r="R2257" i="6"/>
  <c r="Q2257" i="6"/>
  <c r="P2257" i="6"/>
  <c r="O2257" i="6"/>
  <c r="N2257" i="6"/>
  <c r="M2257" i="6"/>
  <c r="L2257" i="6"/>
  <c r="K2257" i="6"/>
  <c r="J2257" i="6"/>
  <c r="I2257" i="6"/>
  <c r="H2257" i="6"/>
  <c r="G2257" i="6"/>
  <c r="F2257" i="6"/>
  <c r="E2257" i="6"/>
  <c r="AC2255" i="6"/>
  <c r="AC2254" i="6"/>
  <c r="AB2252" i="6"/>
  <c r="AA2252" i="6"/>
  <c r="Z2252" i="6"/>
  <c r="Y2252" i="6"/>
  <c r="X2252" i="6"/>
  <c r="W2252" i="6"/>
  <c r="V2252" i="6"/>
  <c r="U2252" i="6"/>
  <c r="T2252" i="6"/>
  <c r="S2252" i="6"/>
  <c r="R2252" i="6"/>
  <c r="Q2252" i="6"/>
  <c r="P2252" i="6"/>
  <c r="O2252" i="6"/>
  <c r="N2252" i="6"/>
  <c r="M2252" i="6"/>
  <c r="L2252" i="6"/>
  <c r="K2252" i="6"/>
  <c r="J2252" i="6"/>
  <c r="I2252" i="6"/>
  <c r="H2252" i="6"/>
  <c r="G2252" i="6"/>
  <c r="F2252" i="6"/>
  <c r="E2252" i="6"/>
  <c r="AC2250" i="6"/>
  <c r="AC2249" i="6"/>
  <c r="AB2248" i="6"/>
  <c r="AA2248" i="6"/>
  <c r="Z2248" i="6"/>
  <c r="Y2248" i="6"/>
  <c r="X2248" i="6"/>
  <c r="W2248" i="6"/>
  <c r="V2248" i="6"/>
  <c r="U2248" i="6"/>
  <c r="T2248" i="6"/>
  <c r="S2248" i="6"/>
  <c r="R2248" i="6"/>
  <c r="Q2248" i="6"/>
  <c r="P2248" i="6"/>
  <c r="O2248" i="6"/>
  <c r="N2248" i="6"/>
  <c r="M2248" i="6"/>
  <c r="L2248" i="6"/>
  <c r="K2248" i="6"/>
  <c r="J2248" i="6"/>
  <c r="I2248" i="6"/>
  <c r="H2248" i="6"/>
  <c r="G2248" i="6"/>
  <c r="F2248" i="6"/>
  <c r="E2248" i="6"/>
  <c r="AC2246" i="6"/>
  <c r="AC2245" i="6"/>
  <c r="AB2243" i="6"/>
  <c r="AA2243" i="6"/>
  <c r="Z2243" i="6"/>
  <c r="Y2243" i="6"/>
  <c r="X2243" i="6"/>
  <c r="W2243" i="6"/>
  <c r="V2243" i="6"/>
  <c r="U2243" i="6"/>
  <c r="T2243" i="6"/>
  <c r="S2243" i="6"/>
  <c r="R2243" i="6"/>
  <c r="Q2243" i="6"/>
  <c r="P2243" i="6"/>
  <c r="O2243" i="6"/>
  <c r="N2243" i="6"/>
  <c r="M2243" i="6"/>
  <c r="L2243" i="6"/>
  <c r="K2243" i="6"/>
  <c r="J2243" i="6"/>
  <c r="I2243" i="6"/>
  <c r="H2243" i="6"/>
  <c r="G2243" i="6"/>
  <c r="F2243" i="6"/>
  <c r="E2243" i="6"/>
  <c r="AC2241" i="6"/>
  <c r="AC2240" i="6"/>
  <c r="AB2238" i="6"/>
  <c r="AA2238" i="6"/>
  <c r="Z2238" i="6"/>
  <c r="Y2238" i="6"/>
  <c r="X2238" i="6"/>
  <c r="W2238" i="6"/>
  <c r="V2238" i="6"/>
  <c r="U2238" i="6"/>
  <c r="T2238" i="6"/>
  <c r="S2238" i="6"/>
  <c r="R2238" i="6"/>
  <c r="Q2238" i="6"/>
  <c r="P2238" i="6"/>
  <c r="O2238" i="6"/>
  <c r="N2238" i="6"/>
  <c r="M2238" i="6"/>
  <c r="L2238" i="6"/>
  <c r="K2238" i="6"/>
  <c r="J2238" i="6"/>
  <c r="I2238" i="6"/>
  <c r="H2238" i="6"/>
  <c r="G2238" i="6"/>
  <c r="F2238" i="6"/>
  <c r="E2238" i="6"/>
  <c r="AC2236" i="6"/>
  <c r="AC2235" i="6"/>
  <c r="AB2233" i="6"/>
  <c r="AA2233" i="6"/>
  <c r="Z2233" i="6"/>
  <c r="Y2233" i="6"/>
  <c r="X2233" i="6"/>
  <c r="W2233" i="6"/>
  <c r="V2233" i="6"/>
  <c r="U2233" i="6"/>
  <c r="T2233" i="6"/>
  <c r="S2233" i="6"/>
  <c r="R2233" i="6"/>
  <c r="Q2233" i="6"/>
  <c r="P2233" i="6"/>
  <c r="O2233" i="6"/>
  <c r="N2233" i="6"/>
  <c r="M2233" i="6"/>
  <c r="L2233" i="6"/>
  <c r="K2233" i="6"/>
  <c r="J2233" i="6"/>
  <c r="I2233" i="6"/>
  <c r="H2233" i="6"/>
  <c r="G2233" i="6"/>
  <c r="F2233" i="6"/>
  <c r="E2233" i="6"/>
  <c r="AC2231" i="6"/>
  <c r="AC2230" i="6"/>
  <c r="Y2226" i="6"/>
  <c r="M18" i="3" s="1"/>
  <c r="V2226" i="6"/>
  <c r="N2226" i="6"/>
  <c r="H2226" i="6"/>
  <c r="N2223" i="6"/>
  <c r="L2223" i="6"/>
  <c r="O2222" i="6"/>
  <c r="AB2221" i="6"/>
  <c r="AB2223" i="6" s="1"/>
  <c r="AA2221" i="6"/>
  <c r="AA2223" i="6" s="1"/>
  <c r="Z2221" i="6"/>
  <c r="Z2223" i="6" s="1"/>
  <c r="Y2221" i="6"/>
  <c r="Y2223" i="6" s="1"/>
  <c r="X2221" i="6"/>
  <c r="X2223" i="6" s="1"/>
  <c r="W2221" i="6"/>
  <c r="W2223" i="6" s="1"/>
  <c r="V2221" i="6"/>
  <c r="V2223" i="6" s="1"/>
  <c r="U2221" i="6"/>
  <c r="U2223" i="6" s="1"/>
  <c r="T2221" i="6"/>
  <c r="T2223" i="6" s="1"/>
  <c r="S2221" i="6"/>
  <c r="S2223" i="6" s="1"/>
  <c r="R2221" i="6"/>
  <c r="R2223" i="6" s="1"/>
  <c r="Q2221" i="6"/>
  <c r="Q2223" i="6" s="1"/>
  <c r="P2221" i="6"/>
  <c r="P2223" i="6" s="1"/>
  <c r="O2221" i="6"/>
  <c r="O2223" i="6" s="1"/>
  <c r="N2221" i="6"/>
  <c r="M2221" i="6"/>
  <c r="M2223" i="6" s="1"/>
  <c r="L2221" i="6"/>
  <c r="K2221" i="6"/>
  <c r="K2223" i="6" s="1"/>
  <c r="J2221" i="6"/>
  <c r="J2223" i="6" s="1"/>
  <c r="I2221" i="6"/>
  <c r="I2223" i="6" s="1"/>
  <c r="H2221" i="6"/>
  <c r="H2223" i="6" s="1"/>
  <c r="G2221" i="6"/>
  <c r="G2223" i="6" s="1"/>
  <c r="F2221" i="6"/>
  <c r="F2223" i="6" s="1"/>
  <c r="E2221" i="6"/>
  <c r="E2223" i="6" s="1"/>
  <c r="AB2220" i="6"/>
  <c r="AB2222" i="6" s="1"/>
  <c r="AA2220" i="6"/>
  <c r="AA2222" i="6" s="1"/>
  <c r="Z2220" i="6"/>
  <c r="Z2222" i="6" s="1"/>
  <c r="Y2220" i="6"/>
  <c r="Y2222" i="6" s="1"/>
  <c r="X2220" i="6"/>
  <c r="X2222" i="6" s="1"/>
  <c r="W2220" i="6"/>
  <c r="W2222" i="6" s="1"/>
  <c r="V2220" i="6"/>
  <c r="V2222" i="6" s="1"/>
  <c r="U2220" i="6"/>
  <c r="U2222" i="6" s="1"/>
  <c r="T2220" i="6"/>
  <c r="T2222" i="6" s="1"/>
  <c r="S2220" i="6"/>
  <c r="S2222" i="6" s="1"/>
  <c r="R2220" i="6"/>
  <c r="R2222" i="6" s="1"/>
  <c r="Q2220" i="6"/>
  <c r="Q2222" i="6" s="1"/>
  <c r="P2220" i="6"/>
  <c r="P2222" i="6" s="1"/>
  <c r="O2220" i="6"/>
  <c r="N2220" i="6"/>
  <c r="N2222" i="6" s="1"/>
  <c r="M2220" i="6"/>
  <c r="M2222" i="6" s="1"/>
  <c r="L2220" i="6"/>
  <c r="L2222" i="6" s="1"/>
  <c r="K2220" i="6"/>
  <c r="K2222" i="6" s="1"/>
  <c r="J2220" i="6"/>
  <c r="J2222" i="6" s="1"/>
  <c r="I2220" i="6"/>
  <c r="I2222" i="6" s="1"/>
  <c r="H2220" i="6"/>
  <c r="H2222" i="6" s="1"/>
  <c r="G2220" i="6"/>
  <c r="G2222" i="6" s="1"/>
  <c r="F2220" i="6"/>
  <c r="F2222" i="6" s="1"/>
  <c r="E2220" i="6"/>
  <c r="E2222" i="6" s="1"/>
  <c r="AD2219" i="6"/>
  <c r="AC2219" i="6"/>
  <c r="AD2218" i="6"/>
  <c r="AC2218" i="6"/>
  <c r="AB2217" i="6"/>
  <c r="AA2217" i="6"/>
  <c r="Z2217" i="6"/>
  <c r="Y2217" i="6"/>
  <c r="X2217" i="6"/>
  <c r="W2217" i="6"/>
  <c r="V2217" i="6"/>
  <c r="U2217" i="6"/>
  <c r="T2217" i="6"/>
  <c r="S2217" i="6"/>
  <c r="R2217" i="6"/>
  <c r="Q2217" i="6"/>
  <c r="P2217" i="6"/>
  <c r="O2217" i="6"/>
  <c r="N2217" i="6"/>
  <c r="M2217" i="6"/>
  <c r="L2217" i="6"/>
  <c r="K2217" i="6"/>
  <c r="J2217" i="6"/>
  <c r="I2217" i="6"/>
  <c r="H2217" i="6"/>
  <c r="G2217" i="6"/>
  <c r="F2217" i="6"/>
  <c r="E2217" i="6"/>
  <c r="AB2216" i="6"/>
  <c r="AA2216" i="6"/>
  <c r="Z2216" i="6"/>
  <c r="Y2216" i="6"/>
  <c r="X2216" i="6"/>
  <c r="W2216" i="6"/>
  <c r="V2216" i="6"/>
  <c r="U2216" i="6"/>
  <c r="T2216" i="6"/>
  <c r="S2216" i="6"/>
  <c r="R2216" i="6"/>
  <c r="Q2216" i="6"/>
  <c r="P2216" i="6"/>
  <c r="O2216" i="6"/>
  <c r="N2216" i="6"/>
  <c r="M2216" i="6"/>
  <c r="L2216" i="6"/>
  <c r="K2216" i="6"/>
  <c r="J2216" i="6"/>
  <c r="I2216" i="6"/>
  <c r="H2216" i="6"/>
  <c r="G2216" i="6"/>
  <c r="F2216" i="6"/>
  <c r="E2216" i="6"/>
  <c r="AC2215" i="6"/>
  <c r="AE2214" i="6"/>
  <c r="AD2214" i="6"/>
  <c r="AC2214" i="6"/>
  <c r="AB2213" i="6"/>
  <c r="AA2213" i="6"/>
  <c r="Z2213" i="6"/>
  <c r="Y2213" i="6"/>
  <c r="X2213" i="6"/>
  <c r="W2213" i="6"/>
  <c r="V2213" i="6"/>
  <c r="U2213" i="6"/>
  <c r="T2213" i="6"/>
  <c r="S2213" i="6"/>
  <c r="R2213" i="6"/>
  <c r="Q2213" i="6"/>
  <c r="P2213" i="6"/>
  <c r="O2213" i="6"/>
  <c r="N2213" i="6"/>
  <c r="M2213" i="6"/>
  <c r="L2213" i="6"/>
  <c r="K2213" i="6"/>
  <c r="J2213" i="6"/>
  <c r="I2213" i="6"/>
  <c r="H2213" i="6"/>
  <c r="G2213" i="6"/>
  <c r="F2213" i="6"/>
  <c r="E2213" i="6"/>
  <c r="AB2212" i="6"/>
  <c r="AA2212" i="6"/>
  <c r="Z2212" i="6"/>
  <c r="Y2212" i="6"/>
  <c r="X2212" i="6"/>
  <c r="W2212" i="6"/>
  <c r="V2212" i="6"/>
  <c r="U2212" i="6"/>
  <c r="T2212" i="6"/>
  <c r="S2212" i="6"/>
  <c r="R2212" i="6"/>
  <c r="Q2212" i="6"/>
  <c r="P2212" i="6"/>
  <c r="O2212" i="6"/>
  <c r="N2212" i="6"/>
  <c r="M2212" i="6"/>
  <c r="L2212" i="6"/>
  <c r="K2212" i="6"/>
  <c r="J2212" i="6"/>
  <c r="I2212" i="6"/>
  <c r="H2212" i="6"/>
  <c r="G2212" i="6"/>
  <c r="F2212" i="6"/>
  <c r="E2212" i="6"/>
  <c r="AC2211" i="6"/>
  <c r="AE2210" i="6"/>
  <c r="AD2210" i="6"/>
  <c r="AC2210" i="6"/>
  <c r="AB2209" i="6"/>
  <c r="AA2209" i="6"/>
  <c r="Z2209" i="6"/>
  <c r="Y2209" i="6"/>
  <c r="X2209" i="6"/>
  <c r="W2209" i="6"/>
  <c r="V2209" i="6"/>
  <c r="U2209" i="6"/>
  <c r="T2209" i="6"/>
  <c r="S2209" i="6"/>
  <c r="R2209" i="6"/>
  <c r="Q2209" i="6"/>
  <c r="P2209" i="6"/>
  <c r="O2209" i="6"/>
  <c r="N2209" i="6"/>
  <c r="M2209" i="6"/>
  <c r="L2209" i="6"/>
  <c r="K2209" i="6"/>
  <c r="J2209" i="6"/>
  <c r="I2209" i="6"/>
  <c r="H2209" i="6"/>
  <c r="G2209" i="6"/>
  <c r="F2209" i="6"/>
  <c r="E2209" i="6"/>
  <c r="AB2208" i="6"/>
  <c r="AA2208" i="6"/>
  <c r="Z2208" i="6"/>
  <c r="Y2208" i="6"/>
  <c r="X2208" i="6"/>
  <c r="W2208" i="6"/>
  <c r="V2208" i="6"/>
  <c r="U2208" i="6"/>
  <c r="T2208" i="6"/>
  <c r="S2208" i="6"/>
  <c r="R2208" i="6"/>
  <c r="Q2208" i="6"/>
  <c r="P2208" i="6"/>
  <c r="O2208" i="6"/>
  <c r="N2208" i="6"/>
  <c r="M2208" i="6"/>
  <c r="L2208" i="6"/>
  <c r="K2208" i="6"/>
  <c r="J2208" i="6"/>
  <c r="I2208" i="6"/>
  <c r="H2208" i="6"/>
  <c r="G2208" i="6"/>
  <c r="F2208" i="6"/>
  <c r="E2208" i="6"/>
  <c r="AC2207" i="6"/>
  <c r="AE2206" i="6"/>
  <c r="AD2206" i="6"/>
  <c r="AC2206" i="6"/>
  <c r="AB2205" i="6"/>
  <c r="AA2205" i="6"/>
  <c r="Z2205" i="6"/>
  <c r="Y2205" i="6"/>
  <c r="X2205" i="6"/>
  <c r="W2205" i="6"/>
  <c r="V2205" i="6"/>
  <c r="U2205" i="6"/>
  <c r="T2205" i="6"/>
  <c r="S2205" i="6"/>
  <c r="R2205" i="6"/>
  <c r="Q2205" i="6"/>
  <c r="P2205" i="6"/>
  <c r="O2205" i="6"/>
  <c r="N2205" i="6"/>
  <c r="M2205" i="6"/>
  <c r="L2205" i="6"/>
  <c r="K2205" i="6"/>
  <c r="J2205" i="6"/>
  <c r="I2205" i="6"/>
  <c r="H2205" i="6"/>
  <c r="G2205" i="6"/>
  <c r="F2205" i="6"/>
  <c r="E2205" i="6"/>
  <c r="AB2204" i="6"/>
  <c r="AA2204" i="6"/>
  <c r="Z2204" i="6"/>
  <c r="Y2204" i="6"/>
  <c r="X2204" i="6"/>
  <c r="W2204" i="6"/>
  <c r="V2204" i="6"/>
  <c r="U2204" i="6"/>
  <c r="T2204" i="6"/>
  <c r="S2204" i="6"/>
  <c r="R2204" i="6"/>
  <c r="Q2204" i="6"/>
  <c r="P2204" i="6"/>
  <c r="O2204" i="6"/>
  <c r="N2204" i="6"/>
  <c r="M2204" i="6"/>
  <c r="L2204" i="6"/>
  <c r="K2204" i="6"/>
  <c r="J2204" i="6"/>
  <c r="I2204" i="6"/>
  <c r="H2204" i="6"/>
  <c r="G2204" i="6"/>
  <c r="F2204" i="6"/>
  <c r="E2204" i="6"/>
  <c r="AC2203" i="6"/>
  <c r="AE2202" i="6"/>
  <c r="AD2202" i="6"/>
  <c r="AC2202" i="6"/>
  <c r="AB2201" i="6"/>
  <c r="AA2201" i="6"/>
  <c r="Z2201" i="6"/>
  <c r="Y2201" i="6"/>
  <c r="X2201" i="6"/>
  <c r="W2201" i="6"/>
  <c r="V2201" i="6"/>
  <c r="U2201" i="6"/>
  <c r="T2201" i="6"/>
  <c r="S2201" i="6"/>
  <c r="R2201" i="6"/>
  <c r="Q2201" i="6"/>
  <c r="P2201" i="6"/>
  <c r="O2201" i="6"/>
  <c r="N2201" i="6"/>
  <c r="M2201" i="6"/>
  <c r="L2201" i="6"/>
  <c r="K2201" i="6"/>
  <c r="J2201" i="6"/>
  <c r="I2201" i="6"/>
  <c r="H2201" i="6"/>
  <c r="G2201" i="6"/>
  <c r="F2201" i="6"/>
  <c r="E2201" i="6"/>
  <c r="AB2200" i="6"/>
  <c r="AA2200" i="6"/>
  <c r="Z2200" i="6"/>
  <c r="Y2200" i="6"/>
  <c r="X2200" i="6"/>
  <c r="W2200" i="6"/>
  <c r="V2200" i="6"/>
  <c r="U2200" i="6"/>
  <c r="T2200" i="6"/>
  <c r="S2200" i="6"/>
  <c r="R2200" i="6"/>
  <c r="Q2200" i="6"/>
  <c r="P2200" i="6"/>
  <c r="O2200" i="6"/>
  <c r="N2200" i="6"/>
  <c r="M2200" i="6"/>
  <c r="L2200" i="6"/>
  <c r="K2200" i="6"/>
  <c r="J2200" i="6"/>
  <c r="I2200" i="6"/>
  <c r="H2200" i="6"/>
  <c r="G2200" i="6"/>
  <c r="F2200" i="6"/>
  <c r="E2200" i="6"/>
  <c r="AC2199" i="6"/>
  <c r="AE2198" i="6"/>
  <c r="AD2198" i="6"/>
  <c r="AC2198" i="6"/>
  <c r="AC2195" i="6"/>
  <c r="AC2194" i="6"/>
  <c r="AB2193" i="6"/>
  <c r="AA2193" i="6"/>
  <c r="Z2193" i="6"/>
  <c r="Y2193" i="6"/>
  <c r="X2193" i="6"/>
  <c r="W2193" i="6"/>
  <c r="V2193" i="6"/>
  <c r="U2193" i="6"/>
  <c r="T2193" i="6"/>
  <c r="S2193" i="6"/>
  <c r="R2193" i="6"/>
  <c r="Q2193" i="6"/>
  <c r="P2193" i="6"/>
  <c r="O2193" i="6"/>
  <c r="N2193" i="6"/>
  <c r="M2193" i="6"/>
  <c r="L2193" i="6"/>
  <c r="K2193" i="6"/>
  <c r="J2193" i="6"/>
  <c r="I2193" i="6"/>
  <c r="H2193" i="6"/>
  <c r="G2193" i="6"/>
  <c r="F2193" i="6"/>
  <c r="E2193" i="6"/>
  <c r="AB2192" i="6"/>
  <c r="AA2192" i="6"/>
  <c r="Z2192" i="6"/>
  <c r="Y2192" i="6"/>
  <c r="X2192" i="6"/>
  <c r="W2192" i="6"/>
  <c r="V2192" i="6"/>
  <c r="U2192" i="6"/>
  <c r="T2192" i="6"/>
  <c r="S2192" i="6"/>
  <c r="R2192" i="6"/>
  <c r="Q2192" i="6"/>
  <c r="P2192" i="6"/>
  <c r="O2192" i="6"/>
  <c r="N2192" i="6"/>
  <c r="M2192" i="6"/>
  <c r="L2192" i="6"/>
  <c r="K2192" i="6"/>
  <c r="J2192" i="6"/>
  <c r="I2192" i="6"/>
  <c r="H2192" i="6"/>
  <c r="G2192" i="6"/>
  <c r="F2192" i="6"/>
  <c r="E2192" i="6"/>
  <c r="AC2191" i="6"/>
  <c r="AC2190" i="6"/>
  <c r="AB2189" i="6"/>
  <c r="AA2189" i="6"/>
  <c r="Z2189" i="6"/>
  <c r="Y2189" i="6"/>
  <c r="X2189" i="6"/>
  <c r="W2189" i="6"/>
  <c r="V2189" i="6"/>
  <c r="U2189" i="6"/>
  <c r="T2189" i="6"/>
  <c r="S2189" i="6"/>
  <c r="R2189" i="6"/>
  <c r="Q2189" i="6"/>
  <c r="P2189" i="6"/>
  <c r="O2189" i="6"/>
  <c r="N2189" i="6"/>
  <c r="M2189" i="6"/>
  <c r="L2189" i="6"/>
  <c r="K2189" i="6"/>
  <c r="J2189" i="6"/>
  <c r="I2189" i="6"/>
  <c r="H2189" i="6"/>
  <c r="G2189" i="6"/>
  <c r="F2189" i="6"/>
  <c r="E2189" i="6"/>
  <c r="AB2188" i="6"/>
  <c r="AA2188" i="6"/>
  <c r="Z2188" i="6"/>
  <c r="Y2188" i="6"/>
  <c r="X2188" i="6"/>
  <c r="W2188" i="6"/>
  <c r="V2188" i="6"/>
  <c r="U2188" i="6"/>
  <c r="T2188" i="6"/>
  <c r="S2188" i="6"/>
  <c r="R2188" i="6"/>
  <c r="Q2188" i="6"/>
  <c r="P2188" i="6"/>
  <c r="O2188" i="6"/>
  <c r="N2188" i="6"/>
  <c r="M2188" i="6"/>
  <c r="L2188" i="6"/>
  <c r="K2188" i="6"/>
  <c r="J2188" i="6"/>
  <c r="I2188" i="6"/>
  <c r="H2188" i="6"/>
  <c r="G2188" i="6"/>
  <c r="F2188" i="6"/>
  <c r="E2188" i="6"/>
  <c r="AC2187" i="6"/>
  <c r="AE2186" i="6"/>
  <c r="AD2186" i="6"/>
  <c r="AC2186" i="6"/>
  <c r="AE2184" i="6"/>
  <c r="AD2184" i="6"/>
  <c r="O2182" i="6"/>
  <c r="AB2181" i="6"/>
  <c r="AA2181" i="6"/>
  <c r="Z2181" i="6"/>
  <c r="Y2181" i="6"/>
  <c r="X2181" i="6"/>
  <c r="W2181" i="6"/>
  <c r="V2181" i="6"/>
  <c r="U2181" i="6"/>
  <c r="T2181" i="6"/>
  <c r="S2181" i="6"/>
  <c r="R2181" i="6"/>
  <c r="Q2181" i="6"/>
  <c r="P2181" i="6"/>
  <c r="O2181" i="6"/>
  <c r="N2181" i="6"/>
  <c r="M2181" i="6"/>
  <c r="L2181" i="6"/>
  <c r="K2181" i="6"/>
  <c r="J2181" i="6"/>
  <c r="I2181" i="6"/>
  <c r="H2181" i="6"/>
  <c r="G2181" i="6"/>
  <c r="F2181" i="6"/>
  <c r="E2181" i="6"/>
  <c r="AB2180" i="6"/>
  <c r="AB2182" i="6" s="1"/>
  <c r="AA2180" i="6"/>
  <c r="AA2182" i="6" s="1"/>
  <c r="Z2180" i="6"/>
  <c r="Z2182" i="6" s="1"/>
  <c r="Y2180" i="6"/>
  <c r="Y2182" i="6" s="1"/>
  <c r="X2180" i="6"/>
  <c r="X2182" i="6" s="1"/>
  <c r="W2180" i="6"/>
  <c r="W2182" i="6" s="1"/>
  <c r="V2180" i="6"/>
  <c r="V2182" i="6" s="1"/>
  <c r="U2180" i="6"/>
  <c r="U2182" i="6" s="1"/>
  <c r="T2180" i="6"/>
  <c r="T2182" i="6" s="1"/>
  <c r="S2180" i="6"/>
  <c r="S2182" i="6" s="1"/>
  <c r="R2180" i="6"/>
  <c r="R2182" i="6" s="1"/>
  <c r="Q2180" i="6"/>
  <c r="Q2182" i="6" s="1"/>
  <c r="P2180" i="6"/>
  <c r="P2182" i="6" s="1"/>
  <c r="O2180" i="6"/>
  <c r="N2180" i="6"/>
  <c r="N2182" i="6" s="1"/>
  <c r="M2180" i="6"/>
  <c r="M2182" i="6" s="1"/>
  <c r="L2180" i="6"/>
  <c r="L2182" i="6" s="1"/>
  <c r="K2180" i="6"/>
  <c r="K2182" i="6" s="1"/>
  <c r="J2180" i="6"/>
  <c r="J2182" i="6" s="1"/>
  <c r="I2180" i="6"/>
  <c r="I2182" i="6" s="1"/>
  <c r="H2180" i="6"/>
  <c r="H2182" i="6" s="1"/>
  <c r="G2180" i="6"/>
  <c r="G2182" i="6" s="1"/>
  <c r="F2180" i="6"/>
  <c r="F2182" i="6" s="1"/>
  <c r="E2180" i="6"/>
  <c r="E2182" i="6" s="1"/>
  <c r="AB2179" i="6"/>
  <c r="AA2179" i="6"/>
  <c r="Z2179" i="6"/>
  <c r="Y2179" i="6"/>
  <c r="X2179" i="6"/>
  <c r="W2179" i="6"/>
  <c r="V2179" i="6"/>
  <c r="U2179" i="6"/>
  <c r="T2179" i="6"/>
  <c r="S2179" i="6"/>
  <c r="R2179" i="6"/>
  <c r="Q2179" i="6"/>
  <c r="P2179" i="6"/>
  <c r="O2179" i="6"/>
  <c r="N2179" i="6"/>
  <c r="M2179" i="6"/>
  <c r="L2179" i="6"/>
  <c r="K2179" i="6"/>
  <c r="J2179" i="6"/>
  <c r="I2179" i="6"/>
  <c r="H2179" i="6"/>
  <c r="G2179" i="6"/>
  <c r="F2179" i="6"/>
  <c r="E2179" i="6"/>
  <c r="AC2177" i="6"/>
  <c r="AC2176" i="6"/>
  <c r="AB2175" i="6"/>
  <c r="AA2175" i="6"/>
  <c r="Z2175" i="6"/>
  <c r="Y2175" i="6"/>
  <c r="X2175" i="6"/>
  <c r="W2175" i="6"/>
  <c r="V2175" i="6"/>
  <c r="U2175" i="6"/>
  <c r="T2175" i="6"/>
  <c r="S2175" i="6"/>
  <c r="R2175" i="6"/>
  <c r="Q2175" i="6"/>
  <c r="P2175" i="6"/>
  <c r="O2175" i="6"/>
  <c r="N2175" i="6"/>
  <c r="M2175" i="6"/>
  <c r="L2175" i="6"/>
  <c r="K2175" i="6"/>
  <c r="J2175" i="6"/>
  <c r="I2175" i="6"/>
  <c r="H2175" i="6"/>
  <c r="G2175" i="6"/>
  <c r="F2175" i="6"/>
  <c r="E2175" i="6"/>
  <c r="AC2173" i="6"/>
  <c r="AC2172" i="6"/>
  <c r="AC2171" i="6"/>
  <c r="AE2170" i="6"/>
  <c r="AD2170" i="6"/>
  <c r="AC2170" i="6"/>
  <c r="AB2167" i="6"/>
  <c r="AA2167" i="6"/>
  <c r="Z2167" i="6"/>
  <c r="Y2167" i="6"/>
  <c r="X2167" i="6"/>
  <c r="W2167" i="6"/>
  <c r="V2167" i="6"/>
  <c r="U2167" i="6"/>
  <c r="T2167" i="6"/>
  <c r="S2167" i="6"/>
  <c r="R2167" i="6"/>
  <c r="Q2167" i="6"/>
  <c r="P2167" i="6"/>
  <c r="O2167" i="6"/>
  <c r="N2167" i="6"/>
  <c r="M2167" i="6"/>
  <c r="L2167" i="6"/>
  <c r="K2167" i="6"/>
  <c r="J2167" i="6"/>
  <c r="I2167" i="6"/>
  <c r="H2167" i="6"/>
  <c r="G2167" i="6"/>
  <c r="F2167" i="6"/>
  <c r="E2167" i="6"/>
  <c r="AC2165" i="6"/>
  <c r="AC2167" i="6" s="1"/>
  <c r="AC2164" i="6"/>
  <c r="AB2162" i="6"/>
  <c r="AA2162" i="6"/>
  <c r="Z2162" i="6"/>
  <c r="Y2162" i="6"/>
  <c r="X2162" i="6"/>
  <c r="W2162" i="6"/>
  <c r="V2162" i="6"/>
  <c r="U2162" i="6"/>
  <c r="T2162" i="6"/>
  <c r="S2162" i="6"/>
  <c r="R2162" i="6"/>
  <c r="Q2162" i="6"/>
  <c r="P2162" i="6"/>
  <c r="O2162" i="6"/>
  <c r="N2162" i="6"/>
  <c r="M2162" i="6"/>
  <c r="L2162" i="6"/>
  <c r="K2162" i="6"/>
  <c r="J2162" i="6"/>
  <c r="I2162" i="6"/>
  <c r="H2162" i="6"/>
  <c r="G2162" i="6"/>
  <c r="F2162" i="6"/>
  <c r="E2162" i="6"/>
  <c r="AC2160" i="6"/>
  <c r="AC2159" i="6"/>
  <c r="Y2154" i="6"/>
  <c r="M11" i="3" s="1"/>
  <c r="V2154" i="6"/>
  <c r="N2154" i="6"/>
  <c r="H2154" i="6"/>
  <c r="AB2151" i="6"/>
  <c r="U2150" i="6"/>
  <c r="P2150" i="6"/>
  <c r="H2150" i="6"/>
  <c r="AB2149" i="6"/>
  <c r="AA2149" i="6"/>
  <c r="AA2151" i="6" s="1"/>
  <c r="Z2149" i="6"/>
  <c r="Z2151" i="6" s="1"/>
  <c r="Y2149" i="6"/>
  <c r="Y2151" i="6" s="1"/>
  <c r="X2149" i="6"/>
  <c r="X2151" i="6" s="1"/>
  <c r="W2149" i="6"/>
  <c r="W2151" i="6" s="1"/>
  <c r="V2149" i="6"/>
  <c r="V2151" i="6" s="1"/>
  <c r="U2149" i="6"/>
  <c r="U2151" i="6" s="1"/>
  <c r="T2149" i="6"/>
  <c r="T2151" i="6" s="1"/>
  <c r="S2149" i="6"/>
  <c r="S2151" i="6" s="1"/>
  <c r="R2149" i="6"/>
  <c r="R2151" i="6" s="1"/>
  <c r="Q2149" i="6"/>
  <c r="Q2151" i="6" s="1"/>
  <c r="P2149" i="6"/>
  <c r="P2151" i="6" s="1"/>
  <c r="O2149" i="6"/>
  <c r="O2151" i="6" s="1"/>
  <c r="N2149" i="6"/>
  <c r="N2151" i="6" s="1"/>
  <c r="M2149" i="6"/>
  <c r="M2151" i="6" s="1"/>
  <c r="L2149" i="6"/>
  <c r="L2151" i="6" s="1"/>
  <c r="K2149" i="6"/>
  <c r="K2151" i="6" s="1"/>
  <c r="J2149" i="6"/>
  <c r="J2151" i="6" s="1"/>
  <c r="I2149" i="6"/>
  <c r="I2151" i="6" s="1"/>
  <c r="H2149" i="6"/>
  <c r="H2151" i="6" s="1"/>
  <c r="G2149" i="6"/>
  <c r="G2151" i="6" s="1"/>
  <c r="F2149" i="6"/>
  <c r="F2151" i="6" s="1"/>
  <c r="E2149" i="6"/>
  <c r="E2151" i="6" s="1"/>
  <c r="AB2148" i="6"/>
  <c r="AB2150" i="6" s="1"/>
  <c r="AA2148" i="6"/>
  <c r="AA2150" i="6" s="1"/>
  <c r="Z2148" i="6"/>
  <c r="Z2150" i="6" s="1"/>
  <c r="Y2148" i="6"/>
  <c r="Y2150" i="6" s="1"/>
  <c r="X2148" i="6"/>
  <c r="X2150" i="6" s="1"/>
  <c r="W2148" i="6"/>
  <c r="W2150" i="6" s="1"/>
  <c r="V2148" i="6"/>
  <c r="V2150" i="6" s="1"/>
  <c r="U2148" i="6"/>
  <c r="T2148" i="6"/>
  <c r="T2150" i="6" s="1"/>
  <c r="S2148" i="6"/>
  <c r="S2150" i="6" s="1"/>
  <c r="R2148" i="6"/>
  <c r="R2150" i="6" s="1"/>
  <c r="Q2148" i="6"/>
  <c r="Q2150" i="6" s="1"/>
  <c r="P2148" i="6"/>
  <c r="O2148" i="6"/>
  <c r="O2150" i="6" s="1"/>
  <c r="N2148" i="6"/>
  <c r="N2150" i="6" s="1"/>
  <c r="M2148" i="6"/>
  <c r="M2150" i="6" s="1"/>
  <c r="L2148" i="6"/>
  <c r="L2150" i="6" s="1"/>
  <c r="K2148" i="6"/>
  <c r="K2150" i="6" s="1"/>
  <c r="J2148" i="6"/>
  <c r="J2150" i="6" s="1"/>
  <c r="I2148" i="6"/>
  <c r="I2150" i="6" s="1"/>
  <c r="H2148" i="6"/>
  <c r="G2148" i="6"/>
  <c r="G2150" i="6" s="1"/>
  <c r="F2148" i="6"/>
  <c r="F2150" i="6" s="1"/>
  <c r="E2148" i="6"/>
  <c r="E2150" i="6" s="1"/>
  <c r="AD2147" i="6"/>
  <c r="AC2147" i="6"/>
  <c r="AD2146" i="6"/>
  <c r="AC2146" i="6"/>
  <c r="AB2145" i="6"/>
  <c r="AA2145" i="6"/>
  <c r="Z2145" i="6"/>
  <c r="Y2145" i="6"/>
  <c r="X2145" i="6"/>
  <c r="W2145" i="6"/>
  <c r="V2145" i="6"/>
  <c r="U2145" i="6"/>
  <c r="T2145" i="6"/>
  <c r="S2145" i="6"/>
  <c r="R2145" i="6"/>
  <c r="Q2145" i="6"/>
  <c r="P2145" i="6"/>
  <c r="O2145" i="6"/>
  <c r="N2145" i="6"/>
  <c r="M2145" i="6"/>
  <c r="L2145" i="6"/>
  <c r="K2145" i="6"/>
  <c r="J2145" i="6"/>
  <c r="I2145" i="6"/>
  <c r="H2145" i="6"/>
  <c r="G2145" i="6"/>
  <c r="F2145" i="6"/>
  <c r="E2145" i="6"/>
  <c r="AC2143" i="6"/>
  <c r="AE2142" i="6"/>
  <c r="AD2142" i="6"/>
  <c r="AC2142" i="6"/>
  <c r="AB2141" i="6"/>
  <c r="AA2141" i="6"/>
  <c r="Z2141" i="6"/>
  <c r="Y2141" i="6"/>
  <c r="X2141" i="6"/>
  <c r="W2141" i="6"/>
  <c r="V2141" i="6"/>
  <c r="U2141" i="6"/>
  <c r="T2141" i="6"/>
  <c r="S2141" i="6"/>
  <c r="R2141" i="6"/>
  <c r="Q2141" i="6"/>
  <c r="P2141" i="6"/>
  <c r="O2141" i="6"/>
  <c r="N2141" i="6"/>
  <c r="M2141" i="6"/>
  <c r="L2141" i="6"/>
  <c r="K2141" i="6"/>
  <c r="J2141" i="6"/>
  <c r="I2141" i="6"/>
  <c r="H2141" i="6"/>
  <c r="G2141" i="6"/>
  <c r="F2141" i="6"/>
  <c r="E2141" i="6"/>
  <c r="AC2139" i="6"/>
  <c r="AE2138" i="6"/>
  <c r="AD2138" i="6"/>
  <c r="AC2138" i="6"/>
  <c r="AB2137" i="6"/>
  <c r="AA2137" i="6"/>
  <c r="Z2137" i="6"/>
  <c r="Y2137" i="6"/>
  <c r="X2137" i="6"/>
  <c r="W2137" i="6"/>
  <c r="V2137" i="6"/>
  <c r="U2137" i="6"/>
  <c r="T2137" i="6"/>
  <c r="S2137" i="6"/>
  <c r="R2137" i="6"/>
  <c r="Q2137" i="6"/>
  <c r="P2137" i="6"/>
  <c r="O2137" i="6"/>
  <c r="N2137" i="6"/>
  <c r="M2137" i="6"/>
  <c r="L2137" i="6"/>
  <c r="K2137" i="6"/>
  <c r="J2137" i="6"/>
  <c r="I2137" i="6"/>
  <c r="H2137" i="6"/>
  <c r="G2137" i="6"/>
  <c r="F2137" i="6"/>
  <c r="E2137" i="6"/>
  <c r="AC2135" i="6"/>
  <c r="AE2134" i="6"/>
  <c r="AD2134" i="6"/>
  <c r="AC2134" i="6"/>
  <c r="AB2133" i="6"/>
  <c r="AA2133" i="6"/>
  <c r="Z2133" i="6"/>
  <c r="Y2133" i="6"/>
  <c r="X2133" i="6"/>
  <c r="W2133" i="6"/>
  <c r="V2133" i="6"/>
  <c r="U2133" i="6"/>
  <c r="T2133" i="6"/>
  <c r="S2133" i="6"/>
  <c r="R2133" i="6"/>
  <c r="Q2133" i="6"/>
  <c r="P2133" i="6"/>
  <c r="O2133" i="6"/>
  <c r="N2133" i="6"/>
  <c r="M2133" i="6"/>
  <c r="L2133" i="6"/>
  <c r="K2133" i="6"/>
  <c r="J2133" i="6"/>
  <c r="I2133" i="6"/>
  <c r="H2133" i="6"/>
  <c r="G2133" i="6"/>
  <c r="F2133" i="6"/>
  <c r="E2133" i="6"/>
  <c r="AC2131" i="6"/>
  <c r="AE2130" i="6"/>
  <c r="AD2130" i="6"/>
  <c r="AC2130" i="6"/>
  <c r="AC2127" i="6"/>
  <c r="AC2126" i="6"/>
  <c r="AB2125" i="6"/>
  <c r="AA2125" i="6"/>
  <c r="Z2125" i="6"/>
  <c r="Y2125" i="6"/>
  <c r="X2125" i="6"/>
  <c r="W2125" i="6"/>
  <c r="V2125" i="6"/>
  <c r="U2125" i="6"/>
  <c r="T2125" i="6"/>
  <c r="S2125" i="6"/>
  <c r="R2125" i="6"/>
  <c r="Q2125" i="6"/>
  <c r="P2125" i="6"/>
  <c r="O2125" i="6"/>
  <c r="N2125" i="6"/>
  <c r="M2125" i="6"/>
  <c r="L2125" i="6"/>
  <c r="K2125" i="6"/>
  <c r="J2125" i="6"/>
  <c r="I2125" i="6"/>
  <c r="H2125" i="6"/>
  <c r="G2125" i="6"/>
  <c r="F2125" i="6"/>
  <c r="E2125" i="6"/>
  <c r="AD2124" i="6"/>
  <c r="AC2123" i="6"/>
  <c r="AE2122" i="6"/>
  <c r="AD2122" i="6"/>
  <c r="AC2122" i="6"/>
  <c r="AC2125" i="6" s="1"/>
  <c r="AB2121" i="6"/>
  <c r="AA2121" i="6"/>
  <c r="Z2121" i="6"/>
  <c r="Y2121" i="6"/>
  <c r="X2121" i="6"/>
  <c r="W2121" i="6"/>
  <c r="V2121" i="6"/>
  <c r="U2121" i="6"/>
  <c r="T2121" i="6"/>
  <c r="S2121" i="6"/>
  <c r="R2121" i="6"/>
  <c r="Q2121" i="6"/>
  <c r="P2121" i="6"/>
  <c r="O2121" i="6"/>
  <c r="N2121" i="6"/>
  <c r="M2121" i="6"/>
  <c r="L2121" i="6"/>
  <c r="K2121" i="6"/>
  <c r="J2121" i="6"/>
  <c r="I2121" i="6"/>
  <c r="H2121" i="6"/>
  <c r="G2121" i="6"/>
  <c r="F2121" i="6"/>
  <c r="E2121" i="6"/>
  <c r="AC2119" i="6"/>
  <c r="AC2118" i="6"/>
  <c r="AB2117" i="6"/>
  <c r="AA2117" i="6"/>
  <c r="Z2117" i="6"/>
  <c r="Y2117" i="6"/>
  <c r="X2117" i="6"/>
  <c r="W2117" i="6"/>
  <c r="V2117" i="6"/>
  <c r="U2117" i="6"/>
  <c r="T2117" i="6"/>
  <c r="S2117" i="6"/>
  <c r="R2117" i="6"/>
  <c r="Q2117" i="6"/>
  <c r="P2117" i="6"/>
  <c r="O2117" i="6"/>
  <c r="N2117" i="6"/>
  <c r="M2117" i="6"/>
  <c r="L2117" i="6"/>
  <c r="K2117" i="6"/>
  <c r="J2117" i="6"/>
  <c r="I2117" i="6"/>
  <c r="H2117" i="6"/>
  <c r="G2117" i="6"/>
  <c r="F2117" i="6"/>
  <c r="E2117" i="6"/>
  <c r="AD2116" i="6"/>
  <c r="AC2115" i="6"/>
  <c r="AE2114" i="6"/>
  <c r="AD2114" i="6"/>
  <c r="AC2114" i="6"/>
  <c r="AE2113" i="6"/>
  <c r="AD2113" i="6"/>
  <c r="R2110" i="6"/>
  <c r="F2110" i="6"/>
  <c r="AB2109" i="6"/>
  <c r="AA2109" i="6"/>
  <c r="Z2109" i="6"/>
  <c r="Y2109" i="6"/>
  <c r="X2109" i="6"/>
  <c r="W2109" i="6"/>
  <c r="V2109" i="6"/>
  <c r="U2109" i="6"/>
  <c r="T2109" i="6"/>
  <c r="S2109" i="6"/>
  <c r="R2109" i="6"/>
  <c r="Q2109" i="6"/>
  <c r="P2109" i="6"/>
  <c r="O2109" i="6"/>
  <c r="N2109" i="6"/>
  <c r="M2109" i="6"/>
  <c r="L2109" i="6"/>
  <c r="K2109" i="6"/>
  <c r="J2109" i="6"/>
  <c r="I2109" i="6"/>
  <c r="H2109" i="6"/>
  <c r="G2109" i="6"/>
  <c r="F2109" i="6"/>
  <c r="E2109" i="6"/>
  <c r="AB2108" i="6"/>
  <c r="AB2110" i="6" s="1"/>
  <c r="AA2108" i="6"/>
  <c r="AA2110" i="6" s="1"/>
  <c r="Z2108" i="6"/>
  <c r="Z2110" i="6" s="1"/>
  <c r="Y2108" i="6"/>
  <c r="Y2110" i="6" s="1"/>
  <c r="X2108" i="6"/>
  <c r="X2110" i="6" s="1"/>
  <c r="W2108" i="6"/>
  <c r="W2110" i="6" s="1"/>
  <c r="V2108" i="6"/>
  <c r="V2110" i="6" s="1"/>
  <c r="U2108" i="6"/>
  <c r="U2110" i="6" s="1"/>
  <c r="T2108" i="6"/>
  <c r="T2110" i="6" s="1"/>
  <c r="S2108" i="6"/>
  <c r="S2110" i="6" s="1"/>
  <c r="R2108" i="6"/>
  <c r="Q2108" i="6"/>
  <c r="Q2110" i="6" s="1"/>
  <c r="P2108" i="6"/>
  <c r="P2110" i="6" s="1"/>
  <c r="O2108" i="6"/>
  <c r="O2110" i="6" s="1"/>
  <c r="N2108" i="6"/>
  <c r="N2110" i="6" s="1"/>
  <c r="M2108" i="6"/>
  <c r="M2110" i="6" s="1"/>
  <c r="L2108" i="6"/>
  <c r="L2110" i="6" s="1"/>
  <c r="K2108" i="6"/>
  <c r="K2110" i="6" s="1"/>
  <c r="J2108" i="6"/>
  <c r="J2110" i="6" s="1"/>
  <c r="I2108" i="6"/>
  <c r="I2110" i="6" s="1"/>
  <c r="H2108" i="6"/>
  <c r="H2110" i="6" s="1"/>
  <c r="G2108" i="6"/>
  <c r="G2110" i="6" s="1"/>
  <c r="F2108" i="6"/>
  <c r="E2108" i="6"/>
  <c r="E2110" i="6" s="1"/>
  <c r="AB2107" i="6"/>
  <c r="AA2107" i="6"/>
  <c r="Z2107" i="6"/>
  <c r="Y2107" i="6"/>
  <c r="X2107" i="6"/>
  <c r="W2107" i="6"/>
  <c r="V2107" i="6"/>
  <c r="U2107" i="6"/>
  <c r="T2107" i="6"/>
  <c r="S2107" i="6"/>
  <c r="R2107" i="6"/>
  <c r="Q2107" i="6"/>
  <c r="P2107" i="6"/>
  <c r="O2107" i="6"/>
  <c r="N2107" i="6"/>
  <c r="M2107" i="6"/>
  <c r="L2107" i="6"/>
  <c r="K2107" i="6"/>
  <c r="J2107" i="6"/>
  <c r="I2107" i="6"/>
  <c r="H2107" i="6"/>
  <c r="G2107" i="6"/>
  <c r="F2107" i="6"/>
  <c r="E2107" i="6"/>
  <c r="AD2106" i="6"/>
  <c r="AC2105" i="6"/>
  <c r="AC2104" i="6"/>
  <c r="AB2103" i="6"/>
  <c r="AA2103" i="6"/>
  <c r="Z2103" i="6"/>
  <c r="Y2103" i="6"/>
  <c r="X2103" i="6"/>
  <c r="W2103" i="6"/>
  <c r="V2103" i="6"/>
  <c r="U2103" i="6"/>
  <c r="T2103" i="6"/>
  <c r="S2103" i="6"/>
  <c r="R2103" i="6"/>
  <c r="Q2103" i="6"/>
  <c r="P2103" i="6"/>
  <c r="O2103" i="6"/>
  <c r="N2103" i="6"/>
  <c r="M2103" i="6"/>
  <c r="L2103" i="6"/>
  <c r="K2103" i="6"/>
  <c r="J2103" i="6"/>
  <c r="I2103" i="6"/>
  <c r="H2103" i="6"/>
  <c r="G2103" i="6"/>
  <c r="F2103" i="6"/>
  <c r="E2103" i="6"/>
  <c r="AD2102" i="6"/>
  <c r="AC2101" i="6"/>
  <c r="AC2100" i="6"/>
  <c r="AC2098" i="6"/>
  <c r="AE2097" i="6"/>
  <c r="AD2097" i="6"/>
  <c r="AC2097" i="6"/>
  <c r="AD2096" i="6"/>
  <c r="AE2095" i="6"/>
  <c r="AD2095" i="6"/>
  <c r="AB2094" i="6"/>
  <c r="AA2094" i="6"/>
  <c r="Z2094" i="6"/>
  <c r="Y2094" i="6"/>
  <c r="X2094" i="6"/>
  <c r="W2094" i="6"/>
  <c r="V2094" i="6"/>
  <c r="U2094" i="6"/>
  <c r="T2094" i="6"/>
  <c r="S2094" i="6"/>
  <c r="R2094" i="6"/>
  <c r="Q2094" i="6"/>
  <c r="P2094" i="6"/>
  <c r="O2094" i="6"/>
  <c r="N2094" i="6"/>
  <c r="M2094" i="6"/>
  <c r="L2094" i="6"/>
  <c r="K2094" i="6"/>
  <c r="J2094" i="6"/>
  <c r="I2094" i="6"/>
  <c r="H2094" i="6"/>
  <c r="G2094" i="6"/>
  <c r="F2094" i="6"/>
  <c r="E2094" i="6"/>
  <c r="AC2092" i="6"/>
  <c r="AC2091" i="6"/>
  <c r="AB2089" i="6"/>
  <c r="AA2089" i="6"/>
  <c r="Z2089" i="6"/>
  <c r="Y2089" i="6"/>
  <c r="X2089" i="6"/>
  <c r="W2089" i="6"/>
  <c r="V2089" i="6"/>
  <c r="U2089" i="6"/>
  <c r="T2089" i="6"/>
  <c r="S2089" i="6"/>
  <c r="R2089" i="6"/>
  <c r="Q2089" i="6"/>
  <c r="P2089" i="6"/>
  <c r="O2089" i="6"/>
  <c r="N2089" i="6"/>
  <c r="M2089" i="6"/>
  <c r="L2089" i="6"/>
  <c r="K2089" i="6"/>
  <c r="J2089" i="6"/>
  <c r="I2089" i="6"/>
  <c r="H2089" i="6"/>
  <c r="G2089" i="6"/>
  <c r="F2089" i="6"/>
  <c r="E2089" i="6"/>
  <c r="AC2087" i="6"/>
  <c r="AC2086" i="6"/>
  <c r="Y2081" i="6"/>
  <c r="V2081" i="6"/>
  <c r="N2081" i="6"/>
  <c r="K17" i="3" s="1"/>
  <c r="H2081" i="6"/>
  <c r="Q2078" i="6"/>
  <c r="H2078" i="6"/>
  <c r="Q2077" i="6"/>
  <c r="AB2076" i="6"/>
  <c r="AB2078" i="6" s="1"/>
  <c r="AA2076" i="6"/>
  <c r="AA2078" i="6" s="1"/>
  <c r="Z2076" i="6"/>
  <c r="Z2078" i="6" s="1"/>
  <c r="Y2076" i="6"/>
  <c r="Y2078" i="6" s="1"/>
  <c r="X2076" i="6"/>
  <c r="X2078" i="6" s="1"/>
  <c r="W2076" i="6"/>
  <c r="W2078" i="6" s="1"/>
  <c r="V2076" i="6"/>
  <c r="V2078" i="6" s="1"/>
  <c r="U2076" i="6"/>
  <c r="U2078" i="6" s="1"/>
  <c r="T2076" i="6"/>
  <c r="T2078" i="6" s="1"/>
  <c r="S2076" i="6"/>
  <c r="S2078" i="6" s="1"/>
  <c r="R2076" i="6"/>
  <c r="R2078" i="6" s="1"/>
  <c r="Q2076" i="6"/>
  <c r="P2076" i="6"/>
  <c r="P2078" i="6" s="1"/>
  <c r="O2076" i="6"/>
  <c r="O2078" i="6" s="1"/>
  <c r="N2076" i="6"/>
  <c r="N2078" i="6" s="1"/>
  <c r="M2076" i="6"/>
  <c r="M2078" i="6" s="1"/>
  <c r="L2076" i="6"/>
  <c r="L2078" i="6" s="1"/>
  <c r="K2076" i="6"/>
  <c r="K2078" i="6" s="1"/>
  <c r="J2076" i="6"/>
  <c r="J2078" i="6" s="1"/>
  <c r="I2076" i="6"/>
  <c r="I2078" i="6" s="1"/>
  <c r="H2076" i="6"/>
  <c r="G2076" i="6"/>
  <c r="G2078" i="6" s="1"/>
  <c r="F2076" i="6"/>
  <c r="F2078" i="6" s="1"/>
  <c r="E2076" i="6"/>
  <c r="E2078" i="6" s="1"/>
  <c r="AB2075" i="6"/>
  <c r="AB2077" i="6" s="1"/>
  <c r="AA2075" i="6"/>
  <c r="AA2077" i="6" s="1"/>
  <c r="Z2075" i="6"/>
  <c r="Z2077" i="6" s="1"/>
  <c r="Y2075" i="6"/>
  <c r="Y2077" i="6" s="1"/>
  <c r="X2075" i="6"/>
  <c r="X2077" i="6" s="1"/>
  <c r="W2075" i="6"/>
  <c r="W2077" i="6" s="1"/>
  <c r="V2075" i="6"/>
  <c r="V2077" i="6" s="1"/>
  <c r="U2075" i="6"/>
  <c r="U2077" i="6" s="1"/>
  <c r="T2075" i="6"/>
  <c r="T2077" i="6" s="1"/>
  <c r="S2075" i="6"/>
  <c r="S2077" i="6" s="1"/>
  <c r="R2075" i="6"/>
  <c r="R2077" i="6" s="1"/>
  <c r="Q2075" i="6"/>
  <c r="P2075" i="6"/>
  <c r="P2077" i="6" s="1"/>
  <c r="O2075" i="6"/>
  <c r="O2077" i="6" s="1"/>
  <c r="N2075" i="6"/>
  <c r="N2077" i="6" s="1"/>
  <c r="M2075" i="6"/>
  <c r="M2077" i="6" s="1"/>
  <c r="L2075" i="6"/>
  <c r="L2077" i="6" s="1"/>
  <c r="K2075" i="6"/>
  <c r="K2077" i="6" s="1"/>
  <c r="J2075" i="6"/>
  <c r="J2077" i="6" s="1"/>
  <c r="I2075" i="6"/>
  <c r="I2077" i="6" s="1"/>
  <c r="H2075" i="6"/>
  <c r="H2077" i="6" s="1"/>
  <c r="G2075" i="6"/>
  <c r="G2077" i="6" s="1"/>
  <c r="F2075" i="6"/>
  <c r="F2077" i="6" s="1"/>
  <c r="E2075" i="6"/>
  <c r="E2077" i="6" s="1"/>
  <c r="AD2074" i="6"/>
  <c r="AC2074" i="6"/>
  <c r="AB2073" i="6"/>
  <c r="AA2073" i="6"/>
  <c r="Z2073" i="6"/>
  <c r="Y2073" i="6"/>
  <c r="X2073" i="6"/>
  <c r="W2073" i="6"/>
  <c r="V2073" i="6"/>
  <c r="U2073" i="6"/>
  <c r="T2073" i="6"/>
  <c r="S2073" i="6"/>
  <c r="R2073" i="6"/>
  <c r="Q2073" i="6"/>
  <c r="P2073" i="6"/>
  <c r="O2073" i="6"/>
  <c r="N2073" i="6"/>
  <c r="M2073" i="6"/>
  <c r="L2073" i="6"/>
  <c r="K2073" i="6"/>
  <c r="J2073" i="6"/>
  <c r="I2073" i="6"/>
  <c r="H2073" i="6"/>
  <c r="G2073" i="6"/>
  <c r="F2073" i="6"/>
  <c r="E2073" i="6"/>
  <c r="AC2071" i="6"/>
  <c r="AE2070" i="6"/>
  <c r="AD2070" i="6"/>
  <c r="AC2070" i="6"/>
  <c r="AB2069" i="6"/>
  <c r="AA2069" i="6"/>
  <c r="Z2069" i="6"/>
  <c r="Y2069" i="6"/>
  <c r="X2069" i="6"/>
  <c r="W2069" i="6"/>
  <c r="V2069" i="6"/>
  <c r="U2069" i="6"/>
  <c r="T2069" i="6"/>
  <c r="S2069" i="6"/>
  <c r="R2069" i="6"/>
  <c r="Q2069" i="6"/>
  <c r="P2069" i="6"/>
  <c r="O2069" i="6"/>
  <c r="N2069" i="6"/>
  <c r="M2069" i="6"/>
  <c r="L2069" i="6"/>
  <c r="K2069" i="6"/>
  <c r="J2069" i="6"/>
  <c r="I2069" i="6"/>
  <c r="H2069" i="6"/>
  <c r="G2069" i="6"/>
  <c r="F2069" i="6"/>
  <c r="E2069" i="6"/>
  <c r="AC2067" i="6"/>
  <c r="AE2066" i="6"/>
  <c r="AD2066" i="6"/>
  <c r="AC2066" i="6"/>
  <c r="AB2065" i="6"/>
  <c r="AA2065" i="6"/>
  <c r="Z2065" i="6"/>
  <c r="Y2065" i="6"/>
  <c r="X2065" i="6"/>
  <c r="W2065" i="6"/>
  <c r="V2065" i="6"/>
  <c r="U2065" i="6"/>
  <c r="T2065" i="6"/>
  <c r="S2065" i="6"/>
  <c r="R2065" i="6"/>
  <c r="Q2065" i="6"/>
  <c r="P2065" i="6"/>
  <c r="O2065" i="6"/>
  <c r="N2065" i="6"/>
  <c r="M2065" i="6"/>
  <c r="L2065" i="6"/>
  <c r="K2065" i="6"/>
  <c r="J2065" i="6"/>
  <c r="I2065" i="6"/>
  <c r="H2065" i="6"/>
  <c r="G2065" i="6"/>
  <c r="F2065" i="6"/>
  <c r="E2065" i="6"/>
  <c r="AC2063" i="6"/>
  <c r="AC2062" i="6"/>
  <c r="AB2059" i="6"/>
  <c r="AA2059" i="6"/>
  <c r="Z2059" i="6"/>
  <c r="Y2059" i="6"/>
  <c r="X2059" i="6"/>
  <c r="W2059" i="6"/>
  <c r="V2059" i="6"/>
  <c r="U2059" i="6"/>
  <c r="T2059" i="6"/>
  <c r="S2059" i="6"/>
  <c r="R2059" i="6"/>
  <c r="Q2059" i="6"/>
  <c r="P2059" i="6"/>
  <c r="O2059" i="6"/>
  <c r="N2059" i="6"/>
  <c r="M2059" i="6"/>
  <c r="L2059" i="6"/>
  <c r="K2059" i="6"/>
  <c r="J2059" i="6"/>
  <c r="I2059" i="6"/>
  <c r="H2059" i="6"/>
  <c r="G2059" i="6"/>
  <c r="F2059" i="6"/>
  <c r="E2059" i="6"/>
  <c r="AB2058" i="6"/>
  <c r="AA2058" i="6"/>
  <c r="Z2058" i="6"/>
  <c r="Y2058" i="6"/>
  <c r="X2058" i="6"/>
  <c r="W2058" i="6"/>
  <c r="V2058" i="6"/>
  <c r="U2058" i="6"/>
  <c r="T2058" i="6"/>
  <c r="S2058" i="6"/>
  <c r="R2058" i="6"/>
  <c r="Q2058" i="6"/>
  <c r="P2058" i="6"/>
  <c r="O2058" i="6"/>
  <c r="N2058" i="6"/>
  <c r="M2058" i="6"/>
  <c r="L2058" i="6"/>
  <c r="K2058" i="6"/>
  <c r="J2058" i="6"/>
  <c r="I2058" i="6"/>
  <c r="H2058" i="6"/>
  <c r="G2058" i="6"/>
  <c r="F2058" i="6"/>
  <c r="E2058" i="6"/>
  <c r="AC2056" i="6"/>
  <c r="AC2059" i="6" s="1"/>
  <c r="AB2053" i="6"/>
  <c r="AA2053" i="6"/>
  <c r="Z2053" i="6"/>
  <c r="Y2053" i="6"/>
  <c r="X2053" i="6"/>
  <c r="W2053" i="6"/>
  <c r="V2053" i="6"/>
  <c r="U2053" i="6"/>
  <c r="T2053" i="6"/>
  <c r="S2053" i="6"/>
  <c r="R2053" i="6"/>
  <c r="Q2053" i="6"/>
  <c r="P2053" i="6"/>
  <c r="O2053" i="6"/>
  <c r="N2053" i="6"/>
  <c r="M2053" i="6"/>
  <c r="L2053" i="6"/>
  <c r="K2053" i="6"/>
  <c r="J2053" i="6"/>
  <c r="I2053" i="6"/>
  <c r="H2053" i="6"/>
  <c r="G2053" i="6"/>
  <c r="F2053" i="6"/>
  <c r="E2053" i="6"/>
  <c r="AC2051" i="6"/>
  <c r="AC2050" i="6"/>
  <c r="Y2045" i="6"/>
  <c r="V2045" i="6"/>
  <c r="N2045" i="6"/>
  <c r="H2045" i="6"/>
  <c r="AA2042" i="6"/>
  <c r="V2042" i="6"/>
  <c r="S2042" i="6"/>
  <c r="N2042" i="6"/>
  <c r="K2042" i="6"/>
  <c r="F2042" i="6"/>
  <c r="W2041" i="6"/>
  <c r="O2041" i="6"/>
  <c r="G2041" i="6"/>
  <c r="AB2040" i="6"/>
  <c r="AB2042" i="6" s="1"/>
  <c r="AA2040" i="6"/>
  <c r="Z2040" i="6"/>
  <c r="Z2042" i="6" s="1"/>
  <c r="Y2040" i="6"/>
  <c r="Y2042" i="6" s="1"/>
  <c r="X2040" i="6"/>
  <c r="X2042" i="6" s="1"/>
  <c r="W2040" i="6"/>
  <c r="W2042" i="6" s="1"/>
  <c r="V2040" i="6"/>
  <c r="U2040" i="6"/>
  <c r="U2042" i="6" s="1"/>
  <c r="T2040" i="6"/>
  <c r="T2042" i="6" s="1"/>
  <c r="S2040" i="6"/>
  <c r="R2040" i="6"/>
  <c r="R2042" i="6" s="1"/>
  <c r="Q2040" i="6"/>
  <c r="Q2042" i="6" s="1"/>
  <c r="P2040" i="6"/>
  <c r="P2042" i="6" s="1"/>
  <c r="O2040" i="6"/>
  <c r="O2042" i="6" s="1"/>
  <c r="N2040" i="6"/>
  <c r="M2040" i="6"/>
  <c r="M2042" i="6" s="1"/>
  <c r="L2040" i="6"/>
  <c r="L2042" i="6" s="1"/>
  <c r="K2040" i="6"/>
  <c r="J2040" i="6"/>
  <c r="J2042" i="6" s="1"/>
  <c r="I2040" i="6"/>
  <c r="I2042" i="6" s="1"/>
  <c r="H2040" i="6"/>
  <c r="H2042" i="6" s="1"/>
  <c r="G2040" i="6"/>
  <c r="G2042" i="6" s="1"/>
  <c r="F2040" i="6"/>
  <c r="E2040" i="6"/>
  <c r="E2042" i="6" s="1"/>
  <c r="AB2039" i="6"/>
  <c r="AB2041" i="6" s="1"/>
  <c r="AA2039" i="6"/>
  <c r="AA2041" i="6" s="1"/>
  <c r="Z2039" i="6"/>
  <c r="Z2041" i="6" s="1"/>
  <c r="Y2039" i="6"/>
  <c r="Y2041" i="6" s="1"/>
  <c r="X2039" i="6"/>
  <c r="X2041" i="6" s="1"/>
  <c r="W2039" i="6"/>
  <c r="V2039" i="6"/>
  <c r="V2041" i="6" s="1"/>
  <c r="U2039" i="6"/>
  <c r="U2041" i="6" s="1"/>
  <c r="T2039" i="6"/>
  <c r="T2041" i="6" s="1"/>
  <c r="S2039" i="6"/>
  <c r="S2041" i="6" s="1"/>
  <c r="R2039" i="6"/>
  <c r="R2041" i="6" s="1"/>
  <c r="Q2039" i="6"/>
  <c r="Q2041" i="6" s="1"/>
  <c r="P2039" i="6"/>
  <c r="P2041" i="6" s="1"/>
  <c r="O2039" i="6"/>
  <c r="N2039" i="6"/>
  <c r="N2041" i="6" s="1"/>
  <c r="M2039" i="6"/>
  <c r="M2041" i="6" s="1"/>
  <c r="L2039" i="6"/>
  <c r="L2041" i="6" s="1"/>
  <c r="K2039" i="6"/>
  <c r="K2041" i="6" s="1"/>
  <c r="J2039" i="6"/>
  <c r="J2041" i="6" s="1"/>
  <c r="I2039" i="6"/>
  <c r="I2041" i="6" s="1"/>
  <c r="H2039" i="6"/>
  <c r="H2041" i="6" s="1"/>
  <c r="G2039" i="6"/>
  <c r="F2039" i="6"/>
  <c r="F2041" i="6" s="1"/>
  <c r="E2039" i="6"/>
  <c r="E2041" i="6" s="1"/>
  <c r="AC2038" i="6"/>
  <c r="AC2037" i="6"/>
  <c r="AB2036" i="6"/>
  <c r="AA2036" i="6"/>
  <c r="Z2036" i="6"/>
  <c r="Y2036" i="6"/>
  <c r="X2036" i="6"/>
  <c r="W2036" i="6"/>
  <c r="V2036" i="6"/>
  <c r="U2036" i="6"/>
  <c r="T2036" i="6"/>
  <c r="S2036" i="6"/>
  <c r="R2036" i="6"/>
  <c r="Q2036" i="6"/>
  <c r="P2036" i="6"/>
  <c r="O2036" i="6"/>
  <c r="N2036" i="6"/>
  <c r="M2036" i="6"/>
  <c r="L2036" i="6"/>
  <c r="K2036" i="6"/>
  <c r="J2036" i="6"/>
  <c r="I2036" i="6"/>
  <c r="H2036" i="6"/>
  <c r="G2036" i="6"/>
  <c r="F2036" i="6"/>
  <c r="E2036" i="6"/>
  <c r="AB2035" i="6"/>
  <c r="AA2035" i="6"/>
  <c r="Z2035" i="6"/>
  <c r="Y2035" i="6"/>
  <c r="X2035" i="6"/>
  <c r="W2035" i="6"/>
  <c r="V2035" i="6"/>
  <c r="U2035" i="6"/>
  <c r="T2035" i="6"/>
  <c r="S2035" i="6"/>
  <c r="R2035" i="6"/>
  <c r="Q2035" i="6"/>
  <c r="P2035" i="6"/>
  <c r="O2035" i="6"/>
  <c r="N2035" i="6"/>
  <c r="M2035" i="6"/>
  <c r="L2035" i="6"/>
  <c r="K2035" i="6"/>
  <c r="J2035" i="6"/>
  <c r="I2035" i="6"/>
  <c r="H2035" i="6"/>
  <c r="G2035" i="6"/>
  <c r="F2035" i="6"/>
  <c r="E2035" i="6"/>
  <c r="AC2034" i="6"/>
  <c r="AE2033" i="6"/>
  <c r="AD2033" i="6"/>
  <c r="AC2033" i="6"/>
  <c r="AB2032" i="6"/>
  <c r="AA2032" i="6"/>
  <c r="Z2032" i="6"/>
  <c r="Y2032" i="6"/>
  <c r="X2032" i="6"/>
  <c r="W2032" i="6"/>
  <c r="V2032" i="6"/>
  <c r="U2032" i="6"/>
  <c r="T2032" i="6"/>
  <c r="S2032" i="6"/>
  <c r="R2032" i="6"/>
  <c r="Q2032" i="6"/>
  <c r="P2032" i="6"/>
  <c r="O2032" i="6"/>
  <c r="N2032" i="6"/>
  <c r="M2032" i="6"/>
  <c r="L2032" i="6"/>
  <c r="K2032" i="6"/>
  <c r="J2032" i="6"/>
  <c r="I2032" i="6"/>
  <c r="H2032" i="6"/>
  <c r="G2032" i="6"/>
  <c r="F2032" i="6"/>
  <c r="E2032" i="6"/>
  <c r="AB2031" i="6"/>
  <c r="AA2031" i="6"/>
  <c r="Z2031" i="6"/>
  <c r="Y2031" i="6"/>
  <c r="X2031" i="6"/>
  <c r="W2031" i="6"/>
  <c r="V2031" i="6"/>
  <c r="U2031" i="6"/>
  <c r="T2031" i="6"/>
  <c r="S2031" i="6"/>
  <c r="R2031" i="6"/>
  <c r="Q2031" i="6"/>
  <c r="P2031" i="6"/>
  <c r="O2031" i="6"/>
  <c r="N2031" i="6"/>
  <c r="M2031" i="6"/>
  <c r="L2031" i="6"/>
  <c r="K2031" i="6"/>
  <c r="J2031" i="6"/>
  <c r="I2031" i="6"/>
  <c r="H2031" i="6"/>
  <c r="G2031" i="6"/>
  <c r="F2031" i="6"/>
  <c r="E2031" i="6"/>
  <c r="AC2030" i="6"/>
  <c r="AC2032" i="6" s="1"/>
  <c r="AE2029" i="6"/>
  <c r="AD2029" i="6"/>
  <c r="AC2029" i="6"/>
  <c r="AB2028" i="6"/>
  <c r="AA2028" i="6"/>
  <c r="Z2028" i="6"/>
  <c r="Y2028" i="6"/>
  <c r="X2028" i="6"/>
  <c r="W2028" i="6"/>
  <c r="V2028" i="6"/>
  <c r="U2028" i="6"/>
  <c r="T2028" i="6"/>
  <c r="S2028" i="6"/>
  <c r="R2028" i="6"/>
  <c r="Q2028" i="6"/>
  <c r="P2028" i="6"/>
  <c r="O2028" i="6"/>
  <c r="N2028" i="6"/>
  <c r="M2028" i="6"/>
  <c r="L2028" i="6"/>
  <c r="K2028" i="6"/>
  <c r="J2028" i="6"/>
  <c r="I2028" i="6"/>
  <c r="H2028" i="6"/>
  <c r="G2028" i="6"/>
  <c r="F2028" i="6"/>
  <c r="E2028" i="6"/>
  <c r="AB2027" i="6"/>
  <c r="AA2027" i="6"/>
  <c r="Z2027" i="6"/>
  <c r="Y2027" i="6"/>
  <c r="X2027" i="6"/>
  <c r="W2027" i="6"/>
  <c r="V2027" i="6"/>
  <c r="U2027" i="6"/>
  <c r="T2027" i="6"/>
  <c r="S2027" i="6"/>
  <c r="R2027" i="6"/>
  <c r="Q2027" i="6"/>
  <c r="P2027" i="6"/>
  <c r="O2027" i="6"/>
  <c r="N2027" i="6"/>
  <c r="M2027" i="6"/>
  <c r="L2027" i="6"/>
  <c r="K2027" i="6"/>
  <c r="J2027" i="6"/>
  <c r="I2027" i="6"/>
  <c r="H2027" i="6"/>
  <c r="G2027" i="6"/>
  <c r="F2027" i="6"/>
  <c r="E2027" i="6"/>
  <c r="AC2026" i="6"/>
  <c r="AC2028" i="6" s="1"/>
  <c r="AE2025" i="6"/>
  <c r="AD2025" i="6"/>
  <c r="AC2025" i="6"/>
  <c r="AB2023" i="6"/>
  <c r="AA2023" i="6"/>
  <c r="Z2023" i="6"/>
  <c r="Y2023" i="6"/>
  <c r="X2023" i="6"/>
  <c r="W2023" i="6"/>
  <c r="V2023" i="6"/>
  <c r="U2023" i="6"/>
  <c r="T2023" i="6"/>
  <c r="S2023" i="6"/>
  <c r="R2023" i="6"/>
  <c r="Q2023" i="6"/>
  <c r="P2023" i="6"/>
  <c r="O2023" i="6"/>
  <c r="N2023" i="6"/>
  <c r="M2023" i="6"/>
  <c r="L2023" i="6"/>
  <c r="K2023" i="6"/>
  <c r="J2023" i="6"/>
  <c r="I2023" i="6"/>
  <c r="H2023" i="6"/>
  <c r="G2023" i="6"/>
  <c r="F2023" i="6"/>
  <c r="AC2022" i="6"/>
  <c r="AC2021" i="6"/>
  <c r="AC2018" i="6"/>
  <c r="AC2017" i="6"/>
  <c r="AB2016" i="6"/>
  <c r="AA2016" i="6"/>
  <c r="Z2016" i="6"/>
  <c r="Y2016" i="6"/>
  <c r="X2016" i="6"/>
  <c r="W2016" i="6"/>
  <c r="V2016" i="6"/>
  <c r="U2016" i="6"/>
  <c r="T2016" i="6"/>
  <c r="S2016" i="6"/>
  <c r="R2016" i="6"/>
  <c r="Q2016" i="6"/>
  <c r="P2016" i="6"/>
  <c r="O2016" i="6"/>
  <c r="N2016" i="6"/>
  <c r="M2016" i="6"/>
  <c r="L2016" i="6"/>
  <c r="K2016" i="6"/>
  <c r="J2016" i="6"/>
  <c r="I2016" i="6"/>
  <c r="H2016" i="6"/>
  <c r="G2016" i="6"/>
  <c r="F2016" i="6"/>
  <c r="E2016" i="6"/>
  <c r="AB2015" i="6"/>
  <c r="AA2015" i="6"/>
  <c r="Z2015" i="6"/>
  <c r="Y2015" i="6"/>
  <c r="X2015" i="6"/>
  <c r="W2015" i="6"/>
  <c r="V2015" i="6"/>
  <c r="U2015" i="6"/>
  <c r="T2015" i="6"/>
  <c r="S2015" i="6"/>
  <c r="R2015" i="6"/>
  <c r="Q2015" i="6"/>
  <c r="P2015" i="6"/>
  <c r="O2015" i="6"/>
  <c r="N2015" i="6"/>
  <c r="M2015" i="6"/>
  <c r="L2015" i="6"/>
  <c r="K2015" i="6"/>
  <c r="J2015" i="6"/>
  <c r="I2015" i="6"/>
  <c r="H2015" i="6"/>
  <c r="G2015" i="6"/>
  <c r="F2015" i="6"/>
  <c r="E2015" i="6"/>
  <c r="AC2014" i="6"/>
  <c r="AC2013" i="6"/>
  <c r="AE2012" i="6"/>
  <c r="AD2012" i="6"/>
  <c r="V2009" i="6"/>
  <c r="S2009" i="6"/>
  <c r="K2009" i="6"/>
  <c r="AB2008" i="6"/>
  <c r="AA2008" i="6"/>
  <c r="Z2008" i="6"/>
  <c r="Y2008" i="6"/>
  <c r="X2008" i="6"/>
  <c r="W2008" i="6"/>
  <c r="V2008" i="6"/>
  <c r="U2008" i="6"/>
  <c r="T2008" i="6"/>
  <c r="S2008" i="6"/>
  <c r="R2008" i="6"/>
  <c r="Q2008" i="6"/>
  <c r="P2008" i="6"/>
  <c r="O2008" i="6"/>
  <c r="N2008" i="6"/>
  <c r="M2008" i="6"/>
  <c r="L2008" i="6"/>
  <c r="K2008" i="6"/>
  <c r="J2008" i="6"/>
  <c r="I2008" i="6"/>
  <c r="H2008" i="6"/>
  <c r="G2008" i="6"/>
  <c r="F2008" i="6"/>
  <c r="E2008" i="6"/>
  <c r="AB2007" i="6"/>
  <c r="AB2009" i="6" s="1"/>
  <c r="AA2007" i="6"/>
  <c r="AA2009" i="6" s="1"/>
  <c r="Z2007" i="6"/>
  <c r="Z2009" i="6" s="1"/>
  <c r="Y2007" i="6"/>
  <c r="Y2009" i="6" s="1"/>
  <c r="X2007" i="6"/>
  <c r="X2009" i="6" s="1"/>
  <c r="W2007" i="6"/>
  <c r="W2009" i="6" s="1"/>
  <c r="V2007" i="6"/>
  <c r="U2007" i="6"/>
  <c r="U2009" i="6" s="1"/>
  <c r="T2007" i="6"/>
  <c r="T2009" i="6" s="1"/>
  <c r="S2007" i="6"/>
  <c r="R2007" i="6"/>
  <c r="R2009" i="6" s="1"/>
  <c r="Q2007" i="6"/>
  <c r="Q2009" i="6" s="1"/>
  <c r="P2007" i="6"/>
  <c r="P2009" i="6" s="1"/>
  <c r="O2007" i="6"/>
  <c r="O2009" i="6" s="1"/>
  <c r="N2007" i="6"/>
  <c r="N2009" i="6" s="1"/>
  <c r="M2007" i="6"/>
  <c r="M2009" i="6" s="1"/>
  <c r="L2007" i="6"/>
  <c r="L2009" i="6" s="1"/>
  <c r="K2007" i="6"/>
  <c r="J2007" i="6"/>
  <c r="J2009" i="6" s="1"/>
  <c r="I2007" i="6"/>
  <c r="I2009" i="6" s="1"/>
  <c r="H2007" i="6"/>
  <c r="H2009" i="6" s="1"/>
  <c r="G2007" i="6"/>
  <c r="G2009" i="6" s="1"/>
  <c r="F2007" i="6"/>
  <c r="F2009" i="6" s="1"/>
  <c r="E2007" i="6"/>
  <c r="E2009" i="6" s="1"/>
  <c r="AB2006" i="6"/>
  <c r="AA2006" i="6"/>
  <c r="Z2006" i="6"/>
  <c r="Y2006" i="6"/>
  <c r="X2006" i="6"/>
  <c r="W2006" i="6"/>
  <c r="V2006" i="6"/>
  <c r="U2006" i="6"/>
  <c r="T2006" i="6"/>
  <c r="S2006" i="6"/>
  <c r="R2006" i="6"/>
  <c r="Q2006" i="6"/>
  <c r="P2006" i="6"/>
  <c r="O2006" i="6"/>
  <c r="N2006" i="6"/>
  <c r="M2006" i="6"/>
  <c r="L2006" i="6"/>
  <c r="K2006" i="6"/>
  <c r="J2006" i="6"/>
  <c r="I2006" i="6"/>
  <c r="H2006" i="6"/>
  <c r="G2006" i="6"/>
  <c r="F2006" i="6"/>
  <c r="E2006" i="6"/>
  <c r="AC2004" i="6"/>
  <c r="AC2003" i="6"/>
  <c r="AC2006" i="6" s="1"/>
  <c r="AB2002" i="6"/>
  <c r="AA2002" i="6"/>
  <c r="Z2002" i="6"/>
  <c r="Y2002" i="6"/>
  <c r="X2002" i="6"/>
  <c r="W2002" i="6"/>
  <c r="V2002" i="6"/>
  <c r="U2002" i="6"/>
  <c r="T2002" i="6"/>
  <c r="S2002" i="6"/>
  <c r="R2002" i="6"/>
  <c r="Q2002" i="6"/>
  <c r="P2002" i="6"/>
  <c r="O2002" i="6"/>
  <c r="N2002" i="6"/>
  <c r="M2002" i="6"/>
  <c r="L2002" i="6"/>
  <c r="K2002" i="6"/>
  <c r="J2002" i="6"/>
  <c r="I2002" i="6"/>
  <c r="H2002" i="6"/>
  <c r="G2002" i="6"/>
  <c r="F2002" i="6"/>
  <c r="E2002" i="6"/>
  <c r="AC2000" i="6"/>
  <c r="AC1999" i="6"/>
  <c r="AB1998" i="6"/>
  <c r="AA1998" i="6"/>
  <c r="Z1998" i="6"/>
  <c r="Y1998" i="6"/>
  <c r="X1998" i="6"/>
  <c r="W1998" i="6"/>
  <c r="V1998" i="6"/>
  <c r="U1998" i="6"/>
  <c r="T1998" i="6"/>
  <c r="S1998" i="6"/>
  <c r="R1998" i="6"/>
  <c r="Q1998" i="6"/>
  <c r="P1998" i="6"/>
  <c r="O1998" i="6"/>
  <c r="N1998" i="6"/>
  <c r="M1998" i="6"/>
  <c r="L1998" i="6"/>
  <c r="K1998" i="6"/>
  <c r="J1998" i="6"/>
  <c r="I1998" i="6"/>
  <c r="H1998" i="6"/>
  <c r="G1998" i="6"/>
  <c r="F1998" i="6"/>
  <c r="E1998" i="6"/>
  <c r="AE1997" i="6"/>
  <c r="AD1997" i="6"/>
  <c r="AC1995" i="6"/>
  <c r="AC1994" i="6"/>
  <c r="AB1992" i="6"/>
  <c r="AA1992" i="6"/>
  <c r="Z1992" i="6"/>
  <c r="Y1992" i="6"/>
  <c r="X1992" i="6"/>
  <c r="W1992" i="6"/>
  <c r="V1992" i="6"/>
  <c r="U1992" i="6"/>
  <c r="T1992" i="6"/>
  <c r="S1992" i="6"/>
  <c r="R1992" i="6"/>
  <c r="Q1992" i="6"/>
  <c r="P1992" i="6"/>
  <c r="O1992" i="6"/>
  <c r="N1992" i="6"/>
  <c r="M1992" i="6"/>
  <c r="L1992" i="6"/>
  <c r="K1992" i="6"/>
  <c r="J1992" i="6"/>
  <c r="I1992" i="6"/>
  <c r="H1992" i="6"/>
  <c r="G1992" i="6"/>
  <c r="F1992" i="6"/>
  <c r="E1992" i="6"/>
  <c r="AC1990" i="6"/>
  <c r="AC1989" i="6"/>
  <c r="AC1987" i="6"/>
  <c r="AB1987" i="6"/>
  <c r="AA1987" i="6"/>
  <c r="Z1987" i="6"/>
  <c r="Y1987" i="6"/>
  <c r="X1987" i="6"/>
  <c r="W1987" i="6"/>
  <c r="V1987" i="6"/>
  <c r="U1987" i="6"/>
  <c r="T1987" i="6"/>
  <c r="S1987" i="6"/>
  <c r="R1987" i="6"/>
  <c r="Q1987" i="6"/>
  <c r="P1987" i="6"/>
  <c r="O1987" i="6"/>
  <c r="N1987" i="6"/>
  <c r="M1987" i="6"/>
  <c r="L1987" i="6"/>
  <c r="K1987" i="6"/>
  <c r="J1987" i="6"/>
  <c r="I1987" i="6"/>
  <c r="H1987" i="6"/>
  <c r="G1987" i="6"/>
  <c r="F1987" i="6"/>
  <c r="E1987" i="6"/>
  <c r="AC1985" i="6"/>
  <c r="AC1984" i="6"/>
  <c r="Y1979" i="6"/>
  <c r="V1979" i="6"/>
  <c r="N1979" i="6"/>
  <c r="H1979" i="6"/>
  <c r="Z1976" i="6"/>
  <c r="Y1976" i="6"/>
  <c r="Q1976" i="6"/>
  <c r="I1976" i="6"/>
  <c r="E1976" i="6"/>
  <c r="M1975" i="6"/>
  <c r="J1975" i="6"/>
  <c r="AB1974" i="6"/>
  <c r="AB1976" i="6" s="1"/>
  <c r="AA1974" i="6"/>
  <c r="AA1976" i="6" s="1"/>
  <c r="Z1974" i="6"/>
  <c r="Y1974" i="6"/>
  <c r="X1974" i="6"/>
  <c r="X1976" i="6" s="1"/>
  <c r="W1974" i="6"/>
  <c r="W1976" i="6" s="1"/>
  <c r="V1974" i="6"/>
  <c r="V1976" i="6" s="1"/>
  <c r="U1974" i="6"/>
  <c r="U1976" i="6" s="1"/>
  <c r="T1974" i="6"/>
  <c r="T1976" i="6" s="1"/>
  <c r="S1974" i="6"/>
  <c r="S1976" i="6" s="1"/>
  <c r="R1974" i="6"/>
  <c r="R1976" i="6" s="1"/>
  <c r="Q1974" i="6"/>
  <c r="P1974" i="6"/>
  <c r="P1976" i="6" s="1"/>
  <c r="O1974" i="6"/>
  <c r="O1976" i="6" s="1"/>
  <c r="N1974" i="6"/>
  <c r="N1976" i="6" s="1"/>
  <c r="M1974" i="6"/>
  <c r="M1976" i="6" s="1"/>
  <c r="L1974" i="6"/>
  <c r="L1976" i="6" s="1"/>
  <c r="K1974" i="6"/>
  <c r="K1976" i="6" s="1"/>
  <c r="J1974" i="6"/>
  <c r="J1976" i="6" s="1"/>
  <c r="I1974" i="6"/>
  <c r="H1974" i="6"/>
  <c r="H1976" i="6" s="1"/>
  <c r="G1974" i="6"/>
  <c r="G1976" i="6" s="1"/>
  <c r="F1974" i="6"/>
  <c r="F1976" i="6" s="1"/>
  <c r="E1974" i="6"/>
  <c r="AB1973" i="6"/>
  <c r="AB1975" i="6" s="1"/>
  <c r="AA1973" i="6"/>
  <c r="AA1975" i="6" s="1"/>
  <c r="Z1973" i="6"/>
  <c r="Z1975" i="6" s="1"/>
  <c r="Y1973" i="6"/>
  <c r="Y1975" i="6" s="1"/>
  <c r="X1973" i="6"/>
  <c r="X1975" i="6" s="1"/>
  <c r="W1973" i="6"/>
  <c r="W1975" i="6" s="1"/>
  <c r="V1973" i="6"/>
  <c r="V1975" i="6" s="1"/>
  <c r="U1973" i="6"/>
  <c r="U1975" i="6" s="1"/>
  <c r="T1973" i="6"/>
  <c r="T1975" i="6" s="1"/>
  <c r="S1973" i="6"/>
  <c r="S1975" i="6" s="1"/>
  <c r="R1973" i="6"/>
  <c r="R1975" i="6" s="1"/>
  <c r="Q1973" i="6"/>
  <c r="Q1975" i="6" s="1"/>
  <c r="P1973" i="6"/>
  <c r="P1975" i="6" s="1"/>
  <c r="O1973" i="6"/>
  <c r="O1975" i="6" s="1"/>
  <c r="N1973" i="6"/>
  <c r="N1975" i="6" s="1"/>
  <c r="M1973" i="6"/>
  <c r="L1973" i="6"/>
  <c r="L1975" i="6" s="1"/>
  <c r="K1973" i="6"/>
  <c r="K1975" i="6" s="1"/>
  <c r="J1973" i="6"/>
  <c r="I1973" i="6"/>
  <c r="I1975" i="6" s="1"/>
  <c r="H1973" i="6"/>
  <c r="H1975" i="6" s="1"/>
  <c r="G1973" i="6"/>
  <c r="G1975" i="6" s="1"/>
  <c r="F1973" i="6"/>
  <c r="F1975" i="6" s="1"/>
  <c r="E1973" i="6"/>
  <c r="E1975" i="6" s="1"/>
  <c r="AD1972" i="6"/>
  <c r="AC1972" i="6"/>
  <c r="AD1971" i="6"/>
  <c r="AC1971" i="6"/>
  <c r="AC1968" i="6"/>
  <c r="AC1967" i="6"/>
  <c r="AC1964" i="6"/>
  <c r="AC1963" i="6"/>
  <c r="AB1962" i="6"/>
  <c r="AA1962" i="6"/>
  <c r="Z1962" i="6"/>
  <c r="Y1962" i="6"/>
  <c r="X1962" i="6"/>
  <c r="W1962" i="6"/>
  <c r="V1962" i="6"/>
  <c r="U1962" i="6"/>
  <c r="T1962" i="6"/>
  <c r="S1962" i="6"/>
  <c r="R1962" i="6"/>
  <c r="Q1962" i="6"/>
  <c r="P1962" i="6"/>
  <c r="O1962" i="6"/>
  <c r="N1962" i="6"/>
  <c r="M1962" i="6"/>
  <c r="L1962" i="6"/>
  <c r="K1962" i="6"/>
  <c r="J1962" i="6"/>
  <c r="I1962" i="6"/>
  <c r="H1962" i="6"/>
  <c r="G1962" i="6"/>
  <c r="F1962" i="6"/>
  <c r="E1962" i="6"/>
  <c r="AC1960" i="6"/>
  <c r="AC1962" i="6" s="1"/>
  <c r="AC1959" i="6"/>
  <c r="AB1958" i="6"/>
  <c r="AA1958" i="6"/>
  <c r="Z1958" i="6"/>
  <c r="Y1958" i="6"/>
  <c r="X1958" i="6"/>
  <c r="W1958" i="6"/>
  <c r="V1958" i="6"/>
  <c r="U1958" i="6"/>
  <c r="T1958" i="6"/>
  <c r="S1958" i="6"/>
  <c r="R1958" i="6"/>
  <c r="Q1958" i="6"/>
  <c r="P1958" i="6"/>
  <c r="O1958" i="6"/>
  <c r="N1958" i="6"/>
  <c r="M1958" i="6"/>
  <c r="L1958" i="6"/>
  <c r="K1958" i="6"/>
  <c r="J1958" i="6"/>
  <c r="I1958" i="6"/>
  <c r="H1958" i="6"/>
  <c r="G1958" i="6"/>
  <c r="F1958" i="6"/>
  <c r="E1958" i="6"/>
  <c r="AC1956" i="6"/>
  <c r="AC1955" i="6"/>
  <c r="AB1954" i="6"/>
  <c r="AA1954" i="6"/>
  <c r="Z1954" i="6"/>
  <c r="Y1954" i="6"/>
  <c r="X1954" i="6"/>
  <c r="W1954" i="6"/>
  <c r="V1954" i="6"/>
  <c r="U1954" i="6"/>
  <c r="T1954" i="6"/>
  <c r="S1954" i="6"/>
  <c r="R1954" i="6"/>
  <c r="Q1954" i="6"/>
  <c r="P1954" i="6"/>
  <c r="O1954" i="6"/>
  <c r="N1954" i="6"/>
  <c r="M1954" i="6"/>
  <c r="L1954" i="6"/>
  <c r="K1954" i="6"/>
  <c r="J1954" i="6"/>
  <c r="I1954" i="6"/>
  <c r="H1954" i="6"/>
  <c r="G1954" i="6"/>
  <c r="F1954" i="6"/>
  <c r="E1954" i="6"/>
  <c r="AC1952" i="6"/>
  <c r="AC1951" i="6"/>
  <c r="AB1950" i="6"/>
  <c r="AA1950" i="6"/>
  <c r="Z1950" i="6"/>
  <c r="Y1950" i="6"/>
  <c r="X1950" i="6"/>
  <c r="W1950" i="6"/>
  <c r="V1950" i="6"/>
  <c r="U1950" i="6"/>
  <c r="T1950" i="6"/>
  <c r="S1950" i="6"/>
  <c r="R1950" i="6"/>
  <c r="Q1950" i="6"/>
  <c r="P1950" i="6"/>
  <c r="O1950" i="6"/>
  <c r="N1950" i="6"/>
  <c r="M1950" i="6"/>
  <c r="L1950" i="6"/>
  <c r="K1950" i="6"/>
  <c r="J1950" i="6"/>
  <c r="I1950" i="6"/>
  <c r="H1950" i="6"/>
  <c r="G1950" i="6"/>
  <c r="F1950" i="6"/>
  <c r="E1950" i="6"/>
  <c r="AC1948" i="6"/>
  <c r="AC1950" i="6" s="1"/>
  <c r="AC1947" i="6"/>
  <c r="X1943" i="6"/>
  <c r="AB1942" i="6"/>
  <c r="AA1942" i="6"/>
  <c r="Z1942" i="6"/>
  <c r="Y1942" i="6"/>
  <c r="X1942" i="6"/>
  <c r="W1942" i="6"/>
  <c r="V1942" i="6"/>
  <c r="U1942" i="6"/>
  <c r="T1942" i="6"/>
  <c r="S1942" i="6"/>
  <c r="R1942" i="6"/>
  <c r="Q1942" i="6"/>
  <c r="P1942" i="6"/>
  <c r="O1942" i="6"/>
  <c r="N1942" i="6"/>
  <c r="M1942" i="6"/>
  <c r="L1942" i="6"/>
  <c r="K1942" i="6"/>
  <c r="J1942" i="6"/>
  <c r="I1942" i="6"/>
  <c r="H1942" i="6"/>
  <c r="G1942" i="6"/>
  <c r="F1942" i="6"/>
  <c r="E1942" i="6"/>
  <c r="AB1941" i="6"/>
  <c r="AB1943" i="6" s="1"/>
  <c r="AA1941" i="6"/>
  <c r="AA1943" i="6" s="1"/>
  <c r="Z1941" i="6"/>
  <c r="Z1943" i="6" s="1"/>
  <c r="Y1941" i="6"/>
  <c r="Y1943" i="6" s="1"/>
  <c r="X1941" i="6"/>
  <c r="W1941" i="6"/>
  <c r="W1943" i="6" s="1"/>
  <c r="V1941" i="6"/>
  <c r="V1943" i="6" s="1"/>
  <c r="U1941" i="6"/>
  <c r="U1943" i="6" s="1"/>
  <c r="T1941" i="6"/>
  <c r="T1943" i="6" s="1"/>
  <c r="S1941" i="6"/>
  <c r="S1943" i="6" s="1"/>
  <c r="R1941" i="6"/>
  <c r="R1943" i="6" s="1"/>
  <c r="Q1941" i="6"/>
  <c r="Q1943" i="6" s="1"/>
  <c r="P1941" i="6"/>
  <c r="P1943" i="6" s="1"/>
  <c r="O1941" i="6"/>
  <c r="O1943" i="6" s="1"/>
  <c r="N1941" i="6"/>
  <c r="N1943" i="6" s="1"/>
  <c r="M1941" i="6"/>
  <c r="M1943" i="6" s="1"/>
  <c r="L1941" i="6"/>
  <c r="L1943" i="6" s="1"/>
  <c r="K1941" i="6"/>
  <c r="K1943" i="6" s="1"/>
  <c r="J1941" i="6"/>
  <c r="J1943" i="6" s="1"/>
  <c r="I1941" i="6"/>
  <c r="I1943" i="6" s="1"/>
  <c r="H1941" i="6"/>
  <c r="H1943" i="6" s="1"/>
  <c r="G1941" i="6"/>
  <c r="G1943" i="6" s="1"/>
  <c r="F1941" i="6"/>
  <c r="F1943" i="6" s="1"/>
  <c r="E1941" i="6"/>
  <c r="E1943" i="6" s="1"/>
  <c r="AB1940" i="6"/>
  <c r="AA1940" i="6"/>
  <c r="Z1940" i="6"/>
  <c r="Y1940" i="6"/>
  <c r="X1940" i="6"/>
  <c r="W1940" i="6"/>
  <c r="V1940" i="6"/>
  <c r="U1940" i="6"/>
  <c r="T1940" i="6"/>
  <c r="S1940" i="6"/>
  <c r="R1940" i="6"/>
  <c r="Q1940" i="6"/>
  <c r="P1940" i="6"/>
  <c r="O1940" i="6"/>
  <c r="N1940" i="6"/>
  <c r="M1940" i="6"/>
  <c r="L1940" i="6"/>
  <c r="K1940" i="6"/>
  <c r="J1940" i="6"/>
  <c r="I1940" i="6"/>
  <c r="H1940" i="6"/>
  <c r="G1940" i="6"/>
  <c r="F1940" i="6"/>
  <c r="E1940" i="6"/>
  <c r="AC1938" i="6"/>
  <c r="AC1937" i="6"/>
  <c r="AB1936" i="6"/>
  <c r="AA1936" i="6"/>
  <c r="Z1936" i="6"/>
  <c r="Y1936" i="6"/>
  <c r="X1936" i="6"/>
  <c r="W1936" i="6"/>
  <c r="V1936" i="6"/>
  <c r="U1936" i="6"/>
  <c r="T1936" i="6"/>
  <c r="S1936" i="6"/>
  <c r="R1936" i="6"/>
  <c r="Q1936" i="6"/>
  <c r="P1936" i="6"/>
  <c r="O1936" i="6"/>
  <c r="N1936" i="6"/>
  <c r="M1936" i="6"/>
  <c r="L1936" i="6"/>
  <c r="K1936" i="6"/>
  <c r="J1936" i="6"/>
  <c r="I1936" i="6"/>
  <c r="H1936" i="6"/>
  <c r="G1936" i="6"/>
  <c r="F1936" i="6"/>
  <c r="E1936" i="6"/>
  <c r="AC1934" i="6"/>
  <c r="AC1933" i="6"/>
  <c r="AB1931" i="6"/>
  <c r="AA1931" i="6"/>
  <c r="Z1931" i="6"/>
  <c r="Y1931" i="6"/>
  <c r="X1931" i="6"/>
  <c r="W1931" i="6"/>
  <c r="V1931" i="6"/>
  <c r="U1931" i="6"/>
  <c r="T1931" i="6"/>
  <c r="S1931" i="6"/>
  <c r="R1931" i="6"/>
  <c r="Q1931" i="6"/>
  <c r="P1931" i="6"/>
  <c r="O1931" i="6"/>
  <c r="N1931" i="6"/>
  <c r="M1931" i="6"/>
  <c r="L1931" i="6"/>
  <c r="K1931" i="6"/>
  <c r="J1931" i="6"/>
  <c r="I1931" i="6"/>
  <c r="H1931" i="6"/>
  <c r="G1931" i="6"/>
  <c r="F1931" i="6"/>
  <c r="E1931" i="6"/>
  <c r="AC1929" i="6"/>
  <c r="AC1931" i="6" s="1"/>
  <c r="AC1928" i="6"/>
  <c r="AB1926" i="6"/>
  <c r="AA1926" i="6"/>
  <c r="Z1926" i="6"/>
  <c r="Y1926" i="6"/>
  <c r="X1926" i="6"/>
  <c r="W1926" i="6"/>
  <c r="V1926" i="6"/>
  <c r="U1926" i="6"/>
  <c r="T1926" i="6"/>
  <c r="S1926" i="6"/>
  <c r="R1926" i="6"/>
  <c r="Q1926" i="6"/>
  <c r="P1926" i="6"/>
  <c r="O1926" i="6"/>
  <c r="N1926" i="6"/>
  <c r="M1926" i="6"/>
  <c r="L1926" i="6"/>
  <c r="K1926" i="6"/>
  <c r="J1926" i="6"/>
  <c r="I1926" i="6"/>
  <c r="H1926" i="6"/>
  <c r="G1926" i="6"/>
  <c r="F1926" i="6"/>
  <c r="E1926" i="6"/>
  <c r="AC1924" i="6"/>
  <c r="AC1923" i="6"/>
  <c r="Y1918" i="6"/>
  <c r="V1918" i="6"/>
  <c r="N1918" i="6"/>
  <c r="H1918" i="6"/>
  <c r="Z1915" i="6"/>
  <c r="R1915" i="6"/>
  <c r="J1915" i="6"/>
  <c r="I1915" i="6"/>
  <c r="AA1914" i="6"/>
  <c r="T1914" i="6"/>
  <c r="K1914" i="6"/>
  <c r="AB1913" i="6"/>
  <c r="AB1915" i="6" s="1"/>
  <c r="AA1913" i="6"/>
  <c r="AA1915" i="6" s="1"/>
  <c r="Z1913" i="6"/>
  <c r="Y1913" i="6"/>
  <c r="Y1915" i="6" s="1"/>
  <c r="X1913" i="6"/>
  <c r="X1915" i="6" s="1"/>
  <c r="W1913" i="6"/>
  <c r="W1915" i="6" s="1"/>
  <c r="V1913" i="6"/>
  <c r="V1915" i="6" s="1"/>
  <c r="U1913" i="6"/>
  <c r="U1915" i="6" s="1"/>
  <c r="T1913" i="6"/>
  <c r="T1915" i="6" s="1"/>
  <c r="S1913" i="6"/>
  <c r="S1915" i="6" s="1"/>
  <c r="R1913" i="6"/>
  <c r="Q1913" i="6"/>
  <c r="Q1915" i="6" s="1"/>
  <c r="P1913" i="6"/>
  <c r="P1915" i="6" s="1"/>
  <c r="O1913" i="6"/>
  <c r="O1915" i="6" s="1"/>
  <c r="N1913" i="6"/>
  <c r="N1915" i="6" s="1"/>
  <c r="M1913" i="6"/>
  <c r="M1915" i="6" s="1"/>
  <c r="L1913" i="6"/>
  <c r="L1915" i="6" s="1"/>
  <c r="K1913" i="6"/>
  <c r="K1915" i="6" s="1"/>
  <c r="J1913" i="6"/>
  <c r="I1913" i="6"/>
  <c r="H1913" i="6"/>
  <c r="H1915" i="6" s="1"/>
  <c r="G1913" i="6"/>
  <c r="G1915" i="6" s="1"/>
  <c r="F1913" i="6"/>
  <c r="F1915" i="6" s="1"/>
  <c r="E1913" i="6"/>
  <c r="E1915" i="6" s="1"/>
  <c r="AB1912" i="6"/>
  <c r="AB1914" i="6" s="1"/>
  <c r="AA1912" i="6"/>
  <c r="Z1912" i="6"/>
  <c r="Z1914" i="6" s="1"/>
  <c r="Y1912" i="6"/>
  <c r="Y1914" i="6" s="1"/>
  <c r="X1912" i="6"/>
  <c r="X1914" i="6" s="1"/>
  <c r="W1912" i="6"/>
  <c r="W1914" i="6" s="1"/>
  <c r="V1912" i="6"/>
  <c r="V1914" i="6" s="1"/>
  <c r="U1912" i="6"/>
  <c r="U1914" i="6" s="1"/>
  <c r="T1912" i="6"/>
  <c r="S1912" i="6"/>
  <c r="S1914" i="6" s="1"/>
  <c r="R1912" i="6"/>
  <c r="R1914" i="6" s="1"/>
  <c r="Q1912" i="6"/>
  <c r="Q1914" i="6" s="1"/>
  <c r="P1912" i="6"/>
  <c r="P1914" i="6" s="1"/>
  <c r="O1912" i="6"/>
  <c r="O1914" i="6" s="1"/>
  <c r="N1912" i="6"/>
  <c r="N1914" i="6" s="1"/>
  <c r="M1912" i="6"/>
  <c r="M1914" i="6" s="1"/>
  <c r="L1912" i="6"/>
  <c r="L1914" i="6" s="1"/>
  <c r="K1912" i="6"/>
  <c r="J1912" i="6"/>
  <c r="J1914" i="6" s="1"/>
  <c r="I1912" i="6"/>
  <c r="I1914" i="6" s="1"/>
  <c r="H1912" i="6"/>
  <c r="H1914" i="6" s="1"/>
  <c r="G1912" i="6"/>
  <c r="G1914" i="6" s="1"/>
  <c r="F1912" i="6"/>
  <c r="F1914" i="6" s="1"/>
  <c r="E1912" i="6"/>
  <c r="E1914" i="6" s="1"/>
  <c r="AD1911" i="6"/>
  <c r="AC1911" i="6"/>
  <c r="AD1910" i="6"/>
  <c r="AC1910" i="6"/>
  <c r="AC1907" i="6"/>
  <c r="AC1906" i="6"/>
  <c r="AC1903" i="6"/>
  <c r="AC1902" i="6"/>
  <c r="AB1901" i="6"/>
  <c r="AA1901" i="6"/>
  <c r="Z1901" i="6"/>
  <c r="Y1901" i="6"/>
  <c r="X1901" i="6"/>
  <c r="W1901" i="6"/>
  <c r="V1901" i="6"/>
  <c r="U1901" i="6"/>
  <c r="T1901" i="6"/>
  <c r="S1901" i="6"/>
  <c r="R1901" i="6"/>
  <c r="Q1901" i="6"/>
  <c r="P1901" i="6"/>
  <c r="O1901" i="6"/>
  <c r="N1901" i="6"/>
  <c r="M1901" i="6"/>
  <c r="L1901" i="6"/>
  <c r="K1901" i="6"/>
  <c r="J1901" i="6"/>
  <c r="I1901" i="6"/>
  <c r="H1901" i="6"/>
  <c r="G1901" i="6"/>
  <c r="F1901" i="6"/>
  <c r="E1901" i="6"/>
  <c r="AC1899" i="6"/>
  <c r="AC1898" i="6"/>
  <c r="AB1897" i="6"/>
  <c r="AA1897" i="6"/>
  <c r="Z1897" i="6"/>
  <c r="Y1897" i="6"/>
  <c r="X1897" i="6"/>
  <c r="W1897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AC1895" i="6"/>
  <c r="AC1894" i="6"/>
  <c r="AB1893" i="6"/>
  <c r="AA1893" i="6"/>
  <c r="Z1893" i="6"/>
  <c r="Y1893" i="6"/>
  <c r="X1893" i="6"/>
  <c r="W1893" i="6"/>
  <c r="V1893" i="6"/>
  <c r="U1893" i="6"/>
  <c r="T1893" i="6"/>
  <c r="S1893" i="6"/>
  <c r="R1893" i="6"/>
  <c r="Q1893" i="6"/>
  <c r="P1893" i="6"/>
  <c r="O1893" i="6"/>
  <c r="N1893" i="6"/>
  <c r="M1893" i="6"/>
  <c r="L1893" i="6"/>
  <c r="K1893" i="6"/>
  <c r="J1893" i="6"/>
  <c r="I1893" i="6"/>
  <c r="H1893" i="6"/>
  <c r="G1893" i="6"/>
  <c r="F1893" i="6"/>
  <c r="E1893" i="6"/>
  <c r="AC1891" i="6"/>
  <c r="AC1893" i="6" s="1"/>
  <c r="AC1890" i="6"/>
  <c r="AC1887" i="6"/>
  <c r="AC1886" i="6"/>
  <c r="AB1885" i="6"/>
  <c r="AA1885" i="6"/>
  <c r="Z1885" i="6"/>
  <c r="Y1885" i="6"/>
  <c r="X1885" i="6"/>
  <c r="W1885" i="6"/>
  <c r="V1885" i="6"/>
  <c r="U1885" i="6"/>
  <c r="T1885" i="6"/>
  <c r="S1885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AC1883" i="6"/>
  <c r="AC1882" i="6"/>
  <c r="AB1881" i="6"/>
  <c r="AA1881" i="6"/>
  <c r="Z1881" i="6"/>
  <c r="Y1881" i="6"/>
  <c r="X1881" i="6"/>
  <c r="W1881" i="6"/>
  <c r="V1881" i="6"/>
  <c r="U1881" i="6"/>
  <c r="T1881" i="6"/>
  <c r="S1881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AC1879" i="6"/>
  <c r="AC1878" i="6"/>
  <c r="Z1874" i="6"/>
  <c r="J1874" i="6"/>
  <c r="AB1873" i="6"/>
  <c r="AA1873" i="6"/>
  <c r="Z1873" i="6"/>
  <c r="Y1873" i="6"/>
  <c r="X1873" i="6"/>
  <c r="W1873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AB1872" i="6"/>
  <c r="AB1874" i="6" s="1"/>
  <c r="AA1872" i="6"/>
  <c r="AA1874" i="6" s="1"/>
  <c r="Z1872" i="6"/>
  <c r="Y1872" i="6"/>
  <c r="Y1874" i="6" s="1"/>
  <c r="X1872" i="6"/>
  <c r="X1874" i="6" s="1"/>
  <c r="W1872" i="6"/>
  <c r="W1874" i="6" s="1"/>
  <c r="V1872" i="6"/>
  <c r="V1874" i="6" s="1"/>
  <c r="U1872" i="6"/>
  <c r="U1874" i="6" s="1"/>
  <c r="T1872" i="6"/>
  <c r="T1874" i="6" s="1"/>
  <c r="S1872" i="6"/>
  <c r="S1874" i="6" s="1"/>
  <c r="R1872" i="6"/>
  <c r="R1874" i="6" s="1"/>
  <c r="Q1872" i="6"/>
  <c r="Q1874" i="6" s="1"/>
  <c r="P1872" i="6"/>
  <c r="P1874" i="6" s="1"/>
  <c r="O1872" i="6"/>
  <c r="O1874" i="6" s="1"/>
  <c r="N1872" i="6"/>
  <c r="N1874" i="6" s="1"/>
  <c r="M1872" i="6"/>
  <c r="M1874" i="6" s="1"/>
  <c r="L1872" i="6"/>
  <c r="L1874" i="6" s="1"/>
  <c r="K1872" i="6"/>
  <c r="K1874" i="6" s="1"/>
  <c r="J1872" i="6"/>
  <c r="I1872" i="6"/>
  <c r="I1874" i="6" s="1"/>
  <c r="H1872" i="6"/>
  <c r="H1874" i="6" s="1"/>
  <c r="G1872" i="6"/>
  <c r="G1874" i="6" s="1"/>
  <c r="F1872" i="6"/>
  <c r="F1874" i="6" s="1"/>
  <c r="E1872" i="6"/>
  <c r="E1874" i="6" s="1"/>
  <c r="AB1871" i="6"/>
  <c r="AA1871" i="6"/>
  <c r="Z1871" i="6"/>
  <c r="Y1871" i="6"/>
  <c r="X1871" i="6"/>
  <c r="W1871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AC1869" i="6"/>
  <c r="AC1868" i="6"/>
  <c r="AB1867" i="6"/>
  <c r="AA1867" i="6"/>
  <c r="Z1867" i="6"/>
  <c r="Y1867" i="6"/>
  <c r="X1867" i="6"/>
  <c r="W1867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AC1865" i="6"/>
  <c r="AC1864" i="6"/>
  <c r="AB1859" i="6"/>
  <c r="AA1859" i="6"/>
  <c r="Z1859" i="6"/>
  <c r="Y1859" i="6"/>
  <c r="X1859" i="6"/>
  <c r="W1859" i="6"/>
  <c r="V1859" i="6"/>
  <c r="U1859" i="6"/>
  <c r="T1859" i="6"/>
  <c r="S1859" i="6"/>
  <c r="R1859" i="6"/>
  <c r="Q1859" i="6"/>
  <c r="P1859" i="6"/>
  <c r="O1859" i="6"/>
  <c r="N1859" i="6"/>
  <c r="M1859" i="6"/>
  <c r="L1859" i="6"/>
  <c r="K1859" i="6"/>
  <c r="J1859" i="6"/>
  <c r="I1859" i="6"/>
  <c r="H1859" i="6"/>
  <c r="G1859" i="6"/>
  <c r="F1859" i="6"/>
  <c r="E1859" i="6"/>
  <c r="AC1857" i="6"/>
  <c r="AC1859" i="6" s="1"/>
  <c r="AC1856" i="6"/>
  <c r="AB1854" i="6"/>
  <c r="AA1854" i="6"/>
  <c r="Z1854" i="6"/>
  <c r="Y1854" i="6"/>
  <c r="X1854" i="6"/>
  <c r="W1854" i="6"/>
  <c r="V1854" i="6"/>
  <c r="U1854" i="6"/>
  <c r="T1854" i="6"/>
  <c r="S1854" i="6"/>
  <c r="R1854" i="6"/>
  <c r="Q1854" i="6"/>
  <c r="P1854" i="6"/>
  <c r="O1854" i="6"/>
  <c r="N1854" i="6"/>
  <c r="M1854" i="6"/>
  <c r="L1854" i="6"/>
  <c r="K1854" i="6"/>
  <c r="J1854" i="6"/>
  <c r="I1854" i="6"/>
  <c r="H1854" i="6"/>
  <c r="G1854" i="6"/>
  <c r="F1854" i="6"/>
  <c r="E1854" i="6"/>
  <c r="AC1852" i="6"/>
  <c r="AC1851" i="6"/>
  <c r="Y1846" i="6"/>
  <c r="V1846" i="6"/>
  <c r="N1846" i="6"/>
  <c r="K39" i="3" s="1"/>
  <c r="H1846" i="6"/>
  <c r="AA1843" i="6"/>
  <c r="T1843" i="6"/>
  <c r="L1843" i="6"/>
  <c r="K1843" i="6"/>
  <c r="AB1842" i="6"/>
  <c r="AA1842" i="6"/>
  <c r="Z1842" i="6"/>
  <c r="Y1842" i="6"/>
  <c r="X1842" i="6"/>
  <c r="W1842" i="6"/>
  <c r="V1842" i="6"/>
  <c r="U1842" i="6"/>
  <c r="T1842" i="6"/>
  <c r="S1842" i="6"/>
  <c r="R1842" i="6"/>
  <c r="Q1842" i="6"/>
  <c r="P1842" i="6"/>
  <c r="O1842" i="6"/>
  <c r="N1842" i="6"/>
  <c r="M1842" i="6"/>
  <c r="L1842" i="6"/>
  <c r="K1842" i="6"/>
  <c r="J1842" i="6"/>
  <c r="I1842" i="6"/>
  <c r="H1842" i="6"/>
  <c r="G1842" i="6"/>
  <c r="F1842" i="6"/>
  <c r="E1842" i="6"/>
  <c r="AB1841" i="6"/>
  <c r="AB1843" i="6" s="1"/>
  <c r="AA1841" i="6"/>
  <c r="Z1841" i="6"/>
  <c r="Z1843" i="6" s="1"/>
  <c r="Y1841" i="6"/>
  <c r="Y1843" i="6" s="1"/>
  <c r="X1841" i="6"/>
  <c r="X1843" i="6" s="1"/>
  <c r="W1841" i="6"/>
  <c r="W1843" i="6" s="1"/>
  <c r="V1841" i="6"/>
  <c r="V1843" i="6" s="1"/>
  <c r="U1841" i="6"/>
  <c r="U1843" i="6" s="1"/>
  <c r="T1841" i="6"/>
  <c r="S1841" i="6"/>
  <c r="S1843" i="6" s="1"/>
  <c r="R1841" i="6"/>
  <c r="R1843" i="6" s="1"/>
  <c r="Q1841" i="6"/>
  <c r="Q1843" i="6" s="1"/>
  <c r="P1841" i="6"/>
  <c r="P1843" i="6" s="1"/>
  <c r="O1841" i="6"/>
  <c r="O1843" i="6" s="1"/>
  <c r="N1841" i="6"/>
  <c r="N1843" i="6" s="1"/>
  <c r="M1841" i="6"/>
  <c r="M1843" i="6" s="1"/>
  <c r="L1841" i="6"/>
  <c r="K1841" i="6"/>
  <c r="J1841" i="6"/>
  <c r="J1843" i="6" s="1"/>
  <c r="I1841" i="6"/>
  <c r="I1843" i="6" s="1"/>
  <c r="H1841" i="6"/>
  <c r="H1843" i="6" s="1"/>
  <c r="G1841" i="6"/>
  <c r="G1843" i="6" s="1"/>
  <c r="F1841" i="6"/>
  <c r="F1843" i="6" s="1"/>
  <c r="E1841" i="6"/>
  <c r="E1843" i="6" s="1"/>
  <c r="AD1839" i="6"/>
  <c r="AC1839" i="6"/>
  <c r="AD1838" i="6"/>
  <c r="AC1838" i="6"/>
  <c r="Y1837" i="6"/>
  <c r="X1837" i="6"/>
  <c r="W1837" i="6"/>
  <c r="V1837" i="6"/>
  <c r="U1837" i="6"/>
  <c r="T1837" i="6"/>
  <c r="S1837" i="6"/>
  <c r="R1837" i="6"/>
  <c r="Q1837" i="6"/>
  <c r="P1837" i="6"/>
  <c r="O1837" i="6"/>
  <c r="N1837" i="6"/>
  <c r="M1837" i="6"/>
  <c r="L1837" i="6"/>
  <c r="K1837" i="6"/>
  <c r="J1837" i="6"/>
  <c r="I1837" i="6"/>
  <c r="H1837" i="6"/>
  <c r="G1837" i="6"/>
  <c r="F1837" i="6"/>
  <c r="E1837" i="6"/>
  <c r="AB1836" i="6"/>
  <c r="AA1836" i="6"/>
  <c r="Z1836" i="6"/>
  <c r="Y1836" i="6"/>
  <c r="X1836" i="6"/>
  <c r="W1836" i="6"/>
  <c r="V1836" i="6"/>
  <c r="U1836" i="6"/>
  <c r="T1836" i="6"/>
  <c r="S1836" i="6"/>
  <c r="R1836" i="6"/>
  <c r="Q1836" i="6"/>
  <c r="P1836" i="6"/>
  <c r="O1836" i="6"/>
  <c r="N1836" i="6"/>
  <c r="M1836" i="6"/>
  <c r="L1836" i="6"/>
  <c r="K1836" i="6"/>
  <c r="J1836" i="6"/>
  <c r="I1836" i="6"/>
  <c r="H1836" i="6"/>
  <c r="G1836" i="6"/>
  <c r="F1836" i="6"/>
  <c r="E1836" i="6"/>
  <c r="AC1835" i="6"/>
  <c r="AC1834" i="6"/>
  <c r="Y1833" i="6"/>
  <c r="X1833" i="6"/>
  <c r="W1833" i="6"/>
  <c r="V1833" i="6"/>
  <c r="U1833" i="6"/>
  <c r="T1833" i="6"/>
  <c r="S1833" i="6"/>
  <c r="R1833" i="6"/>
  <c r="Q1833" i="6"/>
  <c r="P1833" i="6"/>
  <c r="O1833" i="6"/>
  <c r="N1833" i="6"/>
  <c r="M1833" i="6"/>
  <c r="L1833" i="6"/>
  <c r="K1833" i="6"/>
  <c r="J1833" i="6"/>
  <c r="I1833" i="6"/>
  <c r="H1833" i="6"/>
  <c r="G1833" i="6"/>
  <c r="F1833" i="6"/>
  <c r="E1833" i="6"/>
  <c r="AC1831" i="6"/>
  <c r="AC1830" i="6"/>
  <c r="Y1829" i="6"/>
  <c r="X1829" i="6"/>
  <c r="W1829" i="6"/>
  <c r="V1829" i="6"/>
  <c r="U1829" i="6"/>
  <c r="T1829" i="6"/>
  <c r="S1829" i="6"/>
  <c r="R1829" i="6"/>
  <c r="Q1829" i="6"/>
  <c r="P1829" i="6"/>
  <c r="O1829" i="6"/>
  <c r="N1829" i="6"/>
  <c r="M1829" i="6"/>
  <c r="L1829" i="6"/>
  <c r="K1829" i="6"/>
  <c r="J1829" i="6"/>
  <c r="I1829" i="6"/>
  <c r="H1829" i="6"/>
  <c r="G1829" i="6"/>
  <c r="F1829" i="6"/>
  <c r="E1829" i="6"/>
  <c r="AC1827" i="6"/>
  <c r="AC1826" i="6"/>
  <c r="AC1829" i="6" s="1"/>
  <c r="Y1825" i="6"/>
  <c r="X1825" i="6"/>
  <c r="W1825" i="6"/>
  <c r="V1825" i="6"/>
  <c r="U1825" i="6"/>
  <c r="T1825" i="6"/>
  <c r="S1825" i="6"/>
  <c r="R1825" i="6"/>
  <c r="Q1825" i="6"/>
  <c r="P1825" i="6"/>
  <c r="O1825" i="6"/>
  <c r="N1825" i="6"/>
  <c r="M1825" i="6"/>
  <c r="L1825" i="6"/>
  <c r="K1825" i="6"/>
  <c r="J1825" i="6"/>
  <c r="I1825" i="6"/>
  <c r="H1825" i="6"/>
  <c r="G1825" i="6"/>
  <c r="F1825" i="6"/>
  <c r="E1825" i="6"/>
  <c r="AD1824" i="6"/>
  <c r="AC1823" i="6"/>
  <c r="AC1822" i="6"/>
  <c r="AC1825" i="6" s="1"/>
  <c r="Y1821" i="6"/>
  <c r="X1821" i="6"/>
  <c r="W1821" i="6"/>
  <c r="V1821" i="6"/>
  <c r="U1821" i="6"/>
  <c r="T1821" i="6"/>
  <c r="S1821" i="6"/>
  <c r="R1821" i="6"/>
  <c r="Q1821" i="6"/>
  <c r="P1821" i="6"/>
  <c r="O1821" i="6"/>
  <c r="N1821" i="6"/>
  <c r="M1821" i="6"/>
  <c r="L1821" i="6"/>
  <c r="K1821" i="6"/>
  <c r="J1821" i="6"/>
  <c r="I1821" i="6"/>
  <c r="H1821" i="6"/>
  <c r="G1821" i="6"/>
  <c r="F1821" i="6"/>
  <c r="E1821" i="6"/>
  <c r="AD1820" i="6"/>
  <c r="AC1819" i="6"/>
  <c r="AC1818" i="6"/>
  <c r="AC1821" i="6" s="1"/>
  <c r="AC1815" i="6"/>
  <c r="AC1814" i="6"/>
  <c r="Y1813" i="6"/>
  <c r="X1813" i="6"/>
  <c r="W1813" i="6"/>
  <c r="V1813" i="6"/>
  <c r="U1813" i="6"/>
  <c r="T1813" i="6"/>
  <c r="S1813" i="6"/>
  <c r="R1813" i="6"/>
  <c r="Q1813" i="6"/>
  <c r="P1813" i="6"/>
  <c r="O1813" i="6"/>
  <c r="N1813" i="6"/>
  <c r="M1813" i="6"/>
  <c r="L1813" i="6"/>
  <c r="K1813" i="6"/>
  <c r="J1813" i="6"/>
  <c r="I1813" i="6"/>
  <c r="H1813" i="6"/>
  <c r="G1813" i="6"/>
  <c r="F1813" i="6"/>
  <c r="E1813" i="6"/>
  <c r="AC1811" i="6"/>
  <c r="AC1813" i="6" s="1"/>
  <c r="AC1810" i="6"/>
  <c r="Y1809" i="6"/>
  <c r="X1809" i="6"/>
  <c r="W1809" i="6"/>
  <c r="V1809" i="6"/>
  <c r="U1809" i="6"/>
  <c r="T1809" i="6"/>
  <c r="S1809" i="6"/>
  <c r="R1809" i="6"/>
  <c r="Q1809" i="6"/>
  <c r="P1809" i="6"/>
  <c r="O1809" i="6"/>
  <c r="N1809" i="6"/>
  <c r="M1809" i="6"/>
  <c r="L1809" i="6"/>
  <c r="K1809" i="6"/>
  <c r="J1809" i="6"/>
  <c r="I1809" i="6"/>
  <c r="H1809" i="6"/>
  <c r="G1809" i="6"/>
  <c r="F1809" i="6"/>
  <c r="E1809" i="6"/>
  <c r="AC1807" i="6"/>
  <c r="AC1806" i="6"/>
  <c r="AB1805" i="6"/>
  <c r="AA1805" i="6"/>
  <c r="Z1805" i="6"/>
  <c r="Y1805" i="6"/>
  <c r="X1805" i="6"/>
  <c r="W1805" i="6"/>
  <c r="V1805" i="6"/>
  <c r="U1805" i="6"/>
  <c r="T1805" i="6"/>
  <c r="S1805" i="6"/>
  <c r="R1805" i="6"/>
  <c r="Q1805" i="6"/>
  <c r="P1805" i="6"/>
  <c r="O1805" i="6"/>
  <c r="N1805" i="6"/>
  <c r="M1805" i="6"/>
  <c r="L1805" i="6"/>
  <c r="K1805" i="6"/>
  <c r="J1805" i="6"/>
  <c r="I1805" i="6"/>
  <c r="H1805" i="6"/>
  <c r="G1805" i="6"/>
  <c r="F1805" i="6"/>
  <c r="E1805" i="6"/>
  <c r="AC1803" i="6"/>
  <c r="AC1802" i="6"/>
  <c r="Y1801" i="6"/>
  <c r="X1801" i="6"/>
  <c r="W1801" i="6"/>
  <c r="V1801" i="6"/>
  <c r="U1801" i="6"/>
  <c r="T1801" i="6"/>
  <c r="S1801" i="6"/>
  <c r="R1801" i="6"/>
  <c r="Q1801" i="6"/>
  <c r="P1801" i="6"/>
  <c r="O1801" i="6"/>
  <c r="N1801" i="6"/>
  <c r="M1801" i="6"/>
  <c r="L1801" i="6"/>
  <c r="K1801" i="6"/>
  <c r="J1801" i="6"/>
  <c r="I1801" i="6"/>
  <c r="H1801" i="6"/>
  <c r="G1801" i="6"/>
  <c r="F1801" i="6"/>
  <c r="E1801" i="6"/>
  <c r="AC1799" i="6"/>
  <c r="AE1798" i="6"/>
  <c r="AD1798" i="6"/>
  <c r="AC1798" i="6"/>
  <c r="Y1797" i="6"/>
  <c r="X1797" i="6"/>
  <c r="W1797" i="6"/>
  <c r="V1797" i="6"/>
  <c r="U1797" i="6"/>
  <c r="T1797" i="6"/>
  <c r="S1797" i="6"/>
  <c r="R1797" i="6"/>
  <c r="Q1797" i="6"/>
  <c r="P1797" i="6"/>
  <c r="O1797" i="6"/>
  <c r="N1797" i="6"/>
  <c r="M1797" i="6"/>
  <c r="L1797" i="6"/>
  <c r="K1797" i="6"/>
  <c r="J1797" i="6"/>
  <c r="I1797" i="6"/>
  <c r="H1797" i="6"/>
  <c r="G1797" i="6"/>
  <c r="F1797" i="6"/>
  <c r="E1797" i="6"/>
  <c r="AC1795" i="6"/>
  <c r="AC1794" i="6"/>
  <c r="AC1791" i="6"/>
  <c r="AC1790" i="6"/>
  <c r="Y1789" i="6"/>
  <c r="X1789" i="6"/>
  <c r="W1789" i="6"/>
  <c r="V1789" i="6"/>
  <c r="U1789" i="6"/>
  <c r="T1789" i="6"/>
  <c r="S1789" i="6"/>
  <c r="R1789" i="6"/>
  <c r="Q1789" i="6"/>
  <c r="P1789" i="6"/>
  <c r="O1789" i="6"/>
  <c r="N1789" i="6"/>
  <c r="M1789" i="6"/>
  <c r="L1789" i="6"/>
  <c r="K1789" i="6"/>
  <c r="J1789" i="6"/>
  <c r="I1789" i="6"/>
  <c r="H1789" i="6"/>
  <c r="G1789" i="6"/>
  <c r="F1789" i="6"/>
  <c r="E1789" i="6"/>
  <c r="AB1788" i="6"/>
  <c r="AA1788" i="6"/>
  <c r="Z1788" i="6"/>
  <c r="Y1788" i="6"/>
  <c r="X1788" i="6"/>
  <c r="W1788" i="6"/>
  <c r="V1788" i="6"/>
  <c r="U1788" i="6"/>
  <c r="T1788" i="6"/>
  <c r="S1788" i="6"/>
  <c r="R1788" i="6"/>
  <c r="Q1788" i="6"/>
  <c r="P1788" i="6"/>
  <c r="O1788" i="6"/>
  <c r="N1788" i="6"/>
  <c r="M1788" i="6"/>
  <c r="L1788" i="6"/>
  <c r="K1788" i="6"/>
  <c r="J1788" i="6"/>
  <c r="I1788" i="6"/>
  <c r="H1788" i="6"/>
  <c r="G1788" i="6"/>
  <c r="F1788" i="6"/>
  <c r="E1788" i="6"/>
  <c r="AC1787" i="6"/>
  <c r="AC1786" i="6"/>
  <c r="Y1785" i="6"/>
  <c r="X1785" i="6"/>
  <c r="W1785" i="6"/>
  <c r="V1785" i="6"/>
  <c r="U1785" i="6"/>
  <c r="T1785" i="6"/>
  <c r="S1785" i="6"/>
  <c r="R1785" i="6"/>
  <c r="Q1785" i="6"/>
  <c r="P1785" i="6"/>
  <c r="O1785" i="6"/>
  <c r="N1785" i="6"/>
  <c r="M1785" i="6"/>
  <c r="L1785" i="6"/>
  <c r="K1785" i="6"/>
  <c r="J1785" i="6"/>
  <c r="I1785" i="6"/>
  <c r="H1785" i="6"/>
  <c r="G1785" i="6"/>
  <c r="F1785" i="6"/>
  <c r="E1785" i="6"/>
  <c r="AC1783" i="6"/>
  <c r="AC1782" i="6"/>
  <c r="Y1781" i="6"/>
  <c r="X1781" i="6"/>
  <c r="W1781" i="6"/>
  <c r="V1781" i="6"/>
  <c r="U1781" i="6"/>
  <c r="T1781" i="6"/>
  <c r="S1781" i="6"/>
  <c r="R1781" i="6"/>
  <c r="Q1781" i="6"/>
  <c r="P1781" i="6"/>
  <c r="O1781" i="6"/>
  <c r="N1781" i="6"/>
  <c r="M1781" i="6"/>
  <c r="L1781" i="6"/>
  <c r="K1781" i="6"/>
  <c r="J1781" i="6"/>
  <c r="I1781" i="6"/>
  <c r="H1781" i="6"/>
  <c r="G1781" i="6"/>
  <c r="F1781" i="6"/>
  <c r="E1781" i="6"/>
  <c r="AC1779" i="6"/>
  <c r="AE1778" i="6"/>
  <c r="AD1778" i="6"/>
  <c r="AC1778" i="6"/>
  <c r="X1774" i="6"/>
  <c r="T1774" i="6"/>
  <c r="AB1773" i="6"/>
  <c r="AA1773" i="6"/>
  <c r="Z1773" i="6"/>
  <c r="Y1773" i="6"/>
  <c r="X1773" i="6"/>
  <c r="W1773" i="6"/>
  <c r="V1773" i="6"/>
  <c r="U1773" i="6"/>
  <c r="T1773" i="6"/>
  <c r="S1773" i="6"/>
  <c r="R1773" i="6"/>
  <c r="Q1773" i="6"/>
  <c r="P1773" i="6"/>
  <c r="O1773" i="6"/>
  <c r="N1773" i="6"/>
  <c r="M1773" i="6"/>
  <c r="L1773" i="6"/>
  <c r="K1773" i="6"/>
  <c r="J1773" i="6"/>
  <c r="I1773" i="6"/>
  <c r="H1773" i="6"/>
  <c r="G1773" i="6"/>
  <c r="F1773" i="6"/>
  <c r="E1773" i="6"/>
  <c r="AB1772" i="6"/>
  <c r="AB1774" i="6" s="1"/>
  <c r="AA1772" i="6"/>
  <c r="AA1774" i="6" s="1"/>
  <c r="Z1772" i="6"/>
  <c r="Z1774" i="6" s="1"/>
  <c r="Y1772" i="6"/>
  <c r="Y1774" i="6" s="1"/>
  <c r="X1772" i="6"/>
  <c r="W1772" i="6"/>
  <c r="W1774" i="6" s="1"/>
  <c r="V1772" i="6"/>
  <c r="V1774" i="6" s="1"/>
  <c r="U1772" i="6"/>
  <c r="U1774" i="6" s="1"/>
  <c r="T1772" i="6"/>
  <c r="S1772" i="6"/>
  <c r="S1774" i="6" s="1"/>
  <c r="R1772" i="6"/>
  <c r="R1774" i="6" s="1"/>
  <c r="Q1772" i="6"/>
  <c r="Q1774" i="6" s="1"/>
  <c r="P1772" i="6"/>
  <c r="P1774" i="6" s="1"/>
  <c r="O1772" i="6"/>
  <c r="O1774" i="6" s="1"/>
  <c r="N1772" i="6"/>
  <c r="M1772" i="6"/>
  <c r="M1774" i="6" s="1"/>
  <c r="L1772" i="6"/>
  <c r="L1774" i="6" s="1"/>
  <c r="K1772" i="6"/>
  <c r="K1774" i="6" s="1"/>
  <c r="J1772" i="6"/>
  <c r="J1774" i="6" s="1"/>
  <c r="I1772" i="6"/>
  <c r="I1774" i="6" s="1"/>
  <c r="H1772" i="6"/>
  <c r="H1774" i="6" s="1"/>
  <c r="G1772" i="6"/>
  <c r="G1774" i="6" s="1"/>
  <c r="F1772" i="6"/>
  <c r="F1774" i="6" s="1"/>
  <c r="E1772" i="6"/>
  <c r="E1774" i="6" s="1"/>
  <c r="Y1771" i="6"/>
  <c r="X1771" i="6"/>
  <c r="W1771" i="6"/>
  <c r="V1771" i="6"/>
  <c r="U1771" i="6"/>
  <c r="T1771" i="6"/>
  <c r="S1771" i="6"/>
  <c r="R1771" i="6"/>
  <c r="Q1771" i="6"/>
  <c r="P1771" i="6"/>
  <c r="O1771" i="6"/>
  <c r="N1771" i="6"/>
  <c r="M1771" i="6"/>
  <c r="L1771" i="6"/>
  <c r="K1771" i="6"/>
  <c r="J1771" i="6"/>
  <c r="I1771" i="6"/>
  <c r="H1771" i="6"/>
  <c r="G1771" i="6"/>
  <c r="F1771" i="6"/>
  <c r="E1771" i="6"/>
  <c r="AC1769" i="6"/>
  <c r="AC1771" i="6" s="1"/>
  <c r="AC1768" i="6"/>
  <c r="Y1767" i="6"/>
  <c r="X1767" i="6"/>
  <c r="W1767" i="6"/>
  <c r="V1767" i="6"/>
  <c r="U1767" i="6"/>
  <c r="T1767" i="6"/>
  <c r="S1767" i="6"/>
  <c r="R1767" i="6"/>
  <c r="Q1767" i="6"/>
  <c r="P1767" i="6"/>
  <c r="O1767" i="6"/>
  <c r="N1767" i="6"/>
  <c r="M1767" i="6"/>
  <c r="L1767" i="6"/>
  <c r="K1767" i="6"/>
  <c r="J1767" i="6"/>
  <c r="I1767" i="6"/>
  <c r="H1767" i="6"/>
  <c r="G1767" i="6"/>
  <c r="F1767" i="6"/>
  <c r="E1767" i="6"/>
  <c r="AC1765" i="6"/>
  <c r="AC1764" i="6"/>
  <c r="AB1763" i="6"/>
  <c r="AA1763" i="6"/>
  <c r="Z1763" i="6"/>
  <c r="Y1763" i="6"/>
  <c r="X1763" i="6"/>
  <c r="W1763" i="6"/>
  <c r="V1763" i="6"/>
  <c r="U1763" i="6"/>
  <c r="T1763" i="6"/>
  <c r="S1763" i="6"/>
  <c r="R1763" i="6"/>
  <c r="Q1763" i="6"/>
  <c r="P1763" i="6"/>
  <c r="O1763" i="6"/>
  <c r="N1763" i="6"/>
  <c r="M1763" i="6"/>
  <c r="L1763" i="6"/>
  <c r="K1763" i="6"/>
  <c r="J1763" i="6"/>
  <c r="I1763" i="6"/>
  <c r="H1763" i="6"/>
  <c r="G1763" i="6"/>
  <c r="F1763" i="6"/>
  <c r="E1763" i="6"/>
  <c r="AC1761" i="6"/>
  <c r="AC1760" i="6"/>
  <c r="AB1759" i="6"/>
  <c r="AA1759" i="6"/>
  <c r="Z1759" i="6"/>
  <c r="Y1759" i="6"/>
  <c r="X1759" i="6"/>
  <c r="W1759" i="6"/>
  <c r="V1759" i="6"/>
  <c r="U1759" i="6"/>
  <c r="T1759" i="6"/>
  <c r="S1759" i="6"/>
  <c r="R1759" i="6"/>
  <c r="Q1759" i="6"/>
  <c r="P1759" i="6"/>
  <c r="O1759" i="6"/>
  <c r="N1759" i="6"/>
  <c r="M1759" i="6"/>
  <c r="L1759" i="6"/>
  <c r="K1759" i="6"/>
  <c r="J1759" i="6"/>
  <c r="I1759" i="6"/>
  <c r="H1759" i="6"/>
  <c r="G1759" i="6"/>
  <c r="F1759" i="6"/>
  <c r="E1759" i="6"/>
  <c r="AC1757" i="6"/>
  <c r="AC1756" i="6"/>
  <c r="AC1752" i="6"/>
  <c r="AC1751" i="6"/>
  <c r="AC1747" i="6"/>
  <c r="AC1746" i="6"/>
  <c r="AB1736" i="6"/>
  <c r="AB1738" i="6" s="1"/>
  <c r="AA1736" i="6"/>
  <c r="AA1738" i="6" s="1"/>
  <c r="Z1736" i="6"/>
  <c r="Z1738" i="6" s="1"/>
  <c r="Y1736" i="6"/>
  <c r="Y1738" i="6" s="1"/>
  <c r="X1736" i="6"/>
  <c r="X1738" i="6" s="1"/>
  <c r="W1736" i="6"/>
  <c r="W1738" i="6" s="1"/>
  <c r="V1736" i="6"/>
  <c r="V1738" i="6" s="1"/>
  <c r="U1736" i="6"/>
  <c r="U1738" i="6" s="1"/>
  <c r="T1736" i="6"/>
  <c r="T1738" i="6" s="1"/>
  <c r="S1736" i="6"/>
  <c r="S1738" i="6" s="1"/>
  <c r="R1736" i="6"/>
  <c r="R1738" i="6" s="1"/>
  <c r="Q1736" i="6"/>
  <c r="Q1738" i="6" s="1"/>
  <c r="P1736" i="6"/>
  <c r="P1738" i="6" s="1"/>
  <c r="O1736" i="6"/>
  <c r="O1738" i="6" s="1"/>
  <c r="N1736" i="6"/>
  <c r="N1738" i="6" s="1"/>
  <c r="M1736" i="6"/>
  <c r="M1738" i="6" s="1"/>
  <c r="L1736" i="6"/>
  <c r="L1738" i="6" s="1"/>
  <c r="K1736" i="6"/>
  <c r="K1738" i="6" s="1"/>
  <c r="J1736" i="6"/>
  <c r="J1738" i="6" s="1"/>
  <c r="I1736" i="6"/>
  <c r="I1738" i="6" s="1"/>
  <c r="H1736" i="6"/>
  <c r="H1738" i="6" s="1"/>
  <c r="G1736" i="6"/>
  <c r="G1738" i="6" s="1"/>
  <c r="F1736" i="6"/>
  <c r="F1738" i="6" s="1"/>
  <c r="E1736" i="6"/>
  <c r="E1738" i="6" s="1"/>
  <c r="AB1735" i="6"/>
  <c r="AB1737" i="6" s="1"/>
  <c r="AA1735" i="6"/>
  <c r="AA1737" i="6" s="1"/>
  <c r="Z1735" i="6"/>
  <c r="Z1737" i="6" s="1"/>
  <c r="Y1735" i="6"/>
  <c r="Y1737" i="6" s="1"/>
  <c r="X1735" i="6"/>
  <c r="X1737" i="6" s="1"/>
  <c r="W1735" i="6"/>
  <c r="W1737" i="6" s="1"/>
  <c r="V1735" i="6"/>
  <c r="V1737" i="6" s="1"/>
  <c r="U1735" i="6"/>
  <c r="U1737" i="6" s="1"/>
  <c r="T1735" i="6"/>
  <c r="T1737" i="6" s="1"/>
  <c r="S1735" i="6"/>
  <c r="S1737" i="6" s="1"/>
  <c r="R1735" i="6"/>
  <c r="R1737" i="6" s="1"/>
  <c r="Q1735" i="6"/>
  <c r="Q1737" i="6" s="1"/>
  <c r="P1735" i="6"/>
  <c r="P1737" i="6" s="1"/>
  <c r="O1735" i="6"/>
  <c r="O1737" i="6" s="1"/>
  <c r="N1735" i="6"/>
  <c r="N1737" i="6" s="1"/>
  <c r="M1735" i="6"/>
  <c r="M1737" i="6" s="1"/>
  <c r="L1735" i="6"/>
  <c r="L1737" i="6" s="1"/>
  <c r="K1735" i="6"/>
  <c r="K1737" i="6" s="1"/>
  <c r="J1735" i="6"/>
  <c r="J1737" i="6" s="1"/>
  <c r="I1735" i="6"/>
  <c r="I1737" i="6" s="1"/>
  <c r="H1735" i="6"/>
  <c r="H1737" i="6" s="1"/>
  <c r="G1735" i="6"/>
  <c r="G1737" i="6" s="1"/>
  <c r="F1735" i="6"/>
  <c r="F1737" i="6" s="1"/>
  <c r="E1735" i="6"/>
  <c r="E1737" i="6" s="1"/>
  <c r="AC1734" i="6"/>
  <c r="AE1733" i="6"/>
  <c r="AC1733" i="6"/>
  <c r="AB1732" i="6"/>
  <c r="AA1732" i="6"/>
  <c r="Z1732" i="6"/>
  <c r="Y1732" i="6"/>
  <c r="X1732" i="6"/>
  <c r="W1732" i="6"/>
  <c r="V1732" i="6"/>
  <c r="U1732" i="6"/>
  <c r="T1732" i="6"/>
  <c r="S1732" i="6"/>
  <c r="R1732" i="6"/>
  <c r="Q1732" i="6"/>
  <c r="P1732" i="6"/>
  <c r="O1732" i="6"/>
  <c r="N1732" i="6"/>
  <c r="M1732" i="6"/>
  <c r="L1732" i="6"/>
  <c r="K1732" i="6"/>
  <c r="J1732" i="6"/>
  <c r="I1732" i="6"/>
  <c r="H1732" i="6"/>
  <c r="G1732" i="6"/>
  <c r="F1732" i="6"/>
  <c r="E1732" i="6"/>
  <c r="AC1730" i="6"/>
  <c r="AC1729" i="6"/>
  <c r="AB1728" i="6"/>
  <c r="AA1728" i="6"/>
  <c r="Z1728" i="6"/>
  <c r="Y1728" i="6"/>
  <c r="X1728" i="6"/>
  <c r="W1728" i="6"/>
  <c r="V1728" i="6"/>
  <c r="U1728" i="6"/>
  <c r="T1728" i="6"/>
  <c r="S1728" i="6"/>
  <c r="R1728" i="6"/>
  <c r="Q1728" i="6"/>
  <c r="P1728" i="6"/>
  <c r="O1728" i="6"/>
  <c r="N1728" i="6"/>
  <c r="M1728" i="6"/>
  <c r="L1728" i="6"/>
  <c r="K1728" i="6"/>
  <c r="J1728" i="6"/>
  <c r="I1728" i="6"/>
  <c r="H1728" i="6"/>
  <c r="G1728" i="6"/>
  <c r="F1728" i="6"/>
  <c r="E1728" i="6"/>
  <c r="AC1726" i="6"/>
  <c r="AC1725" i="6"/>
  <c r="AB1724" i="6"/>
  <c r="AA1724" i="6"/>
  <c r="Z1724" i="6"/>
  <c r="Y1724" i="6"/>
  <c r="X1724" i="6"/>
  <c r="W1724" i="6"/>
  <c r="V1724" i="6"/>
  <c r="U1724" i="6"/>
  <c r="T1724" i="6"/>
  <c r="S1724" i="6"/>
  <c r="R1724" i="6"/>
  <c r="Q1724" i="6"/>
  <c r="P1724" i="6"/>
  <c r="O1724" i="6"/>
  <c r="N1724" i="6"/>
  <c r="M1724" i="6"/>
  <c r="L1724" i="6"/>
  <c r="K1724" i="6"/>
  <c r="J1724" i="6"/>
  <c r="I1724" i="6"/>
  <c r="H1724" i="6"/>
  <c r="G1724" i="6"/>
  <c r="F1724" i="6"/>
  <c r="E1724" i="6"/>
  <c r="AC1722" i="6"/>
  <c r="AC1721" i="6"/>
  <c r="AB1720" i="6"/>
  <c r="AA1720" i="6"/>
  <c r="Z1720" i="6"/>
  <c r="Y1720" i="6"/>
  <c r="X1720" i="6"/>
  <c r="W1720" i="6"/>
  <c r="V1720" i="6"/>
  <c r="U1720" i="6"/>
  <c r="T1720" i="6"/>
  <c r="S1720" i="6"/>
  <c r="R1720" i="6"/>
  <c r="Q1720" i="6"/>
  <c r="P1720" i="6"/>
  <c r="O1720" i="6"/>
  <c r="N1720" i="6"/>
  <c r="M1720" i="6"/>
  <c r="L1720" i="6"/>
  <c r="K1720" i="6"/>
  <c r="J1720" i="6"/>
  <c r="I1720" i="6"/>
  <c r="H1720" i="6"/>
  <c r="G1720" i="6"/>
  <c r="F1720" i="6"/>
  <c r="E1720" i="6"/>
  <c r="AC1718" i="6"/>
  <c r="AC1717" i="6"/>
  <c r="AB1712" i="6"/>
  <c r="AA1712" i="6"/>
  <c r="Z1712" i="6"/>
  <c r="Y1712" i="6"/>
  <c r="X1712" i="6"/>
  <c r="W1712" i="6"/>
  <c r="V1712" i="6"/>
  <c r="U1712" i="6"/>
  <c r="T1712" i="6"/>
  <c r="S1712" i="6"/>
  <c r="R1712" i="6"/>
  <c r="Q1712" i="6"/>
  <c r="P1712" i="6"/>
  <c r="O1712" i="6"/>
  <c r="N1712" i="6"/>
  <c r="M1712" i="6"/>
  <c r="L1712" i="6"/>
  <c r="K1712" i="6"/>
  <c r="J1712" i="6"/>
  <c r="I1712" i="6"/>
  <c r="H1712" i="6"/>
  <c r="G1712" i="6"/>
  <c r="F1712" i="6"/>
  <c r="E1712" i="6"/>
  <c r="AB1711" i="6"/>
  <c r="AB1713" i="6" s="1"/>
  <c r="AA1711" i="6"/>
  <c r="AA1713" i="6" s="1"/>
  <c r="Z1711" i="6"/>
  <c r="Z1713" i="6" s="1"/>
  <c r="Y1711" i="6"/>
  <c r="Y1713" i="6" s="1"/>
  <c r="X1711" i="6"/>
  <c r="X1713" i="6" s="1"/>
  <c r="W1711" i="6"/>
  <c r="W1713" i="6" s="1"/>
  <c r="V1711" i="6"/>
  <c r="V1713" i="6" s="1"/>
  <c r="U1711" i="6"/>
  <c r="U1713" i="6" s="1"/>
  <c r="T1711" i="6"/>
  <c r="T1713" i="6" s="1"/>
  <c r="S1711" i="6"/>
  <c r="S1713" i="6" s="1"/>
  <c r="R1711" i="6"/>
  <c r="R1713" i="6" s="1"/>
  <c r="Q1711" i="6"/>
  <c r="Q1713" i="6" s="1"/>
  <c r="P1711" i="6"/>
  <c r="P1713" i="6" s="1"/>
  <c r="O1711" i="6"/>
  <c r="O1713" i="6" s="1"/>
  <c r="N1711" i="6"/>
  <c r="N1713" i="6" s="1"/>
  <c r="M1711" i="6"/>
  <c r="M1713" i="6" s="1"/>
  <c r="L1711" i="6"/>
  <c r="L1713" i="6" s="1"/>
  <c r="K1711" i="6"/>
  <c r="K1713" i="6" s="1"/>
  <c r="J1711" i="6"/>
  <c r="J1713" i="6" s="1"/>
  <c r="I1711" i="6"/>
  <c r="I1713" i="6" s="1"/>
  <c r="H1711" i="6"/>
  <c r="H1713" i="6" s="1"/>
  <c r="G1711" i="6"/>
  <c r="G1713" i="6" s="1"/>
  <c r="F1711" i="6"/>
  <c r="F1713" i="6" s="1"/>
  <c r="E1711" i="6"/>
  <c r="E1713" i="6" s="1"/>
  <c r="AB1710" i="6"/>
  <c r="AA1710" i="6"/>
  <c r="Z1710" i="6"/>
  <c r="Y1710" i="6"/>
  <c r="X1710" i="6"/>
  <c r="W1710" i="6"/>
  <c r="V1710" i="6"/>
  <c r="U1710" i="6"/>
  <c r="T1710" i="6"/>
  <c r="S1710" i="6"/>
  <c r="R1710" i="6"/>
  <c r="Q1710" i="6"/>
  <c r="P1710" i="6"/>
  <c r="O1710" i="6"/>
  <c r="N1710" i="6"/>
  <c r="M1710" i="6"/>
  <c r="L1710" i="6"/>
  <c r="K1710" i="6"/>
  <c r="J1710" i="6"/>
  <c r="I1710" i="6"/>
  <c r="H1710" i="6"/>
  <c r="G1710" i="6"/>
  <c r="F1710" i="6"/>
  <c r="E1710" i="6"/>
  <c r="AC1708" i="6"/>
  <c r="AC1707" i="6"/>
  <c r="AB1706" i="6"/>
  <c r="AA1706" i="6"/>
  <c r="Z1706" i="6"/>
  <c r="Y1706" i="6"/>
  <c r="X1706" i="6"/>
  <c r="W1706" i="6"/>
  <c r="V1706" i="6"/>
  <c r="U1706" i="6"/>
  <c r="T1706" i="6"/>
  <c r="S1706" i="6"/>
  <c r="R1706" i="6"/>
  <c r="Q1706" i="6"/>
  <c r="P1706" i="6"/>
  <c r="O1706" i="6"/>
  <c r="N1706" i="6"/>
  <c r="M1706" i="6"/>
  <c r="L1706" i="6"/>
  <c r="K1706" i="6"/>
  <c r="J1706" i="6"/>
  <c r="I1706" i="6"/>
  <c r="H1706" i="6"/>
  <c r="G1706" i="6"/>
  <c r="F1706" i="6"/>
  <c r="E1706" i="6"/>
  <c r="AC1704" i="6"/>
  <c r="AC1703" i="6"/>
  <c r="AB1701" i="6"/>
  <c r="AA1701" i="6"/>
  <c r="Z1701" i="6"/>
  <c r="Y1701" i="6"/>
  <c r="X1701" i="6"/>
  <c r="W1701" i="6"/>
  <c r="V1701" i="6"/>
  <c r="U1701" i="6"/>
  <c r="T1701" i="6"/>
  <c r="S1701" i="6"/>
  <c r="R1701" i="6"/>
  <c r="Q1701" i="6"/>
  <c r="P1701" i="6"/>
  <c r="O1701" i="6"/>
  <c r="N1701" i="6"/>
  <c r="M1701" i="6"/>
  <c r="L1701" i="6"/>
  <c r="K1701" i="6"/>
  <c r="J1701" i="6"/>
  <c r="I1701" i="6"/>
  <c r="H1701" i="6"/>
  <c r="G1701" i="6"/>
  <c r="F1701" i="6"/>
  <c r="E1701" i="6"/>
  <c r="AC1699" i="6"/>
  <c r="AC1698" i="6"/>
  <c r="AB1696" i="6"/>
  <c r="AA1696" i="6"/>
  <c r="Z1696" i="6"/>
  <c r="Y1696" i="6"/>
  <c r="X1696" i="6"/>
  <c r="W1696" i="6"/>
  <c r="V1696" i="6"/>
  <c r="U1696" i="6"/>
  <c r="T1696" i="6"/>
  <c r="S1696" i="6"/>
  <c r="R1696" i="6"/>
  <c r="Q1696" i="6"/>
  <c r="P1696" i="6"/>
  <c r="O1696" i="6"/>
  <c r="N1696" i="6"/>
  <c r="M1696" i="6"/>
  <c r="L1696" i="6"/>
  <c r="K1696" i="6"/>
  <c r="J1696" i="6"/>
  <c r="I1696" i="6"/>
  <c r="H1696" i="6"/>
  <c r="G1696" i="6"/>
  <c r="F1696" i="6"/>
  <c r="E1696" i="6"/>
  <c r="AC1694" i="6"/>
  <c r="AC1693" i="6"/>
  <c r="AD1681" i="6"/>
  <c r="AC1681" i="6"/>
  <c r="AD1680" i="6"/>
  <c r="AC1680" i="6"/>
  <c r="AB1679" i="6"/>
  <c r="AA1679" i="6"/>
  <c r="Z1679" i="6"/>
  <c r="Y1679" i="6"/>
  <c r="X1679" i="6"/>
  <c r="W1679" i="6"/>
  <c r="V1679" i="6"/>
  <c r="U1679" i="6"/>
  <c r="T1679" i="6"/>
  <c r="S1679" i="6"/>
  <c r="R1679" i="6"/>
  <c r="Q1679" i="6"/>
  <c r="P1679" i="6"/>
  <c r="O1679" i="6"/>
  <c r="N1679" i="6"/>
  <c r="M1679" i="6"/>
  <c r="L1679" i="6"/>
  <c r="K1679" i="6"/>
  <c r="J1679" i="6"/>
  <c r="I1679" i="6"/>
  <c r="H1679" i="6"/>
  <c r="G1679" i="6"/>
  <c r="F1679" i="6"/>
  <c r="E1679" i="6"/>
  <c r="AD1678" i="6"/>
  <c r="AC1677" i="6"/>
  <c r="AC1676" i="6"/>
  <c r="AC1673" i="6"/>
  <c r="AC1672" i="6"/>
  <c r="AB1671" i="6"/>
  <c r="AA1671" i="6"/>
  <c r="Z1671" i="6"/>
  <c r="Y1671" i="6"/>
  <c r="X1671" i="6"/>
  <c r="W1671" i="6"/>
  <c r="V1671" i="6"/>
  <c r="U1671" i="6"/>
  <c r="T1671" i="6"/>
  <c r="S1671" i="6"/>
  <c r="R1671" i="6"/>
  <c r="Q1671" i="6"/>
  <c r="P1671" i="6"/>
  <c r="O1671" i="6"/>
  <c r="N1671" i="6"/>
  <c r="M1671" i="6"/>
  <c r="L1671" i="6"/>
  <c r="K1671" i="6"/>
  <c r="J1671" i="6"/>
  <c r="I1671" i="6"/>
  <c r="H1671" i="6"/>
  <c r="G1671" i="6"/>
  <c r="F1671" i="6"/>
  <c r="E1671" i="6"/>
  <c r="AC1669" i="6"/>
  <c r="AC1668" i="6"/>
  <c r="AB1667" i="6"/>
  <c r="AA1667" i="6"/>
  <c r="Z1667" i="6"/>
  <c r="Y1667" i="6"/>
  <c r="X1667" i="6"/>
  <c r="W1667" i="6"/>
  <c r="V1667" i="6"/>
  <c r="U1667" i="6"/>
  <c r="T1667" i="6"/>
  <c r="S1667" i="6"/>
  <c r="R1667" i="6"/>
  <c r="Q1667" i="6"/>
  <c r="P1667" i="6"/>
  <c r="O1667" i="6"/>
  <c r="N1667" i="6"/>
  <c r="M1667" i="6"/>
  <c r="L1667" i="6"/>
  <c r="K1667" i="6"/>
  <c r="J1667" i="6"/>
  <c r="I1667" i="6"/>
  <c r="H1667" i="6"/>
  <c r="G1667" i="6"/>
  <c r="F1667" i="6"/>
  <c r="E1667" i="6"/>
  <c r="AC1665" i="6"/>
  <c r="AC1664" i="6"/>
  <c r="AC1661" i="6"/>
  <c r="AC1660" i="6"/>
  <c r="AC1657" i="6"/>
  <c r="AC1656" i="6"/>
  <c r="AB1655" i="6"/>
  <c r="AA1655" i="6"/>
  <c r="Z1655" i="6"/>
  <c r="Y1655" i="6"/>
  <c r="X1655" i="6"/>
  <c r="W1655" i="6"/>
  <c r="V1655" i="6"/>
  <c r="U1655" i="6"/>
  <c r="T1655" i="6"/>
  <c r="S1655" i="6"/>
  <c r="R1655" i="6"/>
  <c r="Q1655" i="6"/>
  <c r="P1655" i="6"/>
  <c r="O1655" i="6"/>
  <c r="N1655" i="6"/>
  <c r="M1655" i="6"/>
  <c r="L1655" i="6"/>
  <c r="K1655" i="6"/>
  <c r="J1655" i="6"/>
  <c r="I1655" i="6"/>
  <c r="H1655" i="6"/>
  <c r="G1655" i="6"/>
  <c r="F1655" i="6"/>
  <c r="E1655" i="6"/>
  <c r="AC1653" i="6"/>
  <c r="AC1652" i="6"/>
  <c r="AC1649" i="6"/>
  <c r="AC1648" i="6"/>
  <c r="AB1647" i="6"/>
  <c r="AA1647" i="6"/>
  <c r="Z1647" i="6"/>
  <c r="Y1647" i="6"/>
  <c r="X1647" i="6"/>
  <c r="W1647" i="6"/>
  <c r="V1647" i="6"/>
  <c r="U1647" i="6"/>
  <c r="T1647" i="6"/>
  <c r="S1647" i="6"/>
  <c r="R1647" i="6"/>
  <c r="Q1647" i="6"/>
  <c r="P1647" i="6"/>
  <c r="O1647" i="6"/>
  <c r="N1647" i="6"/>
  <c r="M1647" i="6"/>
  <c r="L1647" i="6"/>
  <c r="K1647" i="6"/>
  <c r="J1647" i="6"/>
  <c r="I1647" i="6"/>
  <c r="H1647" i="6"/>
  <c r="G1647" i="6"/>
  <c r="F1647" i="6"/>
  <c r="E1647" i="6"/>
  <c r="AC1645" i="6"/>
  <c r="AC1644" i="6"/>
  <c r="AB1643" i="6"/>
  <c r="AA1643" i="6"/>
  <c r="Z1643" i="6"/>
  <c r="Y1643" i="6"/>
  <c r="X1643" i="6"/>
  <c r="W1643" i="6"/>
  <c r="V1643" i="6"/>
  <c r="U1643" i="6"/>
  <c r="T1643" i="6"/>
  <c r="S1643" i="6"/>
  <c r="R1643" i="6"/>
  <c r="Q1643" i="6"/>
  <c r="P1643" i="6"/>
  <c r="O1643" i="6"/>
  <c r="N1643" i="6"/>
  <c r="M1643" i="6"/>
  <c r="L1643" i="6"/>
  <c r="K1643" i="6"/>
  <c r="J1643" i="6"/>
  <c r="I1643" i="6"/>
  <c r="H1643" i="6"/>
  <c r="G1643" i="6"/>
  <c r="F1643" i="6"/>
  <c r="E1643" i="6"/>
  <c r="AC1641" i="6"/>
  <c r="AC1640" i="6"/>
  <c r="AC1637" i="6"/>
  <c r="AC1636" i="6"/>
  <c r="AC1633" i="6"/>
  <c r="AC1632" i="6"/>
  <c r="AB1631" i="6"/>
  <c r="AA1631" i="6"/>
  <c r="Z1631" i="6"/>
  <c r="Y1631" i="6"/>
  <c r="X1631" i="6"/>
  <c r="W1631" i="6"/>
  <c r="V1631" i="6"/>
  <c r="U1631" i="6"/>
  <c r="T1631" i="6"/>
  <c r="S1631" i="6"/>
  <c r="R1631" i="6"/>
  <c r="Q1631" i="6"/>
  <c r="P1631" i="6"/>
  <c r="O1631" i="6"/>
  <c r="N1631" i="6"/>
  <c r="M1631" i="6"/>
  <c r="L1631" i="6"/>
  <c r="K1631" i="6"/>
  <c r="J1631" i="6"/>
  <c r="I1631" i="6"/>
  <c r="H1631" i="6"/>
  <c r="G1631" i="6"/>
  <c r="F1631" i="6"/>
  <c r="E1631" i="6"/>
  <c r="AC1629" i="6"/>
  <c r="AC1628" i="6"/>
  <c r="AB1627" i="6"/>
  <c r="AA1627" i="6"/>
  <c r="Z1627" i="6"/>
  <c r="Y1627" i="6"/>
  <c r="X1627" i="6"/>
  <c r="W1627" i="6"/>
  <c r="V1627" i="6"/>
  <c r="U1627" i="6"/>
  <c r="T1627" i="6"/>
  <c r="S1627" i="6"/>
  <c r="R1627" i="6"/>
  <c r="Q1627" i="6"/>
  <c r="P1627" i="6"/>
  <c r="O1627" i="6"/>
  <c r="N1627" i="6"/>
  <c r="M1627" i="6"/>
  <c r="L1627" i="6"/>
  <c r="K1627" i="6"/>
  <c r="J1627" i="6"/>
  <c r="I1627" i="6"/>
  <c r="H1627" i="6"/>
  <c r="G1627" i="6"/>
  <c r="F1627" i="6"/>
  <c r="E1627" i="6"/>
  <c r="AC1625" i="6"/>
  <c r="AC1624" i="6"/>
  <c r="AA1623" i="6"/>
  <c r="AA1683" i="6"/>
  <c r="AA1685" i="6" s="1"/>
  <c r="AA1682" i="6"/>
  <c r="AA1684" i="6" s="1"/>
  <c r="X1682" i="6"/>
  <c r="X1684" i="6" s="1"/>
  <c r="W1682" i="6"/>
  <c r="W1684" i="6" s="1"/>
  <c r="S1682" i="6"/>
  <c r="S1684" i="6" s="1"/>
  <c r="P1682" i="6"/>
  <c r="P1684" i="6" s="1"/>
  <c r="O1682" i="6"/>
  <c r="O1684" i="6" s="1"/>
  <c r="K1682" i="6"/>
  <c r="K1684" i="6" s="1"/>
  <c r="I1682" i="6"/>
  <c r="I1684" i="6" s="1"/>
  <c r="H1682" i="6"/>
  <c r="H1684" i="6" s="1"/>
  <c r="G1682" i="6"/>
  <c r="G1684" i="6" s="1"/>
  <c r="AB1619" i="6"/>
  <c r="AA1619" i="6"/>
  <c r="Z1619" i="6"/>
  <c r="Y1619" i="6"/>
  <c r="X1619" i="6"/>
  <c r="W1619" i="6"/>
  <c r="V1619" i="6"/>
  <c r="U1619" i="6"/>
  <c r="T1619" i="6"/>
  <c r="S1619" i="6"/>
  <c r="R1619" i="6"/>
  <c r="Q1619" i="6"/>
  <c r="P1619" i="6"/>
  <c r="O1619" i="6"/>
  <c r="N1619" i="6"/>
  <c r="M1619" i="6"/>
  <c r="L1619" i="6"/>
  <c r="K1619" i="6"/>
  <c r="J1619" i="6"/>
  <c r="I1619" i="6"/>
  <c r="H1619" i="6"/>
  <c r="G1619" i="6"/>
  <c r="F1619" i="6"/>
  <c r="E1619" i="6"/>
  <c r="AC1617" i="6"/>
  <c r="AC1616" i="6"/>
  <c r="AB1615" i="6"/>
  <c r="AA1615" i="6"/>
  <c r="Z1615" i="6"/>
  <c r="Y1615" i="6"/>
  <c r="X1615" i="6"/>
  <c r="W1615" i="6"/>
  <c r="V1615" i="6"/>
  <c r="U1615" i="6"/>
  <c r="T1615" i="6"/>
  <c r="S1615" i="6"/>
  <c r="R1615" i="6"/>
  <c r="Q1615" i="6"/>
  <c r="P1615" i="6"/>
  <c r="O1615" i="6"/>
  <c r="N1615" i="6"/>
  <c r="M1615" i="6"/>
  <c r="L1615" i="6"/>
  <c r="K1615" i="6"/>
  <c r="J1615" i="6"/>
  <c r="I1615" i="6"/>
  <c r="H1615" i="6"/>
  <c r="G1615" i="6"/>
  <c r="F1615" i="6"/>
  <c r="E1615" i="6"/>
  <c r="AC1613" i="6"/>
  <c r="AC1612" i="6"/>
  <c r="AB1611" i="6"/>
  <c r="AA1611" i="6"/>
  <c r="Z1611" i="6"/>
  <c r="Y1611" i="6"/>
  <c r="X1611" i="6"/>
  <c r="W1611" i="6"/>
  <c r="V1611" i="6"/>
  <c r="U1611" i="6"/>
  <c r="T1611" i="6"/>
  <c r="S1611" i="6"/>
  <c r="R1611" i="6"/>
  <c r="Q1611" i="6"/>
  <c r="P1611" i="6"/>
  <c r="O1611" i="6"/>
  <c r="N1611" i="6"/>
  <c r="M1611" i="6"/>
  <c r="L1611" i="6"/>
  <c r="K1611" i="6"/>
  <c r="J1611" i="6"/>
  <c r="I1611" i="6"/>
  <c r="H1611" i="6"/>
  <c r="G1611" i="6"/>
  <c r="F1611" i="6"/>
  <c r="E1611" i="6"/>
  <c r="AD1610" i="6"/>
  <c r="AC1609" i="6"/>
  <c r="AC1611" i="6" s="1"/>
  <c r="AC1608" i="6"/>
  <c r="T1602" i="6"/>
  <c r="Q1602" i="6"/>
  <c r="L1602" i="6"/>
  <c r="I1602" i="6"/>
  <c r="AB1601" i="6"/>
  <c r="AA1601" i="6"/>
  <c r="Z1601" i="6"/>
  <c r="Y1601" i="6"/>
  <c r="X1601" i="6"/>
  <c r="W1601" i="6"/>
  <c r="V1601" i="6"/>
  <c r="U1601" i="6"/>
  <c r="T1601" i="6"/>
  <c r="S1601" i="6"/>
  <c r="R1601" i="6"/>
  <c r="Q1601" i="6"/>
  <c r="P1601" i="6"/>
  <c r="O1601" i="6"/>
  <c r="N1601" i="6"/>
  <c r="M1601" i="6"/>
  <c r="L1601" i="6"/>
  <c r="K1601" i="6"/>
  <c r="J1601" i="6"/>
  <c r="I1601" i="6"/>
  <c r="H1601" i="6"/>
  <c r="G1601" i="6"/>
  <c r="F1601" i="6"/>
  <c r="E1601" i="6"/>
  <c r="AB1600" i="6"/>
  <c r="AB1602" i="6" s="1"/>
  <c r="AA1600" i="6"/>
  <c r="AA1602" i="6" s="1"/>
  <c r="Z1600" i="6"/>
  <c r="Z1602" i="6" s="1"/>
  <c r="Y1600" i="6"/>
  <c r="Y1602" i="6" s="1"/>
  <c r="X1600" i="6"/>
  <c r="X1602" i="6" s="1"/>
  <c r="W1600" i="6"/>
  <c r="W1602" i="6" s="1"/>
  <c r="V1600" i="6"/>
  <c r="V1602" i="6" s="1"/>
  <c r="U1600" i="6"/>
  <c r="U1602" i="6" s="1"/>
  <c r="T1600" i="6"/>
  <c r="S1600" i="6"/>
  <c r="S1602" i="6" s="1"/>
  <c r="R1600" i="6"/>
  <c r="R1602" i="6" s="1"/>
  <c r="Q1600" i="6"/>
  <c r="P1600" i="6"/>
  <c r="P1602" i="6" s="1"/>
  <c r="O1600" i="6"/>
  <c r="O1602" i="6" s="1"/>
  <c r="N1600" i="6"/>
  <c r="N1602" i="6" s="1"/>
  <c r="M1600" i="6"/>
  <c r="M1602" i="6" s="1"/>
  <c r="L1600" i="6"/>
  <c r="K1600" i="6"/>
  <c r="K1602" i="6" s="1"/>
  <c r="J1600" i="6"/>
  <c r="J1602" i="6" s="1"/>
  <c r="I1600" i="6"/>
  <c r="H1600" i="6"/>
  <c r="H1602" i="6" s="1"/>
  <c r="G1600" i="6"/>
  <c r="G1602" i="6" s="1"/>
  <c r="F1600" i="6"/>
  <c r="F1602" i="6" s="1"/>
  <c r="E1600" i="6"/>
  <c r="E1602" i="6" s="1"/>
  <c r="AB1599" i="6"/>
  <c r="AA1599" i="6"/>
  <c r="Z1599" i="6"/>
  <c r="Y1599" i="6"/>
  <c r="X1599" i="6"/>
  <c r="W1599" i="6"/>
  <c r="V1599" i="6"/>
  <c r="U1599" i="6"/>
  <c r="T1599" i="6"/>
  <c r="S1599" i="6"/>
  <c r="R1599" i="6"/>
  <c r="Q1599" i="6"/>
  <c r="P1599" i="6"/>
  <c r="O1599" i="6"/>
  <c r="N1599" i="6"/>
  <c r="M1599" i="6"/>
  <c r="L1599" i="6"/>
  <c r="K1599" i="6"/>
  <c r="J1599" i="6"/>
  <c r="I1599" i="6"/>
  <c r="H1599" i="6"/>
  <c r="G1599" i="6"/>
  <c r="F1599" i="6"/>
  <c r="E1599" i="6"/>
  <c r="AC1597" i="6"/>
  <c r="AC1596" i="6"/>
  <c r="AB1595" i="6"/>
  <c r="AA1595" i="6"/>
  <c r="Z1595" i="6"/>
  <c r="Y1595" i="6"/>
  <c r="X1595" i="6"/>
  <c r="W1595" i="6"/>
  <c r="V1595" i="6"/>
  <c r="U1595" i="6"/>
  <c r="T1595" i="6"/>
  <c r="S1595" i="6"/>
  <c r="R1595" i="6"/>
  <c r="Q1595" i="6"/>
  <c r="P1595" i="6"/>
  <c r="O1595" i="6"/>
  <c r="N1595" i="6"/>
  <c r="M1595" i="6"/>
  <c r="L1595" i="6"/>
  <c r="K1595" i="6"/>
  <c r="J1595" i="6"/>
  <c r="I1595" i="6"/>
  <c r="H1595" i="6"/>
  <c r="G1595" i="6"/>
  <c r="F1595" i="6"/>
  <c r="E1595" i="6"/>
  <c r="AC1593" i="6"/>
  <c r="AC1592" i="6"/>
  <c r="AB1591" i="6"/>
  <c r="AA1591" i="6"/>
  <c r="Z1591" i="6"/>
  <c r="Y1591" i="6"/>
  <c r="X1591" i="6"/>
  <c r="W1591" i="6"/>
  <c r="V1591" i="6"/>
  <c r="U1591" i="6"/>
  <c r="T1591" i="6"/>
  <c r="S1591" i="6"/>
  <c r="R1591" i="6"/>
  <c r="Q1591" i="6"/>
  <c r="P1591" i="6"/>
  <c r="O1591" i="6"/>
  <c r="N1591" i="6"/>
  <c r="M1591" i="6"/>
  <c r="L1591" i="6"/>
  <c r="K1591" i="6"/>
  <c r="J1591" i="6"/>
  <c r="I1591" i="6"/>
  <c r="H1591" i="6"/>
  <c r="G1591" i="6"/>
  <c r="F1591" i="6"/>
  <c r="E1591" i="6"/>
  <c r="AC1589" i="6"/>
  <c r="AC1588" i="6"/>
  <c r="AB1587" i="6"/>
  <c r="AA1587" i="6"/>
  <c r="Z1587" i="6"/>
  <c r="Y1587" i="6"/>
  <c r="X1587" i="6"/>
  <c r="W1587" i="6"/>
  <c r="V1587" i="6"/>
  <c r="U1587" i="6"/>
  <c r="T1587" i="6"/>
  <c r="S1587" i="6"/>
  <c r="R1587" i="6"/>
  <c r="Q1587" i="6"/>
  <c r="P1587" i="6"/>
  <c r="O1587" i="6"/>
  <c r="N1587" i="6"/>
  <c r="M1587" i="6"/>
  <c r="L1587" i="6"/>
  <c r="K1587" i="6"/>
  <c r="J1587" i="6"/>
  <c r="I1587" i="6"/>
  <c r="H1587" i="6"/>
  <c r="G1587" i="6"/>
  <c r="F1587" i="6"/>
  <c r="E1587" i="6"/>
  <c r="AC1585" i="6"/>
  <c r="AC1584" i="6"/>
  <c r="AB1582" i="6"/>
  <c r="AA1582" i="6"/>
  <c r="Z1582" i="6"/>
  <c r="Y1582" i="6"/>
  <c r="X1582" i="6"/>
  <c r="W1582" i="6"/>
  <c r="V1582" i="6"/>
  <c r="U1582" i="6"/>
  <c r="T1582" i="6"/>
  <c r="S1582" i="6"/>
  <c r="R1582" i="6"/>
  <c r="Q1582" i="6"/>
  <c r="P1582" i="6"/>
  <c r="O1582" i="6"/>
  <c r="N1582" i="6"/>
  <c r="M1582" i="6"/>
  <c r="L1582" i="6"/>
  <c r="K1582" i="6"/>
  <c r="J1582" i="6"/>
  <c r="I1582" i="6"/>
  <c r="H1582" i="6"/>
  <c r="G1582" i="6"/>
  <c r="F1582" i="6"/>
  <c r="E1582" i="6"/>
  <c r="AC1580" i="6"/>
  <c r="AC1579" i="6"/>
  <c r="AB1577" i="6"/>
  <c r="AA1577" i="6"/>
  <c r="Z1577" i="6"/>
  <c r="Y1577" i="6"/>
  <c r="X1577" i="6"/>
  <c r="W1577" i="6"/>
  <c r="V1577" i="6"/>
  <c r="U1577" i="6"/>
  <c r="T1577" i="6"/>
  <c r="S1577" i="6"/>
  <c r="R1577" i="6"/>
  <c r="Q1577" i="6"/>
  <c r="P1577" i="6"/>
  <c r="O1577" i="6"/>
  <c r="N1577" i="6"/>
  <c r="M1577" i="6"/>
  <c r="L1577" i="6"/>
  <c r="K1577" i="6"/>
  <c r="J1577" i="6"/>
  <c r="I1577" i="6"/>
  <c r="H1577" i="6"/>
  <c r="G1577" i="6"/>
  <c r="F1577" i="6"/>
  <c r="E1577" i="6"/>
  <c r="AC1575" i="6"/>
  <c r="AC1574" i="6"/>
  <c r="Y1569" i="6"/>
  <c r="V1569" i="6"/>
  <c r="N1569" i="6"/>
  <c r="H1569" i="6"/>
  <c r="O1566" i="6"/>
  <c r="AB1565" i="6"/>
  <c r="X1565" i="6"/>
  <c r="T1565" i="6"/>
  <c r="P1565" i="6"/>
  <c r="L1565" i="6"/>
  <c r="H1565" i="6"/>
  <c r="G1565" i="6"/>
  <c r="AB1564" i="6"/>
  <c r="AB1566" i="6" s="1"/>
  <c r="AA1564" i="6"/>
  <c r="AA1566" i="6" s="1"/>
  <c r="Z1564" i="6"/>
  <c r="Z1566" i="6" s="1"/>
  <c r="Y1564" i="6"/>
  <c r="Y1566" i="6" s="1"/>
  <c r="X1564" i="6"/>
  <c r="X1566" i="6" s="1"/>
  <c r="W1564" i="6"/>
  <c r="W1566" i="6" s="1"/>
  <c r="V1564" i="6"/>
  <c r="V1566" i="6" s="1"/>
  <c r="U1564" i="6"/>
  <c r="U1566" i="6" s="1"/>
  <c r="T1564" i="6"/>
  <c r="T1566" i="6" s="1"/>
  <c r="S1564" i="6"/>
  <c r="S1566" i="6" s="1"/>
  <c r="R1564" i="6"/>
  <c r="R1566" i="6" s="1"/>
  <c r="Q1564" i="6"/>
  <c r="Q1566" i="6" s="1"/>
  <c r="P1564" i="6"/>
  <c r="P1566" i="6" s="1"/>
  <c r="O1564" i="6"/>
  <c r="N1564" i="6"/>
  <c r="N1566" i="6" s="1"/>
  <c r="M1564" i="6"/>
  <c r="M1566" i="6" s="1"/>
  <c r="L1564" i="6"/>
  <c r="L1566" i="6" s="1"/>
  <c r="K1564" i="6"/>
  <c r="K1566" i="6" s="1"/>
  <c r="J1564" i="6"/>
  <c r="J1566" i="6" s="1"/>
  <c r="I1564" i="6"/>
  <c r="I1566" i="6" s="1"/>
  <c r="H1564" i="6"/>
  <c r="H1566" i="6" s="1"/>
  <c r="G1564" i="6"/>
  <c r="G1566" i="6" s="1"/>
  <c r="F1564" i="6"/>
  <c r="F1566" i="6" s="1"/>
  <c r="E1564" i="6"/>
  <c r="E1566" i="6" s="1"/>
  <c r="AB1563" i="6"/>
  <c r="AA1563" i="6"/>
  <c r="AA1565" i="6" s="1"/>
  <c r="Z1563" i="6"/>
  <c r="Z1565" i="6" s="1"/>
  <c r="Y1563" i="6"/>
  <c r="Y1565" i="6" s="1"/>
  <c r="X1563" i="6"/>
  <c r="W1563" i="6"/>
  <c r="W1565" i="6" s="1"/>
  <c r="V1563" i="6"/>
  <c r="V1565" i="6" s="1"/>
  <c r="U1563" i="6"/>
  <c r="U1565" i="6" s="1"/>
  <c r="T1563" i="6"/>
  <c r="S1563" i="6"/>
  <c r="S1565" i="6" s="1"/>
  <c r="R1563" i="6"/>
  <c r="R1565" i="6" s="1"/>
  <c r="Q1563" i="6"/>
  <c r="Q1565" i="6" s="1"/>
  <c r="P1563" i="6"/>
  <c r="O1563" i="6"/>
  <c r="O1565" i="6" s="1"/>
  <c r="N1563" i="6"/>
  <c r="N1565" i="6" s="1"/>
  <c r="M1563" i="6"/>
  <c r="M1565" i="6" s="1"/>
  <c r="L1563" i="6"/>
  <c r="K1563" i="6"/>
  <c r="K1565" i="6" s="1"/>
  <c r="J1563" i="6"/>
  <c r="J1565" i="6" s="1"/>
  <c r="I1563" i="6"/>
  <c r="I1565" i="6" s="1"/>
  <c r="H1563" i="6"/>
  <c r="G1563" i="6"/>
  <c r="F1563" i="6"/>
  <c r="F1565" i="6" s="1"/>
  <c r="E1563" i="6"/>
  <c r="E1565" i="6" s="1"/>
  <c r="Y1562" i="6"/>
  <c r="V1562" i="6"/>
  <c r="N1562" i="6"/>
  <c r="H1562" i="6"/>
  <c r="AD1561" i="6"/>
  <c r="AC1561" i="6"/>
  <c r="AB1560" i="6"/>
  <c r="AA1560" i="6"/>
  <c r="Z1560" i="6"/>
  <c r="Y1560" i="6"/>
  <c r="X1560" i="6"/>
  <c r="W1560" i="6"/>
  <c r="V1560" i="6"/>
  <c r="U1560" i="6"/>
  <c r="T1560" i="6"/>
  <c r="S1560" i="6"/>
  <c r="R1560" i="6"/>
  <c r="Q1560" i="6"/>
  <c r="P1560" i="6"/>
  <c r="O1560" i="6"/>
  <c r="N1560" i="6"/>
  <c r="M1560" i="6"/>
  <c r="L1560" i="6"/>
  <c r="K1560" i="6"/>
  <c r="J1560" i="6"/>
  <c r="I1560" i="6"/>
  <c r="H1560" i="6"/>
  <c r="G1560" i="6"/>
  <c r="F1560" i="6"/>
  <c r="E1560" i="6"/>
  <c r="AC1558" i="6"/>
  <c r="AC1557" i="6"/>
  <c r="AB1556" i="6"/>
  <c r="AA1556" i="6"/>
  <c r="Z1556" i="6"/>
  <c r="Y1556" i="6"/>
  <c r="X1556" i="6"/>
  <c r="W1556" i="6"/>
  <c r="V1556" i="6"/>
  <c r="U1556" i="6"/>
  <c r="T1556" i="6"/>
  <c r="S1556" i="6"/>
  <c r="R1556" i="6"/>
  <c r="Q1556" i="6"/>
  <c r="P1556" i="6"/>
  <c r="O1556" i="6"/>
  <c r="N1556" i="6"/>
  <c r="M1556" i="6"/>
  <c r="L1556" i="6"/>
  <c r="K1556" i="6"/>
  <c r="J1556" i="6"/>
  <c r="I1556" i="6"/>
  <c r="H1556" i="6"/>
  <c r="G1556" i="6"/>
  <c r="F1556" i="6"/>
  <c r="E1556" i="6"/>
  <c r="AD1555" i="6"/>
  <c r="AC1554" i="6"/>
  <c r="AE1553" i="6"/>
  <c r="AD1553" i="6"/>
  <c r="AC1553" i="6"/>
  <c r="AB1552" i="6"/>
  <c r="AA1552" i="6"/>
  <c r="Z1552" i="6"/>
  <c r="Y1552" i="6"/>
  <c r="X1552" i="6"/>
  <c r="W1552" i="6"/>
  <c r="V1552" i="6"/>
  <c r="U1552" i="6"/>
  <c r="T1552" i="6"/>
  <c r="S1552" i="6"/>
  <c r="R1552" i="6"/>
  <c r="Q1552" i="6"/>
  <c r="P1552" i="6"/>
  <c r="O1552" i="6"/>
  <c r="N1552" i="6"/>
  <c r="M1552" i="6"/>
  <c r="L1552" i="6"/>
  <c r="K1552" i="6"/>
  <c r="J1552" i="6"/>
  <c r="I1552" i="6"/>
  <c r="H1552" i="6"/>
  <c r="G1552" i="6"/>
  <c r="F1552" i="6"/>
  <c r="E1552" i="6"/>
  <c r="AC1550" i="6"/>
  <c r="AE1549" i="6"/>
  <c r="AD1549" i="6"/>
  <c r="AC1549" i="6"/>
  <c r="AB1548" i="6"/>
  <c r="AA1548" i="6"/>
  <c r="Z1548" i="6"/>
  <c r="Y1548" i="6"/>
  <c r="X1548" i="6"/>
  <c r="W1548" i="6"/>
  <c r="V1548" i="6"/>
  <c r="U1548" i="6"/>
  <c r="T1548" i="6"/>
  <c r="S1548" i="6"/>
  <c r="R1548" i="6"/>
  <c r="Q1548" i="6"/>
  <c r="P1548" i="6"/>
  <c r="O1548" i="6"/>
  <c r="N1548" i="6"/>
  <c r="M1548" i="6"/>
  <c r="L1548" i="6"/>
  <c r="K1548" i="6"/>
  <c r="J1548" i="6"/>
  <c r="I1548" i="6"/>
  <c r="H1548" i="6"/>
  <c r="G1548" i="6"/>
  <c r="F1548" i="6"/>
  <c r="E1548" i="6"/>
  <c r="AC1546" i="6"/>
  <c r="AC1545" i="6"/>
  <c r="AB1544" i="6"/>
  <c r="AA1544" i="6"/>
  <c r="Z1544" i="6"/>
  <c r="Y1544" i="6"/>
  <c r="X1544" i="6"/>
  <c r="W1544" i="6"/>
  <c r="V1544" i="6"/>
  <c r="U1544" i="6"/>
  <c r="T1544" i="6"/>
  <c r="S1544" i="6"/>
  <c r="R1544" i="6"/>
  <c r="Q1544" i="6"/>
  <c r="P1544" i="6"/>
  <c r="O1544" i="6"/>
  <c r="N1544" i="6"/>
  <c r="M1544" i="6"/>
  <c r="L1544" i="6"/>
  <c r="K1544" i="6"/>
  <c r="J1544" i="6"/>
  <c r="I1544" i="6"/>
  <c r="H1544" i="6"/>
  <c r="G1544" i="6"/>
  <c r="F1544" i="6"/>
  <c r="E1544" i="6"/>
  <c r="AD1543" i="6"/>
  <c r="AC1542" i="6"/>
  <c r="AE1541" i="6"/>
  <c r="AD1541" i="6"/>
  <c r="AC1541" i="6"/>
  <c r="AB1540" i="6"/>
  <c r="AA1540" i="6"/>
  <c r="Z1540" i="6"/>
  <c r="Y1540" i="6"/>
  <c r="X1540" i="6"/>
  <c r="W1540" i="6"/>
  <c r="V1540" i="6"/>
  <c r="U1540" i="6"/>
  <c r="T1540" i="6"/>
  <c r="S1540" i="6"/>
  <c r="R1540" i="6"/>
  <c r="Q1540" i="6"/>
  <c r="P1540" i="6"/>
  <c r="O1540" i="6"/>
  <c r="N1540" i="6"/>
  <c r="M1540" i="6"/>
  <c r="L1540" i="6"/>
  <c r="K1540" i="6"/>
  <c r="J1540" i="6"/>
  <c r="I1540" i="6"/>
  <c r="H1540" i="6"/>
  <c r="G1540" i="6"/>
  <c r="F1540" i="6"/>
  <c r="E1540" i="6"/>
  <c r="AC1538" i="6"/>
  <c r="AC1537" i="6"/>
  <c r="AE1535" i="6"/>
  <c r="AD1535" i="6"/>
  <c r="AB1531" i="6"/>
  <c r="AA1531" i="6"/>
  <c r="Z1531" i="6"/>
  <c r="Y1531" i="6"/>
  <c r="X1531" i="6"/>
  <c r="W1531" i="6"/>
  <c r="V1531" i="6"/>
  <c r="U1531" i="6"/>
  <c r="T1531" i="6"/>
  <c r="S1531" i="6"/>
  <c r="R1531" i="6"/>
  <c r="Q1531" i="6"/>
  <c r="P1531" i="6"/>
  <c r="O1531" i="6"/>
  <c r="N1531" i="6"/>
  <c r="M1531" i="6"/>
  <c r="L1531" i="6"/>
  <c r="K1531" i="6"/>
  <c r="J1531" i="6"/>
  <c r="I1531" i="6"/>
  <c r="H1531" i="6"/>
  <c r="G1531" i="6"/>
  <c r="F1531" i="6"/>
  <c r="E1531" i="6"/>
  <c r="AC1530" i="6"/>
  <c r="AB1530" i="6"/>
  <c r="AA1530" i="6"/>
  <c r="Z1530" i="6"/>
  <c r="Y1530" i="6"/>
  <c r="X1530" i="6"/>
  <c r="W1530" i="6"/>
  <c r="V1530" i="6"/>
  <c r="U1530" i="6"/>
  <c r="T1530" i="6"/>
  <c r="S1530" i="6"/>
  <c r="R1530" i="6"/>
  <c r="Q1530" i="6"/>
  <c r="P1530" i="6"/>
  <c r="O1530" i="6"/>
  <c r="N1530" i="6"/>
  <c r="M1530" i="6"/>
  <c r="L1530" i="6"/>
  <c r="K1530" i="6"/>
  <c r="J1530" i="6"/>
  <c r="I1530" i="6"/>
  <c r="H1530" i="6"/>
  <c r="G1530" i="6"/>
  <c r="F1530" i="6"/>
  <c r="E1530" i="6"/>
  <c r="AB1529" i="6"/>
  <c r="AA1529" i="6"/>
  <c r="Z1529" i="6"/>
  <c r="Y1529" i="6"/>
  <c r="X1529" i="6"/>
  <c r="W1529" i="6"/>
  <c r="V1529" i="6"/>
  <c r="U1529" i="6"/>
  <c r="T1529" i="6"/>
  <c r="S1529" i="6"/>
  <c r="R1529" i="6"/>
  <c r="Q1529" i="6"/>
  <c r="P1529" i="6"/>
  <c r="O1529" i="6"/>
  <c r="N1529" i="6"/>
  <c r="M1529" i="6"/>
  <c r="L1529" i="6"/>
  <c r="K1529" i="6"/>
  <c r="J1529" i="6"/>
  <c r="I1529" i="6"/>
  <c r="H1529" i="6"/>
  <c r="G1529" i="6"/>
  <c r="F1529" i="6"/>
  <c r="E1529" i="6"/>
  <c r="AC1527" i="6"/>
  <c r="AC1531" i="6" s="1"/>
  <c r="AC1526" i="6"/>
  <c r="H1521" i="6"/>
  <c r="AD1517" i="6"/>
  <c r="AC1516" i="6"/>
  <c r="AC1515" i="6"/>
  <c r="AB1514" i="6"/>
  <c r="AA1514" i="6"/>
  <c r="Z1514" i="6"/>
  <c r="Y1514" i="6"/>
  <c r="X1514" i="6"/>
  <c r="W1514" i="6"/>
  <c r="V1514" i="6"/>
  <c r="U1514" i="6"/>
  <c r="T1514" i="6"/>
  <c r="S1514" i="6"/>
  <c r="R1514" i="6"/>
  <c r="Q1514" i="6"/>
  <c r="P1514" i="6"/>
  <c r="O1514" i="6"/>
  <c r="N1514" i="6"/>
  <c r="M1514" i="6"/>
  <c r="L1514" i="6"/>
  <c r="K1514" i="6"/>
  <c r="J1514" i="6"/>
  <c r="I1514" i="6"/>
  <c r="H1514" i="6"/>
  <c r="G1514" i="6"/>
  <c r="F1514" i="6"/>
  <c r="E1514" i="6"/>
  <c r="AD1513" i="6"/>
  <c r="AC1512" i="6"/>
  <c r="AC1511" i="6"/>
  <c r="AB1510" i="6"/>
  <c r="AA1510" i="6"/>
  <c r="Z1510" i="6"/>
  <c r="Y1510" i="6"/>
  <c r="X1510" i="6"/>
  <c r="W1510" i="6"/>
  <c r="V1510" i="6"/>
  <c r="U1510" i="6"/>
  <c r="T1510" i="6"/>
  <c r="S1510" i="6"/>
  <c r="R1510" i="6"/>
  <c r="Q1510" i="6"/>
  <c r="P1510" i="6"/>
  <c r="O1510" i="6"/>
  <c r="N1510" i="6"/>
  <c r="M1510" i="6"/>
  <c r="L1510" i="6"/>
  <c r="K1510" i="6"/>
  <c r="J1510" i="6"/>
  <c r="I1510" i="6"/>
  <c r="H1510" i="6"/>
  <c r="G1510" i="6"/>
  <c r="F1510" i="6"/>
  <c r="E1510" i="6"/>
  <c r="AD1509" i="6"/>
  <c r="AC1508" i="6"/>
  <c r="AC1507" i="6"/>
  <c r="Z1504" i="6"/>
  <c r="Z1506" i="6" s="1"/>
  <c r="F1504" i="6"/>
  <c r="F1506" i="6" s="1"/>
  <c r="AB1503" i="6"/>
  <c r="AB1504" i="6" s="1"/>
  <c r="AB1506" i="6" s="1"/>
  <c r="AA1503" i="6"/>
  <c r="AA1504" i="6" s="1"/>
  <c r="AA1506" i="6" s="1"/>
  <c r="Z1503" i="6"/>
  <c r="Y1503" i="6"/>
  <c r="Y1504" i="6" s="1"/>
  <c r="Y1506" i="6" s="1"/>
  <c r="X1503" i="6"/>
  <c r="X1504" i="6" s="1"/>
  <c r="X1506" i="6" s="1"/>
  <c r="W1503" i="6"/>
  <c r="W1504" i="6" s="1"/>
  <c r="W1506" i="6" s="1"/>
  <c r="V1503" i="6"/>
  <c r="V1504" i="6" s="1"/>
  <c r="V1506" i="6" s="1"/>
  <c r="U1503" i="6"/>
  <c r="T1503" i="6"/>
  <c r="T1504" i="6" s="1"/>
  <c r="T1506" i="6" s="1"/>
  <c r="S1503" i="6"/>
  <c r="S1504" i="6" s="1"/>
  <c r="S1506" i="6" s="1"/>
  <c r="R1503" i="6"/>
  <c r="R1504" i="6" s="1"/>
  <c r="R1506" i="6" s="1"/>
  <c r="Q1503" i="6"/>
  <c r="Q1504" i="6" s="1"/>
  <c r="Q1506" i="6" s="1"/>
  <c r="P1503" i="6"/>
  <c r="P1520" i="6" s="1"/>
  <c r="O1503" i="6"/>
  <c r="O1504" i="6" s="1"/>
  <c r="O1506" i="6" s="1"/>
  <c r="N1503" i="6"/>
  <c r="N1504" i="6" s="1"/>
  <c r="N1506" i="6" s="1"/>
  <c r="M1503" i="6"/>
  <c r="L1503" i="6"/>
  <c r="L1504" i="6" s="1"/>
  <c r="L1506" i="6" s="1"/>
  <c r="K1503" i="6"/>
  <c r="K1504" i="6" s="1"/>
  <c r="K1506" i="6" s="1"/>
  <c r="J1503" i="6"/>
  <c r="J1504" i="6" s="1"/>
  <c r="J1506" i="6" s="1"/>
  <c r="I1503" i="6"/>
  <c r="I1504" i="6" s="1"/>
  <c r="I1506" i="6" s="1"/>
  <c r="H1503" i="6"/>
  <c r="H1504" i="6" s="1"/>
  <c r="H1506" i="6" s="1"/>
  <c r="G1503" i="6"/>
  <c r="G1504" i="6" s="1"/>
  <c r="F1503" i="6"/>
  <c r="E1503" i="6"/>
  <c r="E1504" i="6" s="1"/>
  <c r="AA1500" i="6"/>
  <c r="W1500" i="6"/>
  <c r="S1500" i="6"/>
  <c r="O1500" i="6"/>
  <c r="K1500" i="6"/>
  <c r="G1500" i="6"/>
  <c r="AB1499" i="6"/>
  <c r="AA1499" i="6"/>
  <c r="AA1532" i="6" s="1"/>
  <c r="Z1499" i="6"/>
  <c r="Z1520" i="6" s="1"/>
  <c r="Y1499" i="6"/>
  <c r="Y1500" i="6" s="1"/>
  <c r="X1499" i="6"/>
  <c r="X1500" i="6" s="1"/>
  <c r="W1499" i="6"/>
  <c r="V1499" i="6"/>
  <c r="V1532" i="6" s="1"/>
  <c r="U1499" i="6"/>
  <c r="U1500" i="6" s="1"/>
  <c r="U1502" i="6" s="1"/>
  <c r="T1499" i="6"/>
  <c r="S1499" i="6"/>
  <c r="R1499" i="6"/>
  <c r="R1520" i="6" s="1"/>
  <c r="Q1499" i="6"/>
  <c r="Q1500" i="6" s="1"/>
  <c r="P1499" i="6"/>
  <c r="P1500" i="6" s="1"/>
  <c r="O1499" i="6"/>
  <c r="N1499" i="6"/>
  <c r="M1499" i="6"/>
  <c r="M1500" i="6" s="1"/>
  <c r="M1502" i="6" s="1"/>
  <c r="L1499" i="6"/>
  <c r="K1499" i="6"/>
  <c r="J1499" i="6"/>
  <c r="J1520" i="6" s="1"/>
  <c r="I1499" i="6"/>
  <c r="I1500" i="6" s="1"/>
  <c r="I1502" i="6" s="1"/>
  <c r="H1499" i="6"/>
  <c r="H1500" i="6" s="1"/>
  <c r="G1499" i="6"/>
  <c r="F1499" i="6"/>
  <c r="F1532" i="6" s="1"/>
  <c r="E1499" i="6"/>
  <c r="E1500" i="6" s="1"/>
  <c r="E1502" i="6" s="1"/>
  <c r="AB1497" i="6"/>
  <c r="AA1497" i="6"/>
  <c r="Z1497" i="6"/>
  <c r="Y1497" i="6"/>
  <c r="X1497" i="6"/>
  <c r="W1497" i="6"/>
  <c r="V1497" i="6"/>
  <c r="U1497" i="6"/>
  <c r="T1497" i="6"/>
  <c r="S1497" i="6"/>
  <c r="R1497" i="6"/>
  <c r="Q1497" i="6"/>
  <c r="P1497" i="6"/>
  <c r="O1497" i="6"/>
  <c r="N1497" i="6"/>
  <c r="M1497" i="6"/>
  <c r="L1497" i="6"/>
  <c r="K1497" i="6"/>
  <c r="J1497" i="6"/>
  <c r="I1497" i="6"/>
  <c r="H1497" i="6"/>
  <c r="G1497" i="6"/>
  <c r="F1497" i="6"/>
  <c r="E1497" i="6"/>
  <c r="AC1495" i="6"/>
  <c r="AC1494" i="6"/>
  <c r="AB1492" i="6"/>
  <c r="AA1492" i="6"/>
  <c r="Z1492" i="6"/>
  <c r="Y1492" i="6"/>
  <c r="X1492" i="6"/>
  <c r="W1492" i="6"/>
  <c r="V1492" i="6"/>
  <c r="U1492" i="6"/>
  <c r="T1492" i="6"/>
  <c r="S1492" i="6"/>
  <c r="R1492" i="6"/>
  <c r="Q1492" i="6"/>
  <c r="P1492" i="6"/>
  <c r="O1492" i="6"/>
  <c r="N1492" i="6"/>
  <c r="M1492" i="6"/>
  <c r="L1492" i="6"/>
  <c r="K1492" i="6"/>
  <c r="J1492" i="6"/>
  <c r="I1492" i="6"/>
  <c r="H1492" i="6"/>
  <c r="G1492" i="6"/>
  <c r="F1492" i="6"/>
  <c r="E1492" i="6"/>
  <c r="AC1490" i="6"/>
  <c r="AC1489" i="6"/>
  <c r="Y1484" i="6"/>
  <c r="V1484" i="6"/>
  <c r="N1484" i="6"/>
  <c r="K29" i="3" s="1"/>
  <c r="H1484" i="6"/>
  <c r="U1481" i="6"/>
  <c r="Q1481" i="6"/>
  <c r="I1481" i="6"/>
  <c r="E1481" i="6"/>
  <c r="AB1479" i="6"/>
  <c r="AB1481" i="6" s="1"/>
  <c r="AA1479" i="6"/>
  <c r="AA1481" i="6" s="1"/>
  <c r="Z1479" i="6"/>
  <c r="Z1481" i="6" s="1"/>
  <c r="Y1479" i="6"/>
  <c r="Y1481" i="6" s="1"/>
  <c r="X1479" i="6"/>
  <c r="X1481" i="6" s="1"/>
  <c r="W1479" i="6"/>
  <c r="W1481" i="6" s="1"/>
  <c r="V1479" i="6"/>
  <c r="V1481" i="6" s="1"/>
  <c r="U1479" i="6"/>
  <c r="T1479" i="6"/>
  <c r="T1481" i="6" s="1"/>
  <c r="S1479" i="6"/>
  <c r="S1481" i="6" s="1"/>
  <c r="R1479" i="6"/>
  <c r="R1481" i="6" s="1"/>
  <c r="Q1479" i="6"/>
  <c r="P1479" i="6"/>
  <c r="P1481" i="6" s="1"/>
  <c r="O1479" i="6"/>
  <c r="O1481" i="6" s="1"/>
  <c r="N1479" i="6"/>
  <c r="N1481" i="6" s="1"/>
  <c r="M1479" i="6"/>
  <c r="M1481" i="6" s="1"/>
  <c r="L1479" i="6"/>
  <c r="L1481" i="6" s="1"/>
  <c r="K1479" i="6"/>
  <c r="K1481" i="6" s="1"/>
  <c r="J1479" i="6"/>
  <c r="J1481" i="6" s="1"/>
  <c r="I1479" i="6"/>
  <c r="H1479" i="6"/>
  <c r="H1481" i="6" s="1"/>
  <c r="G1479" i="6"/>
  <c r="G1481" i="6" s="1"/>
  <c r="F1479" i="6"/>
  <c r="F1481" i="6" s="1"/>
  <c r="E1479" i="6"/>
  <c r="AB1478" i="6"/>
  <c r="AB1480" i="6" s="1"/>
  <c r="AA1478" i="6"/>
  <c r="AA1480" i="6" s="1"/>
  <c r="Z1478" i="6"/>
  <c r="Z1480" i="6" s="1"/>
  <c r="Y1478" i="6"/>
  <c r="Y1480" i="6" s="1"/>
  <c r="X1478" i="6"/>
  <c r="X1480" i="6" s="1"/>
  <c r="W1478" i="6"/>
  <c r="W1480" i="6" s="1"/>
  <c r="V1478" i="6"/>
  <c r="V1480" i="6" s="1"/>
  <c r="U1478" i="6"/>
  <c r="U1480" i="6" s="1"/>
  <c r="T1478" i="6"/>
  <c r="T1480" i="6" s="1"/>
  <c r="S1478" i="6"/>
  <c r="S1480" i="6" s="1"/>
  <c r="R1478" i="6"/>
  <c r="R1480" i="6" s="1"/>
  <c r="Q1478" i="6"/>
  <c r="Q1480" i="6" s="1"/>
  <c r="P1478" i="6"/>
  <c r="P1480" i="6" s="1"/>
  <c r="O1478" i="6"/>
  <c r="O1480" i="6" s="1"/>
  <c r="N1478" i="6"/>
  <c r="N1480" i="6" s="1"/>
  <c r="M1478" i="6"/>
  <c r="M1480" i="6" s="1"/>
  <c r="L1478" i="6"/>
  <c r="L1480" i="6" s="1"/>
  <c r="K1478" i="6"/>
  <c r="K1480" i="6" s="1"/>
  <c r="J1478" i="6"/>
  <c r="J1480" i="6" s="1"/>
  <c r="I1478" i="6"/>
  <c r="I1480" i="6" s="1"/>
  <c r="H1478" i="6"/>
  <c r="H1480" i="6" s="1"/>
  <c r="G1478" i="6"/>
  <c r="G1480" i="6" s="1"/>
  <c r="F1478" i="6"/>
  <c r="F1480" i="6" s="1"/>
  <c r="E1478" i="6"/>
  <c r="E1480" i="6" s="1"/>
  <c r="AD1477" i="6"/>
  <c r="AC1477" i="6"/>
  <c r="AD1476" i="6"/>
  <c r="AC1476" i="6"/>
  <c r="AB1475" i="6"/>
  <c r="AA1475" i="6"/>
  <c r="Z1475" i="6"/>
  <c r="Y1475" i="6"/>
  <c r="X1475" i="6"/>
  <c r="W1475" i="6"/>
  <c r="V1475" i="6"/>
  <c r="U1475" i="6"/>
  <c r="T1475" i="6"/>
  <c r="S1475" i="6"/>
  <c r="R1475" i="6"/>
  <c r="Q1475" i="6"/>
  <c r="P1475" i="6"/>
  <c r="O1475" i="6"/>
  <c r="N1475" i="6"/>
  <c r="M1475" i="6"/>
  <c r="L1475" i="6"/>
  <c r="K1475" i="6"/>
  <c r="J1475" i="6"/>
  <c r="I1475" i="6"/>
  <c r="H1475" i="6"/>
  <c r="G1475" i="6"/>
  <c r="F1475" i="6"/>
  <c r="E1475" i="6"/>
  <c r="AB1474" i="6"/>
  <c r="AA1474" i="6"/>
  <c r="Z1474" i="6"/>
  <c r="Y1474" i="6"/>
  <c r="X1474" i="6"/>
  <c r="W1474" i="6"/>
  <c r="V1474" i="6"/>
  <c r="U1474" i="6"/>
  <c r="T1474" i="6"/>
  <c r="S1474" i="6"/>
  <c r="R1474" i="6"/>
  <c r="Q1474" i="6"/>
  <c r="P1474" i="6"/>
  <c r="O1474" i="6"/>
  <c r="N1474" i="6"/>
  <c r="M1474" i="6"/>
  <c r="L1474" i="6"/>
  <c r="K1474" i="6"/>
  <c r="J1474" i="6"/>
  <c r="I1474" i="6"/>
  <c r="H1474" i="6"/>
  <c r="G1474" i="6"/>
  <c r="F1474" i="6"/>
  <c r="E1474" i="6"/>
  <c r="AC1473" i="6"/>
  <c r="AC1472" i="6"/>
  <c r="AB1471" i="6"/>
  <c r="AA1471" i="6"/>
  <c r="Z1471" i="6"/>
  <c r="Y1471" i="6"/>
  <c r="X1471" i="6"/>
  <c r="W1471" i="6"/>
  <c r="V1471" i="6"/>
  <c r="U1471" i="6"/>
  <c r="T1471" i="6"/>
  <c r="S1471" i="6"/>
  <c r="R1471" i="6"/>
  <c r="Q1471" i="6"/>
  <c r="P1471" i="6"/>
  <c r="O1471" i="6"/>
  <c r="N1471" i="6"/>
  <c r="M1471" i="6"/>
  <c r="L1471" i="6"/>
  <c r="K1471" i="6"/>
  <c r="J1471" i="6"/>
  <c r="I1471" i="6"/>
  <c r="H1471" i="6"/>
  <c r="G1471" i="6"/>
  <c r="F1471" i="6"/>
  <c r="E1471" i="6"/>
  <c r="AC1469" i="6"/>
  <c r="AC1468" i="6"/>
  <c r="AB1467" i="6"/>
  <c r="AA1467" i="6"/>
  <c r="Z1467" i="6"/>
  <c r="Y1467" i="6"/>
  <c r="X1467" i="6"/>
  <c r="W1467" i="6"/>
  <c r="V1467" i="6"/>
  <c r="U1467" i="6"/>
  <c r="T1467" i="6"/>
  <c r="S1467" i="6"/>
  <c r="R1467" i="6"/>
  <c r="Q1467" i="6"/>
  <c r="P1467" i="6"/>
  <c r="O1467" i="6"/>
  <c r="N1467" i="6"/>
  <c r="M1467" i="6"/>
  <c r="L1467" i="6"/>
  <c r="K1467" i="6"/>
  <c r="J1467" i="6"/>
  <c r="I1467" i="6"/>
  <c r="H1467" i="6"/>
  <c r="G1467" i="6"/>
  <c r="F1467" i="6"/>
  <c r="E1467" i="6"/>
  <c r="AC1465" i="6"/>
  <c r="AC1464" i="6"/>
  <c r="AC1463" i="6"/>
  <c r="AB1463" i="6"/>
  <c r="AA1463" i="6"/>
  <c r="Z1463" i="6"/>
  <c r="Y1463" i="6"/>
  <c r="X1463" i="6"/>
  <c r="W1463" i="6"/>
  <c r="V1463" i="6"/>
  <c r="U1463" i="6"/>
  <c r="T1463" i="6"/>
  <c r="S1463" i="6"/>
  <c r="R1463" i="6"/>
  <c r="Q1463" i="6"/>
  <c r="P1463" i="6"/>
  <c r="O1463" i="6"/>
  <c r="N1463" i="6"/>
  <c r="M1463" i="6"/>
  <c r="L1463" i="6"/>
  <c r="K1463" i="6"/>
  <c r="J1463" i="6"/>
  <c r="I1463" i="6"/>
  <c r="H1463" i="6"/>
  <c r="G1463" i="6"/>
  <c r="F1463" i="6"/>
  <c r="E1463" i="6"/>
  <c r="AB1459" i="6"/>
  <c r="AA1459" i="6"/>
  <c r="Z1459" i="6"/>
  <c r="Y1459" i="6"/>
  <c r="X1459" i="6"/>
  <c r="W1459" i="6"/>
  <c r="V1459" i="6"/>
  <c r="U1459" i="6"/>
  <c r="T1459" i="6"/>
  <c r="S1459" i="6"/>
  <c r="R1459" i="6"/>
  <c r="Q1459" i="6"/>
  <c r="P1459" i="6"/>
  <c r="O1459" i="6"/>
  <c r="N1459" i="6"/>
  <c r="M1459" i="6"/>
  <c r="L1459" i="6"/>
  <c r="K1459" i="6"/>
  <c r="J1459" i="6"/>
  <c r="I1459" i="6"/>
  <c r="H1459" i="6"/>
  <c r="G1459" i="6"/>
  <c r="F1459" i="6"/>
  <c r="E1459" i="6"/>
  <c r="AC1457" i="6"/>
  <c r="AC1456" i="6"/>
  <c r="AC1459" i="6" s="1"/>
  <c r="AC1453" i="6"/>
  <c r="AC1452" i="6"/>
  <c r="AC1449" i="6"/>
  <c r="AC1448" i="6"/>
  <c r="AB1447" i="6"/>
  <c r="AA1447" i="6"/>
  <c r="Z1447" i="6"/>
  <c r="Y1447" i="6"/>
  <c r="X1447" i="6"/>
  <c r="W1447" i="6"/>
  <c r="V1447" i="6"/>
  <c r="U1447" i="6"/>
  <c r="T1447" i="6"/>
  <c r="S1447" i="6"/>
  <c r="R1447" i="6"/>
  <c r="Q1447" i="6"/>
  <c r="P1447" i="6"/>
  <c r="O1447" i="6"/>
  <c r="N1447" i="6"/>
  <c r="M1447" i="6"/>
  <c r="L1447" i="6"/>
  <c r="K1447" i="6"/>
  <c r="J1447" i="6"/>
  <c r="I1447" i="6"/>
  <c r="H1447" i="6"/>
  <c r="G1447" i="6"/>
  <c r="F1447" i="6"/>
  <c r="E1447" i="6"/>
  <c r="AC1445" i="6"/>
  <c r="AC1444" i="6"/>
  <c r="AB1443" i="6"/>
  <c r="AA1443" i="6"/>
  <c r="Z1443" i="6"/>
  <c r="Y1443" i="6"/>
  <c r="X1443" i="6"/>
  <c r="W1443" i="6"/>
  <c r="V1443" i="6"/>
  <c r="U1443" i="6"/>
  <c r="T1443" i="6"/>
  <c r="S1443" i="6"/>
  <c r="R1443" i="6"/>
  <c r="Q1443" i="6"/>
  <c r="P1443" i="6"/>
  <c r="O1443" i="6"/>
  <c r="N1443" i="6"/>
  <c r="M1443" i="6"/>
  <c r="L1443" i="6"/>
  <c r="K1443" i="6"/>
  <c r="J1443" i="6"/>
  <c r="I1443" i="6"/>
  <c r="H1443" i="6"/>
  <c r="G1443" i="6"/>
  <c r="F1443" i="6"/>
  <c r="E1443" i="6"/>
  <c r="AB1442" i="6"/>
  <c r="AA1442" i="6"/>
  <c r="Z1442" i="6"/>
  <c r="Y1442" i="6"/>
  <c r="X1442" i="6"/>
  <c r="W1442" i="6"/>
  <c r="V1442" i="6"/>
  <c r="U1442" i="6"/>
  <c r="T1442" i="6"/>
  <c r="S1442" i="6"/>
  <c r="R1442" i="6"/>
  <c r="Q1442" i="6"/>
  <c r="P1442" i="6"/>
  <c r="O1442" i="6"/>
  <c r="N1442" i="6"/>
  <c r="M1442" i="6"/>
  <c r="L1442" i="6"/>
  <c r="K1442" i="6"/>
  <c r="J1442" i="6"/>
  <c r="I1442" i="6"/>
  <c r="H1442" i="6"/>
  <c r="G1442" i="6"/>
  <c r="F1442" i="6"/>
  <c r="E1442" i="6"/>
  <c r="AC1441" i="6"/>
  <c r="AC1440" i="6"/>
  <c r="AB1439" i="6"/>
  <c r="AA1439" i="6"/>
  <c r="Z1439" i="6"/>
  <c r="Y1439" i="6"/>
  <c r="X1439" i="6"/>
  <c r="W1439" i="6"/>
  <c r="V1439" i="6"/>
  <c r="U1439" i="6"/>
  <c r="T1439" i="6"/>
  <c r="S1439" i="6"/>
  <c r="R1439" i="6"/>
  <c r="Q1439" i="6"/>
  <c r="P1439" i="6"/>
  <c r="O1439" i="6"/>
  <c r="N1439" i="6"/>
  <c r="M1439" i="6"/>
  <c r="L1439" i="6"/>
  <c r="K1439" i="6"/>
  <c r="J1439" i="6"/>
  <c r="I1439" i="6"/>
  <c r="H1439" i="6"/>
  <c r="G1439" i="6"/>
  <c r="F1439" i="6"/>
  <c r="E1439" i="6"/>
  <c r="AC1437" i="6"/>
  <c r="AC1436" i="6"/>
  <c r="AB1435" i="6"/>
  <c r="AA1435" i="6"/>
  <c r="Z1435" i="6"/>
  <c r="Y1435" i="6"/>
  <c r="X1435" i="6"/>
  <c r="W1435" i="6"/>
  <c r="V1435" i="6"/>
  <c r="U1435" i="6"/>
  <c r="T1435" i="6"/>
  <c r="S1435" i="6"/>
  <c r="R1435" i="6"/>
  <c r="Q1435" i="6"/>
  <c r="P1435" i="6"/>
  <c r="O1435" i="6"/>
  <c r="N1435" i="6"/>
  <c r="M1435" i="6"/>
  <c r="L1435" i="6"/>
  <c r="K1435" i="6"/>
  <c r="J1435" i="6"/>
  <c r="I1435" i="6"/>
  <c r="H1435" i="6"/>
  <c r="G1435" i="6"/>
  <c r="F1435" i="6"/>
  <c r="E1435" i="6"/>
  <c r="AC1433" i="6"/>
  <c r="AC1432" i="6"/>
  <c r="AB1431" i="6"/>
  <c r="AA1431" i="6"/>
  <c r="Z1431" i="6"/>
  <c r="Y1431" i="6"/>
  <c r="X1431" i="6"/>
  <c r="W1431" i="6"/>
  <c r="V1431" i="6"/>
  <c r="U1431" i="6"/>
  <c r="T1431" i="6"/>
  <c r="S1431" i="6"/>
  <c r="R1431" i="6"/>
  <c r="Q1431" i="6"/>
  <c r="P1431" i="6"/>
  <c r="O1431" i="6"/>
  <c r="N1431" i="6"/>
  <c r="M1431" i="6"/>
  <c r="L1431" i="6"/>
  <c r="K1431" i="6"/>
  <c r="J1431" i="6"/>
  <c r="I1431" i="6"/>
  <c r="H1431" i="6"/>
  <c r="G1431" i="6"/>
  <c r="F1431" i="6"/>
  <c r="E1431" i="6"/>
  <c r="AC1429" i="6"/>
  <c r="AC1428" i="6"/>
  <c r="AC1425" i="6"/>
  <c r="AC1424" i="6"/>
  <c r="AB1423" i="6"/>
  <c r="AA1423" i="6"/>
  <c r="Z1423" i="6"/>
  <c r="Y1423" i="6"/>
  <c r="X1423" i="6"/>
  <c r="W1423" i="6"/>
  <c r="V1423" i="6"/>
  <c r="U1423" i="6"/>
  <c r="T1423" i="6"/>
  <c r="S1423" i="6"/>
  <c r="R1423" i="6"/>
  <c r="Q1423" i="6"/>
  <c r="P1423" i="6"/>
  <c r="O1423" i="6"/>
  <c r="N1423" i="6"/>
  <c r="M1423" i="6"/>
  <c r="L1423" i="6"/>
  <c r="K1423" i="6"/>
  <c r="J1423" i="6"/>
  <c r="I1423" i="6"/>
  <c r="H1423" i="6"/>
  <c r="G1423" i="6"/>
  <c r="F1423" i="6"/>
  <c r="E1423" i="6"/>
  <c r="AC1421" i="6"/>
  <c r="AC1420" i="6"/>
  <c r="AB1414" i="6"/>
  <c r="AB1416" i="6" s="1"/>
  <c r="AA1414" i="6"/>
  <c r="AA1416" i="6" s="1"/>
  <c r="Z1414" i="6"/>
  <c r="Z1416" i="6" s="1"/>
  <c r="Y1414" i="6"/>
  <c r="Y1416" i="6" s="1"/>
  <c r="X1414" i="6"/>
  <c r="X1416" i="6" s="1"/>
  <c r="W1414" i="6"/>
  <c r="W1416" i="6" s="1"/>
  <c r="V1414" i="6"/>
  <c r="V1416" i="6" s="1"/>
  <c r="U1414" i="6"/>
  <c r="U1416" i="6" s="1"/>
  <c r="T1414" i="6"/>
  <c r="T1416" i="6" s="1"/>
  <c r="S1414" i="6"/>
  <c r="S1416" i="6" s="1"/>
  <c r="R1414" i="6"/>
  <c r="R1416" i="6" s="1"/>
  <c r="Q1414" i="6"/>
  <c r="Q1416" i="6" s="1"/>
  <c r="P1414" i="6"/>
  <c r="P1416" i="6" s="1"/>
  <c r="O1414" i="6"/>
  <c r="O1416" i="6" s="1"/>
  <c r="N1414" i="6"/>
  <c r="N1416" i="6" s="1"/>
  <c r="M1414" i="6"/>
  <c r="M1416" i="6" s="1"/>
  <c r="L1414" i="6"/>
  <c r="L1416" i="6" s="1"/>
  <c r="K1414" i="6"/>
  <c r="K1416" i="6" s="1"/>
  <c r="J1414" i="6"/>
  <c r="J1416" i="6" s="1"/>
  <c r="I1414" i="6"/>
  <c r="I1416" i="6" s="1"/>
  <c r="H1414" i="6"/>
  <c r="H1416" i="6" s="1"/>
  <c r="G1414" i="6"/>
  <c r="G1416" i="6" s="1"/>
  <c r="F1414" i="6"/>
  <c r="F1416" i="6" s="1"/>
  <c r="E1414" i="6"/>
  <c r="E1416" i="6" s="1"/>
  <c r="AB1413" i="6"/>
  <c r="AB1415" i="6" s="1"/>
  <c r="AA1413" i="6"/>
  <c r="AA1415" i="6" s="1"/>
  <c r="Z1413" i="6"/>
  <c r="Z1415" i="6" s="1"/>
  <c r="Y1413" i="6"/>
  <c r="Y1415" i="6" s="1"/>
  <c r="X1413" i="6"/>
  <c r="X1415" i="6" s="1"/>
  <c r="W1413" i="6"/>
  <c r="W1415" i="6" s="1"/>
  <c r="V1413" i="6"/>
  <c r="V1415" i="6" s="1"/>
  <c r="U1413" i="6"/>
  <c r="U1415" i="6" s="1"/>
  <c r="T1413" i="6"/>
  <c r="T1415" i="6" s="1"/>
  <c r="S1413" i="6"/>
  <c r="S1415" i="6" s="1"/>
  <c r="R1413" i="6"/>
  <c r="R1415" i="6" s="1"/>
  <c r="Q1413" i="6"/>
  <c r="Q1415" i="6" s="1"/>
  <c r="P1413" i="6"/>
  <c r="P1415" i="6" s="1"/>
  <c r="O1413" i="6"/>
  <c r="O1415" i="6" s="1"/>
  <c r="N1413" i="6"/>
  <c r="N1415" i="6" s="1"/>
  <c r="M1413" i="6"/>
  <c r="M1415" i="6" s="1"/>
  <c r="L1413" i="6"/>
  <c r="L1415" i="6" s="1"/>
  <c r="K1413" i="6"/>
  <c r="K1415" i="6" s="1"/>
  <c r="J1413" i="6"/>
  <c r="J1415" i="6" s="1"/>
  <c r="I1413" i="6"/>
  <c r="I1415" i="6" s="1"/>
  <c r="H1413" i="6"/>
  <c r="H1415" i="6" s="1"/>
  <c r="G1413" i="6"/>
  <c r="G1415" i="6" s="1"/>
  <c r="F1413" i="6"/>
  <c r="F1415" i="6" s="1"/>
  <c r="E1413" i="6"/>
  <c r="E1415" i="6" s="1"/>
  <c r="AB1412" i="6"/>
  <c r="AA1412" i="6"/>
  <c r="Z1412" i="6"/>
  <c r="Y1412" i="6"/>
  <c r="X1412" i="6"/>
  <c r="W1412" i="6"/>
  <c r="V1412" i="6"/>
  <c r="U1412" i="6"/>
  <c r="T1412" i="6"/>
  <c r="S1412" i="6"/>
  <c r="R1412" i="6"/>
  <c r="Q1412" i="6"/>
  <c r="P1412" i="6"/>
  <c r="O1412" i="6"/>
  <c r="N1412" i="6"/>
  <c r="M1412" i="6"/>
  <c r="L1412" i="6"/>
  <c r="K1412" i="6"/>
  <c r="J1412" i="6"/>
  <c r="I1412" i="6"/>
  <c r="H1412" i="6"/>
  <c r="G1412" i="6"/>
  <c r="F1412" i="6"/>
  <c r="E1412" i="6"/>
  <c r="AC1410" i="6"/>
  <c r="AC1409" i="6"/>
  <c r="AB1408" i="6"/>
  <c r="AA1408" i="6"/>
  <c r="Z1408" i="6"/>
  <c r="Y1408" i="6"/>
  <c r="X1408" i="6"/>
  <c r="W1408" i="6"/>
  <c r="V1408" i="6"/>
  <c r="U1408" i="6"/>
  <c r="T1408" i="6"/>
  <c r="S1408" i="6"/>
  <c r="R1408" i="6"/>
  <c r="Q1408" i="6"/>
  <c r="P1408" i="6"/>
  <c r="O1408" i="6"/>
  <c r="N1408" i="6"/>
  <c r="M1408" i="6"/>
  <c r="L1408" i="6"/>
  <c r="K1408" i="6"/>
  <c r="J1408" i="6"/>
  <c r="I1408" i="6"/>
  <c r="H1408" i="6"/>
  <c r="G1408" i="6"/>
  <c r="F1408" i="6"/>
  <c r="E1408" i="6"/>
  <c r="AC1406" i="6"/>
  <c r="AC1405" i="6"/>
  <c r="AC1404" i="6"/>
  <c r="AB1404" i="6"/>
  <c r="AA1404" i="6"/>
  <c r="Z1404" i="6"/>
  <c r="Y1404" i="6"/>
  <c r="X1404" i="6"/>
  <c r="W1404" i="6"/>
  <c r="V1404" i="6"/>
  <c r="U1404" i="6"/>
  <c r="T1404" i="6"/>
  <c r="S1404" i="6"/>
  <c r="R1404" i="6"/>
  <c r="Q1404" i="6"/>
  <c r="P1404" i="6"/>
  <c r="O1404" i="6"/>
  <c r="N1404" i="6"/>
  <c r="M1404" i="6"/>
  <c r="L1404" i="6"/>
  <c r="K1404" i="6"/>
  <c r="J1404" i="6"/>
  <c r="I1404" i="6"/>
  <c r="H1404" i="6"/>
  <c r="G1404" i="6"/>
  <c r="F1404" i="6"/>
  <c r="E1404" i="6"/>
  <c r="AB1400" i="6"/>
  <c r="AA1400" i="6"/>
  <c r="Z1400" i="6"/>
  <c r="Y1400" i="6"/>
  <c r="X1400" i="6"/>
  <c r="W1400" i="6"/>
  <c r="V1400" i="6"/>
  <c r="U1400" i="6"/>
  <c r="T1400" i="6"/>
  <c r="S1400" i="6"/>
  <c r="R1400" i="6"/>
  <c r="Q1400" i="6"/>
  <c r="P1400" i="6"/>
  <c r="O1400" i="6"/>
  <c r="N1400" i="6"/>
  <c r="M1400" i="6"/>
  <c r="L1400" i="6"/>
  <c r="K1400" i="6"/>
  <c r="J1400" i="6"/>
  <c r="I1400" i="6"/>
  <c r="H1400" i="6"/>
  <c r="G1400" i="6"/>
  <c r="F1400" i="6"/>
  <c r="E1400" i="6"/>
  <c r="AC1398" i="6"/>
  <c r="AC1397" i="6"/>
  <c r="AB1396" i="6"/>
  <c r="AA1396" i="6"/>
  <c r="Z1396" i="6"/>
  <c r="Y1396" i="6"/>
  <c r="X1396" i="6"/>
  <c r="W1396" i="6"/>
  <c r="V1396" i="6"/>
  <c r="U1396" i="6"/>
  <c r="T1396" i="6"/>
  <c r="S1396" i="6"/>
  <c r="R1396" i="6"/>
  <c r="Q1396" i="6"/>
  <c r="P1396" i="6"/>
  <c r="O1396" i="6"/>
  <c r="N1396" i="6"/>
  <c r="M1396" i="6"/>
  <c r="L1396" i="6"/>
  <c r="K1396" i="6"/>
  <c r="J1396" i="6"/>
  <c r="I1396" i="6"/>
  <c r="H1396" i="6"/>
  <c r="G1396" i="6"/>
  <c r="F1396" i="6"/>
  <c r="E1396" i="6"/>
  <c r="AC1394" i="6"/>
  <c r="AC1393" i="6"/>
  <c r="AB1388" i="6"/>
  <c r="AA1388" i="6"/>
  <c r="Z1388" i="6"/>
  <c r="Y1388" i="6"/>
  <c r="X1388" i="6"/>
  <c r="W1388" i="6"/>
  <c r="V1388" i="6"/>
  <c r="U1388" i="6"/>
  <c r="T1388" i="6"/>
  <c r="S1388" i="6"/>
  <c r="R1388" i="6"/>
  <c r="Q1388" i="6"/>
  <c r="P1388" i="6"/>
  <c r="O1388" i="6"/>
  <c r="N1388" i="6"/>
  <c r="M1388" i="6"/>
  <c r="L1388" i="6"/>
  <c r="K1388" i="6"/>
  <c r="J1388" i="6"/>
  <c r="I1388" i="6"/>
  <c r="H1388" i="6"/>
  <c r="G1388" i="6"/>
  <c r="F1388" i="6"/>
  <c r="E1388" i="6"/>
  <c r="AB1387" i="6"/>
  <c r="AB1389" i="6" s="1"/>
  <c r="AA1387" i="6"/>
  <c r="AA1389" i="6" s="1"/>
  <c r="Z1387" i="6"/>
  <c r="Z1389" i="6" s="1"/>
  <c r="Y1387" i="6"/>
  <c r="Y1389" i="6" s="1"/>
  <c r="X1387" i="6"/>
  <c r="X1389" i="6" s="1"/>
  <c r="W1387" i="6"/>
  <c r="W1389" i="6" s="1"/>
  <c r="V1387" i="6"/>
  <c r="V1389" i="6" s="1"/>
  <c r="U1387" i="6"/>
  <c r="U1389" i="6" s="1"/>
  <c r="T1387" i="6"/>
  <c r="T1389" i="6" s="1"/>
  <c r="S1387" i="6"/>
  <c r="S1389" i="6" s="1"/>
  <c r="R1387" i="6"/>
  <c r="R1389" i="6" s="1"/>
  <c r="Q1387" i="6"/>
  <c r="Q1389" i="6" s="1"/>
  <c r="P1387" i="6"/>
  <c r="P1389" i="6" s="1"/>
  <c r="O1387" i="6"/>
  <c r="O1389" i="6" s="1"/>
  <c r="N1387" i="6"/>
  <c r="N1389" i="6" s="1"/>
  <c r="M1387" i="6"/>
  <c r="M1389" i="6" s="1"/>
  <c r="L1387" i="6"/>
  <c r="L1389" i="6" s="1"/>
  <c r="K1387" i="6"/>
  <c r="K1389" i="6" s="1"/>
  <c r="J1387" i="6"/>
  <c r="J1389" i="6" s="1"/>
  <c r="I1387" i="6"/>
  <c r="I1389" i="6" s="1"/>
  <c r="H1387" i="6"/>
  <c r="H1389" i="6" s="1"/>
  <c r="G1387" i="6"/>
  <c r="G1389" i="6" s="1"/>
  <c r="F1387" i="6"/>
  <c r="F1389" i="6" s="1"/>
  <c r="E1387" i="6"/>
  <c r="E1389" i="6" s="1"/>
  <c r="AB1386" i="6"/>
  <c r="AA1386" i="6"/>
  <c r="Z1386" i="6"/>
  <c r="Y1386" i="6"/>
  <c r="X1386" i="6"/>
  <c r="W1386" i="6"/>
  <c r="V1386" i="6"/>
  <c r="U1386" i="6"/>
  <c r="T1386" i="6"/>
  <c r="S1386" i="6"/>
  <c r="R1386" i="6"/>
  <c r="Q1386" i="6"/>
  <c r="P1386" i="6"/>
  <c r="O1386" i="6"/>
  <c r="N1386" i="6"/>
  <c r="M1386" i="6"/>
  <c r="L1386" i="6"/>
  <c r="K1386" i="6"/>
  <c r="J1386" i="6"/>
  <c r="I1386" i="6"/>
  <c r="H1386" i="6"/>
  <c r="G1386" i="6"/>
  <c r="F1386" i="6"/>
  <c r="E1386" i="6"/>
  <c r="AB1385" i="6"/>
  <c r="AA1385" i="6"/>
  <c r="Z1385" i="6"/>
  <c r="Y1385" i="6"/>
  <c r="X1385" i="6"/>
  <c r="W1385" i="6"/>
  <c r="V1385" i="6"/>
  <c r="U1385" i="6"/>
  <c r="T1385" i="6"/>
  <c r="S1385" i="6"/>
  <c r="R1385" i="6"/>
  <c r="Q1385" i="6"/>
  <c r="P1385" i="6"/>
  <c r="O1385" i="6"/>
  <c r="N1385" i="6"/>
  <c r="M1385" i="6"/>
  <c r="L1385" i="6"/>
  <c r="K1385" i="6"/>
  <c r="J1385" i="6"/>
  <c r="I1385" i="6"/>
  <c r="H1385" i="6"/>
  <c r="G1385" i="6"/>
  <c r="F1385" i="6"/>
  <c r="E1385" i="6"/>
  <c r="AC1384" i="6"/>
  <c r="AC1386" i="6" s="1"/>
  <c r="AC1383" i="6"/>
  <c r="AB1382" i="6"/>
  <c r="AA1382" i="6"/>
  <c r="Z1382" i="6"/>
  <c r="Y1382" i="6"/>
  <c r="X1382" i="6"/>
  <c r="W1382" i="6"/>
  <c r="V1382" i="6"/>
  <c r="U1382" i="6"/>
  <c r="T1382" i="6"/>
  <c r="S1382" i="6"/>
  <c r="R1382" i="6"/>
  <c r="Q1382" i="6"/>
  <c r="P1382" i="6"/>
  <c r="O1382" i="6"/>
  <c r="N1382" i="6"/>
  <c r="M1382" i="6"/>
  <c r="L1382" i="6"/>
  <c r="K1382" i="6"/>
  <c r="J1382" i="6"/>
  <c r="I1382" i="6"/>
  <c r="H1382" i="6"/>
  <c r="G1382" i="6"/>
  <c r="F1382" i="6"/>
  <c r="E1382" i="6"/>
  <c r="AB1381" i="6"/>
  <c r="AA1381" i="6"/>
  <c r="Z1381" i="6"/>
  <c r="Y1381" i="6"/>
  <c r="X1381" i="6"/>
  <c r="W1381" i="6"/>
  <c r="V1381" i="6"/>
  <c r="U1381" i="6"/>
  <c r="T1381" i="6"/>
  <c r="S1381" i="6"/>
  <c r="R1381" i="6"/>
  <c r="Q1381" i="6"/>
  <c r="P1381" i="6"/>
  <c r="O1381" i="6"/>
  <c r="N1381" i="6"/>
  <c r="M1381" i="6"/>
  <c r="L1381" i="6"/>
  <c r="K1381" i="6"/>
  <c r="J1381" i="6"/>
  <c r="I1381" i="6"/>
  <c r="H1381" i="6"/>
  <c r="G1381" i="6"/>
  <c r="F1381" i="6"/>
  <c r="E1381" i="6"/>
  <c r="AC1380" i="6"/>
  <c r="AC1379" i="6"/>
  <c r="AB1378" i="6"/>
  <c r="AA1378" i="6"/>
  <c r="Z1378" i="6"/>
  <c r="Y1378" i="6"/>
  <c r="X1378" i="6"/>
  <c r="W1378" i="6"/>
  <c r="V1378" i="6"/>
  <c r="U1378" i="6"/>
  <c r="T1378" i="6"/>
  <c r="S1378" i="6"/>
  <c r="R1378" i="6"/>
  <c r="Q1378" i="6"/>
  <c r="P1378" i="6"/>
  <c r="O1378" i="6"/>
  <c r="N1378" i="6"/>
  <c r="M1378" i="6"/>
  <c r="L1378" i="6"/>
  <c r="K1378" i="6"/>
  <c r="J1378" i="6"/>
  <c r="I1378" i="6"/>
  <c r="H1378" i="6"/>
  <c r="G1378" i="6"/>
  <c r="F1378" i="6"/>
  <c r="E1378" i="6"/>
  <c r="AC1376" i="6"/>
  <c r="AC1375" i="6"/>
  <c r="AB1374" i="6"/>
  <c r="AA1374" i="6"/>
  <c r="Z1374" i="6"/>
  <c r="Y1374" i="6"/>
  <c r="X1374" i="6"/>
  <c r="W1374" i="6"/>
  <c r="V1374" i="6"/>
  <c r="U1374" i="6"/>
  <c r="T1374" i="6"/>
  <c r="S1374" i="6"/>
  <c r="R1374" i="6"/>
  <c r="Q1374" i="6"/>
  <c r="P1374" i="6"/>
  <c r="O1374" i="6"/>
  <c r="N1374" i="6"/>
  <c r="M1374" i="6"/>
  <c r="L1374" i="6"/>
  <c r="K1374" i="6"/>
  <c r="J1374" i="6"/>
  <c r="I1374" i="6"/>
  <c r="H1374" i="6"/>
  <c r="G1374" i="6"/>
  <c r="F1374" i="6"/>
  <c r="E1374" i="6"/>
  <c r="AC1372" i="6"/>
  <c r="AC1371" i="6"/>
  <c r="AB1370" i="6"/>
  <c r="AA1370" i="6"/>
  <c r="Z1370" i="6"/>
  <c r="Y1370" i="6"/>
  <c r="X1370" i="6"/>
  <c r="W1370" i="6"/>
  <c r="V1370" i="6"/>
  <c r="U1370" i="6"/>
  <c r="T1370" i="6"/>
  <c r="S1370" i="6"/>
  <c r="R1370" i="6"/>
  <c r="Q1370" i="6"/>
  <c r="P1370" i="6"/>
  <c r="O1370" i="6"/>
  <c r="N1370" i="6"/>
  <c r="M1370" i="6"/>
  <c r="L1370" i="6"/>
  <c r="K1370" i="6"/>
  <c r="J1370" i="6"/>
  <c r="I1370" i="6"/>
  <c r="H1370" i="6"/>
  <c r="G1370" i="6"/>
  <c r="F1370" i="6"/>
  <c r="E1370" i="6"/>
  <c r="AC1368" i="6"/>
  <c r="AC1367" i="6"/>
  <c r="AB1366" i="6"/>
  <c r="AA1366" i="6"/>
  <c r="Z1366" i="6"/>
  <c r="Y1366" i="6"/>
  <c r="X1366" i="6"/>
  <c r="W1366" i="6"/>
  <c r="V1366" i="6"/>
  <c r="U1366" i="6"/>
  <c r="T1366" i="6"/>
  <c r="S1366" i="6"/>
  <c r="R1366" i="6"/>
  <c r="Q1366" i="6"/>
  <c r="P1366" i="6"/>
  <c r="O1366" i="6"/>
  <c r="N1366" i="6"/>
  <c r="M1366" i="6"/>
  <c r="L1366" i="6"/>
  <c r="K1366" i="6"/>
  <c r="J1366" i="6"/>
  <c r="I1366" i="6"/>
  <c r="H1366" i="6"/>
  <c r="G1366" i="6"/>
  <c r="F1366" i="6"/>
  <c r="E1366" i="6"/>
  <c r="AC1364" i="6"/>
  <c r="AC1363" i="6"/>
  <c r="AB1361" i="6"/>
  <c r="AA1361" i="6"/>
  <c r="Z1361" i="6"/>
  <c r="Y1361" i="6"/>
  <c r="X1361" i="6"/>
  <c r="W1361" i="6"/>
  <c r="V1361" i="6"/>
  <c r="U1361" i="6"/>
  <c r="T1361" i="6"/>
  <c r="S1361" i="6"/>
  <c r="R1361" i="6"/>
  <c r="Q1361" i="6"/>
  <c r="P1361" i="6"/>
  <c r="O1361" i="6"/>
  <c r="N1361" i="6"/>
  <c r="M1361" i="6"/>
  <c r="L1361" i="6"/>
  <c r="K1361" i="6"/>
  <c r="J1361" i="6"/>
  <c r="I1361" i="6"/>
  <c r="H1361" i="6"/>
  <c r="G1361" i="6"/>
  <c r="F1361" i="6"/>
  <c r="E1361" i="6"/>
  <c r="AD1360" i="6"/>
  <c r="AC1359" i="6"/>
  <c r="AC1358" i="6"/>
  <c r="AB1356" i="6"/>
  <c r="AA1356" i="6"/>
  <c r="Z1356" i="6"/>
  <c r="Y1356" i="6"/>
  <c r="X1356" i="6"/>
  <c r="W1356" i="6"/>
  <c r="V1356" i="6"/>
  <c r="U1356" i="6"/>
  <c r="T1356" i="6"/>
  <c r="S1356" i="6"/>
  <c r="R1356" i="6"/>
  <c r="Q1356" i="6"/>
  <c r="P1356" i="6"/>
  <c r="O1356" i="6"/>
  <c r="N1356" i="6"/>
  <c r="M1356" i="6"/>
  <c r="L1356" i="6"/>
  <c r="K1356" i="6"/>
  <c r="J1356" i="6"/>
  <c r="I1356" i="6"/>
  <c r="H1356" i="6"/>
  <c r="G1356" i="6"/>
  <c r="F1356" i="6"/>
  <c r="E1356" i="6"/>
  <c r="AD1355" i="6"/>
  <c r="AC1354" i="6"/>
  <c r="AC1353" i="6"/>
  <c r="Y1348" i="6"/>
  <c r="V1348" i="6"/>
  <c r="N1348" i="6"/>
  <c r="K36" i="3" s="1"/>
  <c r="H1348" i="6"/>
  <c r="Z1344" i="6"/>
  <c r="AB1343" i="6"/>
  <c r="AB1345" i="6" s="1"/>
  <c r="AA1343" i="6"/>
  <c r="AA1345" i="6" s="1"/>
  <c r="Z1343" i="6"/>
  <c r="Z1345" i="6" s="1"/>
  <c r="Y1343" i="6"/>
  <c r="Y1345" i="6" s="1"/>
  <c r="X1343" i="6"/>
  <c r="X1345" i="6" s="1"/>
  <c r="W1343" i="6"/>
  <c r="W1345" i="6" s="1"/>
  <c r="V1343" i="6"/>
  <c r="V1345" i="6" s="1"/>
  <c r="U1343" i="6"/>
  <c r="U1345" i="6" s="1"/>
  <c r="T1343" i="6"/>
  <c r="T1345" i="6" s="1"/>
  <c r="S1343" i="6"/>
  <c r="S1345" i="6" s="1"/>
  <c r="R1343" i="6"/>
  <c r="R1345" i="6" s="1"/>
  <c r="Q1343" i="6"/>
  <c r="Q1345" i="6" s="1"/>
  <c r="P1343" i="6"/>
  <c r="P1345" i="6" s="1"/>
  <c r="O1343" i="6"/>
  <c r="O1345" i="6" s="1"/>
  <c r="N1343" i="6"/>
  <c r="N1345" i="6" s="1"/>
  <c r="M1343" i="6"/>
  <c r="M1345" i="6" s="1"/>
  <c r="L1343" i="6"/>
  <c r="L1345" i="6" s="1"/>
  <c r="K1343" i="6"/>
  <c r="K1345" i="6" s="1"/>
  <c r="J1343" i="6"/>
  <c r="J1345" i="6" s="1"/>
  <c r="I1343" i="6"/>
  <c r="I1345" i="6" s="1"/>
  <c r="H1343" i="6"/>
  <c r="H1345" i="6" s="1"/>
  <c r="G1343" i="6"/>
  <c r="G1345" i="6" s="1"/>
  <c r="F1343" i="6"/>
  <c r="F1345" i="6" s="1"/>
  <c r="E1343" i="6"/>
  <c r="E1345" i="6" s="1"/>
  <c r="AB1342" i="6"/>
  <c r="AB1344" i="6" s="1"/>
  <c r="AA1342" i="6"/>
  <c r="AA1344" i="6" s="1"/>
  <c r="Z1342" i="6"/>
  <c r="Y1342" i="6"/>
  <c r="Y1344" i="6" s="1"/>
  <c r="X1342" i="6"/>
  <c r="X1344" i="6" s="1"/>
  <c r="W1342" i="6"/>
  <c r="W1344" i="6" s="1"/>
  <c r="V1342" i="6"/>
  <c r="V1344" i="6" s="1"/>
  <c r="U1342" i="6"/>
  <c r="U1344" i="6" s="1"/>
  <c r="T1342" i="6"/>
  <c r="T1344" i="6" s="1"/>
  <c r="S1342" i="6"/>
  <c r="S1344" i="6" s="1"/>
  <c r="R1342" i="6"/>
  <c r="R1344" i="6" s="1"/>
  <c r="Q1342" i="6"/>
  <c r="Q1344" i="6" s="1"/>
  <c r="P1342" i="6"/>
  <c r="P1344" i="6" s="1"/>
  <c r="O1342" i="6"/>
  <c r="O1344" i="6" s="1"/>
  <c r="N1342" i="6"/>
  <c r="N1344" i="6" s="1"/>
  <c r="M1342" i="6"/>
  <c r="M1344" i="6" s="1"/>
  <c r="L1342" i="6"/>
  <c r="L1344" i="6" s="1"/>
  <c r="K1342" i="6"/>
  <c r="K1344" i="6" s="1"/>
  <c r="J1342" i="6"/>
  <c r="J1344" i="6" s="1"/>
  <c r="I1342" i="6"/>
  <c r="I1344" i="6" s="1"/>
  <c r="H1342" i="6"/>
  <c r="H1344" i="6" s="1"/>
  <c r="G1342" i="6"/>
  <c r="G1344" i="6" s="1"/>
  <c r="F1342" i="6"/>
  <c r="F1344" i="6" s="1"/>
  <c r="E1342" i="6"/>
  <c r="E1344" i="6" s="1"/>
  <c r="AC1341" i="6"/>
  <c r="AC1340" i="6"/>
  <c r="AB1339" i="6"/>
  <c r="AA1339" i="6"/>
  <c r="Z1339" i="6"/>
  <c r="Y1339" i="6"/>
  <c r="X1339" i="6"/>
  <c r="W1339" i="6"/>
  <c r="V1339" i="6"/>
  <c r="U1339" i="6"/>
  <c r="T1339" i="6"/>
  <c r="S1339" i="6"/>
  <c r="R1339" i="6"/>
  <c r="Q1339" i="6"/>
  <c r="P1339" i="6"/>
  <c r="O1339" i="6"/>
  <c r="N1339" i="6"/>
  <c r="M1339" i="6"/>
  <c r="L1339" i="6"/>
  <c r="K1339" i="6"/>
  <c r="J1339" i="6"/>
  <c r="I1339" i="6"/>
  <c r="H1339" i="6"/>
  <c r="G1339" i="6"/>
  <c r="F1339" i="6"/>
  <c r="E1339" i="6"/>
  <c r="AC1337" i="6"/>
  <c r="AC1336" i="6"/>
  <c r="AB1335" i="6"/>
  <c r="AA1335" i="6"/>
  <c r="Z1335" i="6"/>
  <c r="Y1335" i="6"/>
  <c r="X1335" i="6"/>
  <c r="W1335" i="6"/>
  <c r="V1335" i="6"/>
  <c r="U1335" i="6"/>
  <c r="T1335" i="6"/>
  <c r="S1335" i="6"/>
  <c r="R1335" i="6"/>
  <c r="Q1335" i="6"/>
  <c r="P1335" i="6"/>
  <c r="O1335" i="6"/>
  <c r="N1335" i="6"/>
  <c r="M1335" i="6"/>
  <c r="L1335" i="6"/>
  <c r="K1335" i="6"/>
  <c r="J1335" i="6"/>
  <c r="I1335" i="6"/>
  <c r="H1335" i="6"/>
  <c r="G1335" i="6"/>
  <c r="F1335" i="6"/>
  <c r="E1335" i="6"/>
  <c r="AC1333" i="6"/>
  <c r="AC1332" i="6"/>
  <c r="AB1331" i="6"/>
  <c r="AA1331" i="6"/>
  <c r="Z1331" i="6"/>
  <c r="Y1331" i="6"/>
  <c r="X1331" i="6"/>
  <c r="W1331" i="6"/>
  <c r="V1331" i="6"/>
  <c r="U1331" i="6"/>
  <c r="T1331" i="6"/>
  <c r="S1331" i="6"/>
  <c r="R1331" i="6"/>
  <c r="Q1331" i="6"/>
  <c r="P1331" i="6"/>
  <c r="O1331" i="6"/>
  <c r="N1331" i="6"/>
  <c r="M1331" i="6"/>
  <c r="L1331" i="6"/>
  <c r="K1331" i="6"/>
  <c r="J1331" i="6"/>
  <c r="I1331" i="6"/>
  <c r="H1331" i="6"/>
  <c r="G1331" i="6"/>
  <c r="F1331" i="6"/>
  <c r="E1331" i="6"/>
  <c r="AC1329" i="6"/>
  <c r="AC1328" i="6"/>
  <c r="AB1327" i="6"/>
  <c r="AA1327" i="6"/>
  <c r="Z1327" i="6"/>
  <c r="Y1327" i="6"/>
  <c r="X1327" i="6"/>
  <c r="W1327" i="6"/>
  <c r="V1327" i="6"/>
  <c r="U1327" i="6"/>
  <c r="T1327" i="6"/>
  <c r="S1327" i="6"/>
  <c r="R1327" i="6"/>
  <c r="Q1327" i="6"/>
  <c r="P1327" i="6"/>
  <c r="O1327" i="6"/>
  <c r="N1327" i="6"/>
  <c r="M1327" i="6"/>
  <c r="L1327" i="6"/>
  <c r="K1327" i="6"/>
  <c r="J1327" i="6"/>
  <c r="I1327" i="6"/>
  <c r="H1327" i="6"/>
  <c r="G1327" i="6"/>
  <c r="F1327" i="6"/>
  <c r="E1327" i="6"/>
  <c r="AC1325" i="6"/>
  <c r="AC1324" i="6"/>
  <c r="AB1323" i="6"/>
  <c r="AA1323" i="6"/>
  <c r="Z1323" i="6"/>
  <c r="Y1323" i="6"/>
  <c r="X1323" i="6"/>
  <c r="W1323" i="6"/>
  <c r="V1323" i="6"/>
  <c r="U1323" i="6"/>
  <c r="T1323" i="6"/>
  <c r="S1323" i="6"/>
  <c r="R1323" i="6"/>
  <c r="Q1323" i="6"/>
  <c r="P1323" i="6"/>
  <c r="O1323" i="6"/>
  <c r="N1323" i="6"/>
  <c r="M1323" i="6"/>
  <c r="L1323" i="6"/>
  <c r="K1323" i="6"/>
  <c r="J1323" i="6"/>
  <c r="I1323" i="6"/>
  <c r="H1323" i="6"/>
  <c r="G1323" i="6"/>
  <c r="F1323" i="6"/>
  <c r="E1323" i="6"/>
  <c r="AC1321" i="6"/>
  <c r="AC1320" i="6"/>
  <c r="AB1319" i="6"/>
  <c r="AA1319" i="6"/>
  <c r="Z1319" i="6"/>
  <c r="Y1319" i="6"/>
  <c r="X1319" i="6"/>
  <c r="W1319" i="6"/>
  <c r="V1319" i="6"/>
  <c r="U1319" i="6"/>
  <c r="T1319" i="6"/>
  <c r="S1319" i="6"/>
  <c r="R1319" i="6"/>
  <c r="Q1319" i="6"/>
  <c r="P1319" i="6"/>
  <c r="O1319" i="6"/>
  <c r="N1319" i="6"/>
  <c r="M1319" i="6"/>
  <c r="L1319" i="6"/>
  <c r="K1319" i="6"/>
  <c r="J1319" i="6"/>
  <c r="I1319" i="6"/>
  <c r="H1319" i="6"/>
  <c r="G1319" i="6"/>
  <c r="F1319" i="6"/>
  <c r="E1319" i="6"/>
  <c r="AC1317" i="6"/>
  <c r="AC1316" i="6"/>
  <c r="AC1315" i="6"/>
  <c r="AB1315" i="6"/>
  <c r="AA1315" i="6"/>
  <c r="Z1315" i="6"/>
  <c r="Y1315" i="6"/>
  <c r="X1315" i="6"/>
  <c r="W1315" i="6"/>
  <c r="V1315" i="6"/>
  <c r="U1315" i="6"/>
  <c r="T1315" i="6"/>
  <c r="S1315" i="6"/>
  <c r="R1315" i="6"/>
  <c r="Q1315" i="6"/>
  <c r="P1315" i="6"/>
  <c r="O1315" i="6"/>
  <c r="N1315" i="6"/>
  <c r="M1315" i="6"/>
  <c r="L1315" i="6"/>
  <c r="K1315" i="6"/>
  <c r="J1315" i="6"/>
  <c r="I1315" i="6"/>
  <c r="H1315" i="6"/>
  <c r="G1315" i="6"/>
  <c r="F1315" i="6"/>
  <c r="E1315" i="6"/>
  <c r="AB1311" i="6"/>
  <c r="AA1311" i="6"/>
  <c r="Z1311" i="6"/>
  <c r="Y1311" i="6"/>
  <c r="X1311" i="6"/>
  <c r="W1311" i="6"/>
  <c r="V1311" i="6"/>
  <c r="U1311" i="6"/>
  <c r="T1311" i="6"/>
  <c r="S1311" i="6"/>
  <c r="R1311" i="6"/>
  <c r="Q1311" i="6"/>
  <c r="P1311" i="6"/>
  <c r="O1311" i="6"/>
  <c r="N1311" i="6"/>
  <c r="M1311" i="6"/>
  <c r="L1311" i="6"/>
  <c r="K1311" i="6"/>
  <c r="J1311" i="6"/>
  <c r="I1311" i="6"/>
  <c r="H1311" i="6"/>
  <c r="G1311" i="6"/>
  <c r="F1311" i="6"/>
  <c r="E1311" i="6"/>
  <c r="AC1309" i="6"/>
  <c r="AC1308" i="6"/>
  <c r="AB1307" i="6"/>
  <c r="AA1307" i="6"/>
  <c r="Z1307" i="6"/>
  <c r="Y1307" i="6"/>
  <c r="X1307" i="6"/>
  <c r="W1307" i="6"/>
  <c r="V1307" i="6"/>
  <c r="U1307" i="6"/>
  <c r="T1307" i="6"/>
  <c r="S1307" i="6"/>
  <c r="R1307" i="6"/>
  <c r="Q1307" i="6"/>
  <c r="P1307" i="6"/>
  <c r="O1307" i="6"/>
  <c r="N1307" i="6"/>
  <c r="M1307" i="6"/>
  <c r="L1307" i="6"/>
  <c r="K1307" i="6"/>
  <c r="J1307" i="6"/>
  <c r="I1307" i="6"/>
  <c r="H1307" i="6"/>
  <c r="G1307" i="6"/>
  <c r="F1307" i="6"/>
  <c r="E1307" i="6"/>
  <c r="AC1305" i="6"/>
  <c r="AC1307" i="6" s="1"/>
  <c r="AC1304" i="6"/>
  <c r="AB1303" i="6"/>
  <c r="AA1303" i="6"/>
  <c r="Z1303" i="6"/>
  <c r="Y1303" i="6"/>
  <c r="X1303" i="6"/>
  <c r="W1303" i="6"/>
  <c r="V1303" i="6"/>
  <c r="U1303" i="6"/>
  <c r="T1303" i="6"/>
  <c r="S1303" i="6"/>
  <c r="R1303" i="6"/>
  <c r="Q1303" i="6"/>
  <c r="P1303" i="6"/>
  <c r="O1303" i="6"/>
  <c r="N1303" i="6"/>
  <c r="M1303" i="6"/>
  <c r="L1303" i="6"/>
  <c r="K1303" i="6"/>
  <c r="J1303" i="6"/>
  <c r="I1303" i="6"/>
  <c r="H1303" i="6"/>
  <c r="G1303" i="6"/>
  <c r="F1303" i="6"/>
  <c r="E1303" i="6"/>
  <c r="AC1301" i="6"/>
  <c r="AC1300" i="6"/>
  <c r="AB1294" i="6"/>
  <c r="AA1294" i="6"/>
  <c r="Z1294" i="6"/>
  <c r="Y1294" i="6"/>
  <c r="X1294" i="6"/>
  <c r="W1294" i="6"/>
  <c r="V1294" i="6"/>
  <c r="U1294" i="6"/>
  <c r="T1294" i="6"/>
  <c r="S1294" i="6"/>
  <c r="R1294" i="6"/>
  <c r="Q1294" i="6"/>
  <c r="P1294" i="6"/>
  <c r="O1294" i="6"/>
  <c r="N1294" i="6"/>
  <c r="M1294" i="6"/>
  <c r="L1294" i="6"/>
  <c r="K1294" i="6"/>
  <c r="J1294" i="6"/>
  <c r="I1294" i="6"/>
  <c r="H1294" i="6"/>
  <c r="G1294" i="6"/>
  <c r="F1294" i="6"/>
  <c r="E1294" i="6"/>
  <c r="AB1293" i="6"/>
  <c r="AA1293" i="6"/>
  <c r="Z1293" i="6"/>
  <c r="Y1293" i="6"/>
  <c r="X1293" i="6"/>
  <c r="W1293" i="6"/>
  <c r="V1293" i="6"/>
  <c r="U1293" i="6"/>
  <c r="T1293" i="6"/>
  <c r="S1293" i="6"/>
  <c r="R1293" i="6"/>
  <c r="Q1293" i="6"/>
  <c r="P1293" i="6"/>
  <c r="O1293" i="6"/>
  <c r="N1293" i="6"/>
  <c r="M1293" i="6"/>
  <c r="L1293" i="6"/>
  <c r="K1293" i="6"/>
  <c r="J1293" i="6"/>
  <c r="I1293" i="6"/>
  <c r="H1293" i="6"/>
  <c r="G1293" i="6"/>
  <c r="F1293" i="6"/>
  <c r="E1293" i="6"/>
  <c r="AB1292" i="6"/>
  <c r="AA1292" i="6"/>
  <c r="Z1292" i="6"/>
  <c r="Y1292" i="6"/>
  <c r="X1292" i="6"/>
  <c r="W1292" i="6"/>
  <c r="V1292" i="6"/>
  <c r="U1292" i="6"/>
  <c r="T1292" i="6"/>
  <c r="S1292" i="6"/>
  <c r="R1292" i="6"/>
  <c r="Q1292" i="6"/>
  <c r="P1292" i="6"/>
  <c r="O1292" i="6"/>
  <c r="N1292" i="6"/>
  <c r="M1292" i="6"/>
  <c r="L1292" i="6"/>
  <c r="K1292" i="6"/>
  <c r="J1292" i="6"/>
  <c r="I1292" i="6"/>
  <c r="H1292" i="6"/>
  <c r="G1292" i="6"/>
  <c r="F1292" i="6"/>
  <c r="E1292" i="6"/>
  <c r="AC1290" i="6"/>
  <c r="AC1289" i="6"/>
  <c r="AB1288" i="6"/>
  <c r="AA1288" i="6"/>
  <c r="Z1288" i="6"/>
  <c r="Y1288" i="6"/>
  <c r="X1288" i="6"/>
  <c r="W1288" i="6"/>
  <c r="V1288" i="6"/>
  <c r="U1288" i="6"/>
  <c r="T1288" i="6"/>
  <c r="S1288" i="6"/>
  <c r="R1288" i="6"/>
  <c r="Q1288" i="6"/>
  <c r="P1288" i="6"/>
  <c r="O1288" i="6"/>
  <c r="N1288" i="6"/>
  <c r="M1288" i="6"/>
  <c r="L1288" i="6"/>
  <c r="K1288" i="6"/>
  <c r="J1288" i="6"/>
  <c r="I1288" i="6"/>
  <c r="H1288" i="6"/>
  <c r="G1288" i="6"/>
  <c r="F1288" i="6"/>
  <c r="E1288" i="6"/>
  <c r="AC1286" i="6"/>
  <c r="AC1285" i="6"/>
  <c r="AB1284" i="6"/>
  <c r="AA1284" i="6"/>
  <c r="Z1284" i="6"/>
  <c r="Y1284" i="6"/>
  <c r="X1284" i="6"/>
  <c r="W1284" i="6"/>
  <c r="V1284" i="6"/>
  <c r="U1284" i="6"/>
  <c r="T1284" i="6"/>
  <c r="S1284" i="6"/>
  <c r="R1284" i="6"/>
  <c r="Q1284" i="6"/>
  <c r="P1284" i="6"/>
  <c r="O1284" i="6"/>
  <c r="N1284" i="6"/>
  <c r="M1284" i="6"/>
  <c r="L1284" i="6"/>
  <c r="K1284" i="6"/>
  <c r="J1284" i="6"/>
  <c r="I1284" i="6"/>
  <c r="H1284" i="6"/>
  <c r="G1284" i="6"/>
  <c r="F1284" i="6"/>
  <c r="E1284" i="6"/>
  <c r="AC1282" i="6"/>
  <c r="AC1281" i="6"/>
  <c r="AB1280" i="6"/>
  <c r="AA1280" i="6"/>
  <c r="Z1280" i="6"/>
  <c r="Y1280" i="6"/>
  <c r="X1280" i="6"/>
  <c r="W1280" i="6"/>
  <c r="V1280" i="6"/>
  <c r="U1280" i="6"/>
  <c r="T1280" i="6"/>
  <c r="S1280" i="6"/>
  <c r="R1280" i="6"/>
  <c r="Q1280" i="6"/>
  <c r="P1280" i="6"/>
  <c r="O1280" i="6"/>
  <c r="N1280" i="6"/>
  <c r="M1280" i="6"/>
  <c r="L1280" i="6"/>
  <c r="K1280" i="6"/>
  <c r="J1280" i="6"/>
  <c r="I1280" i="6"/>
  <c r="H1280" i="6"/>
  <c r="G1280" i="6"/>
  <c r="F1280" i="6"/>
  <c r="E1280" i="6"/>
  <c r="AC1278" i="6"/>
  <c r="AC1277" i="6"/>
  <c r="AB1272" i="6"/>
  <c r="AA1272" i="6"/>
  <c r="Z1272" i="6"/>
  <c r="Y1272" i="6"/>
  <c r="X1272" i="6"/>
  <c r="W1272" i="6"/>
  <c r="V1272" i="6"/>
  <c r="U1272" i="6"/>
  <c r="T1272" i="6"/>
  <c r="S1272" i="6"/>
  <c r="R1272" i="6"/>
  <c r="Q1272" i="6"/>
  <c r="P1272" i="6"/>
  <c r="O1272" i="6"/>
  <c r="N1272" i="6"/>
  <c r="M1272" i="6"/>
  <c r="L1272" i="6"/>
  <c r="K1272" i="6"/>
  <c r="J1272" i="6"/>
  <c r="I1272" i="6"/>
  <c r="H1272" i="6"/>
  <c r="G1272" i="6"/>
  <c r="F1272" i="6"/>
  <c r="E1272" i="6"/>
  <c r="AB1271" i="6"/>
  <c r="AB1273" i="6" s="1"/>
  <c r="AA1271" i="6"/>
  <c r="AA1273" i="6" s="1"/>
  <c r="Z1271" i="6"/>
  <c r="Z1273" i="6" s="1"/>
  <c r="Y1271" i="6"/>
  <c r="Y1273" i="6" s="1"/>
  <c r="X1271" i="6"/>
  <c r="X1273" i="6" s="1"/>
  <c r="W1271" i="6"/>
  <c r="W1273" i="6" s="1"/>
  <c r="V1271" i="6"/>
  <c r="V1273" i="6" s="1"/>
  <c r="U1271" i="6"/>
  <c r="U1273" i="6" s="1"/>
  <c r="T1271" i="6"/>
  <c r="T1273" i="6" s="1"/>
  <c r="S1271" i="6"/>
  <c r="S1273" i="6" s="1"/>
  <c r="R1271" i="6"/>
  <c r="R1273" i="6" s="1"/>
  <c r="Q1271" i="6"/>
  <c r="Q1273" i="6" s="1"/>
  <c r="P1271" i="6"/>
  <c r="P1273" i="6" s="1"/>
  <c r="O1271" i="6"/>
  <c r="O1273" i="6" s="1"/>
  <c r="N1271" i="6"/>
  <c r="N1273" i="6" s="1"/>
  <c r="M1271" i="6"/>
  <c r="M1273" i="6" s="1"/>
  <c r="L1271" i="6"/>
  <c r="L1273" i="6" s="1"/>
  <c r="K1271" i="6"/>
  <c r="K1273" i="6" s="1"/>
  <c r="J1271" i="6"/>
  <c r="J1273" i="6" s="1"/>
  <c r="I1271" i="6"/>
  <c r="I1273" i="6" s="1"/>
  <c r="H1271" i="6"/>
  <c r="H1273" i="6" s="1"/>
  <c r="G1271" i="6"/>
  <c r="G1273" i="6" s="1"/>
  <c r="F1271" i="6"/>
  <c r="F1273" i="6" s="1"/>
  <c r="E1271" i="6"/>
  <c r="E1273" i="6" s="1"/>
  <c r="AC1270" i="6"/>
  <c r="AB1266" i="6"/>
  <c r="AA1266" i="6"/>
  <c r="Z1266" i="6"/>
  <c r="Y1266" i="6"/>
  <c r="X1266" i="6"/>
  <c r="W1266" i="6"/>
  <c r="V1266" i="6"/>
  <c r="U1266" i="6"/>
  <c r="T1266" i="6"/>
  <c r="S1266" i="6"/>
  <c r="R1266" i="6"/>
  <c r="Q1266" i="6"/>
  <c r="P1266" i="6"/>
  <c r="O1266" i="6"/>
  <c r="N1266" i="6"/>
  <c r="M1266" i="6"/>
  <c r="L1266" i="6"/>
  <c r="K1266" i="6"/>
  <c r="J1266" i="6"/>
  <c r="I1266" i="6"/>
  <c r="H1266" i="6"/>
  <c r="G1266" i="6"/>
  <c r="F1266" i="6"/>
  <c r="E1266" i="6"/>
  <c r="AB1265" i="6"/>
  <c r="AA1265" i="6"/>
  <c r="Z1265" i="6"/>
  <c r="Y1265" i="6"/>
  <c r="X1265" i="6"/>
  <c r="W1265" i="6"/>
  <c r="V1265" i="6"/>
  <c r="U1265" i="6"/>
  <c r="T1265" i="6"/>
  <c r="S1265" i="6"/>
  <c r="R1265" i="6"/>
  <c r="Q1265" i="6"/>
  <c r="P1265" i="6"/>
  <c r="O1265" i="6"/>
  <c r="N1265" i="6"/>
  <c r="M1265" i="6"/>
  <c r="L1265" i="6"/>
  <c r="K1265" i="6"/>
  <c r="J1265" i="6"/>
  <c r="I1265" i="6"/>
  <c r="H1265" i="6"/>
  <c r="G1265" i="6"/>
  <c r="F1265" i="6"/>
  <c r="AC1264" i="6"/>
  <c r="AC1263" i="6"/>
  <c r="AC1260" i="6"/>
  <c r="AC1259" i="6"/>
  <c r="AC1256" i="6"/>
  <c r="AC1255" i="6"/>
  <c r="AB1253" i="6"/>
  <c r="AA1253" i="6"/>
  <c r="Z1253" i="6"/>
  <c r="Y1253" i="6"/>
  <c r="X1253" i="6"/>
  <c r="W1253" i="6"/>
  <c r="V1253" i="6"/>
  <c r="U1253" i="6"/>
  <c r="T1253" i="6"/>
  <c r="S1253" i="6"/>
  <c r="R1253" i="6"/>
  <c r="Q1253" i="6"/>
  <c r="P1253" i="6"/>
  <c r="O1253" i="6"/>
  <c r="N1253" i="6"/>
  <c r="M1253" i="6"/>
  <c r="L1253" i="6"/>
  <c r="K1253" i="6"/>
  <c r="J1253" i="6"/>
  <c r="I1253" i="6"/>
  <c r="H1253" i="6"/>
  <c r="G1253" i="6"/>
  <c r="F1253" i="6"/>
  <c r="E1253" i="6"/>
  <c r="AC1251" i="6"/>
  <c r="AC1253" i="6" s="1"/>
  <c r="AC1250" i="6"/>
  <c r="AB1248" i="6"/>
  <c r="AA1248" i="6"/>
  <c r="Z1248" i="6"/>
  <c r="Y1248" i="6"/>
  <c r="X1248" i="6"/>
  <c r="W1248" i="6"/>
  <c r="V1248" i="6"/>
  <c r="U1248" i="6"/>
  <c r="T1248" i="6"/>
  <c r="S1248" i="6"/>
  <c r="R1248" i="6"/>
  <c r="Q1248" i="6"/>
  <c r="P1248" i="6"/>
  <c r="O1248" i="6"/>
  <c r="N1248" i="6"/>
  <c r="M1248" i="6"/>
  <c r="L1248" i="6"/>
  <c r="K1248" i="6"/>
  <c r="J1248" i="6"/>
  <c r="I1248" i="6"/>
  <c r="H1248" i="6"/>
  <c r="G1248" i="6"/>
  <c r="F1248" i="6"/>
  <c r="E1248" i="6"/>
  <c r="AC1246" i="6"/>
  <c r="AC1245" i="6"/>
  <c r="Y1240" i="6"/>
  <c r="M32" i="3" s="1"/>
  <c r="V1240" i="6"/>
  <c r="N1240" i="6"/>
  <c r="K32" i="3" s="1"/>
  <c r="H1240" i="6"/>
  <c r="AA1236" i="6"/>
  <c r="X1236" i="6"/>
  <c r="P1236" i="6"/>
  <c r="K1236" i="6"/>
  <c r="H1236" i="6"/>
  <c r="AB1235" i="6"/>
  <c r="AB1237" i="6" s="1"/>
  <c r="AA1235" i="6"/>
  <c r="AA1237" i="6" s="1"/>
  <c r="Z1235" i="6"/>
  <c r="Z1237" i="6" s="1"/>
  <c r="Y1235" i="6"/>
  <c r="Y1237" i="6" s="1"/>
  <c r="X1235" i="6"/>
  <c r="X1237" i="6" s="1"/>
  <c r="W1235" i="6"/>
  <c r="W1237" i="6" s="1"/>
  <c r="V1235" i="6"/>
  <c r="V1237" i="6" s="1"/>
  <c r="U1235" i="6"/>
  <c r="U1237" i="6" s="1"/>
  <c r="T1235" i="6"/>
  <c r="T1237" i="6" s="1"/>
  <c r="S1235" i="6"/>
  <c r="S1237" i="6" s="1"/>
  <c r="R1235" i="6"/>
  <c r="R1237" i="6" s="1"/>
  <c r="Q1235" i="6"/>
  <c r="Q1237" i="6" s="1"/>
  <c r="P1235" i="6"/>
  <c r="P1237" i="6" s="1"/>
  <c r="O1235" i="6"/>
  <c r="O1237" i="6" s="1"/>
  <c r="N1235" i="6"/>
  <c r="N1237" i="6" s="1"/>
  <c r="M1235" i="6"/>
  <c r="M1237" i="6" s="1"/>
  <c r="L1235" i="6"/>
  <c r="L1237" i="6" s="1"/>
  <c r="K1235" i="6"/>
  <c r="K1237" i="6" s="1"/>
  <c r="J1235" i="6"/>
  <c r="J1237" i="6" s="1"/>
  <c r="I1235" i="6"/>
  <c r="I1237" i="6" s="1"/>
  <c r="H1235" i="6"/>
  <c r="H1237" i="6" s="1"/>
  <c r="G1235" i="6"/>
  <c r="G1237" i="6" s="1"/>
  <c r="F1235" i="6"/>
  <c r="F1237" i="6" s="1"/>
  <c r="E1235" i="6"/>
  <c r="E1237" i="6" s="1"/>
  <c r="AB1234" i="6"/>
  <c r="AB1236" i="6" s="1"/>
  <c r="AA1234" i="6"/>
  <c r="Z1234" i="6"/>
  <c r="Z1236" i="6" s="1"/>
  <c r="Y1234" i="6"/>
  <c r="Y1236" i="6" s="1"/>
  <c r="X1234" i="6"/>
  <c r="W1234" i="6"/>
  <c r="W1236" i="6" s="1"/>
  <c r="V1234" i="6"/>
  <c r="V1236" i="6" s="1"/>
  <c r="U1234" i="6"/>
  <c r="U1236" i="6" s="1"/>
  <c r="T1234" i="6"/>
  <c r="T1236" i="6" s="1"/>
  <c r="S1234" i="6"/>
  <c r="S1236" i="6" s="1"/>
  <c r="R1234" i="6"/>
  <c r="R1236" i="6" s="1"/>
  <c r="Q1234" i="6"/>
  <c r="Q1236" i="6" s="1"/>
  <c r="P1234" i="6"/>
  <c r="O1234" i="6"/>
  <c r="O1236" i="6" s="1"/>
  <c r="N1234" i="6"/>
  <c r="N1236" i="6" s="1"/>
  <c r="M1234" i="6"/>
  <c r="M1236" i="6" s="1"/>
  <c r="L1234" i="6"/>
  <c r="L1236" i="6" s="1"/>
  <c r="K1234" i="6"/>
  <c r="J1234" i="6"/>
  <c r="J1236" i="6" s="1"/>
  <c r="I1234" i="6"/>
  <c r="I1236" i="6" s="1"/>
  <c r="H1234" i="6"/>
  <c r="G1234" i="6"/>
  <c r="G1236" i="6" s="1"/>
  <c r="F1234" i="6"/>
  <c r="F1236" i="6" s="1"/>
  <c r="E1234" i="6"/>
  <c r="E1236" i="6" s="1"/>
  <c r="AD1233" i="6"/>
  <c r="AC1233" i="6"/>
  <c r="AD1232" i="6"/>
  <c r="AC1232" i="6"/>
  <c r="AB1231" i="6"/>
  <c r="AA1231" i="6"/>
  <c r="Z1231" i="6"/>
  <c r="Y1231" i="6"/>
  <c r="X1231" i="6"/>
  <c r="W1231" i="6"/>
  <c r="V1231" i="6"/>
  <c r="U1231" i="6"/>
  <c r="T1231" i="6"/>
  <c r="S1231" i="6"/>
  <c r="R1231" i="6"/>
  <c r="Q1231" i="6"/>
  <c r="P1231" i="6"/>
  <c r="O1231" i="6"/>
  <c r="N1231" i="6"/>
  <c r="M1231" i="6"/>
  <c r="L1231" i="6"/>
  <c r="K1231" i="6"/>
  <c r="J1231" i="6"/>
  <c r="I1231" i="6"/>
  <c r="H1231" i="6"/>
  <c r="G1231" i="6"/>
  <c r="F1231" i="6"/>
  <c r="E1231" i="6"/>
  <c r="AC1229" i="6"/>
  <c r="AC1228" i="6"/>
  <c r="AC1231" i="6" s="1"/>
  <c r="AB1227" i="6"/>
  <c r="AA1227" i="6"/>
  <c r="Z1227" i="6"/>
  <c r="Y1227" i="6"/>
  <c r="X1227" i="6"/>
  <c r="W1227" i="6"/>
  <c r="V1227" i="6"/>
  <c r="U1227" i="6"/>
  <c r="T1227" i="6"/>
  <c r="S1227" i="6"/>
  <c r="R1227" i="6"/>
  <c r="Q1227" i="6"/>
  <c r="P1227" i="6"/>
  <c r="O1227" i="6"/>
  <c r="N1227" i="6"/>
  <c r="M1227" i="6"/>
  <c r="L1227" i="6"/>
  <c r="K1227" i="6"/>
  <c r="J1227" i="6"/>
  <c r="I1227" i="6"/>
  <c r="H1227" i="6"/>
  <c r="G1227" i="6"/>
  <c r="F1227" i="6"/>
  <c r="E1227" i="6"/>
  <c r="AC1225" i="6"/>
  <c r="AC1224" i="6"/>
  <c r="AB1223" i="6"/>
  <c r="AA1223" i="6"/>
  <c r="Z1223" i="6"/>
  <c r="Y1223" i="6"/>
  <c r="X1223" i="6"/>
  <c r="W1223" i="6"/>
  <c r="V1223" i="6"/>
  <c r="U1223" i="6"/>
  <c r="T1223" i="6"/>
  <c r="S1223" i="6"/>
  <c r="R1223" i="6"/>
  <c r="Q1223" i="6"/>
  <c r="P1223" i="6"/>
  <c r="O1223" i="6"/>
  <c r="N1223" i="6"/>
  <c r="M1223" i="6"/>
  <c r="L1223" i="6"/>
  <c r="K1223" i="6"/>
  <c r="J1223" i="6"/>
  <c r="I1223" i="6"/>
  <c r="H1223" i="6"/>
  <c r="G1223" i="6"/>
  <c r="F1223" i="6"/>
  <c r="E1223" i="6"/>
  <c r="AC1221" i="6"/>
  <c r="AC1220" i="6"/>
  <c r="AB1219" i="6"/>
  <c r="AA1219" i="6"/>
  <c r="Z1219" i="6"/>
  <c r="Y1219" i="6"/>
  <c r="X1219" i="6"/>
  <c r="W1219" i="6"/>
  <c r="V1219" i="6"/>
  <c r="U1219" i="6"/>
  <c r="T1219" i="6"/>
  <c r="S1219" i="6"/>
  <c r="R1219" i="6"/>
  <c r="Q1219" i="6"/>
  <c r="P1219" i="6"/>
  <c r="O1219" i="6"/>
  <c r="N1219" i="6"/>
  <c r="M1219" i="6"/>
  <c r="L1219" i="6"/>
  <c r="K1219" i="6"/>
  <c r="J1219" i="6"/>
  <c r="I1219" i="6"/>
  <c r="H1219" i="6"/>
  <c r="G1219" i="6"/>
  <c r="F1219" i="6"/>
  <c r="E1219" i="6"/>
  <c r="AC1217" i="6"/>
  <c r="AC1216" i="6"/>
  <c r="AB1215" i="6"/>
  <c r="AA1215" i="6"/>
  <c r="Z1215" i="6"/>
  <c r="Y1215" i="6"/>
  <c r="X1215" i="6"/>
  <c r="W1215" i="6"/>
  <c r="V1215" i="6"/>
  <c r="U1215" i="6"/>
  <c r="T1215" i="6"/>
  <c r="S1215" i="6"/>
  <c r="R1215" i="6"/>
  <c r="Q1215" i="6"/>
  <c r="P1215" i="6"/>
  <c r="O1215" i="6"/>
  <c r="N1215" i="6"/>
  <c r="M1215" i="6"/>
  <c r="L1215" i="6"/>
  <c r="K1215" i="6"/>
  <c r="J1215" i="6"/>
  <c r="I1215" i="6"/>
  <c r="H1215" i="6"/>
  <c r="G1215" i="6"/>
  <c r="F1215" i="6"/>
  <c r="E1215" i="6"/>
  <c r="AC1213" i="6"/>
  <c r="AC1212" i="6"/>
  <c r="AB1211" i="6"/>
  <c r="AA1211" i="6"/>
  <c r="Z1211" i="6"/>
  <c r="Y1211" i="6"/>
  <c r="X1211" i="6"/>
  <c r="W1211" i="6"/>
  <c r="V1211" i="6"/>
  <c r="U1211" i="6"/>
  <c r="T1211" i="6"/>
  <c r="S1211" i="6"/>
  <c r="R1211" i="6"/>
  <c r="Q1211" i="6"/>
  <c r="P1211" i="6"/>
  <c r="O1211" i="6"/>
  <c r="N1211" i="6"/>
  <c r="M1211" i="6"/>
  <c r="L1211" i="6"/>
  <c r="K1211" i="6"/>
  <c r="J1211" i="6"/>
  <c r="I1211" i="6"/>
  <c r="H1211" i="6"/>
  <c r="G1211" i="6"/>
  <c r="F1211" i="6"/>
  <c r="E1211" i="6"/>
  <c r="AC1209" i="6"/>
  <c r="AC1208" i="6"/>
  <c r="AC1205" i="6"/>
  <c r="AC1204" i="6"/>
  <c r="AB1203" i="6"/>
  <c r="AA1203" i="6"/>
  <c r="Z1203" i="6"/>
  <c r="Y1203" i="6"/>
  <c r="X1203" i="6"/>
  <c r="W1203" i="6"/>
  <c r="V1203" i="6"/>
  <c r="U1203" i="6"/>
  <c r="T1203" i="6"/>
  <c r="S1203" i="6"/>
  <c r="R1203" i="6"/>
  <c r="Q1203" i="6"/>
  <c r="P1203" i="6"/>
  <c r="O1203" i="6"/>
  <c r="N1203" i="6"/>
  <c r="M1203" i="6"/>
  <c r="L1203" i="6"/>
  <c r="K1203" i="6"/>
  <c r="J1203" i="6"/>
  <c r="I1203" i="6"/>
  <c r="H1203" i="6"/>
  <c r="G1203" i="6"/>
  <c r="F1203" i="6"/>
  <c r="E1203" i="6"/>
  <c r="AD1202" i="6"/>
  <c r="AC1201" i="6"/>
  <c r="AC1200" i="6"/>
  <c r="AB1199" i="6"/>
  <c r="AA1199" i="6"/>
  <c r="Z1199" i="6"/>
  <c r="Y1199" i="6"/>
  <c r="X1199" i="6"/>
  <c r="W1199" i="6"/>
  <c r="V1199" i="6"/>
  <c r="U1199" i="6"/>
  <c r="T1199" i="6"/>
  <c r="S1199" i="6"/>
  <c r="R1199" i="6"/>
  <c r="Q1199" i="6"/>
  <c r="P1199" i="6"/>
  <c r="O1199" i="6"/>
  <c r="N1199" i="6"/>
  <c r="M1199" i="6"/>
  <c r="L1199" i="6"/>
  <c r="K1199" i="6"/>
  <c r="J1199" i="6"/>
  <c r="I1199" i="6"/>
  <c r="H1199" i="6"/>
  <c r="G1199" i="6"/>
  <c r="F1199" i="6"/>
  <c r="E1199" i="6"/>
  <c r="AC1197" i="6"/>
  <c r="AC1196" i="6"/>
  <c r="AB1195" i="6"/>
  <c r="AA1195" i="6"/>
  <c r="Z1195" i="6"/>
  <c r="Y1195" i="6"/>
  <c r="X1195" i="6"/>
  <c r="W1195" i="6"/>
  <c r="V1195" i="6"/>
  <c r="U1195" i="6"/>
  <c r="T1195" i="6"/>
  <c r="S1195" i="6"/>
  <c r="R1195" i="6"/>
  <c r="Q1195" i="6"/>
  <c r="P1195" i="6"/>
  <c r="O1195" i="6"/>
  <c r="N1195" i="6"/>
  <c r="M1195" i="6"/>
  <c r="L1195" i="6"/>
  <c r="K1195" i="6"/>
  <c r="J1195" i="6"/>
  <c r="I1195" i="6"/>
  <c r="H1195" i="6"/>
  <c r="G1195" i="6"/>
  <c r="F1195" i="6"/>
  <c r="E1195" i="6"/>
  <c r="AD1194" i="6"/>
  <c r="AC1193" i="6"/>
  <c r="AC1192" i="6"/>
  <c r="AB1191" i="6"/>
  <c r="AA1191" i="6"/>
  <c r="Z1191" i="6"/>
  <c r="Y1191" i="6"/>
  <c r="X1191" i="6"/>
  <c r="W1191" i="6"/>
  <c r="V1191" i="6"/>
  <c r="U1191" i="6"/>
  <c r="T1191" i="6"/>
  <c r="S1191" i="6"/>
  <c r="R1191" i="6"/>
  <c r="Q1191" i="6"/>
  <c r="P1191" i="6"/>
  <c r="O1191" i="6"/>
  <c r="N1191" i="6"/>
  <c r="M1191" i="6"/>
  <c r="L1191" i="6"/>
  <c r="K1191" i="6"/>
  <c r="J1191" i="6"/>
  <c r="I1191" i="6"/>
  <c r="H1191" i="6"/>
  <c r="G1191" i="6"/>
  <c r="F1191" i="6"/>
  <c r="E1191" i="6"/>
  <c r="AC1189" i="6"/>
  <c r="AC1188" i="6"/>
  <c r="Z1184" i="6"/>
  <c r="N1184" i="6"/>
  <c r="W1183" i="6"/>
  <c r="S1183" i="6"/>
  <c r="O1183" i="6"/>
  <c r="G1183" i="6"/>
  <c r="AB1182" i="6"/>
  <c r="AB1184" i="6" s="1"/>
  <c r="AA1182" i="6"/>
  <c r="Z1182" i="6"/>
  <c r="Y1182" i="6"/>
  <c r="X1182" i="6"/>
  <c r="X1184" i="6" s="1"/>
  <c r="W1182" i="6"/>
  <c r="V1182" i="6"/>
  <c r="U1182" i="6"/>
  <c r="T1182" i="6"/>
  <c r="T1184" i="6" s="1"/>
  <c r="S1182" i="6"/>
  <c r="R1182" i="6"/>
  <c r="Q1182" i="6"/>
  <c r="P1182" i="6"/>
  <c r="P1184" i="6" s="1"/>
  <c r="O1182" i="6"/>
  <c r="N1182" i="6"/>
  <c r="M1182" i="6"/>
  <c r="L1182" i="6"/>
  <c r="L1184" i="6" s="1"/>
  <c r="K1182" i="6"/>
  <c r="J1182" i="6"/>
  <c r="I1182" i="6"/>
  <c r="H1182" i="6"/>
  <c r="H1184" i="6" s="1"/>
  <c r="G1182" i="6"/>
  <c r="F1182" i="6"/>
  <c r="E1182" i="6"/>
  <c r="AB1181" i="6"/>
  <c r="AA1181" i="6"/>
  <c r="Z1181" i="6"/>
  <c r="Y1181" i="6"/>
  <c r="X1181" i="6"/>
  <c r="W1181" i="6"/>
  <c r="V1181" i="6"/>
  <c r="U1181" i="6"/>
  <c r="T1181" i="6"/>
  <c r="S1181" i="6"/>
  <c r="R1181" i="6"/>
  <c r="Q1181" i="6"/>
  <c r="P1181" i="6"/>
  <c r="O1181" i="6"/>
  <c r="N1181" i="6"/>
  <c r="M1181" i="6"/>
  <c r="L1181" i="6"/>
  <c r="K1181" i="6"/>
  <c r="J1181" i="6"/>
  <c r="I1181" i="6"/>
  <c r="H1181" i="6"/>
  <c r="G1181" i="6"/>
  <c r="F1181" i="6"/>
  <c r="E1181" i="6"/>
  <c r="AB1180" i="6"/>
  <c r="AA1180" i="6"/>
  <c r="Z1180" i="6"/>
  <c r="Y1180" i="6"/>
  <c r="X1180" i="6"/>
  <c r="W1180" i="6"/>
  <c r="V1180" i="6"/>
  <c r="U1180" i="6"/>
  <c r="T1180" i="6"/>
  <c r="S1180" i="6"/>
  <c r="R1180" i="6"/>
  <c r="Q1180" i="6"/>
  <c r="P1180" i="6"/>
  <c r="O1180" i="6"/>
  <c r="N1180" i="6"/>
  <c r="M1180" i="6"/>
  <c r="L1180" i="6"/>
  <c r="K1180" i="6"/>
  <c r="J1180" i="6"/>
  <c r="I1180" i="6"/>
  <c r="H1180" i="6"/>
  <c r="G1180" i="6"/>
  <c r="F1180" i="6"/>
  <c r="E1180" i="6"/>
  <c r="AC1178" i="6"/>
  <c r="AC1180" i="6" s="1"/>
  <c r="AC1177" i="6"/>
  <c r="AC1181" i="6" s="1"/>
  <c r="AB1176" i="6"/>
  <c r="AA1176" i="6"/>
  <c r="Z1176" i="6"/>
  <c r="Y1176" i="6"/>
  <c r="X1176" i="6"/>
  <c r="W1176" i="6"/>
  <c r="V1176" i="6"/>
  <c r="U1176" i="6"/>
  <c r="T1176" i="6"/>
  <c r="S1176" i="6"/>
  <c r="R1176" i="6"/>
  <c r="Q1176" i="6"/>
  <c r="P1176" i="6"/>
  <c r="O1176" i="6"/>
  <c r="N1176" i="6"/>
  <c r="M1176" i="6"/>
  <c r="L1176" i="6"/>
  <c r="K1176" i="6"/>
  <c r="J1176" i="6"/>
  <c r="I1176" i="6"/>
  <c r="H1176" i="6"/>
  <c r="G1176" i="6"/>
  <c r="F1176" i="6"/>
  <c r="E1176" i="6"/>
  <c r="AB1175" i="6"/>
  <c r="AA1175" i="6"/>
  <c r="Z1175" i="6"/>
  <c r="Y1175" i="6"/>
  <c r="X1175" i="6"/>
  <c r="W1175" i="6"/>
  <c r="V1175" i="6"/>
  <c r="U1175" i="6"/>
  <c r="T1175" i="6"/>
  <c r="S1175" i="6"/>
  <c r="R1175" i="6"/>
  <c r="Q1175" i="6"/>
  <c r="P1175" i="6"/>
  <c r="O1175" i="6"/>
  <c r="N1175" i="6"/>
  <c r="M1175" i="6"/>
  <c r="L1175" i="6"/>
  <c r="K1175" i="6"/>
  <c r="J1175" i="6"/>
  <c r="I1175" i="6"/>
  <c r="H1175" i="6"/>
  <c r="G1175" i="6"/>
  <c r="F1175" i="6"/>
  <c r="E1175" i="6"/>
  <c r="AC1174" i="6"/>
  <c r="AC1173" i="6"/>
  <c r="Y1167" i="6"/>
  <c r="W1167" i="6"/>
  <c r="O1167" i="6"/>
  <c r="I1167" i="6"/>
  <c r="G1167" i="6"/>
  <c r="AB1166" i="6"/>
  <c r="AA1166" i="6"/>
  <c r="Z1166" i="6"/>
  <c r="Y1166" i="6"/>
  <c r="X1166" i="6"/>
  <c r="W1166" i="6"/>
  <c r="V1166" i="6"/>
  <c r="U1166" i="6"/>
  <c r="T1166" i="6"/>
  <c r="S1166" i="6"/>
  <c r="R1166" i="6"/>
  <c r="Q1166" i="6"/>
  <c r="P1166" i="6"/>
  <c r="O1166" i="6"/>
  <c r="N1166" i="6"/>
  <c r="M1166" i="6"/>
  <c r="L1166" i="6"/>
  <c r="K1166" i="6"/>
  <c r="J1166" i="6"/>
  <c r="I1166" i="6"/>
  <c r="H1166" i="6"/>
  <c r="G1166" i="6"/>
  <c r="F1166" i="6"/>
  <c r="E1166" i="6"/>
  <c r="AC1164" i="6"/>
  <c r="AC1163" i="6"/>
  <c r="AB1162" i="6"/>
  <c r="AA1162" i="6"/>
  <c r="Z1162" i="6"/>
  <c r="Y1162" i="6"/>
  <c r="X1162" i="6"/>
  <c r="W1162" i="6"/>
  <c r="V1162" i="6"/>
  <c r="U1162" i="6"/>
  <c r="T1162" i="6"/>
  <c r="S1162" i="6"/>
  <c r="R1162" i="6"/>
  <c r="Q1162" i="6"/>
  <c r="P1162" i="6"/>
  <c r="O1162" i="6"/>
  <c r="N1162" i="6"/>
  <c r="M1162" i="6"/>
  <c r="L1162" i="6"/>
  <c r="K1162" i="6"/>
  <c r="J1162" i="6"/>
  <c r="I1162" i="6"/>
  <c r="H1162" i="6"/>
  <c r="G1162" i="6"/>
  <c r="F1162" i="6"/>
  <c r="E1162" i="6"/>
  <c r="AC1160" i="6"/>
  <c r="AC1159" i="6"/>
  <c r="AB1158" i="6"/>
  <c r="X1158" i="6"/>
  <c r="L1158" i="6"/>
  <c r="H1158" i="6"/>
  <c r="AB1156" i="6"/>
  <c r="AB1168" i="6" s="1"/>
  <c r="AA1156" i="6"/>
  <c r="Z1156" i="6"/>
  <c r="Z1168" i="6" s="1"/>
  <c r="Y1156" i="6"/>
  <c r="X1156" i="6"/>
  <c r="X1168" i="6" s="1"/>
  <c r="W1156" i="6"/>
  <c r="V1156" i="6"/>
  <c r="U1156" i="6"/>
  <c r="T1156" i="6"/>
  <c r="T1168" i="6" s="1"/>
  <c r="S1156" i="6"/>
  <c r="R1156" i="6"/>
  <c r="Q1156" i="6"/>
  <c r="P1156" i="6"/>
  <c r="P1168" i="6" s="1"/>
  <c r="O1156" i="6"/>
  <c r="N1156" i="6"/>
  <c r="N1168" i="6" s="1"/>
  <c r="M1156" i="6"/>
  <c r="L1156" i="6"/>
  <c r="L1168" i="6" s="1"/>
  <c r="K1156" i="6"/>
  <c r="J1156" i="6"/>
  <c r="J1168" i="6" s="1"/>
  <c r="I1156" i="6"/>
  <c r="H1156" i="6"/>
  <c r="H1168" i="6" s="1"/>
  <c r="G1156" i="6"/>
  <c r="F1156" i="6"/>
  <c r="E1156" i="6"/>
  <c r="AB1155" i="6"/>
  <c r="AB1167" i="6" s="1"/>
  <c r="AB1169" i="6" s="1"/>
  <c r="AA1155" i="6"/>
  <c r="AA1183" i="6" s="1"/>
  <c r="Z1155" i="6"/>
  <c r="Y1155" i="6"/>
  <c r="X1155" i="6"/>
  <c r="X1167" i="6" s="1"/>
  <c r="X1169" i="6" s="1"/>
  <c r="W1155" i="6"/>
  <c r="V1155" i="6"/>
  <c r="U1155" i="6"/>
  <c r="U1167" i="6" s="1"/>
  <c r="T1155" i="6"/>
  <c r="T1167" i="6" s="1"/>
  <c r="T1169" i="6" s="1"/>
  <c r="S1155" i="6"/>
  <c r="S1167" i="6" s="1"/>
  <c r="R1155" i="6"/>
  <c r="Q1155" i="6"/>
  <c r="Q1167" i="6" s="1"/>
  <c r="P1155" i="6"/>
  <c r="P1167" i="6" s="1"/>
  <c r="P1169" i="6" s="1"/>
  <c r="O1155" i="6"/>
  <c r="N1155" i="6"/>
  <c r="M1155" i="6"/>
  <c r="M1167" i="6" s="1"/>
  <c r="L1155" i="6"/>
  <c r="L1167" i="6" s="1"/>
  <c r="L1169" i="6" s="1"/>
  <c r="K1155" i="6"/>
  <c r="K1183" i="6" s="1"/>
  <c r="J1155" i="6"/>
  <c r="I1155" i="6"/>
  <c r="H1155" i="6"/>
  <c r="H1167" i="6" s="1"/>
  <c r="H1169" i="6" s="1"/>
  <c r="G1155" i="6"/>
  <c r="F1155" i="6"/>
  <c r="E1155" i="6"/>
  <c r="AB1154" i="6"/>
  <c r="AA1154" i="6"/>
  <c r="Z1154" i="6"/>
  <c r="Y1154" i="6"/>
  <c r="X1154" i="6"/>
  <c r="W1154" i="6"/>
  <c r="V1154" i="6"/>
  <c r="U1154" i="6"/>
  <c r="T1154" i="6"/>
  <c r="S1154" i="6"/>
  <c r="R1154" i="6"/>
  <c r="Q1154" i="6"/>
  <c r="P1154" i="6"/>
  <c r="O1154" i="6"/>
  <c r="N1154" i="6"/>
  <c r="M1154" i="6"/>
  <c r="L1154" i="6"/>
  <c r="K1154" i="6"/>
  <c r="J1154" i="6"/>
  <c r="I1154" i="6"/>
  <c r="H1154" i="6"/>
  <c r="G1154" i="6"/>
  <c r="F1154" i="6"/>
  <c r="E1154" i="6"/>
  <c r="AC1152" i="6"/>
  <c r="AC1151" i="6"/>
  <c r="AB1149" i="6"/>
  <c r="AA1149" i="6"/>
  <c r="Z1149" i="6"/>
  <c r="Y1149" i="6"/>
  <c r="X1149" i="6"/>
  <c r="W1149" i="6"/>
  <c r="V1149" i="6"/>
  <c r="U1149" i="6"/>
  <c r="T1149" i="6"/>
  <c r="S1149" i="6"/>
  <c r="R1149" i="6"/>
  <c r="Q1149" i="6"/>
  <c r="P1149" i="6"/>
  <c r="O1149" i="6"/>
  <c r="N1149" i="6"/>
  <c r="M1149" i="6"/>
  <c r="L1149" i="6"/>
  <c r="K1149" i="6"/>
  <c r="J1149" i="6"/>
  <c r="I1149" i="6"/>
  <c r="H1149" i="6"/>
  <c r="G1149" i="6"/>
  <c r="F1149" i="6"/>
  <c r="E1149" i="6"/>
  <c r="AD1148" i="6"/>
  <c r="AC1147" i="6"/>
  <c r="AC1146" i="6"/>
  <c r="AB1144" i="6"/>
  <c r="AA1144" i="6"/>
  <c r="Z1144" i="6"/>
  <c r="Y1144" i="6"/>
  <c r="X1144" i="6"/>
  <c r="W1144" i="6"/>
  <c r="V1144" i="6"/>
  <c r="U1144" i="6"/>
  <c r="T1144" i="6"/>
  <c r="S1144" i="6"/>
  <c r="R1144" i="6"/>
  <c r="Q1144" i="6"/>
  <c r="P1144" i="6"/>
  <c r="O1144" i="6"/>
  <c r="N1144" i="6"/>
  <c r="M1144" i="6"/>
  <c r="L1144" i="6"/>
  <c r="K1144" i="6"/>
  <c r="J1144" i="6"/>
  <c r="I1144" i="6"/>
  <c r="H1144" i="6"/>
  <c r="G1144" i="6"/>
  <c r="F1144" i="6"/>
  <c r="E1144" i="6"/>
  <c r="AD1143" i="6"/>
  <c r="AC1142" i="6"/>
  <c r="AC1141" i="6"/>
  <c r="Y1136" i="6"/>
  <c r="V1136" i="6"/>
  <c r="N1136" i="6"/>
  <c r="H1136" i="6"/>
  <c r="AB1131" i="6"/>
  <c r="AB1133" i="6" s="1"/>
  <c r="AA1131" i="6"/>
  <c r="AA1133" i="6" s="1"/>
  <c r="Z1131" i="6"/>
  <c r="Z1133" i="6" s="1"/>
  <c r="Y1131" i="6"/>
  <c r="Y1133" i="6" s="1"/>
  <c r="X1131" i="6"/>
  <c r="X1133" i="6" s="1"/>
  <c r="W1131" i="6"/>
  <c r="W1133" i="6" s="1"/>
  <c r="V1131" i="6"/>
  <c r="V1133" i="6" s="1"/>
  <c r="U1131" i="6"/>
  <c r="U1133" i="6" s="1"/>
  <c r="T1131" i="6"/>
  <c r="T1133" i="6" s="1"/>
  <c r="S1131" i="6"/>
  <c r="S1133" i="6" s="1"/>
  <c r="R1131" i="6"/>
  <c r="R1133" i="6" s="1"/>
  <c r="Q1131" i="6"/>
  <c r="Q1133" i="6" s="1"/>
  <c r="P1131" i="6"/>
  <c r="P1133" i="6" s="1"/>
  <c r="O1131" i="6"/>
  <c r="O1133" i="6" s="1"/>
  <c r="N1131" i="6"/>
  <c r="N1133" i="6" s="1"/>
  <c r="M1131" i="6"/>
  <c r="M1133" i="6" s="1"/>
  <c r="L1131" i="6"/>
  <c r="L1133" i="6" s="1"/>
  <c r="K1131" i="6"/>
  <c r="K1133" i="6" s="1"/>
  <c r="J1131" i="6"/>
  <c r="J1133" i="6" s="1"/>
  <c r="I1131" i="6"/>
  <c r="I1133" i="6" s="1"/>
  <c r="H1131" i="6"/>
  <c r="H1133" i="6" s="1"/>
  <c r="G1131" i="6"/>
  <c r="G1133" i="6" s="1"/>
  <c r="F1131" i="6"/>
  <c r="F1133" i="6" s="1"/>
  <c r="E1131" i="6"/>
  <c r="E1133" i="6" s="1"/>
  <c r="AB1130" i="6"/>
  <c r="AB1132" i="6" s="1"/>
  <c r="AA1130" i="6"/>
  <c r="AA1132" i="6" s="1"/>
  <c r="Z1130" i="6"/>
  <c r="Z1132" i="6" s="1"/>
  <c r="Y1130" i="6"/>
  <c r="Y1132" i="6" s="1"/>
  <c r="X1130" i="6"/>
  <c r="X1132" i="6" s="1"/>
  <c r="W1130" i="6"/>
  <c r="W1132" i="6" s="1"/>
  <c r="V1130" i="6"/>
  <c r="V1132" i="6" s="1"/>
  <c r="U1130" i="6"/>
  <c r="U1132" i="6" s="1"/>
  <c r="T1130" i="6"/>
  <c r="T1132" i="6" s="1"/>
  <c r="S1130" i="6"/>
  <c r="S1132" i="6" s="1"/>
  <c r="R1130" i="6"/>
  <c r="R1132" i="6" s="1"/>
  <c r="Q1130" i="6"/>
  <c r="Q1132" i="6" s="1"/>
  <c r="P1130" i="6"/>
  <c r="P1132" i="6" s="1"/>
  <c r="O1130" i="6"/>
  <c r="O1132" i="6" s="1"/>
  <c r="N1130" i="6"/>
  <c r="N1132" i="6" s="1"/>
  <c r="M1130" i="6"/>
  <c r="M1132" i="6" s="1"/>
  <c r="L1130" i="6"/>
  <c r="L1132" i="6" s="1"/>
  <c r="K1130" i="6"/>
  <c r="K1132" i="6" s="1"/>
  <c r="J1130" i="6"/>
  <c r="J1132" i="6" s="1"/>
  <c r="I1130" i="6"/>
  <c r="I1132" i="6" s="1"/>
  <c r="H1130" i="6"/>
  <c r="H1132" i="6" s="1"/>
  <c r="G1130" i="6"/>
  <c r="G1132" i="6" s="1"/>
  <c r="F1130" i="6"/>
  <c r="F1132" i="6" s="1"/>
  <c r="E1130" i="6"/>
  <c r="E1132" i="6" s="1"/>
  <c r="AC1129" i="6"/>
  <c r="AD1128" i="6"/>
  <c r="AC1128" i="6"/>
  <c r="AB1127" i="6"/>
  <c r="AA1127" i="6"/>
  <c r="Z1127" i="6"/>
  <c r="Y1127" i="6"/>
  <c r="X1127" i="6"/>
  <c r="W1127" i="6"/>
  <c r="V1127" i="6"/>
  <c r="U1127" i="6"/>
  <c r="T1127" i="6"/>
  <c r="S1127" i="6"/>
  <c r="R1127" i="6"/>
  <c r="Q1127" i="6"/>
  <c r="P1127" i="6"/>
  <c r="O1127" i="6"/>
  <c r="N1127" i="6"/>
  <c r="M1127" i="6"/>
  <c r="L1127" i="6"/>
  <c r="K1127" i="6"/>
  <c r="J1127" i="6"/>
  <c r="I1127" i="6"/>
  <c r="H1127" i="6"/>
  <c r="G1127" i="6"/>
  <c r="F1127" i="6"/>
  <c r="E1127" i="6"/>
  <c r="AC1125" i="6"/>
  <c r="AC1127" i="6" s="1"/>
  <c r="AC1124" i="6"/>
  <c r="AB1123" i="6"/>
  <c r="AA1123" i="6"/>
  <c r="Z1123" i="6"/>
  <c r="Y1123" i="6"/>
  <c r="X1123" i="6"/>
  <c r="W1123" i="6"/>
  <c r="V1123" i="6"/>
  <c r="U1123" i="6"/>
  <c r="T1123" i="6"/>
  <c r="S1123" i="6"/>
  <c r="R1123" i="6"/>
  <c r="Q1123" i="6"/>
  <c r="P1123" i="6"/>
  <c r="O1123" i="6"/>
  <c r="N1123" i="6"/>
  <c r="M1123" i="6"/>
  <c r="L1123" i="6"/>
  <c r="K1123" i="6"/>
  <c r="J1123" i="6"/>
  <c r="I1123" i="6"/>
  <c r="H1123" i="6"/>
  <c r="G1123" i="6"/>
  <c r="F1123" i="6"/>
  <c r="E1123" i="6"/>
  <c r="AC1121" i="6"/>
  <c r="AC1120" i="6"/>
  <c r="AB1119" i="6"/>
  <c r="AA1119" i="6"/>
  <c r="Z1119" i="6"/>
  <c r="Y1119" i="6"/>
  <c r="X1119" i="6"/>
  <c r="W1119" i="6"/>
  <c r="V1119" i="6"/>
  <c r="U1119" i="6"/>
  <c r="T1119" i="6"/>
  <c r="S1119" i="6"/>
  <c r="R1119" i="6"/>
  <c r="Q1119" i="6"/>
  <c r="P1119" i="6"/>
  <c r="O1119" i="6"/>
  <c r="N1119" i="6"/>
  <c r="M1119" i="6"/>
  <c r="L1119" i="6"/>
  <c r="K1119" i="6"/>
  <c r="J1119" i="6"/>
  <c r="I1119" i="6"/>
  <c r="H1119" i="6"/>
  <c r="G1119" i="6"/>
  <c r="F1119" i="6"/>
  <c r="E1119" i="6"/>
  <c r="AC1117" i="6"/>
  <c r="AC1116" i="6"/>
  <c r="AB1115" i="6"/>
  <c r="AA1115" i="6"/>
  <c r="Z1115" i="6"/>
  <c r="Y1115" i="6"/>
  <c r="X1115" i="6"/>
  <c r="W1115" i="6"/>
  <c r="V1115" i="6"/>
  <c r="U1115" i="6"/>
  <c r="T1115" i="6"/>
  <c r="S1115" i="6"/>
  <c r="R1115" i="6"/>
  <c r="Q1115" i="6"/>
  <c r="P1115" i="6"/>
  <c r="O1115" i="6"/>
  <c r="N1115" i="6"/>
  <c r="M1115" i="6"/>
  <c r="L1115" i="6"/>
  <c r="K1115" i="6"/>
  <c r="J1115" i="6"/>
  <c r="I1115" i="6"/>
  <c r="H1115" i="6"/>
  <c r="G1115" i="6"/>
  <c r="F1115" i="6"/>
  <c r="E1115" i="6"/>
  <c r="AC1113" i="6"/>
  <c r="AC1115" i="6" s="1"/>
  <c r="AC1112" i="6"/>
  <c r="AB1111" i="6"/>
  <c r="AA1111" i="6"/>
  <c r="Z1111" i="6"/>
  <c r="Y1111" i="6"/>
  <c r="X1111" i="6"/>
  <c r="W1111" i="6"/>
  <c r="V1111" i="6"/>
  <c r="U1111" i="6"/>
  <c r="T1111" i="6"/>
  <c r="S1111" i="6"/>
  <c r="R1111" i="6"/>
  <c r="Q1111" i="6"/>
  <c r="P1111" i="6"/>
  <c r="O1111" i="6"/>
  <c r="N1111" i="6"/>
  <c r="M1111" i="6"/>
  <c r="L1111" i="6"/>
  <c r="K1111" i="6"/>
  <c r="J1111" i="6"/>
  <c r="I1111" i="6"/>
  <c r="H1111" i="6"/>
  <c r="G1111" i="6"/>
  <c r="F1111" i="6"/>
  <c r="E1111" i="6"/>
  <c r="AC1109" i="6"/>
  <c r="AC1108" i="6"/>
  <c r="AC1105" i="6"/>
  <c r="AC1104" i="6"/>
  <c r="AB1098" i="6"/>
  <c r="AA1098" i="6"/>
  <c r="Z1098" i="6"/>
  <c r="Y1098" i="6"/>
  <c r="X1098" i="6"/>
  <c r="W1098" i="6"/>
  <c r="V1098" i="6"/>
  <c r="U1098" i="6"/>
  <c r="T1098" i="6"/>
  <c r="S1098" i="6"/>
  <c r="R1098" i="6"/>
  <c r="Q1098" i="6"/>
  <c r="P1098" i="6"/>
  <c r="O1098" i="6"/>
  <c r="N1098" i="6"/>
  <c r="M1098" i="6"/>
  <c r="L1098" i="6"/>
  <c r="K1098" i="6"/>
  <c r="J1098" i="6"/>
  <c r="I1098" i="6"/>
  <c r="H1098" i="6"/>
  <c r="G1098" i="6"/>
  <c r="F1098" i="6"/>
  <c r="E1098" i="6"/>
  <c r="AB1097" i="6"/>
  <c r="AA1097" i="6"/>
  <c r="Z1097" i="6"/>
  <c r="Y1097" i="6"/>
  <c r="X1097" i="6"/>
  <c r="W1097" i="6"/>
  <c r="V1097" i="6"/>
  <c r="U1097" i="6"/>
  <c r="T1097" i="6"/>
  <c r="S1097" i="6"/>
  <c r="R1097" i="6"/>
  <c r="Q1097" i="6"/>
  <c r="P1097" i="6"/>
  <c r="O1097" i="6"/>
  <c r="N1097" i="6"/>
  <c r="M1097" i="6"/>
  <c r="L1097" i="6"/>
  <c r="K1097" i="6"/>
  <c r="J1097" i="6"/>
  <c r="I1097" i="6"/>
  <c r="H1097" i="6"/>
  <c r="G1097" i="6"/>
  <c r="F1097" i="6"/>
  <c r="E1097" i="6"/>
  <c r="AB1096" i="6"/>
  <c r="AA1096" i="6"/>
  <c r="Z1096" i="6"/>
  <c r="Y1096" i="6"/>
  <c r="X1096" i="6"/>
  <c r="W1096" i="6"/>
  <c r="V1096" i="6"/>
  <c r="U1096" i="6"/>
  <c r="T1096" i="6"/>
  <c r="S1096" i="6"/>
  <c r="R1096" i="6"/>
  <c r="Q1096" i="6"/>
  <c r="P1096" i="6"/>
  <c r="O1096" i="6"/>
  <c r="N1096" i="6"/>
  <c r="M1096" i="6"/>
  <c r="L1096" i="6"/>
  <c r="K1096" i="6"/>
  <c r="J1096" i="6"/>
  <c r="I1096" i="6"/>
  <c r="H1096" i="6"/>
  <c r="G1096" i="6"/>
  <c r="F1096" i="6"/>
  <c r="E1096" i="6"/>
  <c r="AC1094" i="6"/>
  <c r="AC1093" i="6"/>
  <c r="AB1092" i="6"/>
  <c r="AA1092" i="6"/>
  <c r="Z1092" i="6"/>
  <c r="Y1092" i="6"/>
  <c r="X1092" i="6"/>
  <c r="W1092" i="6"/>
  <c r="V1092" i="6"/>
  <c r="U1092" i="6"/>
  <c r="T1092" i="6"/>
  <c r="S1092" i="6"/>
  <c r="R1092" i="6"/>
  <c r="Q1092" i="6"/>
  <c r="P1092" i="6"/>
  <c r="O1092" i="6"/>
  <c r="N1092" i="6"/>
  <c r="M1092" i="6"/>
  <c r="L1092" i="6"/>
  <c r="K1092" i="6"/>
  <c r="J1092" i="6"/>
  <c r="I1092" i="6"/>
  <c r="H1092" i="6"/>
  <c r="G1092" i="6"/>
  <c r="F1092" i="6"/>
  <c r="E1092" i="6"/>
  <c r="AC1090" i="6"/>
  <c r="AC1089" i="6"/>
  <c r="AB1082" i="6"/>
  <c r="AA1082" i="6"/>
  <c r="Z1082" i="6"/>
  <c r="Y1082" i="6"/>
  <c r="X1082" i="6"/>
  <c r="W1082" i="6"/>
  <c r="V1082" i="6"/>
  <c r="U1082" i="6"/>
  <c r="T1082" i="6"/>
  <c r="S1082" i="6"/>
  <c r="R1082" i="6"/>
  <c r="Q1082" i="6"/>
  <c r="P1082" i="6"/>
  <c r="O1082" i="6"/>
  <c r="N1082" i="6"/>
  <c r="M1082" i="6"/>
  <c r="L1082" i="6"/>
  <c r="K1082" i="6"/>
  <c r="J1082" i="6"/>
  <c r="I1082" i="6"/>
  <c r="H1082" i="6"/>
  <c r="G1082" i="6"/>
  <c r="F1082" i="6"/>
  <c r="E1082" i="6"/>
  <c r="AC1080" i="6"/>
  <c r="AC1079" i="6"/>
  <c r="AB1078" i="6"/>
  <c r="AA1078" i="6"/>
  <c r="Z1078" i="6"/>
  <c r="Y1078" i="6"/>
  <c r="X1078" i="6"/>
  <c r="W1078" i="6"/>
  <c r="V1078" i="6"/>
  <c r="U1078" i="6"/>
  <c r="T1078" i="6"/>
  <c r="S1078" i="6"/>
  <c r="R1078" i="6"/>
  <c r="Q1078" i="6"/>
  <c r="P1078" i="6"/>
  <c r="O1078" i="6"/>
  <c r="N1078" i="6"/>
  <c r="M1078" i="6"/>
  <c r="L1078" i="6"/>
  <c r="K1078" i="6"/>
  <c r="J1078" i="6"/>
  <c r="I1078" i="6"/>
  <c r="H1078" i="6"/>
  <c r="G1078" i="6"/>
  <c r="F1078" i="6"/>
  <c r="E1078" i="6"/>
  <c r="AC1076" i="6"/>
  <c r="AC1075" i="6"/>
  <c r="AB1072" i="6"/>
  <c r="AB1084" i="6" s="1"/>
  <c r="AA1072" i="6"/>
  <c r="AA1074" i="6" s="1"/>
  <c r="Z1072" i="6"/>
  <c r="Y1072" i="6"/>
  <c r="X1072" i="6"/>
  <c r="W1072" i="6"/>
  <c r="V1072" i="6"/>
  <c r="U1072" i="6"/>
  <c r="T1072" i="6"/>
  <c r="S1072" i="6"/>
  <c r="R1072" i="6"/>
  <c r="R1100" i="6" s="1"/>
  <c r="Q1072" i="6"/>
  <c r="P1072" i="6"/>
  <c r="O1072" i="6"/>
  <c r="N1072" i="6"/>
  <c r="M1072" i="6"/>
  <c r="L1072" i="6"/>
  <c r="K1072" i="6"/>
  <c r="J1072" i="6"/>
  <c r="I1072" i="6"/>
  <c r="H1072" i="6"/>
  <c r="G1072" i="6"/>
  <c r="F1072" i="6"/>
  <c r="F1100" i="6" s="1"/>
  <c r="E1072" i="6"/>
  <c r="AB1071" i="6"/>
  <c r="AA1071" i="6"/>
  <c r="AA1099" i="6" s="1"/>
  <c r="Z1071" i="6"/>
  <c r="Y1071" i="6"/>
  <c r="X1071" i="6"/>
  <c r="W1071" i="6"/>
  <c r="V1071" i="6"/>
  <c r="U1071" i="6"/>
  <c r="T1071" i="6"/>
  <c r="S1071" i="6"/>
  <c r="R1071" i="6"/>
  <c r="Q1071" i="6"/>
  <c r="P1071" i="6"/>
  <c r="O1071" i="6"/>
  <c r="O1099" i="6" s="1"/>
  <c r="N1071" i="6"/>
  <c r="M1071" i="6"/>
  <c r="L1071" i="6"/>
  <c r="K1071" i="6"/>
  <c r="K1099" i="6" s="1"/>
  <c r="J1071" i="6"/>
  <c r="I1071" i="6"/>
  <c r="H1071" i="6"/>
  <c r="G1071" i="6"/>
  <c r="F1071" i="6"/>
  <c r="E1071" i="6"/>
  <c r="V1070" i="6"/>
  <c r="R1070" i="6"/>
  <c r="N1070" i="6"/>
  <c r="F1070" i="6"/>
  <c r="AB1068" i="6"/>
  <c r="AA1068" i="6"/>
  <c r="Z1068" i="6"/>
  <c r="Y1068" i="6"/>
  <c r="X1068" i="6"/>
  <c r="X1084" i="6" s="1"/>
  <c r="W1068" i="6"/>
  <c r="V1068" i="6"/>
  <c r="U1068" i="6"/>
  <c r="T1068" i="6"/>
  <c r="T1084" i="6" s="1"/>
  <c r="S1068" i="6"/>
  <c r="R1068" i="6"/>
  <c r="Q1068" i="6"/>
  <c r="P1068" i="6"/>
  <c r="O1068" i="6"/>
  <c r="N1068" i="6"/>
  <c r="M1068" i="6"/>
  <c r="L1068" i="6"/>
  <c r="L1084" i="6" s="1"/>
  <c r="K1068" i="6"/>
  <c r="J1068" i="6"/>
  <c r="I1068" i="6"/>
  <c r="H1068" i="6"/>
  <c r="H1084" i="6" s="1"/>
  <c r="G1068" i="6"/>
  <c r="F1068" i="6"/>
  <c r="E1068" i="6"/>
  <c r="E1100" i="6" s="1"/>
  <c r="AB1067" i="6"/>
  <c r="AA1067" i="6"/>
  <c r="Z1067" i="6"/>
  <c r="Y1067" i="6"/>
  <c r="Y1083" i="6" s="1"/>
  <c r="X1067" i="6"/>
  <c r="X1083" i="6" s="1"/>
  <c r="W1067" i="6"/>
  <c r="V1067" i="6"/>
  <c r="U1067" i="6"/>
  <c r="U1083" i="6" s="1"/>
  <c r="T1067" i="6"/>
  <c r="T1083" i="6" s="1"/>
  <c r="T1085" i="6" s="1"/>
  <c r="S1067" i="6"/>
  <c r="S1099" i="6" s="1"/>
  <c r="R1067" i="6"/>
  <c r="Q1067" i="6"/>
  <c r="Q1083" i="6" s="1"/>
  <c r="P1067" i="6"/>
  <c r="P1083" i="6" s="1"/>
  <c r="O1067" i="6"/>
  <c r="N1067" i="6"/>
  <c r="M1067" i="6"/>
  <c r="M1083" i="6" s="1"/>
  <c r="L1067" i="6"/>
  <c r="K1067" i="6"/>
  <c r="J1067" i="6"/>
  <c r="I1067" i="6"/>
  <c r="I1083" i="6" s="1"/>
  <c r="H1067" i="6"/>
  <c r="H1083" i="6" s="1"/>
  <c r="G1067" i="6"/>
  <c r="F1067" i="6"/>
  <c r="E1067" i="6"/>
  <c r="E1083" i="6" s="1"/>
  <c r="AC1065" i="6"/>
  <c r="AB1065" i="6"/>
  <c r="AA1065" i="6"/>
  <c r="Z1065" i="6"/>
  <c r="Y1065" i="6"/>
  <c r="X1065" i="6"/>
  <c r="W1065" i="6"/>
  <c r="V1065" i="6"/>
  <c r="U1065" i="6"/>
  <c r="T1065" i="6"/>
  <c r="S1065" i="6"/>
  <c r="R1065" i="6"/>
  <c r="Q1065" i="6"/>
  <c r="P1065" i="6"/>
  <c r="O1065" i="6"/>
  <c r="N1065" i="6"/>
  <c r="M1065" i="6"/>
  <c r="L1065" i="6"/>
  <c r="K1065" i="6"/>
  <c r="J1065" i="6"/>
  <c r="I1065" i="6"/>
  <c r="H1065" i="6"/>
  <c r="G1065" i="6"/>
  <c r="F1065" i="6"/>
  <c r="E1065" i="6"/>
  <c r="AC1063" i="6"/>
  <c r="AC1062" i="6"/>
  <c r="AB1060" i="6"/>
  <c r="AA1060" i="6"/>
  <c r="Z1060" i="6"/>
  <c r="Y1060" i="6"/>
  <c r="X1060" i="6"/>
  <c r="W1060" i="6"/>
  <c r="V1060" i="6"/>
  <c r="U1060" i="6"/>
  <c r="T1060" i="6"/>
  <c r="S1060" i="6"/>
  <c r="R1060" i="6"/>
  <c r="Q1060" i="6"/>
  <c r="P1060" i="6"/>
  <c r="O1060" i="6"/>
  <c r="N1060" i="6"/>
  <c r="M1060" i="6"/>
  <c r="L1060" i="6"/>
  <c r="K1060" i="6"/>
  <c r="J1060" i="6"/>
  <c r="I1060" i="6"/>
  <c r="H1060" i="6"/>
  <c r="G1060" i="6"/>
  <c r="F1060" i="6"/>
  <c r="E1060" i="6"/>
  <c r="AC1058" i="6"/>
  <c r="AC1057" i="6"/>
  <c r="Y1052" i="6"/>
  <c r="V1052" i="6"/>
  <c r="N1052" i="6"/>
  <c r="H1052" i="6"/>
  <c r="AB1047" i="6"/>
  <c r="AB1049" i="6" s="1"/>
  <c r="AA1047" i="6"/>
  <c r="AA1049" i="6" s="1"/>
  <c r="Z1047" i="6"/>
  <c r="Z1049" i="6" s="1"/>
  <c r="Y1047" i="6"/>
  <c r="Y1049" i="6" s="1"/>
  <c r="X1047" i="6"/>
  <c r="X1049" i="6" s="1"/>
  <c r="W1047" i="6"/>
  <c r="W1049" i="6" s="1"/>
  <c r="V1047" i="6"/>
  <c r="V1049" i="6" s="1"/>
  <c r="U1047" i="6"/>
  <c r="U1049" i="6" s="1"/>
  <c r="T1047" i="6"/>
  <c r="T1049" i="6" s="1"/>
  <c r="S1047" i="6"/>
  <c r="S1049" i="6" s="1"/>
  <c r="R1047" i="6"/>
  <c r="R1049" i="6" s="1"/>
  <c r="Q1047" i="6"/>
  <c r="Q1049" i="6" s="1"/>
  <c r="P1047" i="6"/>
  <c r="P1049" i="6" s="1"/>
  <c r="O1047" i="6"/>
  <c r="O1049" i="6" s="1"/>
  <c r="N1047" i="6"/>
  <c r="N1049" i="6" s="1"/>
  <c r="M1047" i="6"/>
  <c r="M1049" i="6" s="1"/>
  <c r="L1047" i="6"/>
  <c r="L1049" i="6" s="1"/>
  <c r="K1047" i="6"/>
  <c r="K1049" i="6" s="1"/>
  <c r="J1047" i="6"/>
  <c r="J1049" i="6" s="1"/>
  <c r="I1047" i="6"/>
  <c r="I1049" i="6" s="1"/>
  <c r="H1047" i="6"/>
  <c r="H1049" i="6" s="1"/>
  <c r="G1047" i="6"/>
  <c r="G1049" i="6" s="1"/>
  <c r="F1047" i="6"/>
  <c r="F1049" i="6" s="1"/>
  <c r="E1047" i="6"/>
  <c r="E1049" i="6" s="1"/>
  <c r="AB1046" i="6"/>
  <c r="AB1048" i="6" s="1"/>
  <c r="AA1046" i="6"/>
  <c r="AA1048" i="6" s="1"/>
  <c r="Z1046" i="6"/>
  <c r="Z1048" i="6" s="1"/>
  <c r="Y1046" i="6"/>
  <c r="Y1048" i="6" s="1"/>
  <c r="X1046" i="6"/>
  <c r="X1048" i="6" s="1"/>
  <c r="W1046" i="6"/>
  <c r="W1048" i="6" s="1"/>
  <c r="V1046" i="6"/>
  <c r="V1048" i="6" s="1"/>
  <c r="U1046" i="6"/>
  <c r="U1048" i="6" s="1"/>
  <c r="T1046" i="6"/>
  <c r="T1048" i="6" s="1"/>
  <c r="S1046" i="6"/>
  <c r="S1048" i="6" s="1"/>
  <c r="R1046" i="6"/>
  <c r="R1048" i="6" s="1"/>
  <c r="Q1046" i="6"/>
  <c r="Q1048" i="6" s="1"/>
  <c r="P1046" i="6"/>
  <c r="P1048" i="6" s="1"/>
  <c r="O1046" i="6"/>
  <c r="O1048" i="6" s="1"/>
  <c r="N1046" i="6"/>
  <c r="N1048" i="6" s="1"/>
  <c r="M1046" i="6"/>
  <c r="M1048" i="6" s="1"/>
  <c r="L1046" i="6"/>
  <c r="L1048" i="6" s="1"/>
  <c r="K1046" i="6"/>
  <c r="K1048" i="6" s="1"/>
  <c r="J1046" i="6"/>
  <c r="J1048" i="6" s="1"/>
  <c r="I1046" i="6"/>
  <c r="I1048" i="6" s="1"/>
  <c r="H1046" i="6"/>
  <c r="H1048" i="6" s="1"/>
  <c r="G1046" i="6"/>
  <c r="G1048" i="6" s="1"/>
  <c r="F1046" i="6"/>
  <c r="F1048" i="6" s="1"/>
  <c r="E1046" i="6"/>
  <c r="E1048" i="6" s="1"/>
  <c r="AD1045" i="6"/>
  <c r="AC1045" i="6"/>
  <c r="AD1044" i="6"/>
  <c r="AC1044" i="6"/>
  <c r="AB1043" i="6"/>
  <c r="AA1043" i="6"/>
  <c r="Z1043" i="6"/>
  <c r="Y1043" i="6"/>
  <c r="X1043" i="6"/>
  <c r="W1043" i="6"/>
  <c r="V1043" i="6"/>
  <c r="U1043" i="6"/>
  <c r="T1043" i="6"/>
  <c r="S1043" i="6"/>
  <c r="R1043" i="6"/>
  <c r="Q1043" i="6"/>
  <c r="P1043" i="6"/>
  <c r="O1043" i="6"/>
  <c r="N1043" i="6"/>
  <c r="M1043" i="6"/>
  <c r="L1043" i="6"/>
  <c r="K1043" i="6"/>
  <c r="J1043" i="6"/>
  <c r="I1043" i="6"/>
  <c r="H1043" i="6"/>
  <c r="G1043" i="6"/>
  <c r="F1043" i="6"/>
  <c r="E1043" i="6"/>
  <c r="AC1041" i="6"/>
  <c r="AC1040" i="6"/>
  <c r="AC1043" i="6" s="1"/>
  <c r="AB1039" i="6"/>
  <c r="AA1039" i="6"/>
  <c r="Z1039" i="6"/>
  <c r="Y1039" i="6"/>
  <c r="X1039" i="6"/>
  <c r="W1039" i="6"/>
  <c r="V1039" i="6"/>
  <c r="U1039" i="6"/>
  <c r="T1039" i="6"/>
  <c r="S1039" i="6"/>
  <c r="R1039" i="6"/>
  <c r="Q1039" i="6"/>
  <c r="P1039" i="6"/>
  <c r="O1039" i="6"/>
  <c r="N1039" i="6"/>
  <c r="M1039" i="6"/>
  <c r="L1039" i="6"/>
  <c r="K1039" i="6"/>
  <c r="J1039" i="6"/>
  <c r="I1039" i="6"/>
  <c r="H1039" i="6"/>
  <c r="G1039" i="6"/>
  <c r="F1039" i="6"/>
  <c r="E1039" i="6"/>
  <c r="AB1038" i="6"/>
  <c r="AA1038" i="6"/>
  <c r="Z1038" i="6"/>
  <c r="Y1038" i="6"/>
  <c r="X1038" i="6"/>
  <c r="W1038" i="6"/>
  <c r="V1038" i="6"/>
  <c r="U1038" i="6"/>
  <c r="T1038" i="6"/>
  <c r="S1038" i="6"/>
  <c r="R1038" i="6"/>
  <c r="Q1038" i="6"/>
  <c r="P1038" i="6"/>
  <c r="O1038" i="6"/>
  <c r="N1038" i="6"/>
  <c r="M1038" i="6"/>
  <c r="L1038" i="6"/>
  <c r="K1038" i="6"/>
  <c r="J1038" i="6"/>
  <c r="I1038" i="6"/>
  <c r="H1038" i="6"/>
  <c r="G1038" i="6"/>
  <c r="F1038" i="6"/>
  <c r="E1038" i="6"/>
  <c r="AC1037" i="6"/>
  <c r="AC1036" i="6"/>
  <c r="AB1035" i="6"/>
  <c r="AA1035" i="6"/>
  <c r="Z1035" i="6"/>
  <c r="Y1035" i="6"/>
  <c r="X1035" i="6"/>
  <c r="W1035" i="6"/>
  <c r="V1035" i="6"/>
  <c r="U1035" i="6"/>
  <c r="T1035" i="6"/>
  <c r="S1035" i="6"/>
  <c r="R1035" i="6"/>
  <c r="Q1035" i="6"/>
  <c r="P1035" i="6"/>
  <c r="O1035" i="6"/>
  <c r="N1035" i="6"/>
  <c r="M1035" i="6"/>
  <c r="L1035" i="6"/>
  <c r="K1035" i="6"/>
  <c r="J1035" i="6"/>
  <c r="I1035" i="6"/>
  <c r="H1035" i="6"/>
  <c r="G1035" i="6"/>
  <c r="F1035" i="6"/>
  <c r="E1035" i="6"/>
  <c r="AC1033" i="6"/>
  <c r="AC1032" i="6"/>
  <c r="AB1031" i="6"/>
  <c r="AA1031" i="6"/>
  <c r="Z1031" i="6"/>
  <c r="Y1031" i="6"/>
  <c r="X1031" i="6"/>
  <c r="W1031" i="6"/>
  <c r="V1031" i="6"/>
  <c r="U1031" i="6"/>
  <c r="T1031" i="6"/>
  <c r="S1031" i="6"/>
  <c r="R1031" i="6"/>
  <c r="Q1031" i="6"/>
  <c r="P1031" i="6"/>
  <c r="O1031" i="6"/>
  <c r="N1031" i="6"/>
  <c r="M1031" i="6"/>
  <c r="L1031" i="6"/>
  <c r="K1031" i="6"/>
  <c r="J1031" i="6"/>
  <c r="I1031" i="6"/>
  <c r="H1031" i="6"/>
  <c r="G1031" i="6"/>
  <c r="F1031" i="6"/>
  <c r="E1031" i="6"/>
  <c r="AC1029" i="6"/>
  <c r="AC1028" i="6"/>
  <c r="AB1027" i="6"/>
  <c r="AA1027" i="6"/>
  <c r="Z1027" i="6"/>
  <c r="Y1027" i="6"/>
  <c r="X1027" i="6"/>
  <c r="W1027" i="6"/>
  <c r="V1027" i="6"/>
  <c r="U1027" i="6"/>
  <c r="T1027" i="6"/>
  <c r="S1027" i="6"/>
  <c r="R1027" i="6"/>
  <c r="Q1027" i="6"/>
  <c r="P1027" i="6"/>
  <c r="O1027" i="6"/>
  <c r="N1027" i="6"/>
  <c r="M1027" i="6"/>
  <c r="L1027" i="6"/>
  <c r="K1027" i="6"/>
  <c r="J1027" i="6"/>
  <c r="I1027" i="6"/>
  <c r="H1027" i="6"/>
  <c r="G1027" i="6"/>
  <c r="F1027" i="6"/>
  <c r="E1027" i="6"/>
  <c r="AC1025" i="6"/>
  <c r="AC1024" i="6"/>
  <c r="AB1023" i="6"/>
  <c r="AA1023" i="6"/>
  <c r="Z1023" i="6"/>
  <c r="Y1023" i="6"/>
  <c r="X1023" i="6"/>
  <c r="W1023" i="6"/>
  <c r="V1023" i="6"/>
  <c r="U1023" i="6"/>
  <c r="T1023" i="6"/>
  <c r="S1023" i="6"/>
  <c r="R1023" i="6"/>
  <c r="Q1023" i="6"/>
  <c r="P1023" i="6"/>
  <c r="O1023" i="6"/>
  <c r="N1023" i="6"/>
  <c r="M1023" i="6"/>
  <c r="L1023" i="6"/>
  <c r="K1023" i="6"/>
  <c r="J1023" i="6"/>
  <c r="I1023" i="6"/>
  <c r="H1023" i="6"/>
  <c r="G1023" i="6"/>
  <c r="F1023" i="6"/>
  <c r="E1023" i="6"/>
  <c r="AC1021" i="6"/>
  <c r="AC1020" i="6"/>
  <c r="AB1019" i="6"/>
  <c r="AA1019" i="6"/>
  <c r="Z1019" i="6"/>
  <c r="Y1019" i="6"/>
  <c r="X1019" i="6"/>
  <c r="W1019" i="6"/>
  <c r="V1019" i="6"/>
  <c r="U1019" i="6"/>
  <c r="T1019" i="6"/>
  <c r="S1019" i="6"/>
  <c r="R1019" i="6"/>
  <c r="Q1019" i="6"/>
  <c r="P1019" i="6"/>
  <c r="O1019" i="6"/>
  <c r="N1019" i="6"/>
  <c r="M1019" i="6"/>
  <c r="L1019" i="6"/>
  <c r="K1019" i="6"/>
  <c r="J1019" i="6"/>
  <c r="I1019" i="6"/>
  <c r="H1019" i="6"/>
  <c r="G1019" i="6"/>
  <c r="F1019" i="6"/>
  <c r="E1019" i="6"/>
  <c r="AC1017" i="6"/>
  <c r="AC1016" i="6"/>
  <c r="AB1015" i="6"/>
  <c r="AA1015" i="6"/>
  <c r="Z1015" i="6"/>
  <c r="Y1015" i="6"/>
  <c r="X1015" i="6"/>
  <c r="W1015" i="6"/>
  <c r="V1015" i="6"/>
  <c r="U1015" i="6"/>
  <c r="T1015" i="6"/>
  <c r="S1015" i="6"/>
  <c r="R1015" i="6"/>
  <c r="Q1015" i="6"/>
  <c r="P1015" i="6"/>
  <c r="O1015" i="6"/>
  <c r="N1015" i="6"/>
  <c r="M1015" i="6"/>
  <c r="L1015" i="6"/>
  <c r="K1015" i="6"/>
  <c r="J1015" i="6"/>
  <c r="I1015" i="6"/>
  <c r="H1015" i="6"/>
  <c r="G1015" i="6"/>
  <c r="F1015" i="6"/>
  <c r="E1015" i="6"/>
  <c r="AC1013" i="6"/>
  <c r="AC1012" i="6"/>
  <c r="AB1011" i="6"/>
  <c r="AA1011" i="6"/>
  <c r="Z1011" i="6"/>
  <c r="Y1011" i="6"/>
  <c r="X1011" i="6"/>
  <c r="W1011" i="6"/>
  <c r="V1011" i="6"/>
  <c r="U1011" i="6"/>
  <c r="T1011" i="6"/>
  <c r="S1011" i="6"/>
  <c r="R1011" i="6"/>
  <c r="Q1011" i="6"/>
  <c r="P1011" i="6"/>
  <c r="O1011" i="6"/>
  <c r="N1011" i="6"/>
  <c r="M1011" i="6"/>
  <c r="L1011" i="6"/>
  <c r="K1011" i="6"/>
  <c r="J1011" i="6"/>
  <c r="I1011" i="6"/>
  <c r="H1011" i="6"/>
  <c r="G1011" i="6"/>
  <c r="F1011" i="6"/>
  <c r="E1011" i="6"/>
  <c r="AC1009" i="6"/>
  <c r="AC1008" i="6"/>
  <c r="AB1007" i="6"/>
  <c r="AA1007" i="6"/>
  <c r="Z1007" i="6"/>
  <c r="Y1007" i="6"/>
  <c r="X1007" i="6"/>
  <c r="W1007" i="6"/>
  <c r="V1007" i="6"/>
  <c r="U1007" i="6"/>
  <c r="T1007" i="6"/>
  <c r="S1007" i="6"/>
  <c r="R1007" i="6"/>
  <c r="Q1007" i="6"/>
  <c r="P1007" i="6"/>
  <c r="O1007" i="6"/>
  <c r="N1007" i="6"/>
  <c r="M1007" i="6"/>
  <c r="L1007" i="6"/>
  <c r="K1007" i="6"/>
  <c r="J1007" i="6"/>
  <c r="I1007" i="6"/>
  <c r="H1007" i="6"/>
  <c r="G1007" i="6"/>
  <c r="F1007" i="6"/>
  <c r="E1007" i="6"/>
  <c r="AB1006" i="6"/>
  <c r="AA1006" i="6"/>
  <c r="Z1006" i="6"/>
  <c r="Y1006" i="6"/>
  <c r="X1006" i="6"/>
  <c r="W1006" i="6"/>
  <c r="V1006" i="6"/>
  <c r="U1006" i="6"/>
  <c r="T1006" i="6"/>
  <c r="S1006" i="6"/>
  <c r="R1006" i="6"/>
  <c r="Q1006" i="6"/>
  <c r="P1006" i="6"/>
  <c r="O1006" i="6"/>
  <c r="N1006" i="6"/>
  <c r="M1006" i="6"/>
  <c r="L1006" i="6"/>
  <c r="K1006" i="6"/>
  <c r="J1006" i="6"/>
  <c r="I1006" i="6"/>
  <c r="H1006" i="6"/>
  <c r="G1006" i="6"/>
  <c r="F1006" i="6"/>
  <c r="E1006" i="6"/>
  <c r="AC1005" i="6"/>
  <c r="AC1004" i="6"/>
  <c r="AB1003" i="6"/>
  <c r="AA1003" i="6"/>
  <c r="Z1003" i="6"/>
  <c r="Y1003" i="6"/>
  <c r="X1003" i="6"/>
  <c r="W1003" i="6"/>
  <c r="V1003" i="6"/>
  <c r="U1003" i="6"/>
  <c r="T1003" i="6"/>
  <c r="S1003" i="6"/>
  <c r="R1003" i="6"/>
  <c r="Q1003" i="6"/>
  <c r="P1003" i="6"/>
  <c r="O1003" i="6"/>
  <c r="N1003" i="6"/>
  <c r="M1003" i="6"/>
  <c r="L1003" i="6"/>
  <c r="K1003" i="6"/>
  <c r="J1003" i="6"/>
  <c r="I1003" i="6"/>
  <c r="H1003" i="6"/>
  <c r="G1003" i="6"/>
  <c r="F1003" i="6"/>
  <c r="E1003" i="6"/>
  <c r="AC1001" i="6"/>
  <c r="AC1000" i="6"/>
  <c r="AB999" i="6"/>
  <c r="AA999" i="6"/>
  <c r="Z999" i="6"/>
  <c r="Y999" i="6"/>
  <c r="X999" i="6"/>
  <c r="W999" i="6"/>
  <c r="V999" i="6"/>
  <c r="U999" i="6"/>
  <c r="T999" i="6"/>
  <c r="S999" i="6"/>
  <c r="R999" i="6"/>
  <c r="Q999" i="6"/>
  <c r="P999" i="6"/>
  <c r="O999" i="6"/>
  <c r="N999" i="6"/>
  <c r="M999" i="6"/>
  <c r="L999" i="6"/>
  <c r="K999" i="6"/>
  <c r="J999" i="6"/>
  <c r="I999" i="6"/>
  <c r="H999" i="6"/>
  <c r="G999" i="6"/>
  <c r="F999" i="6"/>
  <c r="E999" i="6"/>
  <c r="AC997" i="6"/>
  <c r="AC996" i="6"/>
  <c r="AC993" i="6"/>
  <c r="AC992" i="6"/>
  <c r="AB991" i="6"/>
  <c r="AA991" i="6"/>
  <c r="Z991" i="6"/>
  <c r="Y991" i="6"/>
  <c r="X991" i="6"/>
  <c r="W991" i="6"/>
  <c r="V991" i="6"/>
  <c r="U991" i="6"/>
  <c r="T991" i="6"/>
  <c r="S991" i="6"/>
  <c r="R991" i="6"/>
  <c r="Q991" i="6"/>
  <c r="P991" i="6"/>
  <c r="O991" i="6"/>
  <c r="N991" i="6"/>
  <c r="M991" i="6"/>
  <c r="L991" i="6"/>
  <c r="K991" i="6"/>
  <c r="J991" i="6"/>
  <c r="I991" i="6"/>
  <c r="H991" i="6"/>
  <c r="G991" i="6"/>
  <c r="F991" i="6"/>
  <c r="E991" i="6"/>
  <c r="AC989" i="6"/>
  <c r="AC991" i="6" s="1"/>
  <c r="AC988" i="6"/>
  <c r="AB987" i="6"/>
  <c r="AA987" i="6"/>
  <c r="Z987" i="6"/>
  <c r="Y987" i="6"/>
  <c r="X987" i="6"/>
  <c r="W987" i="6"/>
  <c r="V987" i="6"/>
  <c r="U987" i="6"/>
  <c r="T987" i="6"/>
  <c r="S987" i="6"/>
  <c r="R987" i="6"/>
  <c r="Q987" i="6"/>
  <c r="P987" i="6"/>
  <c r="O987" i="6"/>
  <c r="N987" i="6"/>
  <c r="M987" i="6"/>
  <c r="L987" i="6"/>
  <c r="K987" i="6"/>
  <c r="J987" i="6"/>
  <c r="I987" i="6"/>
  <c r="H987" i="6"/>
  <c r="G987" i="6"/>
  <c r="F987" i="6"/>
  <c r="E987" i="6"/>
  <c r="AC985" i="6"/>
  <c r="AC984" i="6"/>
  <c r="AB983" i="6"/>
  <c r="AA983" i="6"/>
  <c r="Z983" i="6"/>
  <c r="Y983" i="6"/>
  <c r="X983" i="6"/>
  <c r="W983" i="6"/>
  <c r="V983" i="6"/>
  <c r="U983" i="6"/>
  <c r="T983" i="6"/>
  <c r="S983" i="6"/>
  <c r="R983" i="6"/>
  <c r="Q983" i="6"/>
  <c r="P983" i="6"/>
  <c r="O983" i="6"/>
  <c r="N983" i="6"/>
  <c r="M983" i="6"/>
  <c r="L983" i="6"/>
  <c r="K983" i="6"/>
  <c r="J983" i="6"/>
  <c r="I983" i="6"/>
  <c r="H983" i="6"/>
  <c r="G983" i="6"/>
  <c r="F983" i="6"/>
  <c r="E983" i="6"/>
  <c r="AC981" i="6"/>
  <c r="AC980" i="6"/>
  <c r="AB979" i="6"/>
  <c r="AA979" i="6"/>
  <c r="Z979" i="6"/>
  <c r="Y979" i="6"/>
  <c r="X979" i="6"/>
  <c r="W979" i="6"/>
  <c r="V979" i="6"/>
  <c r="U979" i="6"/>
  <c r="T979" i="6"/>
  <c r="S979" i="6"/>
  <c r="R979" i="6"/>
  <c r="Q979" i="6"/>
  <c r="P979" i="6"/>
  <c r="O979" i="6"/>
  <c r="N979" i="6"/>
  <c r="M979" i="6"/>
  <c r="L979" i="6"/>
  <c r="K979" i="6"/>
  <c r="J979" i="6"/>
  <c r="I979" i="6"/>
  <c r="H979" i="6"/>
  <c r="G979" i="6"/>
  <c r="F979" i="6"/>
  <c r="E979" i="6"/>
  <c r="AC977" i="6"/>
  <c r="AC976" i="6"/>
  <c r="AB975" i="6"/>
  <c r="AA975" i="6"/>
  <c r="Z975" i="6"/>
  <c r="Y975" i="6"/>
  <c r="X975" i="6"/>
  <c r="W975" i="6"/>
  <c r="V975" i="6"/>
  <c r="U975" i="6"/>
  <c r="T975" i="6"/>
  <c r="S975" i="6"/>
  <c r="R975" i="6"/>
  <c r="Q975" i="6"/>
  <c r="P975" i="6"/>
  <c r="O975" i="6"/>
  <c r="N975" i="6"/>
  <c r="M975" i="6"/>
  <c r="L975" i="6"/>
  <c r="K975" i="6"/>
  <c r="J975" i="6"/>
  <c r="I975" i="6"/>
  <c r="H975" i="6"/>
  <c r="G975" i="6"/>
  <c r="F975" i="6"/>
  <c r="E975" i="6"/>
  <c r="AC973" i="6"/>
  <c r="AC975" i="6" s="1"/>
  <c r="AC972" i="6"/>
  <c r="AB971" i="6"/>
  <c r="AA971" i="6"/>
  <c r="Z971" i="6"/>
  <c r="Y971" i="6"/>
  <c r="X971" i="6"/>
  <c r="W971" i="6"/>
  <c r="V971" i="6"/>
  <c r="U971" i="6"/>
  <c r="T971" i="6"/>
  <c r="S971" i="6"/>
  <c r="R971" i="6"/>
  <c r="Q971" i="6"/>
  <c r="P971" i="6"/>
  <c r="O971" i="6"/>
  <c r="N971" i="6"/>
  <c r="M971" i="6"/>
  <c r="L971" i="6"/>
  <c r="K971" i="6"/>
  <c r="J971" i="6"/>
  <c r="I971" i="6"/>
  <c r="H971" i="6"/>
  <c r="G971" i="6"/>
  <c r="F971" i="6"/>
  <c r="E971" i="6"/>
  <c r="AC969" i="6"/>
  <c r="AC971" i="6" s="1"/>
  <c r="AC968" i="6"/>
  <c r="AC965" i="6"/>
  <c r="AC964" i="6"/>
  <c r="AB963" i="6"/>
  <c r="AA963" i="6"/>
  <c r="Z963" i="6"/>
  <c r="Y963" i="6"/>
  <c r="X963" i="6"/>
  <c r="W963" i="6"/>
  <c r="V963" i="6"/>
  <c r="U963" i="6"/>
  <c r="T963" i="6"/>
  <c r="S963" i="6"/>
  <c r="R963" i="6"/>
  <c r="Q963" i="6"/>
  <c r="P963" i="6"/>
  <c r="O963" i="6"/>
  <c r="N963" i="6"/>
  <c r="M963" i="6"/>
  <c r="L963" i="6"/>
  <c r="K963" i="6"/>
  <c r="J963" i="6"/>
  <c r="I963" i="6"/>
  <c r="H963" i="6"/>
  <c r="G963" i="6"/>
  <c r="F963" i="6"/>
  <c r="E963" i="6"/>
  <c r="AC961" i="6"/>
  <c r="AC960" i="6"/>
  <c r="AC963" i="6" s="1"/>
  <c r="AB959" i="6"/>
  <c r="AA959" i="6"/>
  <c r="Z959" i="6"/>
  <c r="Y959" i="6"/>
  <c r="X959" i="6"/>
  <c r="W959" i="6"/>
  <c r="V959" i="6"/>
  <c r="U959" i="6"/>
  <c r="T959" i="6"/>
  <c r="S959" i="6"/>
  <c r="R959" i="6"/>
  <c r="Q959" i="6"/>
  <c r="P959" i="6"/>
  <c r="O959" i="6"/>
  <c r="N959" i="6"/>
  <c r="M959" i="6"/>
  <c r="L959" i="6"/>
  <c r="K959" i="6"/>
  <c r="J959" i="6"/>
  <c r="I959" i="6"/>
  <c r="H959" i="6"/>
  <c r="G959" i="6"/>
  <c r="F959" i="6"/>
  <c r="E959" i="6"/>
  <c r="AC957" i="6"/>
  <c r="AC956" i="6"/>
  <c r="AB952" i="6"/>
  <c r="AA952" i="6"/>
  <c r="Z952" i="6"/>
  <c r="Y952" i="6"/>
  <c r="X952" i="6"/>
  <c r="W952" i="6"/>
  <c r="V952" i="6"/>
  <c r="U952" i="6"/>
  <c r="T952" i="6"/>
  <c r="S952" i="6"/>
  <c r="R952" i="6"/>
  <c r="Q952" i="6"/>
  <c r="P952" i="6"/>
  <c r="O952" i="6"/>
  <c r="N952" i="6"/>
  <c r="M952" i="6"/>
  <c r="L952" i="6"/>
  <c r="K952" i="6"/>
  <c r="J952" i="6"/>
  <c r="I952" i="6"/>
  <c r="H952" i="6"/>
  <c r="G952" i="6"/>
  <c r="F952" i="6"/>
  <c r="E952" i="6"/>
  <c r="AC950" i="6"/>
  <c r="AC949" i="6"/>
  <c r="AB945" i="6"/>
  <c r="AA945" i="6"/>
  <c r="Z945" i="6"/>
  <c r="Y945" i="6"/>
  <c r="X945" i="6"/>
  <c r="W945" i="6"/>
  <c r="V945" i="6"/>
  <c r="U945" i="6"/>
  <c r="T945" i="6"/>
  <c r="S945" i="6"/>
  <c r="R945" i="6"/>
  <c r="Q945" i="6"/>
  <c r="P945" i="6"/>
  <c r="O945" i="6"/>
  <c r="N945" i="6"/>
  <c r="M945" i="6"/>
  <c r="L945" i="6"/>
  <c r="K945" i="6"/>
  <c r="J945" i="6"/>
  <c r="I945" i="6"/>
  <c r="H945" i="6"/>
  <c r="G945" i="6"/>
  <c r="F945" i="6"/>
  <c r="E945" i="6"/>
  <c r="AB944" i="6"/>
  <c r="AB946" i="6" s="1"/>
  <c r="AA944" i="6"/>
  <c r="AA946" i="6" s="1"/>
  <c r="Z944" i="6"/>
  <c r="Z946" i="6" s="1"/>
  <c r="Y944" i="6"/>
  <c r="Y946" i="6" s="1"/>
  <c r="X944" i="6"/>
  <c r="X946" i="6" s="1"/>
  <c r="W944" i="6"/>
  <c r="W946" i="6" s="1"/>
  <c r="V944" i="6"/>
  <c r="V946" i="6" s="1"/>
  <c r="U944" i="6"/>
  <c r="U946" i="6" s="1"/>
  <c r="T944" i="6"/>
  <c r="T946" i="6" s="1"/>
  <c r="S944" i="6"/>
  <c r="S946" i="6" s="1"/>
  <c r="R944" i="6"/>
  <c r="R946" i="6" s="1"/>
  <c r="Q944" i="6"/>
  <c r="Q946" i="6" s="1"/>
  <c r="P944" i="6"/>
  <c r="P946" i="6" s="1"/>
  <c r="O944" i="6"/>
  <c r="O946" i="6" s="1"/>
  <c r="N944" i="6"/>
  <c r="N946" i="6" s="1"/>
  <c r="M944" i="6"/>
  <c r="M946" i="6" s="1"/>
  <c r="L944" i="6"/>
  <c r="L946" i="6" s="1"/>
  <c r="K944" i="6"/>
  <c r="K946" i="6" s="1"/>
  <c r="J944" i="6"/>
  <c r="J946" i="6" s="1"/>
  <c r="I944" i="6"/>
  <c r="I946" i="6" s="1"/>
  <c r="H944" i="6"/>
  <c r="H946" i="6" s="1"/>
  <c r="G944" i="6"/>
  <c r="G946" i="6" s="1"/>
  <c r="F944" i="6"/>
  <c r="F946" i="6" s="1"/>
  <c r="E944" i="6"/>
  <c r="E946" i="6" s="1"/>
  <c r="AB943" i="6"/>
  <c r="AA943" i="6"/>
  <c r="Z943" i="6"/>
  <c r="Y943" i="6"/>
  <c r="X943" i="6"/>
  <c r="W943" i="6"/>
  <c r="V943" i="6"/>
  <c r="U943" i="6"/>
  <c r="T943" i="6"/>
  <c r="S943" i="6"/>
  <c r="R943" i="6"/>
  <c r="Q943" i="6"/>
  <c r="P943" i="6"/>
  <c r="O943" i="6"/>
  <c r="N943" i="6"/>
  <c r="M943" i="6"/>
  <c r="L943" i="6"/>
  <c r="K943" i="6"/>
  <c r="J943" i="6"/>
  <c r="I943" i="6"/>
  <c r="H943" i="6"/>
  <c r="G943" i="6"/>
  <c r="F943" i="6"/>
  <c r="E943" i="6"/>
  <c r="AC941" i="6"/>
  <c r="AC940" i="6"/>
  <c r="AB939" i="6"/>
  <c r="AA939" i="6"/>
  <c r="Z939" i="6"/>
  <c r="Y939" i="6"/>
  <c r="X939" i="6"/>
  <c r="W939" i="6"/>
  <c r="V939" i="6"/>
  <c r="U939" i="6"/>
  <c r="T939" i="6"/>
  <c r="S939" i="6"/>
  <c r="R939" i="6"/>
  <c r="Q939" i="6"/>
  <c r="P939" i="6"/>
  <c r="O939" i="6"/>
  <c r="N939" i="6"/>
  <c r="M939" i="6"/>
  <c r="L939" i="6"/>
  <c r="K939" i="6"/>
  <c r="J939" i="6"/>
  <c r="I939" i="6"/>
  <c r="H939" i="6"/>
  <c r="G939" i="6"/>
  <c r="F939" i="6"/>
  <c r="E939" i="6"/>
  <c r="AC937" i="6"/>
  <c r="AC936" i="6"/>
  <c r="AB935" i="6"/>
  <c r="AA935" i="6"/>
  <c r="Z935" i="6"/>
  <c r="Y935" i="6"/>
  <c r="X935" i="6"/>
  <c r="W935" i="6"/>
  <c r="V935" i="6"/>
  <c r="U935" i="6"/>
  <c r="T935" i="6"/>
  <c r="S935" i="6"/>
  <c r="R935" i="6"/>
  <c r="Q935" i="6"/>
  <c r="P935" i="6"/>
  <c r="O935" i="6"/>
  <c r="N935" i="6"/>
  <c r="M935" i="6"/>
  <c r="L935" i="6"/>
  <c r="K935" i="6"/>
  <c r="J935" i="6"/>
  <c r="I935" i="6"/>
  <c r="H935" i="6"/>
  <c r="G935" i="6"/>
  <c r="F935" i="6"/>
  <c r="E935" i="6"/>
  <c r="AC933" i="6"/>
  <c r="AC932" i="6"/>
  <c r="AC935" i="6" s="1"/>
  <c r="AB930" i="6"/>
  <c r="AA930" i="6"/>
  <c r="Z930" i="6"/>
  <c r="Y930" i="6"/>
  <c r="X930" i="6"/>
  <c r="W930" i="6"/>
  <c r="V930" i="6"/>
  <c r="U930" i="6"/>
  <c r="T930" i="6"/>
  <c r="S930" i="6"/>
  <c r="R930" i="6"/>
  <c r="Q930" i="6"/>
  <c r="P930" i="6"/>
  <c r="O930" i="6"/>
  <c r="N930" i="6"/>
  <c r="M930" i="6"/>
  <c r="L930" i="6"/>
  <c r="K930" i="6"/>
  <c r="J930" i="6"/>
  <c r="I930" i="6"/>
  <c r="H930" i="6"/>
  <c r="G930" i="6"/>
  <c r="F930" i="6"/>
  <c r="E930" i="6"/>
  <c r="AC928" i="6"/>
  <c r="AC927" i="6"/>
  <c r="AB925" i="6"/>
  <c r="AA925" i="6"/>
  <c r="Z925" i="6"/>
  <c r="Y925" i="6"/>
  <c r="X925" i="6"/>
  <c r="W925" i="6"/>
  <c r="V925" i="6"/>
  <c r="U925" i="6"/>
  <c r="T925" i="6"/>
  <c r="S925" i="6"/>
  <c r="R925" i="6"/>
  <c r="Q925" i="6"/>
  <c r="P925" i="6"/>
  <c r="O925" i="6"/>
  <c r="N925" i="6"/>
  <c r="M925" i="6"/>
  <c r="L925" i="6"/>
  <c r="K925" i="6"/>
  <c r="J925" i="6"/>
  <c r="I925" i="6"/>
  <c r="H925" i="6"/>
  <c r="G925" i="6"/>
  <c r="F925" i="6"/>
  <c r="E925" i="6"/>
  <c r="AC923" i="6"/>
  <c r="AC922" i="6"/>
  <c r="Y917" i="6"/>
  <c r="V917" i="6"/>
  <c r="N917" i="6"/>
  <c r="K14" i="3" s="1"/>
  <c r="H917" i="6"/>
  <c r="Y916" i="6"/>
  <c r="V916" i="6"/>
  <c r="N916" i="6"/>
  <c r="H916" i="6"/>
  <c r="AB914" i="6"/>
  <c r="Y914" i="6"/>
  <c r="U914" i="6"/>
  <c r="T914" i="6"/>
  <c r="Q914" i="6"/>
  <c r="I914" i="6"/>
  <c r="H914" i="6"/>
  <c r="Q913" i="6"/>
  <c r="AB912" i="6"/>
  <c r="AA912" i="6"/>
  <c r="AA914" i="6" s="1"/>
  <c r="Z912" i="6"/>
  <c r="Z914" i="6" s="1"/>
  <c r="Y912" i="6"/>
  <c r="X912" i="6"/>
  <c r="X914" i="6" s="1"/>
  <c r="W912" i="6"/>
  <c r="W914" i="6" s="1"/>
  <c r="V912" i="6"/>
  <c r="V914" i="6" s="1"/>
  <c r="U912" i="6"/>
  <c r="T912" i="6"/>
  <c r="S912" i="6"/>
  <c r="S914" i="6" s="1"/>
  <c r="R912" i="6"/>
  <c r="R914" i="6" s="1"/>
  <c r="Q912" i="6"/>
  <c r="P912" i="6"/>
  <c r="P914" i="6" s="1"/>
  <c r="O912" i="6"/>
  <c r="O914" i="6" s="1"/>
  <c r="N912" i="6"/>
  <c r="N914" i="6" s="1"/>
  <c r="M912" i="6"/>
  <c r="M914" i="6" s="1"/>
  <c r="L912" i="6"/>
  <c r="L914" i="6" s="1"/>
  <c r="K912" i="6"/>
  <c r="K914" i="6" s="1"/>
  <c r="J912" i="6"/>
  <c r="J914" i="6" s="1"/>
  <c r="I912" i="6"/>
  <c r="H912" i="6"/>
  <c r="G912" i="6"/>
  <c r="G914" i="6" s="1"/>
  <c r="F912" i="6"/>
  <c r="F914" i="6" s="1"/>
  <c r="E912" i="6"/>
  <c r="E914" i="6" s="1"/>
  <c r="AB911" i="6"/>
  <c r="AB913" i="6" s="1"/>
  <c r="AA911" i="6"/>
  <c r="AA913" i="6" s="1"/>
  <c r="Z911" i="6"/>
  <c r="Z913" i="6" s="1"/>
  <c r="Y911" i="6"/>
  <c r="Y913" i="6" s="1"/>
  <c r="X911" i="6"/>
  <c r="X913" i="6" s="1"/>
  <c r="W911" i="6"/>
  <c r="W913" i="6" s="1"/>
  <c r="V911" i="6"/>
  <c r="V913" i="6" s="1"/>
  <c r="U911" i="6"/>
  <c r="U913" i="6" s="1"/>
  <c r="T911" i="6"/>
  <c r="T913" i="6" s="1"/>
  <c r="S911" i="6"/>
  <c r="S913" i="6" s="1"/>
  <c r="R911" i="6"/>
  <c r="R913" i="6" s="1"/>
  <c r="Q911" i="6"/>
  <c r="P911" i="6"/>
  <c r="P913" i="6" s="1"/>
  <c r="O911" i="6"/>
  <c r="O913" i="6" s="1"/>
  <c r="N911" i="6"/>
  <c r="N913" i="6" s="1"/>
  <c r="M911" i="6"/>
  <c r="M913" i="6" s="1"/>
  <c r="L911" i="6"/>
  <c r="L913" i="6" s="1"/>
  <c r="K911" i="6"/>
  <c r="K913" i="6" s="1"/>
  <c r="J911" i="6"/>
  <c r="J913" i="6" s="1"/>
  <c r="I911" i="6"/>
  <c r="I913" i="6" s="1"/>
  <c r="H911" i="6"/>
  <c r="H913" i="6" s="1"/>
  <c r="G911" i="6"/>
  <c r="G913" i="6" s="1"/>
  <c r="F911" i="6"/>
  <c r="F913" i="6" s="1"/>
  <c r="E911" i="6"/>
  <c r="E913" i="6" s="1"/>
  <c r="AD910" i="6"/>
  <c r="AC910" i="6"/>
  <c r="AC909" i="6"/>
  <c r="AB908" i="6"/>
  <c r="AA908" i="6"/>
  <c r="Z908" i="6"/>
  <c r="Y908" i="6"/>
  <c r="X908" i="6"/>
  <c r="W908" i="6"/>
  <c r="V908" i="6"/>
  <c r="U908" i="6"/>
  <c r="T908" i="6"/>
  <c r="S908" i="6"/>
  <c r="R908" i="6"/>
  <c r="Q908" i="6"/>
  <c r="P908" i="6"/>
  <c r="O908" i="6"/>
  <c r="N908" i="6"/>
  <c r="M908" i="6"/>
  <c r="L908" i="6"/>
  <c r="K908" i="6"/>
  <c r="J908" i="6"/>
  <c r="I908" i="6"/>
  <c r="H908" i="6"/>
  <c r="G908" i="6"/>
  <c r="F908" i="6"/>
  <c r="E908" i="6"/>
  <c r="AB907" i="6"/>
  <c r="AA907" i="6"/>
  <c r="Z907" i="6"/>
  <c r="Y907" i="6"/>
  <c r="X907" i="6"/>
  <c r="W907" i="6"/>
  <c r="V907" i="6"/>
  <c r="U907" i="6"/>
  <c r="T907" i="6"/>
  <c r="S907" i="6"/>
  <c r="R907" i="6"/>
  <c r="Q907" i="6"/>
  <c r="P907" i="6"/>
  <c r="O907" i="6"/>
  <c r="N907" i="6"/>
  <c r="M907" i="6"/>
  <c r="L907" i="6"/>
  <c r="K907" i="6"/>
  <c r="J907" i="6"/>
  <c r="I907" i="6"/>
  <c r="H907" i="6"/>
  <c r="G907" i="6"/>
  <c r="F907" i="6"/>
  <c r="AC906" i="6"/>
  <c r="AC905" i="6"/>
  <c r="AB904" i="6"/>
  <c r="AA904" i="6"/>
  <c r="Z904" i="6"/>
  <c r="Y904" i="6"/>
  <c r="X904" i="6"/>
  <c r="W904" i="6"/>
  <c r="V904" i="6"/>
  <c r="U904" i="6"/>
  <c r="T904" i="6"/>
  <c r="S904" i="6"/>
  <c r="R904" i="6"/>
  <c r="Q904" i="6"/>
  <c r="P904" i="6"/>
  <c r="O904" i="6"/>
  <c r="N904" i="6"/>
  <c r="M904" i="6"/>
  <c r="L904" i="6"/>
  <c r="K904" i="6"/>
  <c r="J904" i="6"/>
  <c r="I904" i="6"/>
  <c r="H904" i="6"/>
  <c r="G904" i="6"/>
  <c r="F904" i="6"/>
  <c r="E904" i="6"/>
  <c r="AC902" i="6"/>
  <c r="AC901" i="6"/>
  <c r="AB900" i="6"/>
  <c r="AA900" i="6"/>
  <c r="Z900" i="6"/>
  <c r="Y900" i="6"/>
  <c r="X900" i="6"/>
  <c r="W900" i="6"/>
  <c r="V900" i="6"/>
  <c r="U900" i="6"/>
  <c r="T900" i="6"/>
  <c r="S900" i="6"/>
  <c r="R900" i="6"/>
  <c r="Q900" i="6"/>
  <c r="P900" i="6"/>
  <c r="O900" i="6"/>
  <c r="N900" i="6"/>
  <c r="M900" i="6"/>
  <c r="L900" i="6"/>
  <c r="K900" i="6"/>
  <c r="J900" i="6"/>
  <c r="I900" i="6"/>
  <c r="H900" i="6"/>
  <c r="G900" i="6"/>
  <c r="F900" i="6"/>
  <c r="E900" i="6"/>
  <c r="AC898" i="6"/>
  <c r="AC897" i="6"/>
  <c r="AB896" i="6"/>
  <c r="AA896" i="6"/>
  <c r="Z896" i="6"/>
  <c r="Y896" i="6"/>
  <c r="X896" i="6"/>
  <c r="W896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AC894" i="6"/>
  <c r="AC893" i="6"/>
  <c r="AC896" i="6" s="1"/>
  <c r="AB892" i="6"/>
  <c r="AA892" i="6"/>
  <c r="Z892" i="6"/>
  <c r="Y892" i="6"/>
  <c r="X892" i="6"/>
  <c r="W892" i="6"/>
  <c r="V892" i="6"/>
  <c r="U892" i="6"/>
  <c r="T892" i="6"/>
  <c r="S892" i="6"/>
  <c r="R892" i="6"/>
  <c r="Q892" i="6"/>
  <c r="P892" i="6"/>
  <c r="O892" i="6"/>
  <c r="N892" i="6"/>
  <c r="M892" i="6"/>
  <c r="L892" i="6"/>
  <c r="K892" i="6"/>
  <c r="J892" i="6"/>
  <c r="I892" i="6"/>
  <c r="H892" i="6"/>
  <c r="G892" i="6"/>
  <c r="F892" i="6"/>
  <c r="E892" i="6"/>
  <c r="AC890" i="6"/>
  <c r="AC889" i="6"/>
  <c r="AB888" i="6"/>
  <c r="AA888" i="6"/>
  <c r="Z888" i="6"/>
  <c r="Y888" i="6"/>
  <c r="X888" i="6"/>
  <c r="W888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AC886" i="6"/>
  <c r="AC885" i="6"/>
  <c r="AC882" i="6"/>
  <c r="AC881" i="6"/>
  <c r="AB880" i="6"/>
  <c r="AA880" i="6"/>
  <c r="Z880" i="6"/>
  <c r="Y880" i="6"/>
  <c r="X880" i="6"/>
  <c r="W880" i="6"/>
  <c r="V880" i="6"/>
  <c r="U880" i="6"/>
  <c r="T880" i="6"/>
  <c r="S880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AC878" i="6"/>
  <c r="AC877" i="6"/>
  <c r="AC874" i="6"/>
  <c r="AC873" i="6"/>
  <c r="AB872" i="6"/>
  <c r="AA872" i="6"/>
  <c r="Z872" i="6"/>
  <c r="Y872" i="6"/>
  <c r="X872" i="6"/>
  <c r="W872" i="6"/>
  <c r="V872" i="6"/>
  <c r="U872" i="6"/>
  <c r="T872" i="6"/>
  <c r="S872" i="6"/>
  <c r="R872" i="6"/>
  <c r="Q872" i="6"/>
  <c r="P872" i="6"/>
  <c r="O872" i="6"/>
  <c r="N872" i="6"/>
  <c r="M872" i="6"/>
  <c r="L872" i="6"/>
  <c r="K872" i="6"/>
  <c r="J872" i="6"/>
  <c r="I872" i="6"/>
  <c r="H872" i="6"/>
  <c r="G872" i="6"/>
  <c r="F872" i="6"/>
  <c r="E872" i="6"/>
  <c r="AC870" i="6"/>
  <c r="AC869" i="6"/>
  <c r="AB868" i="6"/>
  <c r="AA868" i="6"/>
  <c r="Z868" i="6"/>
  <c r="Y868" i="6"/>
  <c r="X868" i="6"/>
  <c r="W868" i="6"/>
  <c r="V868" i="6"/>
  <c r="U868" i="6"/>
  <c r="T868" i="6"/>
  <c r="S868" i="6"/>
  <c r="R868" i="6"/>
  <c r="Q868" i="6"/>
  <c r="P868" i="6"/>
  <c r="O868" i="6"/>
  <c r="N868" i="6"/>
  <c r="M868" i="6"/>
  <c r="L868" i="6"/>
  <c r="K868" i="6"/>
  <c r="J868" i="6"/>
  <c r="I868" i="6"/>
  <c r="H868" i="6"/>
  <c r="G868" i="6"/>
  <c r="F868" i="6"/>
  <c r="E868" i="6"/>
  <c r="AC866" i="6"/>
  <c r="AC865" i="6"/>
  <c r="AC864" i="6"/>
  <c r="AB864" i="6"/>
  <c r="AA864" i="6"/>
  <c r="Z864" i="6"/>
  <c r="Y864" i="6"/>
  <c r="X864" i="6"/>
  <c r="W864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AC862" i="6"/>
  <c r="AC861" i="6"/>
  <c r="Z857" i="6"/>
  <c r="Q857" i="6"/>
  <c r="J857" i="6"/>
  <c r="AB856" i="6"/>
  <c r="AA856" i="6"/>
  <c r="Z856" i="6"/>
  <c r="Y856" i="6"/>
  <c r="X856" i="6"/>
  <c r="W856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AB855" i="6"/>
  <c r="AB857" i="6" s="1"/>
  <c r="AA855" i="6"/>
  <c r="AA857" i="6" s="1"/>
  <c r="Z855" i="6"/>
  <c r="Y855" i="6"/>
  <c r="Y857" i="6" s="1"/>
  <c r="X855" i="6"/>
  <c r="X857" i="6" s="1"/>
  <c r="W855" i="6"/>
  <c r="W857" i="6" s="1"/>
  <c r="V855" i="6"/>
  <c r="V857" i="6" s="1"/>
  <c r="U855" i="6"/>
  <c r="U857" i="6" s="1"/>
  <c r="T855" i="6"/>
  <c r="T857" i="6" s="1"/>
  <c r="S855" i="6"/>
  <c r="S857" i="6" s="1"/>
  <c r="R855" i="6"/>
  <c r="R857" i="6" s="1"/>
  <c r="Q855" i="6"/>
  <c r="P855" i="6"/>
  <c r="P857" i="6" s="1"/>
  <c r="O855" i="6"/>
  <c r="O857" i="6" s="1"/>
  <c r="N855" i="6"/>
  <c r="N857" i="6" s="1"/>
  <c r="M855" i="6"/>
  <c r="M857" i="6" s="1"/>
  <c r="L855" i="6"/>
  <c r="L857" i="6" s="1"/>
  <c r="K855" i="6"/>
  <c r="K857" i="6" s="1"/>
  <c r="J855" i="6"/>
  <c r="I855" i="6"/>
  <c r="I857" i="6" s="1"/>
  <c r="H855" i="6"/>
  <c r="H857" i="6" s="1"/>
  <c r="G855" i="6"/>
  <c r="G857" i="6" s="1"/>
  <c r="F855" i="6"/>
  <c r="F857" i="6" s="1"/>
  <c r="E855" i="6"/>
  <c r="E857" i="6" s="1"/>
  <c r="AB854" i="6"/>
  <c r="AA854" i="6"/>
  <c r="Z854" i="6"/>
  <c r="Y854" i="6"/>
  <c r="X854" i="6"/>
  <c r="W854" i="6"/>
  <c r="V854" i="6"/>
  <c r="U854" i="6"/>
  <c r="T854" i="6"/>
  <c r="S854" i="6"/>
  <c r="R854" i="6"/>
  <c r="Q854" i="6"/>
  <c r="P854" i="6"/>
  <c r="O854" i="6"/>
  <c r="N854" i="6"/>
  <c r="M854" i="6"/>
  <c r="L854" i="6"/>
  <c r="K854" i="6"/>
  <c r="J854" i="6"/>
  <c r="I854" i="6"/>
  <c r="H854" i="6"/>
  <c r="G854" i="6"/>
  <c r="F854" i="6"/>
  <c r="E854" i="6"/>
  <c r="AB853" i="6"/>
  <c r="AA853" i="6"/>
  <c r="Z853" i="6"/>
  <c r="Y853" i="6"/>
  <c r="X853" i="6"/>
  <c r="W853" i="6"/>
  <c r="V853" i="6"/>
  <c r="U853" i="6"/>
  <c r="T853" i="6"/>
  <c r="S853" i="6"/>
  <c r="R853" i="6"/>
  <c r="Q853" i="6"/>
  <c r="P853" i="6"/>
  <c r="O853" i="6"/>
  <c r="N853" i="6"/>
  <c r="M853" i="6"/>
  <c r="L853" i="6"/>
  <c r="K853" i="6"/>
  <c r="J853" i="6"/>
  <c r="I853" i="6"/>
  <c r="H853" i="6"/>
  <c r="G853" i="6"/>
  <c r="F853" i="6"/>
  <c r="E853" i="6"/>
  <c r="AC851" i="6"/>
  <c r="AC850" i="6"/>
  <c r="AB849" i="6"/>
  <c r="AA849" i="6"/>
  <c r="Z849" i="6"/>
  <c r="Y849" i="6"/>
  <c r="X849" i="6"/>
  <c r="W849" i="6"/>
  <c r="V849" i="6"/>
  <c r="U849" i="6"/>
  <c r="T849" i="6"/>
  <c r="S849" i="6"/>
  <c r="R849" i="6"/>
  <c r="Q849" i="6"/>
  <c r="P849" i="6"/>
  <c r="O849" i="6"/>
  <c r="N849" i="6"/>
  <c r="M849" i="6"/>
  <c r="L849" i="6"/>
  <c r="K849" i="6"/>
  <c r="J849" i="6"/>
  <c r="I849" i="6"/>
  <c r="H849" i="6"/>
  <c r="G849" i="6"/>
  <c r="F849" i="6"/>
  <c r="E849" i="6"/>
  <c r="AC847" i="6"/>
  <c r="AC846" i="6"/>
  <c r="AB841" i="6"/>
  <c r="AA841" i="6"/>
  <c r="Z841" i="6"/>
  <c r="Y841" i="6"/>
  <c r="X841" i="6"/>
  <c r="W841" i="6"/>
  <c r="V841" i="6"/>
  <c r="U841" i="6"/>
  <c r="T841" i="6"/>
  <c r="S841" i="6"/>
  <c r="R841" i="6"/>
  <c r="Q841" i="6"/>
  <c r="P841" i="6"/>
  <c r="O841" i="6"/>
  <c r="N841" i="6"/>
  <c r="M841" i="6"/>
  <c r="L841" i="6"/>
  <c r="K841" i="6"/>
  <c r="J841" i="6"/>
  <c r="I841" i="6"/>
  <c r="H841" i="6"/>
  <c r="G841" i="6"/>
  <c r="F841" i="6"/>
  <c r="E841" i="6"/>
  <c r="AB840" i="6"/>
  <c r="AB842" i="6" s="1"/>
  <c r="AA840" i="6"/>
  <c r="AA842" i="6" s="1"/>
  <c r="Z840" i="6"/>
  <c r="Z842" i="6" s="1"/>
  <c r="Y840" i="6"/>
  <c r="Y842" i="6" s="1"/>
  <c r="X840" i="6"/>
  <c r="X842" i="6" s="1"/>
  <c r="W840" i="6"/>
  <c r="W842" i="6" s="1"/>
  <c r="V840" i="6"/>
  <c r="V842" i="6" s="1"/>
  <c r="U840" i="6"/>
  <c r="U842" i="6" s="1"/>
  <c r="T840" i="6"/>
  <c r="T842" i="6" s="1"/>
  <c r="S840" i="6"/>
  <c r="S842" i="6" s="1"/>
  <c r="R840" i="6"/>
  <c r="R842" i="6" s="1"/>
  <c r="Q840" i="6"/>
  <c r="Q842" i="6" s="1"/>
  <c r="P840" i="6"/>
  <c r="P842" i="6" s="1"/>
  <c r="O840" i="6"/>
  <c r="O842" i="6" s="1"/>
  <c r="N840" i="6"/>
  <c r="N842" i="6" s="1"/>
  <c r="M840" i="6"/>
  <c r="M842" i="6" s="1"/>
  <c r="L840" i="6"/>
  <c r="L842" i="6" s="1"/>
  <c r="K840" i="6"/>
  <c r="K842" i="6" s="1"/>
  <c r="J840" i="6"/>
  <c r="J842" i="6" s="1"/>
  <c r="I840" i="6"/>
  <c r="I842" i="6" s="1"/>
  <c r="H840" i="6"/>
  <c r="H842" i="6" s="1"/>
  <c r="G840" i="6"/>
  <c r="G842" i="6" s="1"/>
  <c r="F840" i="6"/>
  <c r="F842" i="6" s="1"/>
  <c r="E840" i="6"/>
  <c r="E842" i="6" s="1"/>
  <c r="AC837" i="6"/>
  <c r="AD836" i="6"/>
  <c r="AC836" i="6"/>
  <c r="AC833" i="6"/>
  <c r="AC835" i="6" s="1"/>
  <c r="AD832" i="6"/>
  <c r="AC832" i="6"/>
  <c r="AC829" i="6"/>
  <c r="AC828" i="6"/>
  <c r="AC825" i="6"/>
  <c r="AC824" i="6"/>
  <c r="AB823" i="6"/>
  <c r="AA823" i="6"/>
  <c r="Z823" i="6"/>
  <c r="Y823" i="6"/>
  <c r="X823" i="6"/>
  <c r="W823" i="6"/>
  <c r="V823" i="6"/>
  <c r="U823" i="6"/>
  <c r="T823" i="6"/>
  <c r="S823" i="6"/>
  <c r="R823" i="6"/>
  <c r="Q823" i="6"/>
  <c r="P823" i="6"/>
  <c r="O823" i="6"/>
  <c r="N823" i="6"/>
  <c r="M823" i="6"/>
  <c r="L823" i="6"/>
  <c r="K823" i="6"/>
  <c r="J823" i="6"/>
  <c r="I823" i="6"/>
  <c r="H823" i="6"/>
  <c r="G823" i="6"/>
  <c r="F823" i="6"/>
  <c r="E823" i="6"/>
  <c r="AD822" i="6"/>
  <c r="AC821" i="6"/>
  <c r="AC820" i="6"/>
  <c r="AB819" i="6"/>
  <c r="AA819" i="6"/>
  <c r="Z819" i="6"/>
  <c r="Y819" i="6"/>
  <c r="X819" i="6"/>
  <c r="W819" i="6"/>
  <c r="V819" i="6"/>
  <c r="U819" i="6"/>
  <c r="T819" i="6"/>
  <c r="S819" i="6"/>
  <c r="R819" i="6"/>
  <c r="Q819" i="6"/>
  <c r="P819" i="6"/>
  <c r="O819" i="6"/>
  <c r="N819" i="6"/>
  <c r="M819" i="6"/>
  <c r="L819" i="6"/>
  <c r="K819" i="6"/>
  <c r="J819" i="6"/>
  <c r="I819" i="6"/>
  <c r="H819" i="6"/>
  <c r="G819" i="6"/>
  <c r="F819" i="6"/>
  <c r="E819" i="6"/>
  <c r="AD818" i="6"/>
  <c r="AC817" i="6"/>
  <c r="AC816" i="6"/>
  <c r="Y811" i="6"/>
  <c r="V811" i="6"/>
  <c r="N811" i="6"/>
  <c r="H811" i="6"/>
  <c r="U808" i="6"/>
  <c r="M808" i="6"/>
  <c r="E808" i="6"/>
  <c r="AB807" i="6"/>
  <c r="R807" i="6"/>
  <c r="L807" i="6"/>
  <c r="K807" i="6"/>
  <c r="AB806" i="6"/>
  <c r="AB808" i="6" s="1"/>
  <c r="AA806" i="6"/>
  <c r="AA808" i="6" s="1"/>
  <c r="Z806" i="6"/>
  <c r="Z808" i="6" s="1"/>
  <c r="Y806" i="6"/>
  <c r="Y808" i="6" s="1"/>
  <c r="X806" i="6"/>
  <c r="X808" i="6" s="1"/>
  <c r="W806" i="6"/>
  <c r="W808" i="6" s="1"/>
  <c r="V806" i="6"/>
  <c r="V808" i="6" s="1"/>
  <c r="U806" i="6"/>
  <c r="T806" i="6"/>
  <c r="T808" i="6" s="1"/>
  <c r="S806" i="6"/>
  <c r="S808" i="6" s="1"/>
  <c r="R806" i="6"/>
  <c r="R808" i="6" s="1"/>
  <c r="Q806" i="6"/>
  <c r="Q808" i="6" s="1"/>
  <c r="P806" i="6"/>
  <c r="P808" i="6" s="1"/>
  <c r="O806" i="6"/>
  <c r="O808" i="6" s="1"/>
  <c r="N806" i="6"/>
  <c r="N808" i="6" s="1"/>
  <c r="M806" i="6"/>
  <c r="L806" i="6"/>
  <c r="L808" i="6" s="1"/>
  <c r="K806" i="6"/>
  <c r="K808" i="6" s="1"/>
  <c r="J806" i="6"/>
  <c r="J808" i="6" s="1"/>
  <c r="I806" i="6"/>
  <c r="I808" i="6" s="1"/>
  <c r="H806" i="6"/>
  <c r="H808" i="6" s="1"/>
  <c r="G806" i="6"/>
  <c r="G808" i="6" s="1"/>
  <c r="F806" i="6"/>
  <c r="F808" i="6" s="1"/>
  <c r="E806" i="6"/>
  <c r="AB805" i="6"/>
  <c r="AA805" i="6"/>
  <c r="AA807" i="6" s="1"/>
  <c r="Z805" i="6"/>
  <c r="Z807" i="6" s="1"/>
  <c r="Y805" i="6"/>
  <c r="Y807" i="6" s="1"/>
  <c r="X805" i="6"/>
  <c r="X807" i="6" s="1"/>
  <c r="W805" i="6"/>
  <c r="W807" i="6" s="1"/>
  <c r="V805" i="6"/>
  <c r="V807" i="6" s="1"/>
  <c r="U805" i="6"/>
  <c r="U807" i="6" s="1"/>
  <c r="T805" i="6"/>
  <c r="T807" i="6" s="1"/>
  <c r="S805" i="6"/>
  <c r="S807" i="6" s="1"/>
  <c r="R805" i="6"/>
  <c r="Q805" i="6"/>
  <c r="Q807" i="6" s="1"/>
  <c r="P805" i="6"/>
  <c r="P807" i="6" s="1"/>
  <c r="O805" i="6"/>
  <c r="O807" i="6" s="1"/>
  <c r="N805" i="6"/>
  <c r="N807" i="6" s="1"/>
  <c r="M805" i="6"/>
  <c r="M807" i="6" s="1"/>
  <c r="L805" i="6"/>
  <c r="K805" i="6"/>
  <c r="J805" i="6"/>
  <c r="J807" i="6" s="1"/>
  <c r="I805" i="6"/>
  <c r="I807" i="6" s="1"/>
  <c r="H805" i="6"/>
  <c r="H807" i="6" s="1"/>
  <c r="G805" i="6"/>
  <c r="G807" i="6" s="1"/>
  <c r="F805" i="6"/>
  <c r="F807" i="6" s="1"/>
  <c r="E805" i="6"/>
  <c r="E807" i="6" s="1"/>
  <c r="AD804" i="6"/>
  <c r="AC804" i="6"/>
  <c r="AD803" i="6"/>
  <c r="AC803" i="6"/>
  <c r="AC800" i="6"/>
  <c r="AC799" i="6"/>
  <c r="AB798" i="6"/>
  <c r="AA798" i="6"/>
  <c r="Z798" i="6"/>
  <c r="Y798" i="6"/>
  <c r="X798" i="6"/>
  <c r="W798" i="6"/>
  <c r="V798" i="6"/>
  <c r="U798" i="6"/>
  <c r="T798" i="6"/>
  <c r="S798" i="6"/>
  <c r="R798" i="6"/>
  <c r="Q798" i="6"/>
  <c r="P798" i="6"/>
  <c r="O798" i="6"/>
  <c r="N798" i="6"/>
  <c r="M798" i="6"/>
  <c r="L798" i="6"/>
  <c r="K798" i="6"/>
  <c r="J798" i="6"/>
  <c r="I798" i="6"/>
  <c r="H798" i="6"/>
  <c r="G798" i="6"/>
  <c r="F798" i="6"/>
  <c r="E798" i="6"/>
  <c r="AC796" i="6"/>
  <c r="AC795" i="6"/>
  <c r="AC792" i="6"/>
  <c r="AC791" i="6"/>
  <c r="AB790" i="6"/>
  <c r="AA790" i="6"/>
  <c r="Z790" i="6"/>
  <c r="Y790" i="6"/>
  <c r="X790" i="6"/>
  <c r="W790" i="6"/>
  <c r="V790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I790" i="6"/>
  <c r="H790" i="6"/>
  <c r="G790" i="6"/>
  <c r="F790" i="6"/>
  <c r="E790" i="6"/>
  <c r="AC788" i="6"/>
  <c r="AC787" i="6"/>
  <c r="AB786" i="6"/>
  <c r="AA786" i="6"/>
  <c r="Z786" i="6"/>
  <c r="Y786" i="6"/>
  <c r="X786" i="6"/>
  <c r="W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I786" i="6"/>
  <c r="H786" i="6"/>
  <c r="G786" i="6"/>
  <c r="F786" i="6"/>
  <c r="E786" i="6"/>
  <c r="AC784" i="6"/>
  <c r="AC783" i="6"/>
  <c r="AB782" i="6"/>
  <c r="AA782" i="6"/>
  <c r="Z782" i="6"/>
  <c r="Y782" i="6"/>
  <c r="X782" i="6"/>
  <c r="W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I782" i="6"/>
  <c r="H782" i="6"/>
  <c r="G782" i="6"/>
  <c r="F782" i="6"/>
  <c r="E782" i="6"/>
  <c r="AC780" i="6"/>
  <c r="AC779" i="6"/>
  <c r="AB778" i="6"/>
  <c r="AA778" i="6"/>
  <c r="Z778" i="6"/>
  <c r="Y778" i="6"/>
  <c r="X778" i="6"/>
  <c r="W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I778" i="6"/>
  <c r="H778" i="6"/>
  <c r="G778" i="6"/>
  <c r="F778" i="6"/>
  <c r="E778" i="6"/>
  <c r="AC776" i="6"/>
  <c r="AC775" i="6"/>
  <c r="AB774" i="6"/>
  <c r="AA774" i="6"/>
  <c r="Z774" i="6"/>
  <c r="Y774" i="6"/>
  <c r="X774" i="6"/>
  <c r="W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I774" i="6"/>
  <c r="H774" i="6"/>
  <c r="G774" i="6"/>
  <c r="F774" i="6"/>
  <c r="E774" i="6"/>
  <c r="AC772" i="6"/>
  <c r="AC771" i="6"/>
  <c r="AB770" i="6"/>
  <c r="AA770" i="6"/>
  <c r="Z770" i="6"/>
  <c r="Y770" i="6"/>
  <c r="X770" i="6"/>
  <c r="W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I770" i="6"/>
  <c r="H770" i="6"/>
  <c r="G770" i="6"/>
  <c r="F770" i="6"/>
  <c r="E770" i="6"/>
  <c r="AC768" i="6"/>
  <c r="AC767" i="6"/>
  <c r="AB766" i="6"/>
  <c r="AA766" i="6"/>
  <c r="Z766" i="6"/>
  <c r="Y766" i="6"/>
  <c r="X766" i="6"/>
  <c r="W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I766" i="6"/>
  <c r="H766" i="6"/>
  <c r="G766" i="6"/>
  <c r="F766" i="6"/>
  <c r="E766" i="6"/>
  <c r="AC764" i="6"/>
  <c r="AC763" i="6"/>
  <c r="AB762" i="6"/>
  <c r="AA762" i="6"/>
  <c r="Z762" i="6"/>
  <c r="Y762" i="6"/>
  <c r="X762" i="6"/>
  <c r="W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I762" i="6"/>
  <c r="H762" i="6"/>
  <c r="G762" i="6"/>
  <c r="F762" i="6"/>
  <c r="E762" i="6"/>
  <c r="AC760" i="6"/>
  <c r="AC759" i="6"/>
  <c r="AB753" i="6"/>
  <c r="AA753" i="6"/>
  <c r="Z753" i="6"/>
  <c r="Y753" i="6"/>
  <c r="X753" i="6"/>
  <c r="W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I753" i="6"/>
  <c r="H753" i="6"/>
  <c r="G753" i="6"/>
  <c r="F753" i="6"/>
  <c r="E753" i="6"/>
  <c r="AB752" i="6"/>
  <c r="AA752" i="6"/>
  <c r="Z752" i="6"/>
  <c r="Z754" i="6" s="1"/>
  <c r="Y752" i="6"/>
  <c r="X752" i="6"/>
  <c r="W752" i="6"/>
  <c r="V752" i="6"/>
  <c r="U752" i="6"/>
  <c r="T752" i="6"/>
  <c r="S752" i="6"/>
  <c r="R752" i="6"/>
  <c r="R754" i="6" s="1"/>
  <c r="Q752" i="6"/>
  <c r="P752" i="6"/>
  <c r="O752" i="6"/>
  <c r="N752" i="6"/>
  <c r="M752" i="6"/>
  <c r="L752" i="6"/>
  <c r="K752" i="6"/>
  <c r="J752" i="6"/>
  <c r="I752" i="6"/>
  <c r="H752" i="6"/>
  <c r="G752" i="6"/>
  <c r="F752" i="6"/>
  <c r="F754" i="6" s="1"/>
  <c r="E752" i="6"/>
  <c r="AB751" i="6"/>
  <c r="AA751" i="6"/>
  <c r="Z751" i="6"/>
  <c r="Y751" i="6"/>
  <c r="X751" i="6"/>
  <c r="W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I751" i="6"/>
  <c r="H751" i="6"/>
  <c r="G751" i="6"/>
  <c r="F751" i="6"/>
  <c r="E751" i="6"/>
  <c r="AC749" i="6"/>
  <c r="AE748" i="6"/>
  <c r="AD748" i="6"/>
  <c r="AC748" i="6"/>
  <c r="AC746" i="6"/>
  <c r="AC745" i="6"/>
  <c r="AB744" i="6"/>
  <c r="AA744" i="6"/>
  <c r="Z744" i="6"/>
  <c r="Y744" i="6"/>
  <c r="X744" i="6"/>
  <c r="W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I744" i="6"/>
  <c r="H744" i="6"/>
  <c r="G744" i="6"/>
  <c r="F744" i="6"/>
  <c r="E744" i="6"/>
  <c r="AC742" i="6"/>
  <c r="AC741" i="6"/>
  <c r="X736" i="6"/>
  <c r="I736" i="6"/>
  <c r="AB734" i="6"/>
  <c r="AA734" i="6"/>
  <c r="Z734" i="6"/>
  <c r="Y734" i="6"/>
  <c r="X734" i="6"/>
  <c r="W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I734" i="6"/>
  <c r="H734" i="6"/>
  <c r="G734" i="6"/>
  <c r="F734" i="6"/>
  <c r="E734" i="6"/>
  <c r="AC732" i="6"/>
  <c r="AD731" i="6"/>
  <c r="AC731" i="6"/>
  <c r="AB730" i="6"/>
  <c r="AA730" i="6"/>
  <c r="Z730" i="6"/>
  <c r="Y730" i="6"/>
  <c r="X730" i="6"/>
  <c r="W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I730" i="6"/>
  <c r="H730" i="6"/>
  <c r="G730" i="6"/>
  <c r="F730" i="6"/>
  <c r="E730" i="6"/>
  <c r="AC728" i="6"/>
  <c r="AD727" i="6"/>
  <c r="AC727" i="6"/>
  <c r="Z726" i="6"/>
  <c r="V726" i="6"/>
  <c r="R726" i="6"/>
  <c r="N726" i="6"/>
  <c r="J726" i="6"/>
  <c r="F726" i="6"/>
  <c r="AB724" i="6"/>
  <c r="AB726" i="6" s="1"/>
  <c r="AA724" i="6"/>
  <c r="Z724" i="6"/>
  <c r="Y724" i="6"/>
  <c r="X724" i="6"/>
  <c r="X726" i="6" s="1"/>
  <c r="W724" i="6"/>
  <c r="V724" i="6"/>
  <c r="U724" i="6"/>
  <c r="T724" i="6"/>
  <c r="T726" i="6" s="1"/>
  <c r="S724" i="6"/>
  <c r="R724" i="6"/>
  <c r="Q724" i="6"/>
  <c r="P724" i="6"/>
  <c r="P726" i="6" s="1"/>
  <c r="O724" i="6"/>
  <c r="N724" i="6"/>
  <c r="M724" i="6"/>
  <c r="L724" i="6"/>
  <c r="L726" i="6" s="1"/>
  <c r="K724" i="6"/>
  <c r="J724" i="6"/>
  <c r="I724" i="6"/>
  <c r="H724" i="6"/>
  <c r="H726" i="6" s="1"/>
  <c r="G724" i="6"/>
  <c r="F724" i="6"/>
  <c r="E724" i="6"/>
  <c r="AB723" i="6"/>
  <c r="AA723" i="6"/>
  <c r="Z723" i="6"/>
  <c r="Y723" i="6"/>
  <c r="X723" i="6"/>
  <c r="W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I723" i="6"/>
  <c r="H723" i="6"/>
  <c r="G723" i="6"/>
  <c r="F723" i="6"/>
  <c r="E723" i="6"/>
  <c r="Z722" i="6"/>
  <c r="V722" i="6"/>
  <c r="R722" i="6"/>
  <c r="N722" i="6"/>
  <c r="J722" i="6"/>
  <c r="F722" i="6"/>
  <c r="AB720" i="6"/>
  <c r="AB755" i="6" s="1"/>
  <c r="AA720" i="6"/>
  <c r="Z720" i="6"/>
  <c r="Y720" i="6"/>
  <c r="Y736" i="6" s="1"/>
  <c r="X720" i="6"/>
  <c r="X755" i="6" s="1"/>
  <c r="W720" i="6"/>
  <c r="V720" i="6"/>
  <c r="U720" i="6"/>
  <c r="T720" i="6"/>
  <c r="T755" i="6" s="1"/>
  <c r="S720" i="6"/>
  <c r="R720" i="6"/>
  <c r="Q720" i="6"/>
  <c r="Q755" i="6" s="1"/>
  <c r="P720" i="6"/>
  <c r="P755" i="6" s="1"/>
  <c r="O720" i="6"/>
  <c r="N720" i="6"/>
  <c r="M720" i="6"/>
  <c r="L720" i="6"/>
  <c r="L755" i="6" s="1"/>
  <c r="K720" i="6"/>
  <c r="J720" i="6"/>
  <c r="I720" i="6"/>
  <c r="H720" i="6"/>
  <c r="H755" i="6" s="1"/>
  <c r="G720" i="6"/>
  <c r="F720" i="6"/>
  <c r="E720" i="6"/>
  <c r="AB719" i="6"/>
  <c r="AB735" i="6" s="1"/>
  <c r="AA719" i="6"/>
  <c r="Z719" i="6"/>
  <c r="Z735" i="6" s="1"/>
  <c r="Y719" i="6"/>
  <c r="X719" i="6"/>
  <c r="X735" i="6" s="1"/>
  <c r="W719" i="6"/>
  <c r="V719" i="6"/>
  <c r="V735" i="6" s="1"/>
  <c r="U719" i="6"/>
  <c r="T719" i="6"/>
  <c r="T735" i="6" s="1"/>
  <c r="S719" i="6"/>
  <c r="R719" i="6"/>
  <c r="R735" i="6" s="1"/>
  <c r="Q719" i="6"/>
  <c r="P719" i="6"/>
  <c r="P735" i="6" s="1"/>
  <c r="O719" i="6"/>
  <c r="N719" i="6"/>
  <c r="N735" i="6" s="1"/>
  <c r="M719" i="6"/>
  <c r="L719" i="6"/>
  <c r="L735" i="6" s="1"/>
  <c r="K719" i="6"/>
  <c r="J719" i="6"/>
  <c r="J735" i="6" s="1"/>
  <c r="I719" i="6"/>
  <c r="H719" i="6"/>
  <c r="H735" i="6" s="1"/>
  <c r="G719" i="6"/>
  <c r="F719" i="6"/>
  <c r="F735" i="6" s="1"/>
  <c r="E719" i="6"/>
  <c r="AC717" i="6"/>
  <c r="AB717" i="6"/>
  <c r="AA717" i="6"/>
  <c r="Z717" i="6"/>
  <c r="Y717" i="6"/>
  <c r="X717" i="6"/>
  <c r="W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I717" i="6"/>
  <c r="H717" i="6"/>
  <c r="G717" i="6"/>
  <c r="F717" i="6"/>
  <c r="E717" i="6"/>
  <c r="AC712" i="6"/>
  <c r="AB712" i="6"/>
  <c r="AA712" i="6"/>
  <c r="Z712" i="6"/>
  <c r="Y712" i="6"/>
  <c r="X712" i="6"/>
  <c r="W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I712" i="6"/>
  <c r="H712" i="6"/>
  <c r="G712" i="6"/>
  <c r="F712" i="6"/>
  <c r="E712" i="6"/>
  <c r="Y704" i="6"/>
  <c r="M30" i="3" s="1"/>
  <c r="V704" i="6"/>
  <c r="N704" i="6"/>
  <c r="K30" i="3" s="1"/>
  <c r="H704" i="6"/>
  <c r="R701" i="6"/>
  <c r="L701" i="6"/>
  <c r="AB700" i="6"/>
  <c r="U700" i="6"/>
  <c r="T700" i="6"/>
  <c r="K700" i="6"/>
  <c r="AB699" i="6"/>
  <c r="AB701" i="6" s="1"/>
  <c r="AA699" i="6"/>
  <c r="AA701" i="6" s="1"/>
  <c r="Z699" i="6"/>
  <c r="Z701" i="6" s="1"/>
  <c r="Y699" i="6"/>
  <c r="Y701" i="6" s="1"/>
  <c r="X699" i="6"/>
  <c r="X701" i="6" s="1"/>
  <c r="W699" i="6"/>
  <c r="W701" i="6" s="1"/>
  <c r="V699" i="6"/>
  <c r="V701" i="6" s="1"/>
  <c r="U699" i="6"/>
  <c r="U701" i="6" s="1"/>
  <c r="T699" i="6"/>
  <c r="T701" i="6" s="1"/>
  <c r="S699" i="6"/>
  <c r="S701" i="6" s="1"/>
  <c r="R699" i="6"/>
  <c r="Q699" i="6"/>
  <c r="Q701" i="6" s="1"/>
  <c r="P699" i="6"/>
  <c r="P701" i="6" s="1"/>
  <c r="O699" i="6"/>
  <c r="O701" i="6" s="1"/>
  <c r="N699" i="6"/>
  <c r="N701" i="6" s="1"/>
  <c r="M699" i="6"/>
  <c r="M701" i="6" s="1"/>
  <c r="L699" i="6"/>
  <c r="K699" i="6"/>
  <c r="K701" i="6" s="1"/>
  <c r="J699" i="6"/>
  <c r="J701" i="6" s="1"/>
  <c r="I699" i="6"/>
  <c r="I701" i="6" s="1"/>
  <c r="H699" i="6"/>
  <c r="H701" i="6" s="1"/>
  <c r="G699" i="6"/>
  <c r="G701" i="6" s="1"/>
  <c r="F699" i="6"/>
  <c r="F701" i="6" s="1"/>
  <c r="E699" i="6"/>
  <c r="E701" i="6" s="1"/>
  <c r="AB698" i="6"/>
  <c r="AA698" i="6"/>
  <c r="AA700" i="6" s="1"/>
  <c r="Z698" i="6"/>
  <c r="Z700" i="6" s="1"/>
  <c r="Y698" i="6"/>
  <c r="Y700" i="6" s="1"/>
  <c r="X698" i="6"/>
  <c r="X700" i="6" s="1"/>
  <c r="W698" i="6"/>
  <c r="W700" i="6" s="1"/>
  <c r="V698" i="6"/>
  <c r="V700" i="6" s="1"/>
  <c r="U698" i="6"/>
  <c r="T698" i="6"/>
  <c r="S698" i="6"/>
  <c r="S700" i="6" s="1"/>
  <c r="R698" i="6"/>
  <c r="R700" i="6" s="1"/>
  <c r="Q698" i="6"/>
  <c r="Q700" i="6" s="1"/>
  <c r="P698" i="6"/>
  <c r="P700" i="6" s="1"/>
  <c r="O698" i="6"/>
  <c r="O700" i="6" s="1"/>
  <c r="N698" i="6"/>
  <c r="N700" i="6" s="1"/>
  <c r="M698" i="6"/>
  <c r="M700" i="6" s="1"/>
  <c r="L698" i="6"/>
  <c r="L700" i="6" s="1"/>
  <c r="K698" i="6"/>
  <c r="J698" i="6"/>
  <c r="J700" i="6" s="1"/>
  <c r="I698" i="6"/>
  <c r="I700" i="6" s="1"/>
  <c r="H698" i="6"/>
  <c r="H700" i="6" s="1"/>
  <c r="G698" i="6"/>
  <c r="G700" i="6" s="1"/>
  <c r="F698" i="6"/>
  <c r="F700" i="6" s="1"/>
  <c r="E698" i="6"/>
  <c r="E700" i="6" s="1"/>
  <c r="AD697" i="6"/>
  <c r="AC697" i="6"/>
  <c r="AC696" i="6"/>
  <c r="AF695" i="6"/>
  <c r="AC695" i="6"/>
  <c r="AC692" i="6"/>
  <c r="AC691" i="6"/>
  <c r="AB690" i="6"/>
  <c r="AA690" i="6"/>
  <c r="Z690" i="6"/>
  <c r="Y690" i="6"/>
  <c r="X690" i="6"/>
  <c r="W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I690" i="6"/>
  <c r="H690" i="6"/>
  <c r="G690" i="6"/>
  <c r="F690" i="6"/>
  <c r="E690" i="6"/>
  <c r="AB689" i="6"/>
  <c r="AA689" i="6"/>
  <c r="Z689" i="6"/>
  <c r="Y689" i="6"/>
  <c r="X689" i="6"/>
  <c r="W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I689" i="6"/>
  <c r="H689" i="6"/>
  <c r="G689" i="6"/>
  <c r="F689" i="6"/>
  <c r="E689" i="6"/>
  <c r="AC688" i="6"/>
  <c r="AC687" i="6"/>
  <c r="AB686" i="6"/>
  <c r="AA686" i="6"/>
  <c r="Z686" i="6"/>
  <c r="Y686" i="6"/>
  <c r="X686" i="6"/>
  <c r="W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I686" i="6"/>
  <c r="H686" i="6"/>
  <c r="G686" i="6"/>
  <c r="F686" i="6"/>
  <c r="E686" i="6"/>
  <c r="AD685" i="6"/>
  <c r="AC684" i="6"/>
  <c r="AE683" i="6"/>
  <c r="AD683" i="6"/>
  <c r="AC683" i="6"/>
  <c r="AB682" i="6"/>
  <c r="AA682" i="6"/>
  <c r="Z682" i="6"/>
  <c r="Y682" i="6"/>
  <c r="X682" i="6"/>
  <c r="W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I682" i="6"/>
  <c r="H682" i="6"/>
  <c r="G682" i="6"/>
  <c r="F682" i="6"/>
  <c r="E682" i="6"/>
  <c r="AC680" i="6"/>
  <c r="AC679" i="6"/>
  <c r="AB678" i="6"/>
  <c r="AA678" i="6"/>
  <c r="Z678" i="6"/>
  <c r="Y678" i="6"/>
  <c r="X678" i="6"/>
  <c r="W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I678" i="6"/>
  <c r="H678" i="6"/>
  <c r="G678" i="6"/>
  <c r="F678" i="6"/>
  <c r="E678" i="6"/>
  <c r="AC676" i="6"/>
  <c r="AC678" i="6" s="1"/>
  <c r="AC675" i="6"/>
  <c r="AB674" i="6"/>
  <c r="AA674" i="6"/>
  <c r="Z674" i="6"/>
  <c r="Y674" i="6"/>
  <c r="X674" i="6"/>
  <c r="W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I674" i="6"/>
  <c r="H674" i="6"/>
  <c r="G674" i="6"/>
  <c r="F674" i="6"/>
  <c r="E674" i="6"/>
  <c r="AC672" i="6"/>
  <c r="AC671" i="6"/>
  <c r="AC668" i="6"/>
  <c r="AC667" i="6"/>
  <c r="AB666" i="6"/>
  <c r="AA666" i="6"/>
  <c r="Z666" i="6"/>
  <c r="Y666" i="6"/>
  <c r="X666" i="6"/>
  <c r="W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I666" i="6"/>
  <c r="H666" i="6"/>
  <c r="G666" i="6"/>
  <c r="F666" i="6"/>
  <c r="E666" i="6"/>
  <c r="AD665" i="6"/>
  <c r="AC664" i="6"/>
  <c r="AE663" i="6"/>
  <c r="AD663" i="6"/>
  <c r="AC663" i="6"/>
  <c r="AB662" i="6"/>
  <c r="AA662" i="6"/>
  <c r="Z662" i="6"/>
  <c r="Y662" i="6"/>
  <c r="X662" i="6"/>
  <c r="W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I662" i="6"/>
  <c r="H662" i="6"/>
  <c r="G662" i="6"/>
  <c r="F662" i="6"/>
  <c r="E662" i="6"/>
  <c r="AC660" i="6"/>
  <c r="AC659" i="6"/>
  <c r="AC656" i="6"/>
  <c r="AC655" i="6"/>
  <c r="AB654" i="6"/>
  <c r="AA654" i="6"/>
  <c r="Z654" i="6"/>
  <c r="Y654" i="6"/>
  <c r="X654" i="6"/>
  <c r="W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I654" i="6"/>
  <c r="H654" i="6"/>
  <c r="G654" i="6"/>
  <c r="F654" i="6"/>
  <c r="E654" i="6"/>
  <c r="AC652" i="6"/>
  <c r="AC651" i="6"/>
  <c r="AB650" i="6"/>
  <c r="AA650" i="6"/>
  <c r="Z650" i="6"/>
  <c r="Y650" i="6"/>
  <c r="X650" i="6"/>
  <c r="W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I650" i="6"/>
  <c r="H650" i="6"/>
  <c r="G650" i="6"/>
  <c r="F650" i="6"/>
  <c r="E650" i="6"/>
  <c r="AC648" i="6"/>
  <c r="AC647" i="6"/>
  <c r="AB646" i="6"/>
  <c r="AA646" i="6"/>
  <c r="Z646" i="6"/>
  <c r="Y646" i="6"/>
  <c r="X646" i="6"/>
  <c r="W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I646" i="6"/>
  <c r="H646" i="6"/>
  <c r="G646" i="6"/>
  <c r="F646" i="6"/>
  <c r="E646" i="6"/>
  <c r="AC644" i="6"/>
  <c r="AC643" i="6"/>
  <c r="AB642" i="6"/>
  <c r="AA642" i="6"/>
  <c r="Z642" i="6"/>
  <c r="Y642" i="6"/>
  <c r="X642" i="6"/>
  <c r="W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I642" i="6"/>
  <c r="H642" i="6"/>
  <c r="G642" i="6"/>
  <c r="F642" i="6"/>
  <c r="E642" i="6"/>
  <c r="AD641" i="6"/>
  <c r="AC640" i="6"/>
  <c r="AE639" i="6"/>
  <c r="AD639" i="6"/>
  <c r="AC639" i="6"/>
  <c r="AB638" i="6"/>
  <c r="AA638" i="6"/>
  <c r="Z638" i="6"/>
  <c r="Y638" i="6"/>
  <c r="X638" i="6"/>
  <c r="W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I638" i="6"/>
  <c r="H638" i="6"/>
  <c r="G638" i="6"/>
  <c r="F638" i="6"/>
  <c r="E638" i="6"/>
  <c r="AC636" i="6"/>
  <c r="AC635" i="6"/>
  <c r="AB634" i="6"/>
  <c r="AA634" i="6"/>
  <c r="Z634" i="6"/>
  <c r="Y634" i="6"/>
  <c r="X634" i="6"/>
  <c r="W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I634" i="6"/>
  <c r="H634" i="6"/>
  <c r="G634" i="6"/>
  <c r="F634" i="6"/>
  <c r="E634" i="6"/>
  <c r="AC632" i="6"/>
  <c r="AC631" i="6"/>
  <c r="Z626" i="6"/>
  <c r="V626" i="6"/>
  <c r="N626" i="6"/>
  <c r="F626" i="6"/>
  <c r="J625" i="6"/>
  <c r="AB624" i="6"/>
  <c r="AB626" i="6" s="1"/>
  <c r="AA624" i="6"/>
  <c r="AA626" i="6" s="1"/>
  <c r="Z624" i="6"/>
  <c r="Y624" i="6"/>
  <c r="Y626" i="6" s="1"/>
  <c r="X624" i="6"/>
  <c r="X626" i="6" s="1"/>
  <c r="W624" i="6"/>
  <c r="W626" i="6" s="1"/>
  <c r="V624" i="6"/>
  <c r="U624" i="6"/>
  <c r="U626" i="6" s="1"/>
  <c r="T624" i="6"/>
  <c r="T626" i="6" s="1"/>
  <c r="S624" i="6"/>
  <c r="S626" i="6" s="1"/>
  <c r="R624" i="6"/>
  <c r="R626" i="6" s="1"/>
  <c r="Q624" i="6"/>
  <c r="Q626" i="6" s="1"/>
  <c r="P624" i="6"/>
  <c r="P626" i="6" s="1"/>
  <c r="O624" i="6"/>
  <c r="O626" i="6" s="1"/>
  <c r="N624" i="6"/>
  <c r="M624" i="6"/>
  <c r="M626" i="6" s="1"/>
  <c r="L624" i="6"/>
  <c r="L626" i="6" s="1"/>
  <c r="K624" i="6"/>
  <c r="K626" i="6" s="1"/>
  <c r="J624" i="6"/>
  <c r="J626" i="6" s="1"/>
  <c r="I624" i="6"/>
  <c r="I626" i="6" s="1"/>
  <c r="H624" i="6"/>
  <c r="H626" i="6" s="1"/>
  <c r="G624" i="6"/>
  <c r="G626" i="6" s="1"/>
  <c r="F624" i="6"/>
  <c r="E624" i="6"/>
  <c r="E626" i="6" s="1"/>
  <c r="AB623" i="6"/>
  <c r="AB625" i="6" s="1"/>
  <c r="AA623" i="6"/>
  <c r="AA625" i="6" s="1"/>
  <c r="Z623" i="6"/>
  <c r="Z625" i="6" s="1"/>
  <c r="Y623" i="6"/>
  <c r="Y625" i="6" s="1"/>
  <c r="X623" i="6"/>
  <c r="X625" i="6" s="1"/>
  <c r="W623" i="6"/>
  <c r="W625" i="6" s="1"/>
  <c r="V623" i="6"/>
  <c r="V625" i="6" s="1"/>
  <c r="U623" i="6"/>
  <c r="U625" i="6" s="1"/>
  <c r="T623" i="6"/>
  <c r="T625" i="6" s="1"/>
  <c r="S623" i="6"/>
  <c r="S625" i="6" s="1"/>
  <c r="R623" i="6"/>
  <c r="R625" i="6" s="1"/>
  <c r="Q623" i="6"/>
  <c r="Q625" i="6" s="1"/>
  <c r="P623" i="6"/>
  <c r="P625" i="6" s="1"/>
  <c r="O623" i="6"/>
  <c r="O625" i="6" s="1"/>
  <c r="N623" i="6"/>
  <c r="N625" i="6" s="1"/>
  <c r="M623" i="6"/>
  <c r="M625" i="6" s="1"/>
  <c r="L623" i="6"/>
  <c r="L625" i="6" s="1"/>
  <c r="K623" i="6"/>
  <c r="K625" i="6" s="1"/>
  <c r="J623" i="6"/>
  <c r="I623" i="6"/>
  <c r="I625" i="6" s="1"/>
  <c r="H623" i="6"/>
  <c r="H625" i="6" s="1"/>
  <c r="G623" i="6"/>
  <c r="G625" i="6" s="1"/>
  <c r="F623" i="6"/>
  <c r="F625" i="6" s="1"/>
  <c r="E623" i="6"/>
  <c r="E625" i="6" s="1"/>
  <c r="AB622" i="6"/>
  <c r="AA622" i="6"/>
  <c r="Z622" i="6"/>
  <c r="Y622" i="6"/>
  <c r="X622" i="6"/>
  <c r="W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I622" i="6"/>
  <c r="H622" i="6"/>
  <c r="G622" i="6"/>
  <c r="F622" i="6"/>
  <c r="E622" i="6"/>
  <c r="AC620" i="6"/>
  <c r="AC619" i="6"/>
  <c r="AB618" i="6"/>
  <c r="AA618" i="6"/>
  <c r="Z618" i="6"/>
  <c r="Y618" i="6"/>
  <c r="X618" i="6"/>
  <c r="W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I618" i="6"/>
  <c r="H618" i="6"/>
  <c r="G618" i="6"/>
  <c r="F618" i="6"/>
  <c r="E618" i="6"/>
  <c r="AC616" i="6"/>
  <c r="AC615" i="6"/>
  <c r="Q611" i="6"/>
  <c r="AB610" i="6"/>
  <c r="AA610" i="6"/>
  <c r="Z610" i="6"/>
  <c r="Y610" i="6"/>
  <c r="X610" i="6"/>
  <c r="W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I610" i="6"/>
  <c r="H610" i="6"/>
  <c r="G610" i="6"/>
  <c r="F610" i="6"/>
  <c r="E610" i="6"/>
  <c r="AB609" i="6"/>
  <c r="AB611" i="6" s="1"/>
  <c r="AA609" i="6"/>
  <c r="AA611" i="6" s="1"/>
  <c r="Z609" i="6"/>
  <c r="Z611" i="6" s="1"/>
  <c r="Y609" i="6"/>
  <c r="Y611" i="6" s="1"/>
  <c r="X609" i="6"/>
  <c r="X611" i="6" s="1"/>
  <c r="W609" i="6"/>
  <c r="W611" i="6" s="1"/>
  <c r="V609" i="6"/>
  <c r="V611" i="6" s="1"/>
  <c r="U609" i="6"/>
  <c r="U611" i="6" s="1"/>
  <c r="T609" i="6"/>
  <c r="T611" i="6" s="1"/>
  <c r="S609" i="6"/>
  <c r="S611" i="6" s="1"/>
  <c r="R609" i="6"/>
  <c r="R611" i="6" s="1"/>
  <c r="Q609" i="6"/>
  <c r="P609" i="6"/>
  <c r="P611" i="6" s="1"/>
  <c r="O609" i="6"/>
  <c r="O611" i="6" s="1"/>
  <c r="N609" i="6"/>
  <c r="N611" i="6" s="1"/>
  <c r="M609" i="6"/>
  <c r="M611" i="6" s="1"/>
  <c r="L609" i="6"/>
  <c r="L611" i="6" s="1"/>
  <c r="K609" i="6"/>
  <c r="K611" i="6" s="1"/>
  <c r="J609" i="6"/>
  <c r="J611" i="6" s="1"/>
  <c r="I609" i="6"/>
  <c r="I611" i="6" s="1"/>
  <c r="H609" i="6"/>
  <c r="H611" i="6" s="1"/>
  <c r="G609" i="6"/>
  <c r="G611" i="6" s="1"/>
  <c r="F609" i="6"/>
  <c r="F611" i="6" s="1"/>
  <c r="E609" i="6"/>
  <c r="E611" i="6" s="1"/>
  <c r="AB608" i="6"/>
  <c r="AA608" i="6"/>
  <c r="Z608" i="6"/>
  <c r="Y608" i="6"/>
  <c r="X608" i="6"/>
  <c r="W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I608" i="6"/>
  <c r="H608" i="6"/>
  <c r="G608" i="6"/>
  <c r="F608" i="6"/>
  <c r="E608" i="6"/>
  <c r="AC606" i="6"/>
  <c r="AC605" i="6"/>
  <c r="AB604" i="6"/>
  <c r="AA604" i="6"/>
  <c r="Z604" i="6"/>
  <c r="Y604" i="6"/>
  <c r="X604" i="6"/>
  <c r="W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I604" i="6"/>
  <c r="H604" i="6"/>
  <c r="G604" i="6"/>
  <c r="F604" i="6"/>
  <c r="E604" i="6"/>
  <c r="AC602" i="6"/>
  <c r="AC601" i="6"/>
  <c r="AB600" i="6"/>
  <c r="AA600" i="6"/>
  <c r="Z600" i="6"/>
  <c r="Y600" i="6"/>
  <c r="X600" i="6"/>
  <c r="W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I600" i="6"/>
  <c r="H600" i="6"/>
  <c r="G600" i="6"/>
  <c r="F600" i="6"/>
  <c r="E600" i="6"/>
  <c r="AC598" i="6"/>
  <c r="AC597" i="6"/>
  <c r="AB596" i="6"/>
  <c r="AA596" i="6"/>
  <c r="Z596" i="6"/>
  <c r="Y596" i="6"/>
  <c r="X596" i="6"/>
  <c r="W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I596" i="6"/>
  <c r="H596" i="6"/>
  <c r="G596" i="6"/>
  <c r="F596" i="6"/>
  <c r="E596" i="6"/>
  <c r="AB595" i="6"/>
  <c r="AA595" i="6"/>
  <c r="Z595" i="6"/>
  <c r="Y595" i="6"/>
  <c r="X595" i="6"/>
  <c r="W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I595" i="6"/>
  <c r="H595" i="6"/>
  <c r="G595" i="6"/>
  <c r="F595" i="6"/>
  <c r="E595" i="6"/>
  <c r="AC594" i="6"/>
  <c r="AC593" i="6"/>
  <c r="AB592" i="6"/>
  <c r="AA592" i="6"/>
  <c r="Z592" i="6"/>
  <c r="Y592" i="6"/>
  <c r="X592" i="6"/>
  <c r="W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I592" i="6"/>
  <c r="H592" i="6"/>
  <c r="G592" i="6"/>
  <c r="F592" i="6"/>
  <c r="E592" i="6"/>
  <c r="AB591" i="6"/>
  <c r="AA591" i="6"/>
  <c r="Z591" i="6"/>
  <c r="Y591" i="6"/>
  <c r="X591" i="6"/>
  <c r="W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I591" i="6"/>
  <c r="H591" i="6"/>
  <c r="G591" i="6"/>
  <c r="F591" i="6"/>
  <c r="E591" i="6"/>
  <c r="AC590" i="6"/>
  <c r="AC589" i="6"/>
  <c r="AB587" i="6"/>
  <c r="AA587" i="6"/>
  <c r="Z587" i="6"/>
  <c r="Y587" i="6"/>
  <c r="X587" i="6"/>
  <c r="W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I587" i="6"/>
  <c r="H587" i="6"/>
  <c r="G587" i="6"/>
  <c r="F587" i="6"/>
  <c r="E587" i="6"/>
  <c r="AC585" i="6"/>
  <c r="AC587" i="6" s="1"/>
  <c r="AC584" i="6"/>
  <c r="AB582" i="6"/>
  <c r="AA582" i="6"/>
  <c r="Z582" i="6"/>
  <c r="Y582" i="6"/>
  <c r="X582" i="6"/>
  <c r="W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I582" i="6"/>
  <c r="H582" i="6"/>
  <c r="G582" i="6"/>
  <c r="F582" i="6"/>
  <c r="E582" i="6"/>
  <c r="AD581" i="6"/>
  <c r="AC580" i="6"/>
  <c r="AC579" i="6"/>
  <c r="AB577" i="6"/>
  <c r="AA577" i="6"/>
  <c r="Z577" i="6"/>
  <c r="Y577" i="6"/>
  <c r="X577" i="6"/>
  <c r="W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I577" i="6"/>
  <c r="H577" i="6"/>
  <c r="G577" i="6"/>
  <c r="F577" i="6"/>
  <c r="E577" i="6"/>
  <c r="AD576" i="6"/>
  <c r="AC575" i="6"/>
  <c r="AC574" i="6"/>
  <c r="Y569" i="6"/>
  <c r="V569" i="6"/>
  <c r="N569" i="6"/>
  <c r="H569" i="6"/>
  <c r="W565" i="6"/>
  <c r="O565" i="6"/>
  <c r="G565" i="6"/>
  <c r="F565" i="6"/>
  <c r="AB564" i="6"/>
  <c r="AB566" i="6" s="1"/>
  <c r="AA564" i="6"/>
  <c r="AA566" i="6" s="1"/>
  <c r="Z564" i="6"/>
  <c r="Z566" i="6" s="1"/>
  <c r="Y564" i="6"/>
  <c r="Y566" i="6" s="1"/>
  <c r="X564" i="6"/>
  <c r="X566" i="6" s="1"/>
  <c r="W564" i="6"/>
  <c r="W566" i="6" s="1"/>
  <c r="V564" i="6"/>
  <c r="V566" i="6" s="1"/>
  <c r="U564" i="6"/>
  <c r="U566" i="6" s="1"/>
  <c r="T564" i="6"/>
  <c r="T566" i="6" s="1"/>
  <c r="S564" i="6"/>
  <c r="S566" i="6" s="1"/>
  <c r="R564" i="6"/>
  <c r="R566" i="6" s="1"/>
  <c r="Q564" i="6"/>
  <c r="Q566" i="6" s="1"/>
  <c r="P564" i="6"/>
  <c r="P566" i="6" s="1"/>
  <c r="O564" i="6"/>
  <c r="O566" i="6" s="1"/>
  <c r="N564" i="6"/>
  <c r="N566" i="6" s="1"/>
  <c r="M564" i="6"/>
  <c r="M566" i="6" s="1"/>
  <c r="L564" i="6"/>
  <c r="L566" i="6" s="1"/>
  <c r="K564" i="6"/>
  <c r="K566" i="6" s="1"/>
  <c r="J564" i="6"/>
  <c r="J566" i="6" s="1"/>
  <c r="I564" i="6"/>
  <c r="I566" i="6" s="1"/>
  <c r="H564" i="6"/>
  <c r="H566" i="6" s="1"/>
  <c r="G564" i="6"/>
  <c r="G566" i="6" s="1"/>
  <c r="F564" i="6"/>
  <c r="F566" i="6" s="1"/>
  <c r="E564" i="6"/>
  <c r="E566" i="6" s="1"/>
  <c r="AB563" i="6"/>
  <c r="AB565" i="6" s="1"/>
  <c r="AA563" i="6"/>
  <c r="AA565" i="6" s="1"/>
  <c r="Z563" i="6"/>
  <c r="Z565" i="6" s="1"/>
  <c r="Y563" i="6"/>
  <c r="Y565" i="6" s="1"/>
  <c r="X563" i="6"/>
  <c r="X565" i="6" s="1"/>
  <c r="W563" i="6"/>
  <c r="V563" i="6"/>
  <c r="V565" i="6" s="1"/>
  <c r="U563" i="6"/>
  <c r="U565" i="6" s="1"/>
  <c r="T563" i="6"/>
  <c r="T565" i="6" s="1"/>
  <c r="S563" i="6"/>
  <c r="S565" i="6" s="1"/>
  <c r="R563" i="6"/>
  <c r="R565" i="6" s="1"/>
  <c r="Q563" i="6"/>
  <c r="Q565" i="6" s="1"/>
  <c r="P563" i="6"/>
  <c r="P565" i="6" s="1"/>
  <c r="O563" i="6"/>
  <c r="N563" i="6"/>
  <c r="N565" i="6" s="1"/>
  <c r="M563" i="6"/>
  <c r="M565" i="6" s="1"/>
  <c r="L563" i="6"/>
  <c r="L565" i="6" s="1"/>
  <c r="K563" i="6"/>
  <c r="K565" i="6" s="1"/>
  <c r="J563" i="6"/>
  <c r="J565" i="6" s="1"/>
  <c r="I563" i="6"/>
  <c r="I565" i="6" s="1"/>
  <c r="H563" i="6"/>
  <c r="H565" i="6" s="1"/>
  <c r="G563" i="6"/>
  <c r="F563" i="6"/>
  <c r="E563" i="6"/>
  <c r="E565" i="6" s="1"/>
  <c r="AD562" i="6"/>
  <c r="AC562" i="6"/>
  <c r="AD561" i="6"/>
  <c r="AC561" i="6"/>
  <c r="AB560" i="6"/>
  <c r="AA560" i="6"/>
  <c r="Z560" i="6"/>
  <c r="Y560" i="6"/>
  <c r="X560" i="6"/>
  <c r="W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I560" i="6"/>
  <c r="H560" i="6"/>
  <c r="G560" i="6"/>
  <c r="F560" i="6"/>
  <c r="E560" i="6"/>
  <c r="AC558" i="6"/>
  <c r="AC557" i="6"/>
  <c r="AB556" i="6"/>
  <c r="AA556" i="6"/>
  <c r="Z556" i="6"/>
  <c r="Y556" i="6"/>
  <c r="X556" i="6"/>
  <c r="W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I556" i="6"/>
  <c r="H556" i="6"/>
  <c r="G556" i="6"/>
  <c r="F556" i="6"/>
  <c r="E556" i="6"/>
  <c r="AC554" i="6"/>
  <c r="AC553" i="6"/>
  <c r="AB552" i="6"/>
  <c r="AA552" i="6"/>
  <c r="Z552" i="6"/>
  <c r="Y552" i="6"/>
  <c r="X552" i="6"/>
  <c r="W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I552" i="6"/>
  <c r="H552" i="6"/>
  <c r="G552" i="6"/>
  <c r="F552" i="6"/>
  <c r="E552" i="6"/>
  <c r="AC550" i="6"/>
  <c r="AC549" i="6"/>
  <c r="AB548" i="6"/>
  <c r="AA548" i="6"/>
  <c r="Z548" i="6"/>
  <c r="Y548" i="6"/>
  <c r="X548" i="6"/>
  <c r="W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I548" i="6"/>
  <c r="H548" i="6"/>
  <c r="G548" i="6"/>
  <c r="F548" i="6"/>
  <c r="E548" i="6"/>
  <c r="AC546" i="6"/>
  <c r="AC545" i="6"/>
  <c r="AB544" i="6"/>
  <c r="AA544" i="6"/>
  <c r="Z544" i="6"/>
  <c r="Y544" i="6"/>
  <c r="X544" i="6"/>
  <c r="W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I544" i="6"/>
  <c r="H544" i="6"/>
  <c r="G544" i="6"/>
  <c r="F544" i="6"/>
  <c r="E544" i="6"/>
  <c r="AC542" i="6"/>
  <c r="AC541" i="6"/>
  <c r="AB540" i="6"/>
  <c r="AA540" i="6"/>
  <c r="Z540" i="6"/>
  <c r="Y540" i="6"/>
  <c r="X540" i="6"/>
  <c r="W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I540" i="6"/>
  <c r="H540" i="6"/>
  <c r="G540" i="6"/>
  <c r="F540" i="6"/>
  <c r="E540" i="6"/>
  <c r="AC538" i="6"/>
  <c r="AC537" i="6"/>
  <c r="AB536" i="6"/>
  <c r="AA536" i="6"/>
  <c r="Z536" i="6"/>
  <c r="Y536" i="6"/>
  <c r="X536" i="6"/>
  <c r="W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I536" i="6"/>
  <c r="H536" i="6"/>
  <c r="G536" i="6"/>
  <c r="F536" i="6"/>
  <c r="E536" i="6"/>
  <c r="AC534" i="6"/>
  <c r="AC533" i="6"/>
  <c r="AC530" i="6"/>
  <c r="AC529" i="6"/>
  <c r="AB528" i="6"/>
  <c r="AA528" i="6"/>
  <c r="Z528" i="6"/>
  <c r="Y528" i="6"/>
  <c r="X528" i="6"/>
  <c r="W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I528" i="6"/>
  <c r="H528" i="6"/>
  <c r="G528" i="6"/>
  <c r="F528" i="6"/>
  <c r="E528" i="6"/>
  <c r="AC526" i="6"/>
  <c r="AC525" i="6"/>
  <c r="AB524" i="6"/>
  <c r="AA524" i="6"/>
  <c r="Z524" i="6"/>
  <c r="Y524" i="6"/>
  <c r="X524" i="6"/>
  <c r="W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I524" i="6"/>
  <c r="H524" i="6"/>
  <c r="G524" i="6"/>
  <c r="F524" i="6"/>
  <c r="E524" i="6"/>
  <c r="AC522" i="6"/>
  <c r="AC521" i="6"/>
  <c r="AB520" i="6"/>
  <c r="AA520" i="6"/>
  <c r="Z520" i="6"/>
  <c r="Y520" i="6"/>
  <c r="X520" i="6"/>
  <c r="W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I520" i="6"/>
  <c r="H520" i="6"/>
  <c r="G520" i="6"/>
  <c r="F520" i="6"/>
  <c r="E520" i="6"/>
  <c r="AC518" i="6"/>
  <c r="AC517" i="6"/>
  <c r="AB516" i="6"/>
  <c r="AA516" i="6"/>
  <c r="Z516" i="6"/>
  <c r="Y516" i="6"/>
  <c r="X516" i="6"/>
  <c r="W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I516" i="6"/>
  <c r="H516" i="6"/>
  <c r="G516" i="6"/>
  <c r="F516" i="6"/>
  <c r="E516" i="6"/>
  <c r="AC514" i="6"/>
  <c r="AC513" i="6"/>
  <c r="AB512" i="6"/>
  <c r="AA512" i="6"/>
  <c r="Z512" i="6"/>
  <c r="Y512" i="6"/>
  <c r="X512" i="6"/>
  <c r="W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I512" i="6"/>
  <c r="H512" i="6"/>
  <c r="G512" i="6"/>
  <c r="F512" i="6"/>
  <c r="E512" i="6"/>
  <c r="AC510" i="6"/>
  <c r="AC509" i="6"/>
  <c r="AB508" i="6"/>
  <c r="AA508" i="6"/>
  <c r="Z508" i="6"/>
  <c r="Y508" i="6"/>
  <c r="X508" i="6"/>
  <c r="W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I508" i="6"/>
  <c r="H508" i="6"/>
  <c r="G508" i="6"/>
  <c r="F508" i="6"/>
  <c r="E508" i="6"/>
  <c r="AC506" i="6"/>
  <c r="AC505" i="6"/>
  <c r="AC502" i="6"/>
  <c r="AC501" i="6"/>
  <c r="AB500" i="6"/>
  <c r="AA500" i="6"/>
  <c r="Z500" i="6"/>
  <c r="Y500" i="6"/>
  <c r="X500" i="6"/>
  <c r="W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I500" i="6"/>
  <c r="H500" i="6"/>
  <c r="G500" i="6"/>
  <c r="F500" i="6"/>
  <c r="E500" i="6"/>
  <c r="AC498" i="6"/>
  <c r="AC497" i="6"/>
  <c r="AA493" i="6"/>
  <c r="W493" i="6"/>
  <c r="P493" i="6"/>
  <c r="O493" i="6"/>
  <c r="G493" i="6"/>
  <c r="F493" i="6"/>
  <c r="X492" i="6"/>
  <c r="U492" i="6"/>
  <c r="O492" i="6"/>
  <c r="L492" i="6"/>
  <c r="AB491" i="6"/>
  <c r="AB493" i="6" s="1"/>
  <c r="AA491" i="6"/>
  <c r="Z491" i="6"/>
  <c r="Z493" i="6" s="1"/>
  <c r="Y491" i="6"/>
  <c r="Y493" i="6" s="1"/>
  <c r="X491" i="6"/>
  <c r="X493" i="6" s="1"/>
  <c r="W491" i="6"/>
  <c r="V491" i="6"/>
  <c r="V493" i="6" s="1"/>
  <c r="U491" i="6"/>
  <c r="U493" i="6" s="1"/>
  <c r="T491" i="6"/>
  <c r="T493" i="6" s="1"/>
  <c r="S491" i="6"/>
  <c r="S493" i="6" s="1"/>
  <c r="R491" i="6"/>
  <c r="R493" i="6" s="1"/>
  <c r="Q491" i="6"/>
  <c r="Q493" i="6" s="1"/>
  <c r="P491" i="6"/>
  <c r="O491" i="6"/>
  <c r="N491" i="6"/>
  <c r="N493" i="6" s="1"/>
  <c r="M491" i="6"/>
  <c r="M493" i="6" s="1"/>
  <c r="L491" i="6"/>
  <c r="L493" i="6" s="1"/>
  <c r="K491" i="6"/>
  <c r="K493" i="6" s="1"/>
  <c r="J491" i="6"/>
  <c r="J493" i="6" s="1"/>
  <c r="I491" i="6"/>
  <c r="I493" i="6" s="1"/>
  <c r="H491" i="6"/>
  <c r="H493" i="6" s="1"/>
  <c r="G491" i="6"/>
  <c r="F491" i="6"/>
  <c r="E491" i="6"/>
  <c r="E493" i="6" s="1"/>
  <c r="AB490" i="6"/>
  <c r="AB492" i="6" s="1"/>
  <c r="AA490" i="6"/>
  <c r="AA492" i="6" s="1"/>
  <c r="Z490" i="6"/>
  <c r="Z492" i="6" s="1"/>
  <c r="Y490" i="6"/>
  <c r="Y492" i="6" s="1"/>
  <c r="X490" i="6"/>
  <c r="W490" i="6"/>
  <c r="W492" i="6" s="1"/>
  <c r="V490" i="6"/>
  <c r="V492" i="6" s="1"/>
  <c r="U490" i="6"/>
  <c r="T490" i="6"/>
  <c r="T492" i="6" s="1"/>
  <c r="S490" i="6"/>
  <c r="S492" i="6" s="1"/>
  <c r="R490" i="6"/>
  <c r="R492" i="6" s="1"/>
  <c r="Q490" i="6"/>
  <c r="Q492" i="6" s="1"/>
  <c r="P490" i="6"/>
  <c r="P492" i="6" s="1"/>
  <c r="O490" i="6"/>
  <c r="N490" i="6"/>
  <c r="N492" i="6" s="1"/>
  <c r="M490" i="6"/>
  <c r="M492" i="6" s="1"/>
  <c r="L490" i="6"/>
  <c r="K490" i="6"/>
  <c r="K492" i="6" s="1"/>
  <c r="J490" i="6"/>
  <c r="J492" i="6" s="1"/>
  <c r="I490" i="6"/>
  <c r="I492" i="6" s="1"/>
  <c r="H490" i="6"/>
  <c r="H492" i="6" s="1"/>
  <c r="G490" i="6"/>
  <c r="G492" i="6" s="1"/>
  <c r="F490" i="6"/>
  <c r="F492" i="6" s="1"/>
  <c r="E490" i="6"/>
  <c r="E492" i="6" s="1"/>
  <c r="AB489" i="6"/>
  <c r="AA489" i="6"/>
  <c r="Z489" i="6"/>
  <c r="Y489" i="6"/>
  <c r="X489" i="6"/>
  <c r="W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I489" i="6"/>
  <c r="H489" i="6"/>
  <c r="G489" i="6"/>
  <c r="F489" i="6"/>
  <c r="E489" i="6"/>
  <c r="AC487" i="6"/>
  <c r="AC486" i="6"/>
  <c r="AB485" i="6"/>
  <c r="AA485" i="6"/>
  <c r="Z485" i="6"/>
  <c r="Y485" i="6"/>
  <c r="X485" i="6"/>
  <c r="W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I485" i="6"/>
  <c r="H485" i="6"/>
  <c r="G485" i="6"/>
  <c r="F485" i="6"/>
  <c r="E485" i="6"/>
  <c r="AC483" i="6"/>
  <c r="AC482" i="6"/>
  <c r="AB481" i="6"/>
  <c r="AA481" i="6"/>
  <c r="Z481" i="6"/>
  <c r="Y481" i="6"/>
  <c r="X481" i="6"/>
  <c r="W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I481" i="6"/>
  <c r="H481" i="6"/>
  <c r="G481" i="6"/>
  <c r="F481" i="6"/>
  <c r="E481" i="6"/>
  <c r="AC479" i="6"/>
  <c r="AC478" i="6"/>
  <c r="AB477" i="6"/>
  <c r="AA477" i="6"/>
  <c r="Z477" i="6"/>
  <c r="Y477" i="6"/>
  <c r="X477" i="6"/>
  <c r="W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I477" i="6"/>
  <c r="H477" i="6"/>
  <c r="G477" i="6"/>
  <c r="F477" i="6"/>
  <c r="E477" i="6"/>
  <c r="AC475" i="6"/>
  <c r="AC474" i="6"/>
  <c r="N470" i="6"/>
  <c r="AB469" i="6"/>
  <c r="AA469" i="6"/>
  <c r="Z469" i="6"/>
  <c r="Y469" i="6"/>
  <c r="X469" i="6"/>
  <c r="W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I469" i="6"/>
  <c r="H469" i="6"/>
  <c r="G469" i="6"/>
  <c r="F469" i="6"/>
  <c r="E469" i="6"/>
  <c r="AB468" i="6"/>
  <c r="AB470" i="6" s="1"/>
  <c r="AA468" i="6"/>
  <c r="AA470" i="6" s="1"/>
  <c r="Z468" i="6"/>
  <c r="Z470" i="6" s="1"/>
  <c r="Y468" i="6"/>
  <c r="Y470" i="6" s="1"/>
  <c r="X468" i="6"/>
  <c r="X470" i="6" s="1"/>
  <c r="W468" i="6"/>
  <c r="W470" i="6" s="1"/>
  <c r="V468" i="6"/>
  <c r="V470" i="6" s="1"/>
  <c r="U468" i="6"/>
  <c r="U470" i="6" s="1"/>
  <c r="T468" i="6"/>
  <c r="T470" i="6" s="1"/>
  <c r="S468" i="6"/>
  <c r="S470" i="6" s="1"/>
  <c r="R468" i="6"/>
  <c r="R470" i="6" s="1"/>
  <c r="Q468" i="6"/>
  <c r="Q470" i="6" s="1"/>
  <c r="P468" i="6"/>
  <c r="P470" i="6" s="1"/>
  <c r="O468" i="6"/>
  <c r="O470" i="6" s="1"/>
  <c r="N468" i="6"/>
  <c r="M468" i="6"/>
  <c r="M470" i="6" s="1"/>
  <c r="L468" i="6"/>
  <c r="L470" i="6" s="1"/>
  <c r="K468" i="6"/>
  <c r="K470" i="6" s="1"/>
  <c r="J468" i="6"/>
  <c r="J470" i="6" s="1"/>
  <c r="I468" i="6"/>
  <c r="I470" i="6" s="1"/>
  <c r="H468" i="6"/>
  <c r="H470" i="6" s="1"/>
  <c r="G468" i="6"/>
  <c r="G470" i="6" s="1"/>
  <c r="F468" i="6"/>
  <c r="F470" i="6" s="1"/>
  <c r="E468" i="6"/>
  <c r="E470" i="6" s="1"/>
  <c r="AB467" i="6"/>
  <c r="AA467" i="6"/>
  <c r="Z467" i="6"/>
  <c r="Y467" i="6"/>
  <c r="X467" i="6"/>
  <c r="W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I467" i="6"/>
  <c r="H467" i="6"/>
  <c r="G467" i="6"/>
  <c r="F467" i="6"/>
  <c r="E467" i="6"/>
  <c r="AC465" i="6"/>
  <c r="AC464" i="6"/>
  <c r="AB463" i="6"/>
  <c r="AA463" i="6"/>
  <c r="Z463" i="6"/>
  <c r="Y463" i="6"/>
  <c r="X463" i="6"/>
  <c r="W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I463" i="6"/>
  <c r="H463" i="6"/>
  <c r="G463" i="6"/>
  <c r="F463" i="6"/>
  <c r="E463" i="6"/>
  <c r="AB462" i="6"/>
  <c r="AA462" i="6"/>
  <c r="Z462" i="6"/>
  <c r="Y462" i="6"/>
  <c r="X462" i="6"/>
  <c r="W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I462" i="6"/>
  <c r="H462" i="6"/>
  <c r="G462" i="6"/>
  <c r="F462" i="6"/>
  <c r="E462" i="6"/>
  <c r="AC461" i="6"/>
  <c r="AC460" i="6"/>
  <c r="AB459" i="6"/>
  <c r="AA459" i="6"/>
  <c r="Z459" i="6"/>
  <c r="Y459" i="6"/>
  <c r="X459" i="6"/>
  <c r="W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I459" i="6"/>
  <c r="H459" i="6"/>
  <c r="G459" i="6"/>
  <c r="F459" i="6"/>
  <c r="E459" i="6"/>
  <c r="AC457" i="6"/>
  <c r="AC456" i="6"/>
  <c r="AB455" i="6"/>
  <c r="AA455" i="6"/>
  <c r="Z455" i="6"/>
  <c r="Y455" i="6"/>
  <c r="X455" i="6"/>
  <c r="W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I455" i="6"/>
  <c r="H455" i="6"/>
  <c r="G455" i="6"/>
  <c r="F455" i="6"/>
  <c r="E455" i="6"/>
  <c r="AB454" i="6"/>
  <c r="AA454" i="6"/>
  <c r="Z454" i="6"/>
  <c r="Y454" i="6"/>
  <c r="X454" i="6"/>
  <c r="W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I454" i="6"/>
  <c r="H454" i="6"/>
  <c r="G454" i="6"/>
  <c r="F454" i="6"/>
  <c r="E454" i="6"/>
  <c r="AC453" i="6"/>
  <c r="AC452" i="6"/>
  <c r="AB450" i="6"/>
  <c r="AA450" i="6"/>
  <c r="Z450" i="6"/>
  <c r="Y450" i="6"/>
  <c r="X450" i="6"/>
  <c r="W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I450" i="6"/>
  <c r="H450" i="6"/>
  <c r="G450" i="6"/>
  <c r="F450" i="6"/>
  <c r="E450" i="6"/>
  <c r="AD449" i="6"/>
  <c r="AC448" i="6"/>
  <c r="AC450" i="6" s="1"/>
  <c r="AC447" i="6"/>
  <c r="AB445" i="6"/>
  <c r="AA445" i="6"/>
  <c r="Z445" i="6"/>
  <c r="Y445" i="6"/>
  <c r="X445" i="6"/>
  <c r="W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I445" i="6"/>
  <c r="H445" i="6"/>
  <c r="G445" i="6"/>
  <c r="F445" i="6"/>
  <c r="E445" i="6"/>
  <c r="AD444" i="6"/>
  <c r="AC443" i="6"/>
  <c r="AC442" i="6"/>
  <c r="Y437" i="6"/>
  <c r="V437" i="6"/>
  <c r="N437" i="6"/>
  <c r="H437" i="6"/>
  <c r="X434" i="6"/>
  <c r="P434" i="6"/>
  <c r="O434" i="6"/>
  <c r="H434" i="6"/>
  <c r="T433" i="6"/>
  <c r="Q433" i="6"/>
  <c r="M433" i="6"/>
  <c r="I433" i="6"/>
  <c r="AB432" i="6"/>
  <c r="AB434" i="6" s="1"/>
  <c r="AA432" i="6"/>
  <c r="AA434" i="6" s="1"/>
  <c r="Z432" i="6"/>
  <c r="Z434" i="6" s="1"/>
  <c r="Y432" i="6"/>
  <c r="Y434" i="6" s="1"/>
  <c r="X432" i="6"/>
  <c r="W432" i="6"/>
  <c r="W434" i="6" s="1"/>
  <c r="V432" i="6"/>
  <c r="V434" i="6" s="1"/>
  <c r="U432" i="6"/>
  <c r="U434" i="6" s="1"/>
  <c r="T432" i="6"/>
  <c r="T434" i="6" s="1"/>
  <c r="S432" i="6"/>
  <c r="S434" i="6" s="1"/>
  <c r="R432" i="6"/>
  <c r="R434" i="6" s="1"/>
  <c r="Q432" i="6"/>
  <c r="Q434" i="6" s="1"/>
  <c r="P432" i="6"/>
  <c r="O432" i="6"/>
  <c r="N432" i="6"/>
  <c r="N434" i="6" s="1"/>
  <c r="M432" i="6"/>
  <c r="M434" i="6" s="1"/>
  <c r="L432" i="6"/>
  <c r="L434" i="6" s="1"/>
  <c r="K432" i="6"/>
  <c r="K434" i="6" s="1"/>
  <c r="J432" i="6"/>
  <c r="J434" i="6" s="1"/>
  <c r="I432" i="6"/>
  <c r="I434" i="6" s="1"/>
  <c r="H432" i="6"/>
  <c r="G432" i="6"/>
  <c r="G434" i="6" s="1"/>
  <c r="F432" i="6"/>
  <c r="F434" i="6" s="1"/>
  <c r="E432" i="6"/>
  <c r="E434" i="6" s="1"/>
  <c r="AB431" i="6"/>
  <c r="AB433" i="6" s="1"/>
  <c r="AA431" i="6"/>
  <c r="AA433" i="6" s="1"/>
  <c r="Z431" i="6"/>
  <c r="Z433" i="6" s="1"/>
  <c r="Y431" i="6"/>
  <c r="Y433" i="6" s="1"/>
  <c r="X431" i="6"/>
  <c r="X433" i="6" s="1"/>
  <c r="W431" i="6"/>
  <c r="W433" i="6" s="1"/>
  <c r="V431" i="6"/>
  <c r="V433" i="6" s="1"/>
  <c r="U431" i="6"/>
  <c r="U433" i="6" s="1"/>
  <c r="T431" i="6"/>
  <c r="S431" i="6"/>
  <c r="S433" i="6" s="1"/>
  <c r="R431" i="6"/>
  <c r="R433" i="6" s="1"/>
  <c r="Q431" i="6"/>
  <c r="P431" i="6"/>
  <c r="P433" i="6" s="1"/>
  <c r="O431" i="6"/>
  <c r="O433" i="6" s="1"/>
  <c r="N431" i="6"/>
  <c r="N433" i="6" s="1"/>
  <c r="M431" i="6"/>
  <c r="L431" i="6"/>
  <c r="L433" i="6" s="1"/>
  <c r="K431" i="6"/>
  <c r="K433" i="6" s="1"/>
  <c r="J431" i="6"/>
  <c r="J433" i="6" s="1"/>
  <c r="I431" i="6"/>
  <c r="H431" i="6"/>
  <c r="H433" i="6" s="1"/>
  <c r="G431" i="6"/>
  <c r="G433" i="6" s="1"/>
  <c r="F431" i="6"/>
  <c r="F433" i="6" s="1"/>
  <c r="E431" i="6"/>
  <c r="E433" i="6" s="1"/>
  <c r="AD430" i="6"/>
  <c r="AC430" i="6"/>
  <c r="AD429" i="6"/>
  <c r="AC429" i="6"/>
  <c r="AC426" i="6"/>
  <c r="AC425" i="6"/>
  <c r="AC422" i="6"/>
  <c r="AC421" i="6"/>
  <c r="AB420" i="6"/>
  <c r="AA420" i="6"/>
  <c r="Z420" i="6"/>
  <c r="Y420" i="6"/>
  <c r="X420" i="6"/>
  <c r="W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I420" i="6"/>
  <c r="H420" i="6"/>
  <c r="G420" i="6"/>
  <c r="F420" i="6"/>
  <c r="E420" i="6"/>
  <c r="AB419" i="6"/>
  <c r="AA419" i="6"/>
  <c r="Z419" i="6"/>
  <c r="Y419" i="6"/>
  <c r="X419" i="6"/>
  <c r="W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I419" i="6"/>
  <c r="H419" i="6"/>
  <c r="G419" i="6"/>
  <c r="F419" i="6"/>
  <c r="E419" i="6"/>
  <c r="AC418" i="6"/>
  <c r="AC417" i="6"/>
  <c r="AC420" i="6" s="1"/>
  <c r="AB416" i="6"/>
  <c r="AA416" i="6"/>
  <c r="Z416" i="6"/>
  <c r="Y416" i="6"/>
  <c r="X416" i="6"/>
  <c r="W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I416" i="6"/>
  <c r="H416" i="6"/>
  <c r="G416" i="6"/>
  <c r="F416" i="6"/>
  <c r="E416" i="6"/>
  <c r="AC414" i="6"/>
  <c r="AC413" i="6"/>
  <c r="AB412" i="6"/>
  <c r="AA412" i="6"/>
  <c r="Z412" i="6"/>
  <c r="Y412" i="6"/>
  <c r="X412" i="6"/>
  <c r="W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I412" i="6"/>
  <c r="H412" i="6"/>
  <c r="G412" i="6"/>
  <c r="F412" i="6"/>
  <c r="E412" i="6"/>
  <c r="AC410" i="6"/>
  <c r="AC409" i="6"/>
  <c r="AC406" i="6"/>
  <c r="AC405" i="6"/>
  <c r="AC402" i="6"/>
  <c r="AC401" i="6"/>
  <c r="AC398" i="6"/>
  <c r="AC397" i="6"/>
  <c r="AB396" i="6"/>
  <c r="AA396" i="6"/>
  <c r="Z396" i="6"/>
  <c r="Y396" i="6"/>
  <c r="X396" i="6"/>
  <c r="W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I396" i="6"/>
  <c r="H396" i="6"/>
  <c r="G396" i="6"/>
  <c r="F396" i="6"/>
  <c r="E396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AC394" i="6"/>
  <c r="AC393" i="6"/>
  <c r="AC390" i="6"/>
  <c r="AC389" i="6"/>
  <c r="AC386" i="6"/>
  <c r="AC385" i="6"/>
  <c r="AB384" i="6"/>
  <c r="AA384" i="6"/>
  <c r="Z384" i="6"/>
  <c r="Y384" i="6"/>
  <c r="X384" i="6"/>
  <c r="W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I384" i="6"/>
  <c r="H384" i="6"/>
  <c r="G384" i="6"/>
  <c r="F384" i="6"/>
  <c r="E384" i="6"/>
  <c r="AC382" i="6"/>
  <c r="AC381" i="6"/>
  <c r="AC378" i="6"/>
  <c r="AC377" i="6"/>
  <c r="AC374" i="6"/>
  <c r="AC373" i="6"/>
  <c r="AC370" i="6"/>
  <c r="AC369" i="6"/>
  <c r="AC366" i="6"/>
  <c r="AC365" i="6"/>
  <c r="AB364" i="6"/>
  <c r="AA364" i="6"/>
  <c r="Z364" i="6"/>
  <c r="Y364" i="6"/>
  <c r="X364" i="6"/>
  <c r="W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AC362" i="6"/>
  <c r="AC361" i="6"/>
  <c r="AB360" i="6"/>
  <c r="AA360" i="6"/>
  <c r="Z360" i="6"/>
  <c r="Y360" i="6"/>
  <c r="X360" i="6"/>
  <c r="W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AC358" i="6"/>
  <c r="AC357" i="6"/>
  <c r="AB356" i="6"/>
  <c r="AA356" i="6"/>
  <c r="Z356" i="6"/>
  <c r="Y356" i="6"/>
  <c r="X356" i="6"/>
  <c r="W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AB355" i="6"/>
  <c r="AA355" i="6"/>
  <c r="Z355" i="6"/>
  <c r="Y355" i="6"/>
  <c r="X355" i="6"/>
  <c r="W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AC354" i="6"/>
  <c r="AC353" i="6"/>
  <c r="AC350" i="6"/>
  <c r="AC349" i="6"/>
  <c r="AB348" i="6"/>
  <c r="AA348" i="6"/>
  <c r="Z348" i="6"/>
  <c r="Y348" i="6"/>
  <c r="X348" i="6"/>
  <c r="W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AB347" i="6"/>
  <c r="AA347" i="6"/>
  <c r="Z347" i="6"/>
  <c r="Y347" i="6"/>
  <c r="X347" i="6"/>
  <c r="W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AC346" i="6"/>
  <c r="AC345" i="6"/>
  <c r="X341" i="6"/>
  <c r="W341" i="6"/>
  <c r="K341" i="6"/>
  <c r="G341" i="6"/>
  <c r="AB339" i="6"/>
  <c r="AB341" i="6" s="1"/>
  <c r="AA339" i="6"/>
  <c r="AA341" i="6" s="1"/>
  <c r="Z339" i="6"/>
  <c r="Z341" i="6" s="1"/>
  <c r="Y339" i="6"/>
  <c r="Y341" i="6" s="1"/>
  <c r="X339" i="6"/>
  <c r="W339" i="6"/>
  <c r="V339" i="6"/>
  <c r="V341" i="6" s="1"/>
  <c r="U339" i="6"/>
  <c r="U341" i="6" s="1"/>
  <c r="T339" i="6"/>
  <c r="T341" i="6" s="1"/>
  <c r="S339" i="6"/>
  <c r="S341" i="6" s="1"/>
  <c r="R339" i="6"/>
  <c r="R341" i="6" s="1"/>
  <c r="Q339" i="6"/>
  <c r="Q341" i="6" s="1"/>
  <c r="P339" i="6"/>
  <c r="P341" i="6" s="1"/>
  <c r="O339" i="6"/>
  <c r="O341" i="6" s="1"/>
  <c r="N339" i="6"/>
  <c r="N341" i="6" s="1"/>
  <c r="M339" i="6"/>
  <c r="M341" i="6" s="1"/>
  <c r="L339" i="6"/>
  <c r="L341" i="6" s="1"/>
  <c r="K339" i="6"/>
  <c r="J339" i="6"/>
  <c r="J341" i="6" s="1"/>
  <c r="I339" i="6"/>
  <c r="I341" i="6" s="1"/>
  <c r="H339" i="6"/>
  <c r="H341" i="6" s="1"/>
  <c r="G339" i="6"/>
  <c r="F339" i="6"/>
  <c r="F341" i="6" s="1"/>
  <c r="E339" i="6"/>
  <c r="E341" i="6" s="1"/>
  <c r="O337" i="6"/>
  <c r="AC335" i="6"/>
  <c r="AB334" i="6"/>
  <c r="AB337" i="6" s="1"/>
  <c r="AA334" i="6"/>
  <c r="AA337" i="6" s="1"/>
  <c r="Z334" i="6"/>
  <c r="Y334" i="6"/>
  <c r="Y337" i="6" s="1"/>
  <c r="X334" i="6"/>
  <c r="X337" i="6" s="1"/>
  <c r="W334" i="6"/>
  <c r="W337" i="6" s="1"/>
  <c r="V334" i="6"/>
  <c r="V337" i="6" s="1"/>
  <c r="U334" i="6"/>
  <c r="U337" i="6" s="1"/>
  <c r="T334" i="6"/>
  <c r="T337" i="6" s="1"/>
  <c r="S334" i="6"/>
  <c r="S337" i="6" s="1"/>
  <c r="R334" i="6"/>
  <c r="Q334" i="6"/>
  <c r="Q337" i="6" s="1"/>
  <c r="P334" i="6"/>
  <c r="P337" i="6" s="1"/>
  <c r="O334" i="6"/>
  <c r="N334" i="6"/>
  <c r="M334" i="6"/>
  <c r="M337" i="6" s="1"/>
  <c r="L334" i="6"/>
  <c r="L337" i="6" s="1"/>
  <c r="K334" i="6"/>
  <c r="K337" i="6" s="1"/>
  <c r="J334" i="6"/>
  <c r="I334" i="6"/>
  <c r="I337" i="6" s="1"/>
  <c r="H334" i="6"/>
  <c r="H337" i="6" s="1"/>
  <c r="G334" i="6"/>
  <c r="G337" i="6" s="1"/>
  <c r="F334" i="6"/>
  <c r="F337" i="6" s="1"/>
  <c r="E334" i="6"/>
  <c r="E337" i="6" s="1"/>
  <c r="E333" i="6"/>
  <c r="AC331" i="6"/>
  <c r="AB330" i="6"/>
  <c r="AA330" i="6"/>
  <c r="AA333" i="6" s="1"/>
  <c r="Z330" i="6"/>
  <c r="Z333" i="6" s="1"/>
  <c r="Y330" i="6"/>
  <c r="X330" i="6"/>
  <c r="W330" i="6"/>
  <c r="V330" i="6"/>
  <c r="V333" i="6" s="1"/>
  <c r="U330" i="6"/>
  <c r="U333" i="6" s="1"/>
  <c r="T330" i="6"/>
  <c r="S330" i="6"/>
  <c r="R330" i="6"/>
  <c r="R333" i="6" s="1"/>
  <c r="Q330" i="6"/>
  <c r="P330" i="6"/>
  <c r="O330" i="6"/>
  <c r="O338" i="6" s="1"/>
  <c r="O340" i="6" s="1"/>
  <c r="N330" i="6"/>
  <c r="N333" i="6" s="1"/>
  <c r="M330" i="6"/>
  <c r="L330" i="6"/>
  <c r="K330" i="6"/>
  <c r="K333" i="6" s="1"/>
  <c r="J330" i="6"/>
  <c r="J333" i="6" s="1"/>
  <c r="I330" i="6"/>
  <c r="H330" i="6"/>
  <c r="G330" i="6"/>
  <c r="F330" i="6"/>
  <c r="F333" i="6" s="1"/>
  <c r="AB329" i="6"/>
  <c r="AA329" i="6"/>
  <c r="Z329" i="6"/>
  <c r="Y329" i="6"/>
  <c r="X329" i="6"/>
  <c r="W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AC327" i="6"/>
  <c r="AC326" i="6"/>
  <c r="AB325" i="6"/>
  <c r="AA325" i="6"/>
  <c r="Z325" i="6"/>
  <c r="Y325" i="6"/>
  <c r="X325" i="6"/>
  <c r="W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AC323" i="6"/>
  <c r="AC322" i="6"/>
  <c r="AB317" i="6"/>
  <c r="AA317" i="6"/>
  <c r="Z317" i="6"/>
  <c r="Y317" i="6"/>
  <c r="X317" i="6"/>
  <c r="W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AB316" i="6"/>
  <c r="AB318" i="6" s="1"/>
  <c r="AA316" i="6"/>
  <c r="AA318" i="6" s="1"/>
  <c r="Z316" i="6"/>
  <c r="Z318" i="6" s="1"/>
  <c r="Y316" i="6"/>
  <c r="Y318" i="6" s="1"/>
  <c r="X316" i="6"/>
  <c r="X318" i="6" s="1"/>
  <c r="W316" i="6"/>
  <c r="W318" i="6" s="1"/>
  <c r="V316" i="6"/>
  <c r="V318" i="6" s="1"/>
  <c r="U316" i="6"/>
  <c r="U318" i="6" s="1"/>
  <c r="T316" i="6"/>
  <c r="T318" i="6" s="1"/>
  <c r="S316" i="6"/>
  <c r="S318" i="6" s="1"/>
  <c r="R316" i="6"/>
  <c r="R318" i="6" s="1"/>
  <c r="Q316" i="6"/>
  <c r="Q318" i="6" s="1"/>
  <c r="P316" i="6"/>
  <c r="P318" i="6" s="1"/>
  <c r="O316" i="6"/>
  <c r="O318" i="6" s="1"/>
  <c r="N316" i="6"/>
  <c r="N318" i="6" s="1"/>
  <c r="M316" i="6"/>
  <c r="M318" i="6" s="1"/>
  <c r="L316" i="6"/>
  <c r="L318" i="6" s="1"/>
  <c r="K316" i="6"/>
  <c r="K318" i="6" s="1"/>
  <c r="J316" i="6"/>
  <c r="J318" i="6" s="1"/>
  <c r="I316" i="6"/>
  <c r="I318" i="6" s="1"/>
  <c r="H316" i="6"/>
  <c r="H318" i="6" s="1"/>
  <c r="G316" i="6"/>
  <c r="G318" i="6" s="1"/>
  <c r="F316" i="6"/>
  <c r="F318" i="6" s="1"/>
  <c r="E316" i="6"/>
  <c r="E318" i="6" s="1"/>
  <c r="AB315" i="6"/>
  <c r="AA315" i="6"/>
  <c r="Z315" i="6"/>
  <c r="Y315" i="6"/>
  <c r="X315" i="6"/>
  <c r="W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AC313" i="6"/>
  <c r="AC312" i="6"/>
  <c r="AB311" i="6"/>
  <c r="AA311" i="6"/>
  <c r="Z311" i="6"/>
  <c r="Y311" i="6"/>
  <c r="X311" i="6"/>
  <c r="W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AC309" i="6"/>
  <c r="AC308" i="6"/>
  <c r="AB307" i="6"/>
  <c r="AA307" i="6"/>
  <c r="Z307" i="6"/>
  <c r="Y307" i="6"/>
  <c r="X307" i="6"/>
  <c r="W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AC305" i="6"/>
  <c r="AC307" i="6" s="1"/>
  <c r="AC304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AC301" i="6"/>
  <c r="AC300" i="6"/>
  <c r="AB298" i="6"/>
  <c r="AA298" i="6"/>
  <c r="Z298" i="6"/>
  <c r="Y298" i="6"/>
  <c r="X298" i="6"/>
  <c r="W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AD297" i="6"/>
  <c r="AC296" i="6"/>
  <c r="AC295" i="6"/>
  <c r="AB293" i="6"/>
  <c r="AA293" i="6"/>
  <c r="Z293" i="6"/>
  <c r="Y293" i="6"/>
  <c r="X293" i="6"/>
  <c r="W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AD292" i="6"/>
  <c r="AC291" i="6"/>
  <c r="AC290" i="6"/>
  <c r="Y285" i="6"/>
  <c r="M26" i="3" s="1"/>
  <c r="V285" i="6"/>
  <c r="N285" i="6"/>
  <c r="H285" i="6"/>
  <c r="AA282" i="6"/>
  <c r="X282" i="6"/>
  <c r="P282" i="6"/>
  <c r="H282" i="6"/>
  <c r="G282" i="6"/>
  <c r="T281" i="6"/>
  <c r="Q281" i="6"/>
  <c r="M281" i="6"/>
  <c r="I281" i="6"/>
  <c r="AB280" i="6"/>
  <c r="AB282" i="6" s="1"/>
  <c r="AA280" i="6"/>
  <c r="Z280" i="6"/>
  <c r="Z282" i="6" s="1"/>
  <c r="Y280" i="6"/>
  <c r="Y282" i="6" s="1"/>
  <c r="X280" i="6"/>
  <c r="W280" i="6"/>
  <c r="W282" i="6" s="1"/>
  <c r="V280" i="6"/>
  <c r="V282" i="6" s="1"/>
  <c r="U280" i="6"/>
  <c r="U282" i="6" s="1"/>
  <c r="T280" i="6"/>
  <c r="T282" i="6" s="1"/>
  <c r="S280" i="6"/>
  <c r="S282" i="6" s="1"/>
  <c r="R280" i="6"/>
  <c r="R282" i="6" s="1"/>
  <c r="Q280" i="6"/>
  <c r="Q282" i="6" s="1"/>
  <c r="P280" i="6"/>
  <c r="O280" i="6"/>
  <c r="O282" i="6" s="1"/>
  <c r="N280" i="6"/>
  <c r="N282" i="6" s="1"/>
  <c r="M280" i="6"/>
  <c r="M282" i="6" s="1"/>
  <c r="L280" i="6"/>
  <c r="L282" i="6" s="1"/>
  <c r="K280" i="6"/>
  <c r="K282" i="6" s="1"/>
  <c r="J280" i="6"/>
  <c r="J282" i="6" s="1"/>
  <c r="I280" i="6"/>
  <c r="I282" i="6" s="1"/>
  <c r="H280" i="6"/>
  <c r="G280" i="6"/>
  <c r="F280" i="6"/>
  <c r="F282" i="6" s="1"/>
  <c r="E280" i="6"/>
  <c r="E282" i="6" s="1"/>
  <c r="AB279" i="6"/>
  <c r="AB281" i="6" s="1"/>
  <c r="AA279" i="6"/>
  <c r="AA281" i="6" s="1"/>
  <c r="Z279" i="6"/>
  <c r="Z281" i="6" s="1"/>
  <c r="Y279" i="6"/>
  <c r="Y281" i="6" s="1"/>
  <c r="X279" i="6"/>
  <c r="X281" i="6" s="1"/>
  <c r="W279" i="6"/>
  <c r="W281" i="6" s="1"/>
  <c r="V279" i="6"/>
  <c r="V281" i="6" s="1"/>
  <c r="U279" i="6"/>
  <c r="U281" i="6" s="1"/>
  <c r="T279" i="6"/>
  <c r="S279" i="6"/>
  <c r="S281" i="6" s="1"/>
  <c r="R279" i="6"/>
  <c r="R281" i="6" s="1"/>
  <c r="Q279" i="6"/>
  <c r="P279" i="6"/>
  <c r="P281" i="6" s="1"/>
  <c r="O279" i="6"/>
  <c r="O281" i="6" s="1"/>
  <c r="N279" i="6"/>
  <c r="N281" i="6" s="1"/>
  <c r="M279" i="6"/>
  <c r="L279" i="6"/>
  <c r="L281" i="6" s="1"/>
  <c r="K279" i="6"/>
  <c r="K281" i="6" s="1"/>
  <c r="J279" i="6"/>
  <c r="J281" i="6" s="1"/>
  <c r="I279" i="6"/>
  <c r="H279" i="6"/>
  <c r="H281" i="6" s="1"/>
  <c r="G279" i="6"/>
  <c r="G281" i="6" s="1"/>
  <c r="F279" i="6"/>
  <c r="F281" i="6" s="1"/>
  <c r="E279" i="6"/>
  <c r="E281" i="6" s="1"/>
  <c r="AC278" i="6"/>
  <c r="AB276" i="6"/>
  <c r="AA276" i="6"/>
  <c r="Z276" i="6"/>
  <c r="Y276" i="6"/>
  <c r="X276" i="6"/>
  <c r="W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AC274" i="6"/>
  <c r="AC273" i="6"/>
  <c r="AB272" i="6"/>
  <c r="AA272" i="6"/>
  <c r="Z272" i="6"/>
  <c r="Y272" i="6"/>
  <c r="X272" i="6"/>
  <c r="W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AC270" i="6"/>
  <c r="AC269" i="6"/>
  <c r="AC266" i="6"/>
  <c r="AC265" i="6"/>
  <c r="AB264" i="6"/>
  <c r="AA264" i="6"/>
  <c r="Z264" i="6"/>
  <c r="Y264" i="6"/>
  <c r="X264" i="6"/>
  <c r="W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AC262" i="6"/>
  <c r="AC261" i="6"/>
  <c r="AC258" i="6"/>
  <c r="AC257" i="6"/>
  <c r="AC254" i="6"/>
  <c r="AC253" i="6"/>
  <c r="AB252" i="6"/>
  <c r="AA252" i="6"/>
  <c r="Z252" i="6"/>
  <c r="Y252" i="6"/>
  <c r="X252" i="6"/>
  <c r="W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AB251" i="6"/>
  <c r="AA251" i="6"/>
  <c r="Z251" i="6"/>
  <c r="Y251" i="6"/>
  <c r="X251" i="6"/>
  <c r="W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AC250" i="6"/>
  <c r="AC249" i="6"/>
  <c r="AB248" i="6"/>
  <c r="AA248" i="6"/>
  <c r="Z248" i="6"/>
  <c r="Y248" i="6"/>
  <c r="X248" i="6"/>
  <c r="W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AC246" i="6"/>
  <c r="AC245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AC242" i="6"/>
  <c r="AC241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AC238" i="6"/>
  <c r="AC237" i="6"/>
  <c r="AB236" i="6"/>
  <c r="AA236" i="6"/>
  <c r="Z236" i="6"/>
  <c r="Y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AB235" i="6"/>
  <c r="AA235" i="6"/>
  <c r="Z235" i="6"/>
  <c r="Y235" i="6"/>
  <c r="X235" i="6"/>
  <c r="W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AC234" i="6"/>
  <c r="AC236" i="6" s="1"/>
  <c r="AC233" i="6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AC230" i="6"/>
  <c r="AC229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AC226" i="6"/>
  <c r="AC225" i="6"/>
  <c r="AB224" i="6"/>
  <c r="AA224" i="6"/>
  <c r="Z224" i="6"/>
  <c r="Y224" i="6"/>
  <c r="X224" i="6"/>
  <c r="W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AC222" i="6"/>
  <c r="AC221" i="6"/>
  <c r="AB220" i="6"/>
  <c r="AA220" i="6"/>
  <c r="Z220" i="6"/>
  <c r="Y220" i="6"/>
  <c r="X220" i="6"/>
  <c r="W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AC218" i="6"/>
  <c r="AC217" i="6"/>
  <c r="AC214" i="6"/>
  <c r="AC213" i="6"/>
  <c r="Y209" i="6"/>
  <c r="AB207" i="6"/>
  <c r="AB209" i="6" s="1"/>
  <c r="AA207" i="6"/>
  <c r="AA209" i="6" s="1"/>
  <c r="X207" i="6"/>
  <c r="X209" i="6" s="1"/>
  <c r="W207" i="6"/>
  <c r="W209" i="6" s="1"/>
  <c r="Q207" i="6"/>
  <c r="Q209" i="6" s="1"/>
  <c r="P207" i="6"/>
  <c r="P209" i="6" s="1"/>
  <c r="L207" i="6"/>
  <c r="L209" i="6" s="1"/>
  <c r="K207" i="6"/>
  <c r="K209" i="6" s="1"/>
  <c r="H207" i="6"/>
  <c r="H209" i="6" s="1"/>
  <c r="G207" i="6"/>
  <c r="G209" i="6" s="1"/>
  <c r="X206" i="6"/>
  <c r="X208" i="6" s="1"/>
  <c r="T206" i="6"/>
  <c r="T208" i="6" s="1"/>
  <c r="P206" i="6"/>
  <c r="P208" i="6" s="1"/>
  <c r="I206" i="6"/>
  <c r="I208" i="6" s="1"/>
  <c r="H206" i="6"/>
  <c r="H208" i="6" s="1"/>
  <c r="I205" i="6"/>
  <c r="AB203" i="6"/>
  <c r="AA203" i="6"/>
  <c r="Z203" i="6"/>
  <c r="Y203" i="6"/>
  <c r="Y207" i="6" s="1"/>
  <c r="X203" i="6"/>
  <c r="W203" i="6"/>
  <c r="V203" i="6"/>
  <c r="U203" i="6"/>
  <c r="U207" i="6" s="1"/>
  <c r="U209" i="6" s="1"/>
  <c r="T203" i="6"/>
  <c r="S203" i="6"/>
  <c r="S207" i="6" s="1"/>
  <c r="S209" i="6" s="1"/>
  <c r="R203" i="6"/>
  <c r="Q203" i="6"/>
  <c r="Q205" i="6" s="1"/>
  <c r="P203" i="6"/>
  <c r="O203" i="6"/>
  <c r="O207" i="6" s="1"/>
  <c r="O209" i="6" s="1"/>
  <c r="N203" i="6"/>
  <c r="M203" i="6"/>
  <c r="M207" i="6" s="1"/>
  <c r="M209" i="6" s="1"/>
  <c r="L203" i="6"/>
  <c r="K203" i="6"/>
  <c r="J203" i="6"/>
  <c r="I203" i="6"/>
  <c r="I207" i="6" s="1"/>
  <c r="I209" i="6" s="1"/>
  <c r="H203" i="6"/>
  <c r="G203" i="6"/>
  <c r="F203" i="6"/>
  <c r="E203" i="6"/>
  <c r="AB202" i="6"/>
  <c r="AB206" i="6" s="1"/>
  <c r="AB208" i="6" s="1"/>
  <c r="AA202" i="6"/>
  <c r="AA206" i="6" s="1"/>
  <c r="AA208" i="6" s="1"/>
  <c r="Z202" i="6"/>
  <c r="Z206" i="6" s="1"/>
  <c r="Z208" i="6" s="1"/>
  <c r="Y202" i="6"/>
  <c r="Y206" i="6" s="1"/>
  <c r="Y208" i="6" s="1"/>
  <c r="X202" i="6"/>
  <c r="W202" i="6"/>
  <c r="W206" i="6" s="1"/>
  <c r="W208" i="6" s="1"/>
  <c r="V202" i="6"/>
  <c r="V206" i="6" s="1"/>
  <c r="V208" i="6" s="1"/>
  <c r="U202" i="6"/>
  <c r="U206" i="6" s="1"/>
  <c r="U208" i="6" s="1"/>
  <c r="T202" i="6"/>
  <c r="S202" i="6"/>
  <c r="S206" i="6" s="1"/>
  <c r="S208" i="6" s="1"/>
  <c r="R202" i="6"/>
  <c r="R206" i="6" s="1"/>
  <c r="R208" i="6" s="1"/>
  <c r="Q202" i="6"/>
  <c r="Q206" i="6" s="1"/>
  <c r="Q208" i="6" s="1"/>
  <c r="P202" i="6"/>
  <c r="O202" i="6"/>
  <c r="O206" i="6" s="1"/>
  <c r="O208" i="6" s="1"/>
  <c r="N202" i="6"/>
  <c r="N206" i="6" s="1"/>
  <c r="N208" i="6" s="1"/>
  <c r="M202" i="6"/>
  <c r="M206" i="6" s="1"/>
  <c r="M208" i="6" s="1"/>
  <c r="L202" i="6"/>
  <c r="L206" i="6" s="1"/>
  <c r="L208" i="6" s="1"/>
  <c r="K202" i="6"/>
  <c r="K206" i="6" s="1"/>
  <c r="K208" i="6" s="1"/>
  <c r="J202" i="6"/>
  <c r="J206" i="6" s="1"/>
  <c r="J208" i="6" s="1"/>
  <c r="I202" i="6"/>
  <c r="H202" i="6"/>
  <c r="G202" i="6"/>
  <c r="G206" i="6" s="1"/>
  <c r="G208" i="6" s="1"/>
  <c r="F202" i="6"/>
  <c r="F206" i="6" s="1"/>
  <c r="F208" i="6" s="1"/>
  <c r="E202" i="6"/>
  <c r="E206" i="6" s="1"/>
  <c r="E208" i="6" s="1"/>
  <c r="P198" i="6"/>
  <c r="L198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AB196" i="6"/>
  <c r="AB198" i="6" s="1"/>
  <c r="AA196" i="6"/>
  <c r="AA198" i="6" s="1"/>
  <c r="Z196" i="6"/>
  <c r="Z198" i="6" s="1"/>
  <c r="Y196" i="6"/>
  <c r="Y198" i="6" s="1"/>
  <c r="X196" i="6"/>
  <c r="X198" i="6" s="1"/>
  <c r="W196" i="6"/>
  <c r="W198" i="6" s="1"/>
  <c r="V196" i="6"/>
  <c r="V198" i="6" s="1"/>
  <c r="U196" i="6"/>
  <c r="U198" i="6" s="1"/>
  <c r="T196" i="6"/>
  <c r="T198" i="6" s="1"/>
  <c r="S196" i="6"/>
  <c r="S198" i="6" s="1"/>
  <c r="R196" i="6"/>
  <c r="R198" i="6" s="1"/>
  <c r="Q196" i="6"/>
  <c r="Q198" i="6" s="1"/>
  <c r="P196" i="6"/>
  <c r="O196" i="6"/>
  <c r="O198" i="6" s="1"/>
  <c r="N196" i="6"/>
  <c r="N198" i="6" s="1"/>
  <c r="M196" i="6"/>
  <c r="M198" i="6" s="1"/>
  <c r="L196" i="6"/>
  <c r="K196" i="6"/>
  <c r="K198" i="6" s="1"/>
  <c r="J196" i="6"/>
  <c r="J198" i="6" s="1"/>
  <c r="I196" i="6"/>
  <c r="I198" i="6" s="1"/>
  <c r="H196" i="6"/>
  <c r="H198" i="6" s="1"/>
  <c r="G196" i="6"/>
  <c r="G198" i="6" s="1"/>
  <c r="F196" i="6"/>
  <c r="F198" i="6" s="1"/>
  <c r="E196" i="6"/>
  <c r="E198" i="6" s="1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AC193" i="6"/>
  <c r="AC192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AC189" i="6"/>
  <c r="AC188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AC185" i="6"/>
  <c r="AC184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AC181" i="6"/>
  <c r="AC180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AD177" i="6"/>
  <c r="AC176" i="6"/>
  <c r="AC175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AD172" i="6"/>
  <c r="AC171" i="6"/>
  <c r="AC170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Y164" i="6"/>
  <c r="V164" i="6"/>
  <c r="N164" i="6"/>
  <c r="H164" i="6"/>
  <c r="F163" i="6"/>
  <c r="T161" i="6"/>
  <c r="Q161" i="6"/>
  <c r="I161" i="6"/>
  <c r="Z160" i="6"/>
  <c r="R160" i="6"/>
  <c r="Q160" i="6"/>
  <c r="J160" i="6"/>
  <c r="I160" i="6"/>
  <c r="AB159" i="6"/>
  <c r="AB161" i="6" s="1"/>
  <c r="AA159" i="6"/>
  <c r="AA161" i="6" s="1"/>
  <c r="Z159" i="6"/>
  <c r="Z161" i="6" s="1"/>
  <c r="Y159" i="6"/>
  <c r="Y161" i="6" s="1"/>
  <c r="X159" i="6"/>
  <c r="X161" i="6" s="1"/>
  <c r="W159" i="6"/>
  <c r="W161" i="6" s="1"/>
  <c r="V159" i="6"/>
  <c r="V161" i="6" s="1"/>
  <c r="U159" i="6"/>
  <c r="U161" i="6" s="1"/>
  <c r="T159" i="6"/>
  <c r="S159" i="6"/>
  <c r="S161" i="6" s="1"/>
  <c r="R159" i="6"/>
  <c r="R161" i="6" s="1"/>
  <c r="Q159" i="6"/>
  <c r="P159" i="6"/>
  <c r="P161" i="6" s="1"/>
  <c r="O159" i="6"/>
  <c r="O161" i="6" s="1"/>
  <c r="N159" i="6"/>
  <c r="N161" i="6" s="1"/>
  <c r="M159" i="6"/>
  <c r="M161" i="6" s="1"/>
  <c r="L159" i="6"/>
  <c r="L161" i="6" s="1"/>
  <c r="K159" i="6"/>
  <c r="K161" i="6" s="1"/>
  <c r="J159" i="6"/>
  <c r="J161" i="6" s="1"/>
  <c r="I159" i="6"/>
  <c r="H159" i="6"/>
  <c r="H161" i="6" s="1"/>
  <c r="G159" i="6"/>
  <c r="G161" i="6" s="1"/>
  <c r="F159" i="6"/>
  <c r="F161" i="6" s="1"/>
  <c r="E159" i="6"/>
  <c r="E161" i="6" s="1"/>
  <c r="AB158" i="6"/>
  <c r="AB160" i="6" s="1"/>
  <c r="AA158" i="6"/>
  <c r="AA160" i="6" s="1"/>
  <c r="Z158" i="6"/>
  <c r="Y158" i="6"/>
  <c r="Y160" i="6" s="1"/>
  <c r="X158" i="6"/>
  <c r="X160" i="6" s="1"/>
  <c r="W158" i="6"/>
  <c r="W160" i="6" s="1"/>
  <c r="V158" i="6"/>
  <c r="V160" i="6" s="1"/>
  <c r="U158" i="6"/>
  <c r="U160" i="6" s="1"/>
  <c r="T158" i="6"/>
  <c r="T160" i="6" s="1"/>
  <c r="S158" i="6"/>
  <c r="S160" i="6" s="1"/>
  <c r="R158" i="6"/>
  <c r="Q158" i="6"/>
  <c r="P158" i="6"/>
  <c r="P160" i="6" s="1"/>
  <c r="O158" i="6"/>
  <c r="O160" i="6" s="1"/>
  <c r="N158" i="6"/>
  <c r="N160" i="6" s="1"/>
  <c r="M158" i="6"/>
  <c r="M160" i="6" s="1"/>
  <c r="L158" i="6"/>
  <c r="L160" i="6" s="1"/>
  <c r="K158" i="6"/>
  <c r="K160" i="6" s="1"/>
  <c r="J158" i="6"/>
  <c r="I158" i="6"/>
  <c r="H158" i="6"/>
  <c r="H160" i="6" s="1"/>
  <c r="G158" i="6"/>
  <c r="G160" i="6" s="1"/>
  <c r="F158" i="6"/>
  <c r="F160" i="6" s="1"/>
  <c r="E158" i="6"/>
  <c r="E160" i="6" s="1"/>
  <c r="AD157" i="6"/>
  <c r="AC157" i="6"/>
  <c r="AD156" i="6"/>
  <c r="AC156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AD154" i="6"/>
  <c r="AC153" i="6"/>
  <c r="AC152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AD150" i="6"/>
  <c r="AC149" i="6"/>
  <c r="AC148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AC145" i="6"/>
  <c r="AC147" i="6" s="1"/>
  <c r="AC144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AC141" i="6"/>
  <c r="AC140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AC137" i="6"/>
  <c r="AC136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AC133" i="6"/>
  <c r="AC132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C129" i="6"/>
  <c r="AC128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C125" i="6"/>
  <c r="AC124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C121" i="6"/>
  <c r="AC123" i="6" s="1"/>
  <c r="AC120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C117" i="6"/>
  <c r="AC116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C113" i="6"/>
  <c r="AC112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C109" i="6"/>
  <c r="AC108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C105" i="6"/>
  <c r="AC104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C101" i="6"/>
  <c r="AC103" i="6" s="1"/>
  <c r="AC100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C97" i="6"/>
  <c r="AC96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C93" i="6"/>
  <c r="AC92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C89" i="6"/>
  <c r="AC88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C85" i="6"/>
  <c r="AC87" i="6" s="1"/>
  <c r="AC84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C81" i="6"/>
  <c r="AC80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C77" i="6"/>
  <c r="AC76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C73" i="6"/>
  <c r="AC75" i="6" s="1"/>
  <c r="AC72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C69" i="6"/>
  <c r="AC68" i="6"/>
  <c r="M64" i="6"/>
  <c r="Z63" i="6"/>
  <c r="R63" i="6"/>
  <c r="J63" i="6"/>
  <c r="AB62" i="6"/>
  <c r="AA62" i="6"/>
  <c r="AA64" i="6" s="1"/>
  <c r="Z62" i="6"/>
  <c r="Y62" i="6"/>
  <c r="X62" i="6"/>
  <c r="X64" i="6" s="1"/>
  <c r="W62" i="6"/>
  <c r="W64" i="6" s="1"/>
  <c r="V62" i="6"/>
  <c r="V64" i="6" s="1"/>
  <c r="U62" i="6"/>
  <c r="U163" i="6" s="1"/>
  <c r="T62" i="6"/>
  <c r="S62" i="6"/>
  <c r="S64" i="6" s="1"/>
  <c r="R62" i="6"/>
  <c r="Q62" i="6"/>
  <c r="P62" i="6"/>
  <c r="P64" i="6" s="1"/>
  <c r="O62" i="6"/>
  <c r="O64" i="6" s="1"/>
  <c r="N62" i="6"/>
  <c r="M62" i="6"/>
  <c r="M163" i="6" s="1"/>
  <c r="L62" i="6"/>
  <c r="K62" i="6"/>
  <c r="K64" i="6" s="1"/>
  <c r="J62" i="6"/>
  <c r="I62" i="6"/>
  <c r="H62" i="6"/>
  <c r="H64" i="6" s="1"/>
  <c r="G62" i="6"/>
  <c r="G64" i="6" s="1"/>
  <c r="F62" i="6"/>
  <c r="F64" i="6" s="1"/>
  <c r="E62" i="6"/>
  <c r="AB61" i="6"/>
  <c r="AB63" i="6" s="1"/>
  <c r="AA61" i="6"/>
  <c r="AA63" i="6" s="1"/>
  <c r="Z61" i="6"/>
  <c r="Z162" i="6" s="1"/>
  <c r="Y61" i="6"/>
  <c r="X61" i="6"/>
  <c r="X63" i="6" s="1"/>
  <c r="W61" i="6"/>
  <c r="W63" i="6" s="1"/>
  <c r="V61" i="6"/>
  <c r="V162" i="6" s="1"/>
  <c r="U61" i="6"/>
  <c r="U162" i="6" s="1"/>
  <c r="T61" i="6"/>
  <c r="T63" i="6" s="1"/>
  <c r="S61" i="6"/>
  <c r="S63" i="6" s="1"/>
  <c r="R61" i="6"/>
  <c r="R162" i="6" s="1"/>
  <c r="Q61" i="6"/>
  <c r="P61" i="6"/>
  <c r="P63" i="6" s="1"/>
  <c r="O61" i="6"/>
  <c r="O63" i="6" s="1"/>
  <c r="N61" i="6"/>
  <c r="N162" i="6" s="1"/>
  <c r="M61" i="6"/>
  <c r="M162" i="6" s="1"/>
  <c r="L61" i="6"/>
  <c r="L63" i="6" s="1"/>
  <c r="K61" i="6"/>
  <c r="K63" i="6" s="1"/>
  <c r="J61" i="6"/>
  <c r="J162" i="6" s="1"/>
  <c r="I61" i="6"/>
  <c r="H61" i="6"/>
  <c r="H63" i="6" s="1"/>
  <c r="G61" i="6"/>
  <c r="G63" i="6" s="1"/>
  <c r="F61" i="6"/>
  <c r="F162" i="6" s="1"/>
  <c r="E61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C58" i="6"/>
  <c r="AC57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C54" i="6"/>
  <c r="AC53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B47" i="6"/>
  <c r="AB49" i="6" s="1"/>
  <c r="AA47" i="6"/>
  <c r="AA49" i="6" s="1"/>
  <c r="Z47" i="6"/>
  <c r="Z49" i="6" s="1"/>
  <c r="Y47" i="6"/>
  <c r="Y49" i="6" s="1"/>
  <c r="X47" i="6"/>
  <c r="X49" i="6" s="1"/>
  <c r="W47" i="6"/>
  <c r="W49" i="6" s="1"/>
  <c r="V47" i="6"/>
  <c r="V49" i="6" s="1"/>
  <c r="U47" i="6"/>
  <c r="U49" i="6" s="1"/>
  <c r="T47" i="6"/>
  <c r="T49" i="6" s="1"/>
  <c r="S47" i="6"/>
  <c r="S49" i="6" s="1"/>
  <c r="R47" i="6"/>
  <c r="R49" i="6" s="1"/>
  <c r="Q47" i="6"/>
  <c r="Q49" i="6" s="1"/>
  <c r="P47" i="6"/>
  <c r="P49" i="6" s="1"/>
  <c r="O47" i="6"/>
  <c r="O49" i="6" s="1"/>
  <c r="N47" i="6"/>
  <c r="N49" i="6" s="1"/>
  <c r="M47" i="6"/>
  <c r="M49" i="6" s="1"/>
  <c r="L47" i="6"/>
  <c r="L49" i="6" s="1"/>
  <c r="K47" i="6"/>
  <c r="K49" i="6" s="1"/>
  <c r="J47" i="6"/>
  <c r="J49" i="6" s="1"/>
  <c r="I47" i="6"/>
  <c r="I49" i="6" s="1"/>
  <c r="H47" i="6"/>
  <c r="H49" i="6" s="1"/>
  <c r="G47" i="6"/>
  <c r="G49" i="6" s="1"/>
  <c r="F47" i="6"/>
  <c r="F49" i="6" s="1"/>
  <c r="E47" i="6"/>
  <c r="E49" i="6" s="1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D45" i="6"/>
  <c r="AC44" i="6"/>
  <c r="A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D41" i="6"/>
  <c r="AC40" i="6"/>
  <c r="A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C36" i="6"/>
  <c r="A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C32" i="6"/>
  <c r="AC31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C28" i="6"/>
  <c r="AC27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C24" i="6"/>
  <c r="AC23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D20" i="6"/>
  <c r="AC19" i="6"/>
  <c r="AC18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D15" i="6"/>
  <c r="AC14" i="6"/>
  <c r="AC13" i="6"/>
  <c r="AB2202" i="5"/>
  <c r="AA2202" i="5"/>
  <c r="Z2202" i="5"/>
  <c r="Y2202" i="5"/>
  <c r="X2202" i="5"/>
  <c r="W2202" i="5"/>
  <c r="V2202" i="5"/>
  <c r="U2202" i="5"/>
  <c r="T2202" i="5"/>
  <c r="S2202" i="5"/>
  <c r="R2202" i="5"/>
  <c r="Q2202" i="5"/>
  <c r="P2202" i="5"/>
  <c r="O2202" i="5"/>
  <c r="N2202" i="5"/>
  <c r="M2202" i="5"/>
  <c r="L2202" i="5"/>
  <c r="K2202" i="5"/>
  <c r="J2202" i="5"/>
  <c r="I2202" i="5"/>
  <c r="H2202" i="5"/>
  <c r="G2202" i="5"/>
  <c r="F2202" i="5"/>
  <c r="E2202" i="5"/>
  <c r="AB2200" i="5"/>
  <c r="AA2200" i="5"/>
  <c r="Z2200" i="5"/>
  <c r="Y2200" i="5"/>
  <c r="X2200" i="5"/>
  <c r="W2200" i="5"/>
  <c r="V2200" i="5"/>
  <c r="U2200" i="5"/>
  <c r="T2200" i="5"/>
  <c r="S2200" i="5"/>
  <c r="R2200" i="5"/>
  <c r="Q2200" i="5"/>
  <c r="P2200" i="5"/>
  <c r="O2200" i="5"/>
  <c r="N2200" i="5"/>
  <c r="M2200" i="5"/>
  <c r="L2200" i="5"/>
  <c r="K2200" i="5"/>
  <c r="J2200" i="5"/>
  <c r="I2200" i="5"/>
  <c r="H2200" i="5"/>
  <c r="G2200" i="5"/>
  <c r="F2200" i="5"/>
  <c r="E2200" i="5"/>
  <c r="AC2198" i="5"/>
  <c r="AC2197" i="5"/>
  <c r="AB2189" i="5"/>
  <c r="AB2191" i="5" s="1"/>
  <c r="AA2189" i="5"/>
  <c r="AA2191" i="5" s="1"/>
  <c r="Z2189" i="5"/>
  <c r="Z2191" i="5" s="1"/>
  <c r="Y2189" i="5"/>
  <c r="Y2191" i="5" s="1"/>
  <c r="X2189" i="5"/>
  <c r="X2191" i="5" s="1"/>
  <c r="W2189" i="5"/>
  <c r="W2191" i="5" s="1"/>
  <c r="V2189" i="5"/>
  <c r="V2191" i="5" s="1"/>
  <c r="U2189" i="5"/>
  <c r="U2191" i="5" s="1"/>
  <c r="T2189" i="5"/>
  <c r="T2191" i="5" s="1"/>
  <c r="S2189" i="5"/>
  <c r="S2191" i="5" s="1"/>
  <c r="R2189" i="5"/>
  <c r="R2191" i="5" s="1"/>
  <c r="Q2189" i="5"/>
  <c r="Q2191" i="5" s="1"/>
  <c r="P2189" i="5"/>
  <c r="P2191" i="5" s="1"/>
  <c r="O2189" i="5"/>
  <c r="O2191" i="5" s="1"/>
  <c r="N2189" i="5"/>
  <c r="N2191" i="5" s="1"/>
  <c r="M2189" i="5"/>
  <c r="M2191" i="5" s="1"/>
  <c r="L2189" i="5"/>
  <c r="L2191" i="5" s="1"/>
  <c r="K2189" i="5"/>
  <c r="K2191" i="5" s="1"/>
  <c r="J2189" i="5"/>
  <c r="J2191" i="5" s="1"/>
  <c r="I2189" i="5"/>
  <c r="I2191" i="5" s="1"/>
  <c r="H2189" i="5"/>
  <c r="H2191" i="5" s="1"/>
  <c r="G2189" i="5"/>
  <c r="G2191" i="5" s="1"/>
  <c r="F2189" i="5"/>
  <c r="F2191" i="5" s="1"/>
  <c r="E2189" i="5"/>
  <c r="E2191" i="5" s="1"/>
  <c r="AB2188" i="5"/>
  <c r="AB2190" i="5" s="1"/>
  <c r="AA2188" i="5"/>
  <c r="AA2190" i="5" s="1"/>
  <c r="Z2188" i="5"/>
  <c r="Z2190" i="5" s="1"/>
  <c r="Y2188" i="5"/>
  <c r="Y2190" i="5" s="1"/>
  <c r="X2188" i="5"/>
  <c r="X2190" i="5" s="1"/>
  <c r="W2188" i="5"/>
  <c r="W2190" i="5" s="1"/>
  <c r="V2188" i="5"/>
  <c r="V2190" i="5" s="1"/>
  <c r="U2188" i="5"/>
  <c r="U2190" i="5" s="1"/>
  <c r="T2188" i="5"/>
  <c r="T2190" i="5" s="1"/>
  <c r="S2188" i="5"/>
  <c r="S2190" i="5" s="1"/>
  <c r="R2188" i="5"/>
  <c r="R2190" i="5" s="1"/>
  <c r="Q2188" i="5"/>
  <c r="Q2190" i="5" s="1"/>
  <c r="P2188" i="5"/>
  <c r="P2190" i="5" s="1"/>
  <c r="O2188" i="5"/>
  <c r="O2190" i="5" s="1"/>
  <c r="N2188" i="5"/>
  <c r="N2190" i="5" s="1"/>
  <c r="M2188" i="5"/>
  <c r="M2190" i="5" s="1"/>
  <c r="L2188" i="5"/>
  <c r="L2190" i="5" s="1"/>
  <c r="K2188" i="5"/>
  <c r="K2190" i="5" s="1"/>
  <c r="J2188" i="5"/>
  <c r="J2190" i="5" s="1"/>
  <c r="I2188" i="5"/>
  <c r="I2190" i="5" s="1"/>
  <c r="H2188" i="5"/>
  <c r="H2190" i="5" s="1"/>
  <c r="G2188" i="5"/>
  <c r="G2190" i="5" s="1"/>
  <c r="F2188" i="5"/>
  <c r="F2190" i="5" s="1"/>
  <c r="E2188" i="5"/>
  <c r="E2190" i="5" s="1"/>
  <c r="AD2187" i="5"/>
  <c r="AC2187" i="5"/>
  <c r="AC2186" i="5"/>
  <c r="AC2185" i="5"/>
  <c r="AB2183" i="5"/>
  <c r="AA2183" i="5"/>
  <c r="Z2183" i="5"/>
  <c r="Y2183" i="5"/>
  <c r="X2183" i="5"/>
  <c r="W2183" i="5"/>
  <c r="V2183" i="5"/>
  <c r="U2183" i="5"/>
  <c r="T2183" i="5"/>
  <c r="S2183" i="5"/>
  <c r="R2183" i="5"/>
  <c r="Q2183" i="5"/>
  <c r="P2183" i="5"/>
  <c r="O2183" i="5"/>
  <c r="N2183" i="5"/>
  <c r="M2183" i="5"/>
  <c r="L2183" i="5"/>
  <c r="K2183" i="5"/>
  <c r="J2183" i="5"/>
  <c r="I2183" i="5"/>
  <c r="H2183" i="5"/>
  <c r="G2183" i="5"/>
  <c r="F2183" i="5"/>
  <c r="E2183" i="5"/>
  <c r="AC2181" i="5"/>
  <c r="AC2180" i="5"/>
  <c r="AB2179" i="5"/>
  <c r="AA2179" i="5"/>
  <c r="Z2179" i="5"/>
  <c r="Y2179" i="5"/>
  <c r="X2179" i="5"/>
  <c r="W2179" i="5"/>
  <c r="V2179" i="5"/>
  <c r="U2179" i="5"/>
  <c r="T2179" i="5"/>
  <c r="S2179" i="5"/>
  <c r="R2179" i="5"/>
  <c r="Q2179" i="5"/>
  <c r="P2179" i="5"/>
  <c r="O2179" i="5"/>
  <c r="N2179" i="5"/>
  <c r="M2179" i="5"/>
  <c r="L2179" i="5"/>
  <c r="K2179" i="5"/>
  <c r="J2179" i="5"/>
  <c r="I2179" i="5"/>
  <c r="H2179" i="5"/>
  <c r="G2179" i="5"/>
  <c r="F2179" i="5"/>
  <c r="E2179" i="5"/>
  <c r="AC2177" i="5"/>
  <c r="AC2176" i="5"/>
  <c r="AB2175" i="5"/>
  <c r="AA2175" i="5"/>
  <c r="Z2175" i="5"/>
  <c r="Y2175" i="5"/>
  <c r="X2175" i="5"/>
  <c r="W2175" i="5"/>
  <c r="V2175" i="5"/>
  <c r="U2175" i="5"/>
  <c r="T2175" i="5"/>
  <c r="S2175" i="5"/>
  <c r="R2175" i="5"/>
  <c r="Q2175" i="5"/>
  <c r="P2175" i="5"/>
  <c r="O2175" i="5"/>
  <c r="N2175" i="5"/>
  <c r="M2175" i="5"/>
  <c r="L2175" i="5"/>
  <c r="K2175" i="5"/>
  <c r="J2175" i="5"/>
  <c r="I2175" i="5"/>
  <c r="H2175" i="5"/>
  <c r="G2175" i="5"/>
  <c r="F2175" i="5"/>
  <c r="E2175" i="5"/>
  <c r="AB2174" i="5"/>
  <c r="AA2174" i="5"/>
  <c r="Z2174" i="5"/>
  <c r="Y2174" i="5"/>
  <c r="X2174" i="5"/>
  <c r="W2174" i="5"/>
  <c r="V2174" i="5"/>
  <c r="U2174" i="5"/>
  <c r="T2174" i="5"/>
  <c r="S2174" i="5"/>
  <c r="R2174" i="5"/>
  <c r="Q2174" i="5"/>
  <c r="P2174" i="5"/>
  <c r="O2174" i="5"/>
  <c r="N2174" i="5"/>
  <c r="M2174" i="5"/>
  <c r="L2174" i="5"/>
  <c r="K2174" i="5"/>
  <c r="J2174" i="5"/>
  <c r="I2174" i="5"/>
  <c r="H2174" i="5"/>
  <c r="G2174" i="5"/>
  <c r="F2174" i="5"/>
  <c r="AC2173" i="5"/>
  <c r="AC2172" i="5"/>
  <c r="AB2171" i="5"/>
  <c r="AA2171" i="5"/>
  <c r="Z2171" i="5"/>
  <c r="Y2171" i="5"/>
  <c r="X2171" i="5"/>
  <c r="W2171" i="5"/>
  <c r="V2171" i="5"/>
  <c r="U2171" i="5"/>
  <c r="T2171" i="5"/>
  <c r="S2171" i="5"/>
  <c r="R2171" i="5"/>
  <c r="Q2171" i="5"/>
  <c r="P2171" i="5"/>
  <c r="O2171" i="5"/>
  <c r="N2171" i="5"/>
  <c r="M2171" i="5"/>
  <c r="L2171" i="5"/>
  <c r="K2171" i="5"/>
  <c r="J2171" i="5"/>
  <c r="I2171" i="5"/>
  <c r="H2171" i="5"/>
  <c r="G2171" i="5"/>
  <c r="F2171" i="5"/>
  <c r="E2171" i="5"/>
  <c r="AB2170" i="5"/>
  <c r="AA2170" i="5"/>
  <c r="Z2170" i="5"/>
  <c r="Y2170" i="5"/>
  <c r="X2170" i="5"/>
  <c r="W2170" i="5"/>
  <c r="V2170" i="5"/>
  <c r="U2170" i="5"/>
  <c r="T2170" i="5"/>
  <c r="S2170" i="5"/>
  <c r="R2170" i="5"/>
  <c r="Q2170" i="5"/>
  <c r="P2170" i="5"/>
  <c r="O2170" i="5"/>
  <c r="N2170" i="5"/>
  <c r="M2170" i="5"/>
  <c r="L2170" i="5"/>
  <c r="K2170" i="5"/>
  <c r="J2170" i="5"/>
  <c r="I2170" i="5"/>
  <c r="H2170" i="5"/>
  <c r="G2170" i="5"/>
  <c r="F2170" i="5"/>
  <c r="AC2169" i="5"/>
  <c r="AC2168" i="5"/>
  <c r="AB2167" i="5"/>
  <c r="AA2167" i="5"/>
  <c r="Z2167" i="5"/>
  <c r="Y2167" i="5"/>
  <c r="X2167" i="5"/>
  <c r="W2167" i="5"/>
  <c r="V2167" i="5"/>
  <c r="U2167" i="5"/>
  <c r="T2167" i="5"/>
  <c r="S2167" i="5"/>
  <c r="R2167" i="5"/>
  <c r="Q2167" i="5"/>
  <c r="P2167" i="5"/>
  <c r="O2167" i="5"/>
  <c r="N2167" i="5"/>
  <c r="M2167" i="5"/>
  <c r="L2167" i="5"/>
  <c r="K2167" i="5"/>
  <c r="J2167" i="5"/>
  <c r="I2167" i="5"/>
  <c r="H2167" i="5"/>
  <c r="G2167" i="5"/>
  <c r="F2167" i="5"/>
  <c r="E2167" i="5"/>
  <c r="AB2166" i="5"/>
  <c r="AA2166" i="5"/>
  <c r="Z2166" i="5"/>
  <c r="Y2166" i="5"/>
  <c r="X2166" i="5"/>
  <c r="W2166" i="5"/>
  <c r="V2166" i="5"/>
  <c r="U2166" i="5"/>
  <c r="T2166" i="5"/>
  <c r="S2166" i="5"/>
  <c r="R2166" i="5"/>
  <c r="Q2166" i="5"/>
  <c r="P2166" i="5"/>
  <c r="O2166" i="5"/>
  <c r="N2166" i="5"/>
  <c r="M2166" i="5"/>
  <c r="L2166" i="5"/>
  <c r="K2166" i="5"/>
  <c r="J2166" i="5"/>
  <c r="I2166" i="5"/>
  <c r="H2166" i="5"/>
  <c r="G2166" i="5"/>
  <c r="F2166" i="5"/>
  <c r="AC2165" i="5"/>
  <c r="AC2164" i="5"/>
  <c r="AB2163" i="5"/>
  <c r="AA2163" i="5"/>
  <c r="Z2163" i="5"/>
  <c r="Y2163" i="5"/>
  <c r="X2163" i="5"/>
  <c r="W2163" i="5"/>
  <c r="V2163" i="5"/>
  <c r="U2163" i="5"/>
  <c r="T2163" i="5"/>
  <c r="S2163" i="5"/>
  <c r="R2163" i="5"/>
  <c r="Q2163" i="5"/>
  <c r="P2163" i="5"/>
  <c r="O2163" i="5"/>
  <c r="N2163" i="5"/>
  <c r="M2163" i="5"/>
  <c r="L2163" i="5"/>
  <c r="K2163" i="5"/>
  <c r="J2163" i="5"/>
  <c r="I2163" i="5"/>
  <c r="H2163" i="5"/>
  <c r="G2163" i="5"/>
  <c r="F2163" i="5"/>
  <c r="E2163" i="5"/>
  <c r="AB2162" i="5"/>
  <c r="AA2162" i="5"/>
  <c r="Z2162" i="5"/>
  <c r="Y2162" i="5"/>
  <c r="X2162" i="5"/>
  <c r="W2162" i="5"/>
  <c r="V2162" i="5"/>
  <c r="U2162" i="5"/>
  <c r="T2162" i="5"/>
  <c r="S2162" i="5"/>
  <c r="R2162" i="5"/>
  <c r="Q2162" i="5"/>
  <c r="P2162" i="5"/>
  <c r="O2162" i="5"/>
  <c r="N2162" i="5"/>
  <c r="M2162" i="5"/>
  <c r="L2162" i="5"/>
  <c r="K2162" i="5"/>
  <c r="J2162" i="5"/>
  <c r="I2162" i="5"/>
  <c r="H2162" i="5"/>
  <c r="G2162" i="5"/>
  <c r="F2162" i="5"/>
  <c r="AC2161" i="5"/>
  <c r="AC2160" i="5"/>
  <c r="AB2159" i="5"/>
  <c r="AA2159" i="5"/>
  <c r="Z2159" i="5"/>
  <c r="Y2159" i="5"/>
  <c r="X2159" i="5"/>
  <c r="W2159" i="5"/>
  <c r="V2159" i="5"/>
  <c r="U2159" i="5"/>
  <c r="T2159" i="5"/>
  <c r="S2159" i="5"/>
  <c r="R2159" i="5"/>
  <c r="Q2159" i="5"/>
  <c r="P2159" i="5"/>
  <c r="O2159" i="5"/>
  <c r="N2159" i="5"/>
  <c r="M2159" i="5"/>
  <c r="L2159" i="5"/>
  <c r="K2159" i="5"/>
  <c r="J2159" i="5"/>
  <c r="I2159" i="5"/>
  <c r="H2159" i="5"/>
  <c r="G2159" i="5"/>
  <c r="F2159" i="5"/>
  <c r="E2159" i="5"/>
  <c r="AC2157" i="5"/>
  <c r="AC2156" i="5"/>
  <c r="AB2155" i="5"/>
  <c r="AA2155" i="5"/>
  <c r="Z2155" i="5"/>
  <c r="Y2155" i="5"/>
  <c r="X2155" i="5"/>
  <c r="W2155" i="5"/>
  <c r="V2155" i="5"/>
  <c r="U2155" i="5"/>
  <c r="T2155" i="5"/>
  <c r="S2155" i="5"/>
  <c r="R2155" i="5"/>
  <c r="Q2155" i="5"/>
  <c r="P2155" i="5"/>
  <c r="O2155" i="5"/>
  <c r="N2155" i="5"/>
  <c r="M2155" i="5"/>
  <c r="L2155" i="5"/>
  <c r="K2155" i="5"/>
  <c r="J2155" i="5"/>
  <c r="I2155" i="5"/>
  <c r="H2155" i="5"/>
  <c r="G2155" i="5"/>
  <c r="F2155" i="5"/>
  <c r="E2155" i="5"/>
  <c r="AB2154" i="5"/>
  <c r="AA2154" i="5"/>
  <c r="Z2154" i="5"/>
  <c r="Y2154" i="5"/>
  <c r="X2154" i="5"/>
  <c r="W2154" i="5"/>
  <c r="V2154" i="5"/>
  <c r="U2154" i="5"/>
  <c r="T2154" i="5"/>
  <c r="S2154" i="5"/>
  <c r="R2154" i="5"/>
  <c r="Q2154" i="5"/>
  <c r="P2154" i="5"/>
  <c r="O2154" i="5"/>
  <c r="N2154" i="5"/>
  <c r="M2154" i="5"/>
  <c r="L2154" i="5"/>
  <c r="K2154" i="5"/>
  <c r="J2154" i="5"/>
  <c r="I2154" i="5"/>
  <c r="H2154" i="5"/>
  <c r="G2154" i="5"/>
  <c r="F2154" i="5"/>
  <c r="E2154" i="5"/>
  <c r="AC2153" i="5"/>
  <c r="AC2155" i="5" s="1"/>
  <c r="AC2152" i="5"/>
  <c r="AB2151" i="5"/>
  <c r="AA2151" i="5"/>
  <c r="Z2151" i="5"/>
  <c r="Y2151" i="5"/>
  <c r="X2151" i="5"/>
  <c r="W2151" i="5"/>
  <c r="V2151" i="5"/>
  <c r="U2151" i="5"/>
  <c r="T2151" i="5"/>
  <c r="S2151" i="5"/>
  <c r="R2151" i="5"/>
  <c r="Q2151" i="5"/>
  <c r="P2151" i="5"/>
  <c r="O2151" i="5"/>
  <c r="N2151" i="5"/>
  <c r="M2151" i="5"/>
  <c r="L2151" i="5"/>
  <c r="K2151" i="5"/>
  <c r="J2151" i="5"/>
  <c r="I2151" i="5"/>
  <c r="H2151" i="5"/>
  <c r="G2151" i="5"/>
  <c r="F2151" i="5"/>
  <c r="E2151" i="5"/>
  <c r="AC2149" i="5"/>
  <c r="AC2148" i="5"/>
  <c r="AB2147" i="5"/>
  <c r="AA2147" i="5"/>
  <c r="Z2147" i="5"/>
  <c r="Y2147" i="5"/>
  <c r="X2147" i="5"/>
  <c r="W2147" i="5"/>
  <c r="V2147" i="5"/>
  <c r="U2147" i="5"/>
  <c r="T2147" i="5"/>
  <c r="S2147" i="5"/>
  <c r="R2147" i="5"/>
  <c r="Q2147" i="5"/>
  <c r="P2147" i="5"/>
  <c r="O2147" i="5"/>
  <c r="N2147" i="5"/>
  <c r="M2147" i="5"/>
  <c r="L2147" i="5"/>
  <c r="K2147" i="5"/>
  <c r="J2147" i="5"/>
  <c r="I2147" i="5"/>
  <c r="H2147" i="5"/>
  <c r="G2147" i="5"/>
  <c r="F2147" i="5"/>
  <c r="E2147" i="5"/>
  <c r="AB2146" i="5"/>
  <c r="AA2146" i="5"/>
  <c r="Z2146" i="5"/>
  <c r="Y2146" i="5"/>
  <c r="X2146" i="5"/>
  <c r="W2146" i="5"/>
  <c r="V2146" i="5"/>
  <c r="U2146" i="5"/>
  <c r="T2146" i="5"/>
  <c r="S2146" i="5"/>
  <c r="R2146" i="5"/>
  <c r="Q2146" i="5"/>
  <c r="P2146" i="5"/>
  <c r="O2146" i="5"/>
  <c r="N2146" i="5"/>
  <c r="M2146" i="5"/>
  <c r="L2146" i="5"/>
  <c r="K2146" i="5"/>
  <c r="J2146" i="5"/>
  <c r="I2146" i="5"/>
  <c r="H2146" i="5"/>
  <c r="G2146" i="5"/>
  <c r="F2146" i="5"/>
  <c r="E2146" i="5"/>
  <c r="AC2145" i="5"/>
  <c r="AC2144" i="5"/>
  <c r="AB2143" i="5"/>
  <c r="AA2143" i="5"/>
  <c r="Z2143" i="5"/>
  <c r="Y2143" i="5"/>
  <c r="X2143" i="5"/>
  <c r="W2143" i="5"/>
  <c r="V2143" i="5"/>
  <c r="U2143" i="5"/>
  <c r="T2143" i="5"/>
  <c r="S2143" i="5"/>
  <c r="R2143" i="5"/>
  <c r="Q2143" i="5"/>
  <c r="P2143" i="5"/>
  <c r="O2143" i="5"/>
  <c r="N2143" i="5"/>
  <c r="M2143" i="5"/>
  <c r="L2143" i="5"/>
  <c r="K2143" i="5"/>
  <c r="J2143" i="5"/>
  <c r="I2143" i="5"/>
  <c r="H2143" i="5"/>
  <c r="G2143" i="5"/>
  <c r="F2143" i="5"/>
  <c r="E2143" i="5"/>
  <c r="AB2142" i="5"/>
  <c r="AA2142" i="5"/>
  <c r="Z2142" i="5"/>
  <c r="Y2142" i="5"/>
  <c r="X2142" i="5"/>
  <c r="W2142" i="5"/>
  <c r="V2142" i="5"/>
  <c r="U2142" i="5"/>
  <c r="T2142" i="5"/>
  <c r="S2142" i="5"/>
  <c r="R2142" i="5"/>
  <c r="Q2142" i="5"/>
  <c r="P2142" i="5"/>
  <c r="O2142" i="5"/>
  <c r="N2142" i="5"/>
  <c r="M2142" i="5"/>
  <c r="L2142" i="5"/>
  <c r="K2142" i="5"/>
  <c r="J2142" i="5"/>
  <c r="I2142" i="5"/>
  <c r="H2142" i="5"/>
  <c r="G2142" i="5"/>
  <c r="F2142" i="5"/>
  <c r="E2142" i="5"/>
  <c r="AC2141" i="5"/>
  <c r="AC2143" i="5" s="1"/>
  <c r="AC2140" i="5"/>
  <c r="AB2139" i="5"/>
  <c r="AA2139" i="5"/>
  <c r="Z2139" i="5"/>
  <c r="Y2139" i="5"/>
  <c r="X2139" i="5"/>
  <c r="W2139" i="5"/>
  <c r="V2139" i="5"/>
  <c r="U2139" i="5"/>
  <c r="T2139" i="5"/>
  <c r="S2139" i="5"/>
  <c r="R2139" i="5"/>
  <c r="Q2139" i="5"/>
  <c r="P2139" i="5"/>
  <c r="O2139" i="5"/>
  <c r="N2139" i="5"/>
  <c r="M2139" i="5"/>
  <c r="L2139" i="5"/>
  <c r="K2139" i="5"/>
  <c r="J2139" i="5"/>
  <c r="I2139" i="5"/>
  <c r="H2139" i="5"/>
  <c r="G2139" i="5"/>
  <c r="F2139" i="5"/>
  <c r="E2139" i="5"/>
  <c r="AC2137" i="5"/>
  <c r="AC2136" i="5"/>
  <c r="AB2135" i="5"/>
  <c r="AA2135" i="5"/>
  <c r="Z2135" i="5"/>
  <c r="Y2135" i="5"/>
  <c r="X2135" i="5"/>
  <c r="W2135" i="5"/>
  <c r="V2135" i="5"/>
  <c r="U2135" i="5"/>
  <c r="T2135" i="5"/>
  <c r="S2135" i="5"/>
  <c r="R2135" i="5"/>
  <c r="Q2135" i="5"/>
  <c r="P2135" i="5"/>
  <c r="O2135" i="5"/>
  <c r="N2135" i="5"/>
  <c r="M2135" i="5"/>
  <c r="L2135" i="5"/>
  <c r="K2135" i="5"/>
  <c r="J2135" i="5"/>
  <c r="I2135" i="5"/>
  <c r="H2135" i="5"/>
  <c r="G2135" i="5"/>
  <c r="F2135" i="5"/>
  <c r="E2135" i="5"/>
  <c r="AB2134" i="5"/>
  <c r="AA2134" i="5"/>
  <c r="Z2134" i="5"/>
  <c r="Y2134" i="5"/>
  <c r="X2134" i="5"/>
  <c r="W2134" i="5"/>
  <c r="V2134" i="5"/>
  <c r="U2134" i="5"/>
  <c r="T2134" i="5"/>
  <c r="S2134" i="5"/>
  <c r="R2134" i="5"/>
  <c r="Q2134" i="5"/>
  <c r="P2134" i="5"/>
  <c r="O2134" i="5"/>
  <c r="N2134" i="5"/>
  <c r="M2134" i="5"/>
  <c r="L2134" i="5"/>
  <c r="K2134" i="5"/>
  <c r="J2134" i="5"/>
  <c r="I2134" i="5"/>
  <c r="H2134" i="5"/>
  <c r="G2134" i="5"/>
  <c r="F2134" i="5"/>
  <c r="AC2133" i="5"/>
  <c r="AC2132" i="5"/>
  <c r="AB2131" i="5"/>
  <c r="AA2131" i="5"/>
  <c r="Z2131" i="5"/>
  <c r="Y2131" i="5"/>
  <c r="X2131" i="5"/>
  <c r="W2131" i="5"/>
  <c r="V2131" i="5"/>
  <c r="U2131" i="5"/>
  <c r="T2131" i="5"/>
  <c r="S2131" i="5"/>
  <c r="R2131" i="5"/>
  <c r="Q2131" i="5"/>
  <c r="P2131" i="5"/>
  <c r="O2131" i="5"/>
  <c r="N2131" i="5"/>
  <c r="M2131" i="5"/>
  <c r="L2131" i="5"/>
  <c r="K2131" i="5"/>
  <c r="J2131" i="5"/>
  <c r="I2131" i="5"/>
  <c r="H2131" i="5"/>
  <c r="G2131" i="5"/>
  <c r="F2131" i="5"/>
  <c r="E2131" i="5"/>
  <c r="AB2130" i="5"/>
  <c r="AA2130" i="5"/>
  <c r="Z2130" i="5"/>
  <c r="Y2130" i="5"/>
  <c r="X2130" i="5"/>
  <c r="W2130" i="5"/>
  <c r="V2130" i="5"/>
  <c r="U2130" i="5"/>
  <c r="T2130" i="5"/>
  <c r="S2130" i="5"/>
  <c r="R2130" i="5"/>
  <c r="Q2130" i="5"/>
  <c r="P2130" i="5"/>
  <c r="O2130" i="5"/>
  <c r="N2130" i="5"/>
  <c r="M2130" i="5"/>
  <c r="L2130" i="5"/>
  <c r="K2130" i="5"/>
  <c r="J2130" i="5"/>
  <c r="I2130" i="5"/>
  <c r="H2130" i="5"/>
  <c r="G2130" i="5"/>
  <c r="F2130" i="5"/>
  <c r="AC2129" i="5"/>
  <c r="AC2128" i="5"/>
  <c r="AB2127" i="5"/>
  <c r="AA2127" i="5"/>
  <c r="Z2127" i="5"/>
  <c r="Y2127" i="5"/>
  <c r="X2127" i="5"/>
  <c r="W2127" i="5"/>
  <c r="V2127" i="5"/>
  <c r="U2127" i="5"/>
  <c r="T2127" i="5"/>
  <c r="S2127" i="5"/>
  <c r="R2127" i="5"/>
  <c r="Q2127" i="5"/>
  <c r="P2127" i="5"/>
  <c r="O2127" i="5"/>
  <c r="N2127" i="5"/>
  <c r="M2127" i="5"/>
  <c r="L2127" i="5"/>
  <c r="K2127" i="5"/>
  <c r="J2127" i="5"/>
  <c r="I2127" i="5"/>
  <c r="H2127" i="5"/>
  <c r="G2127" i="5"/>
  <c r="F2127" i="5"/>
  <c r="E2127" i="5"/>
  <c r="AB2126" i="5"/>
  <c r="AA2126" i="5"/>
  <c r="Z2126" i="5"/>
  <c r="Y2126" i="5"/>
  <c r="X2126" i="5"/>
  <c r="W2126" i="5"/>
  <c r="V2126" i="5"/>
  <c r="U2126" i="5"/>
  <c r="T2126" i="5"/>
  <c r="S2126" i="5"/>
  <c r="R2126" i="5"/>
  <c r="Q2126" i="5"/>
  <c r="P2126" i="5"/>
  <c r="O2126" i="5"/>
  <c r="N2126" i="5"/>
  <c r="M2126" i="5"/>
  <c r="L2126" i="5"/>
  <c r="K2126" i="5"/>
  <c r="J2126" i="5"/>
  <c r="I2126" i="5"/>
  <c r="H2126" i="5"/>
  <c r="G2126" i="5"/>
  <c r="F2126" i="5"/>
  <c r="AC2125" i="5"/>
  <c r="AC2124" i="5"/>
  <c r="AB2119" i="5"/>
  <c r="AA2119" i="5"/>
  <c r="Z2119" i="5"/>
  <c r="Y2119" i="5"/>
  <c r="X2119" i="5"/>
  <c r="W2119" i="5"/>
  <c r="V2119" i="5"/>
  <c r="U2119" i="5"/>
  <c r="T2119" i="5"/>
  <c r="S2119" i="5"/>
  <c r="R2119" i="5"/>
  <c r="Q2119" i="5"/>
  <c r="P2119" i="5"/>
  <c r="O2119" i="5"/>
  <c r="N2119" i="5"/>
  <c r="M2119" i="5"/>
  <c r="L2119" i="5"/>
  <c r="K2119" i="5"/>
  <c r="J2119" i="5"/>
  <c r="I2119" i="5"/>
  <c r="H2119" i="5"/>
  <c r="G2119" i="5"/>
  <c r="F2119" i="5"/>
  <c r="E2119" i="5"/>
  <c r="AB2118" i="5"/>
  <c r="AB2120" i="5" s="1"/>
  <c r="AA2118" i="5"/>
  <c r="AA2120" i="5" s="1"/>
  <c r="Z2118" i="5"/>
  <c r="Z2120" i="5" s="1"/>
  <c r="Y2118" i="5"/>
  <c r="Y2120" i="5" s="1"/>
  <c r="X2118" i="5"/>
  <c r="X2120" i="5" s="1"/>
  <c r="W2118" i="5"/>
  <c r="W2120" i="5" s="1"/>
  <c r="V2118" i="5"/>
  <c r="V2120" i="5" s="1"/>
  <c r="U2118" i="5"/>
  <c r="U2120" i="5" s="1"/>
  <c r="T2118" i="5"/>
  <c r="T2120" i="5" s="1"/>
  <c r="S2118" i="5"/>
  <c r="S2120" i="5" s="1"/>
  <c r="R2118" i="5"/>
  <c r="R2120" i="5" s="1"/>
  <c r="Q2118" i="5"/>
  <c r="Q2120" i="5" s="1"/>
  <c r="P2118" i="5"/>
  <c r="P2120" i="5" s="1"/>
  <c r="O2118" i="5"/>
  <c r="O2120" i="5" s="1"/>
  <c r="N2118" i="5"/>
  <c r="N2120" i="5" s="1"/>
  <c r="M2118" i="5"/>
  <c r="M2120" i="5" s="1"/>
  <c r="L2118" i="5"/>
  <c r="L2120" i="5" s="1"/>
  <c r="K2118" i="5"/>
  <c r="K2120" i="5" s="1"/>
  <c r="J2118" i="5"/>
  <c r="J2120" i="5" s="1"/>
  <c r="I2118" i="5"/>
  <c r="I2120" i="5" s="1"/>
  <c r="H2118" i="5"/>
  <c r="H2120" i="5" s="1"/>
  <c r="G2118" i="5"/>
  <c r="G2120" i="5" s="1"/>
  <c r="F2118" i="5"/>
  <c r="F2120" i="5" s="1"/>
  <c r="E2118" i="5"/>
  <c r="E2120" i="5" s="1"/>
  <c r="AB2117" i="5"/>
  <c r="AA2117" i="5"/>
  <c r="Z2117" i="5"/>
  <c r="Y2117" i="5"/>
  <c r="X2117" i="5"/>
  <c r="W2117" i="5"/>
  <c r="V2117" i="5"/>
  <c r="U2117" i="5"/>
  <c r="T2117" i="5"/>
  <c r="S2117" i="5"/>
  <c r="R2117" i="5"/>
  <c r="Q2117" i="5"/>
  <c r="P2117" i="5"/>
  <c r="O2117" i="5"/>
  <c r="N2117" i="5"/>
  <c r="M2117" i="5"/>
  <c r="L2117" i="5"/>
  <c r="K2117" i="5"/>
  <c r="J2117" i="5"/>
  <c r="I2117" i="5"/>
  <c r="H2117" i="5"/>
  <c r="G2117" i="5"/>
  <c r="F2117" i="5"/>
  <c r="E2117" i="5"/>
  <c r="AC2115" i="5"/>
  <c r="AC2114" i="5"/>
  <c r="AB2113" i="5"/>
  <c r="AA2113" i="5"/>
  <c r="Z2113" i="5"/>
  <c r="Y2113" i="5"/>
  <c r="X2113" i="5"/>
  <c r="W2113" i="5"/>
  <c r="V2113" i="5"/>
  <c r="U2113" i="5"/>
  <c r="T2113" i="5"/>
  <c r="S2113" i="5"/>
  <c r="R2113" i="5"/>
  <c r="Q2113" i="5"/>
  <c r="P2113" i="5"/>
  <c r="O2113" i="5"/>
  <c r="N2113" i="5"/>
  <c r="M2113" i="5"/>
  <c r="L2113" i="5"/>
  <c r="K2113" i="5"/>
  <c r="J2113" i="5"/>
  <c r="I2113" i="5"/>
  <c r="H2113" i="5"/>
  <c r="G2113" i="5"/>
  <c r="F2113" i="5"/>
  <c r="E2113" i="5"/>
  <c r="AC2111" i="5"/>
  <c r="AC2113" i="5" s="1"/>
  <c r="AC2110" i="5"/>
  <c r="AB2100" i="5"/>
  <c r="AB2102" i="5" s="1"/>
  <c r="AA2100" i="5"/>
  <c r="AA2102" i="5" s="1"/>
  <c r="Z2100" i="5"/>
  <c r="Z2102" i="5" s="1"/>
  <c r="Y2100" i="5"/>
  <c r="Y2102" i="5" s="1"/>
  <c r="X2100" i="5"/>
  <c r="X2102" i="5" s="1"/>
  <c r="W2100" i="5"/>
  <c r="W2102" i="5" s="1"/>
  <c r="V2100" i="5"/>
  <c r="V2102" i="5" s="1"/>
  <c r="U2100" i="5"/>
  <c r="U2102" i="5" s="1"/>
  <c r="T2100" i="5"/>
  <c r="T2102" i="5" s="1"/>
  <c r="S2100" i="5"/>
  <c r="S2102" i="5" s="1"/>
  <c r="R2100" i="5"/>
  <c r="R2102" i="5" s="1"/>
  <c r="Q2100" i="5"/>
  <c r="Q2102" i="5" s="1"/>
  <c r="P2100" i="5"/>
  <c r="P2102" i="5" s="1"/>
  <c r="O2100" i="5"/>
  <c r="O2102" i="5" s="1"/>
  <c r="N2100" i="5"/>
  <c r="N2102" i="5" s="1"/>
  <c r="M2100" i="5"/>
  <c r="M2102" i="5" s="1"/>
  <c r="L2100" i="5"/>
  <c r="L2102" i="5" s="1"/>
  <c r="K2100" i="5"/>
  <c r="K2102" i="5" s="1"/>
  <c r="J2100" i="5"/>
  <c r="J2102" i="5" s="1"/>
  <c r="I2100" i="5"/>
  <c r="I2102" i="5" s="1"/>
  <c r="H2100" i="5"/>
  <c r="H2102" i="5" s="1"/>
  <c r="G2100" i="5"/>
  <c r="G2102" i="5" s="1"/>
  <c r="F2100" i="5"/>
  <c r="F2102" i="5" s="1"/>
  <c r="E2100" i="5"/>
  <c r="E2102" i="5" s="1"/>
  <c r="AB2099" i="5"/>
  <c r="AB2101" i="5" s="1"/>
  <c r="AA2099" i="5"/>
  <c r="AA2101" i="5" s="1"/>
  <c r="Z2099" i="5"/>
  <c r="Z2101" i="5" s="1"/>
  <c r="Y2099" i="5"/>
  <c r="Y2101" i="5" s="1"/>
  <c r="X2099" i="5"/>
  <c r="X2101" i="5" s="1"/>
  <c r="W2099" i="5"/>
  <c r="W2101" i="5" s="1"/>
  <c r="V2099" i="5"/>
  <c r="V2101" i="5" s="1"/>
  <c r="U2099" i="5"/>
  <c r="U2101" i="5" s="1"/>
  <c r="T2099" i="5"/>
  <c r="T2101" i="5" s="1"/>
  <c r="S2099" i="5"/>
  <c r="S2101" i="5" s="1"/>
  <c r="R2099" i="5"/>
  <c r="R2101" i="5" s="1"/>
  <c r="Q2099" i="5"/>
  <c r="Q2101" i="5" s="1"/>
  <c r="P2099" i="5"/>
  <c r="P2101" i="5" s="1"/>
  <c r="O2099" i="5"/>
  <c r="O2101" i="5" s="1"/>
  <c r="N2099" i="5"/>
  <c r="N2101" i="5" s="1"/>
  <c r="M2099" i="5"/>
  <c r="M2101" i="5" s="1"/>
  <c r="L2099" i="5"/>
  <c r="L2101" i="5" s="1"/>
  <c r="K2099" i="5"/>
  <c r="K2101" i="5" s="1"/>
  <c r="J2099" i="5"/>
  <c r="J2101" i="5" s="1"/>
  <c r="I2099" i="5"/>
  <c r="I2101" i="5" s="1"/>
  <c r="H2099" i="5"/>
  <c r="H2101" i="5" s="1"/>
  <c r="G2099" i="5"/>
  <c r="G2101" i="5" s="1"/>
  <c r="F2099" i="5"/>
  <c r="F2101" i="5" s="1"/>
  <c r="E2099" i="5"/>
  <c r="E2101" i="5" s="1"/>
  <c r="AC2098" i="5"/>
  <c r="AB2097" i="5"/>
  <c r="AA2097" i="5"/>
  <c r="Z2097" i="5"/>
  <c r="Y2097" i="5"/>
  <c r="X2097" i="5"/>
  <c r="W2097" i="5"/>
  <c r="V2097" i="5"/>
  <c r="U2097" i="5"/>
  <c r="T2097" i="5"/>
  <c r="S2097" i="5"/>
  <c r="R2097" i="5"/>
  <c r="Q2097" i="5"/>
  <c r="P2097" i="5"/>
  <c r="O2097" i="5"/>
  <c r="N2097" i="5"/>
  <c r="M2097" i="5"/>
  <c r="L2097" i="5"/>
  <c r="K2097" i="5"/>
  <c r="J2097" i="5"/>
  <c r="I2097" i="5"/>
  <c r="H2097" i="5"/>
  <c r="G2097" i="5"/>
  <c r="F2097" i="5"/>
  <c r="E2097" i="5"/>
  <c r="AC2095" i="5"/>
  <c r="AC2094" i="5"/>
  <c r="AB2093" i="5"/>
  <c r="AA2093" i="5"/>
  <c r="Z2093" i="5"/>
  <c r="Y2093" i="5"/>
  <c r="X2093" i="5"/>
  <c r="W2093" i="5"/>
  <c r="V2093" i="5"/>
  <c r="U2093" i="5"/>
  <c r="T2093" i="5"/>
  <c r="S2093" i="5"/>
  <c r="R2093" i="5"/>
  <c r="Q2093" i="5"/>
  <c r="P2093" i="5"/>
  <c r="O2093" i="5"/>
  <c r="N2093" i="5"/>
  <c r="M2093" i="5"/>
  <c r="L2093" i="5"/>
  <c r="K2093" i="5"/>
  <c r="J2093" i="5"/>
  <c r="I2093" i="5"/>
  <c r="H2093" i="5"/>
  <c r="G2093" i="5"/>
  <c r="F2093" i="5"/>
  <c r="E2093" i="5"/>
  <c r="AC2091" i="5"/>
  <c r="AC2090" i="5"/>
  <c r="AB2087" i="5"/>
  <c r="AA2087" i="5"/>
  <c r="Z2087" i="5"/>
  <c r="Y2087" i="5"/>
  <c r="X2087" i="5"/>
  <c r="W2087" i="5"/>
  <c r="V2087" i="5"/>
  <c r="U2087" i="5"/>
  <c r="T2087" i="5"/>
  <c r="S2087" i="5"/>
  <c r="R2087" i="5"/>
  <c r="Q2087" i="5"/>
  <c r="P2087" i="5"/>
  <c r="O2087" i="5"/>
  <c r="N2087" i="5"/>
  <c r="M2087" i="5"/>
  <c r="L2087" i="5"/>
  <c r="K2087" i="5"/>
  <c r="J2087" i="5"/>
  <c r="I2087" i="5"/>
  <c r="H2087" i="5"/>
  <c r="G2087" i="5"/>
  <c r="F2087" i="5"/>
  <c r="AB2085" i="5"/>
  <c r="AA2085" i="5"/>
  <c r="Z2085" i="5"/>
  <c r="Y2085" i="5"/>
  <c r="X2085" i="5"/>
  <c r="W2085" i="5"/>
  <c r="V2085" i="5"/>
  <c r="U2085" i="5"/>
  <c r="T2085" i="5"/>
  <c r="S2085" i="5"/>
  <c r="R2085" i="5"/>
  <c r="Q2085" i="5"/>
  <c r="P2085" i="5"/>
  <c r="O2085" i="5"/>
  <c r="N2085" i="5"/>
  <c r="M2085" i="5"/>
  <c r="L2085" i="5"/>
  <c r="K2085" i="5"/>
  <c r="J2085" i="5"/>
  <c r="I2085" i="5"/>
  <c r="H2085" i="5"/>
  <c r="G2085" i="5"/>
  <c r="F2085" i="5"/>
  <c r="E2085" i="5"/>
  <c r="AC2083" i="5"/>
  <c r="AC2082" i="5"/>
  <c r="AB2073" i="5"/>
  <c r="AB2075" i="5" s="1"/>
  <c r="AA2073" i="5"/>
  <c r="AA2075" i="5" s="1"/>
  <c r="Z2073" i="5"/>
  <c r="Z2075" i="5" s="1"/>
  <c r="Y2073" i="5"/>
  <c r="Y2075" i="5" s="1"/>
  <c r="X2073" i="5"/>
  <c r="X2075" i="5" s="1"/>
  <c r="W2073" i="5"/>
  <c r="W2075" i="5" s="1"/>
  <c r="V2073" i="5"/>
  <c r="V2075" i="5" s="1"/>
  <c r="U2073" i="5"/>
  <c r="U2075" i="5" s="1"/>
  <c r="T2073" i="5"/>
  <c r="T2075" i="5" s="1"/>
  <c r="S2073" i="5"/>
  <c r="S2075" i="5" s="1"/>
  <c r="R2073" i="5"/>
  <c r="R2075" i="5" s="1"/>
  <c r="Q2073" i="5"/>
  <c r="Q2075" i="5" s="1"/>
  <c r="P2073" i="5"/>
  <c r="P2075" i="5" s="1"/>
  <c r="O2073" i="5"/>
  <c r="O2075" i="5" s="1"/>
  <c r="N2073" i="5"/>
  <c r="N2075" i="5" s="1"/>
  <c r="M2073" i="5"/>
  <c r="M2075" i="5" s="1"/>
  <c r="L2073" i="5"/>
  <c r="L2075" i="5" s="1"/>
  <c r="K2073" i="5"/>
  <c r="K2075" i="5" s="1"/>
  <c r="J2073" i="5"/>
  <c r="J2075" i="5" s="1"/>
  <c r="I2073" i="5"/>
  <c r="I2075" i="5" s="1"/>
  <c r="H2073" i="5"/>
  <c r="H2075" i="5" s="1"/>
  <c r="G2073" i="5"/>
  <c r="G2075" i="5" s="1"/>
  <c r="F2073" i="5"/>
  <c r="F2075" i="5" s="1"/>
  <c r="E2073" i="5"/>
  <c r="E2075" i="5" s="1"/>
  <c r="AB2072" i="5"/>
  <c r="AB2074" i="5" s="1"/>
  <c r="AA2072" i="5"/>
  <c r="AA2074" i="5" s="1"/>
  <c r="Z2072" i="5"/>
  <c r="Z2074" i="5" s="1"/>
  <c r="Y2072" i="5"/>
  <c r="Y2074" i="5" s="1"/>
  <c r="X2072" i="5"/>
  <c r="X2074" i="5" s="1"/>
  <c r="W2072" i="5"/>
  <c r="W2074" i="5" s="1"/>
  <c r="V2072" i="5"/>
  <c r="V2074" i="5" s="1"/>
  <c r="U2072" i="5"/>
  <c r="U2074" i="5" s="1"/>
  <c r="T2072" i="5"/>
  <c r="T2074" i="5" s="1"/>
  <c r="S2072" i="5"/>
  <c r="S2074" i="5" s="1"/>
  <c r="R2072" i="5"/>
  <c r="R2074" i="5" s="1"/>
  <c r="Q2072" i="5"/>
  <c r="Q2074" i="5" s="1"/>
  <c r="P2072" i="5"/>
  <c r="P2074" i="5" s="1"/>
  <c r="O2072" i="5"/>
  <c r="O2074" i="5" s="1"/>
  <c r="N2072" i="5"/>
  <c r="N2074" i="5" s="1"/>
  <c r="M2072" i="5"/>
  <c r="M2074" i="5" s="1"/>
  <c r="L2072" i="5"/>
  <c r="L2074" i="5" s="1"/>
  <c r="K2072" i="5"/>
  <c r="K2074" i="5" s="1"/>
  <c r="J2072" i="5"/>
  <c r="J2074" i="5" s="1"/>
  <c r="I2072" i="5"/>
  <c r="I2074" i="5" s="1"/>
  <c r="H2072" i="5"/>
  <c r="H2074" i="5" s="1"/>
  <c r="G2072" i="5"/>
  <c r="G2074" i="5" s="1"/>
  <c r="F2072" i="5"/>
  <c r="F2074" i="5" s="1"/>
  <c r="E2072" i="5"/>
  <c r="E2074" i="5" s="1"/>
  <c r="AD2071" i="5"/>
  <c r="AC2071" i="5"/>
  <c r="AB2070" i="5"/>
  <c r="AA2070" i="5"/>
  <c r="Z2070" i="5"/>
  <c r="Y2070" i="5"/>
  <c r="X2070" i="5"/>
  <c r="W2070" i="5"/>
  <c r="V2070" i="5"/>
  <c r="U2070" i="5"/>
  <c r="T2070" i="5"/>
  <c r="S2070" i="5"/>
  <c r="R2070" i="5"/>
  <c r="Q2070" i="5"/>
  <c r="P2070" i="5"/>
  <c r="O2070" i="5"/>
  <c r="N2070" i="5"/>
  <c r="M2070" i="5"/>
  <c r="L2070" i="5"/>
  <c r="K2070" i="5"/>
  <c r="J2070" i="5"/>
  <c r="I2070" i="5"/>
  <c r="H2070" i="5"/>
  <c r="G2070" i="5"/>
  <c r="F2070" i="5"/>
  <c r="E2070" i="5"/>
  <c r="AB2069" i="5"/>
  <c r="AA2069" i="5"/>
  <c r="Z2069" i="5"/>
  <c r="Y2069" i="5"/>
  <c r="X2069" i="5"/>
  <c r="W2069" i="5"/>
  <c r="V2069" i="5"/>
  <c r="U2069" i="5"/>
  <c r="T2069" i="5"/>
  <c r="S2069" i="5"/>
  <c r="R2069" i="5"/>
  <c r="Q2069" i="5"/>
  <c r="P2069" i="5"/>
  <c r="O2069" i="5"/>
  <c r="N2069" i="5"/>
  <c r="M2069" i="5"/>
  <c r="L2069" i="5"/>
  <c r="K2069" i="5"/>
  <c r="J2069" i="5"/>
  <c r="I2069" i="5"/>
  <c r="H2069" i="5"/>
  <c r="G2069" i="5"/>
  <c r="F2069" i="5"/>
  <c r="E2069" i="5"/>
  <c r="AC2068" i="5"/>
  <c r="AC2067" i="5"/>
  <c r="AB2066" i="5"/>
  <c r="AA2066" i="5"/>
  <c r="Z2066" i="5"/>
  <c r="Y2066" i="5"/>
  <c r="X2066" i="5"/>
  <c r="W2066" i="5"/>
  <c r="V2066" i="5"/>
  <c r="U2066" i="5"/>
  <c r="T2066" i="5"/>
  <c r="S2066" i="5"/>
  <c r="R2066" i="5"/>
  <c r="Q2066" i="5"/>
  <c r="P2066" i="5"/>
  <c r="O2066" i="5"/>
  <c r="N2066" i="5"/>
  <c r="M2066" i="5"/>
  <c r="L2066" i="5"/>
  <c r="K2066" i="5"/>
  <c r="J2066" i="5"/>
  <c r="I2066" i="5"/>
  <c r="H2066" i="5"/>
  <c r="G2066" i="5"/>
  <c r="F2066" i="5"/>
  <c r="E2066" i="5"/>
  <c r="AB2065" i="5"/>
  <c r="AA2065" i="5"/>
  <c r="Z2065" i="5"/>
  <c r="Y2065" i="5"/>
  <c r="X2065" i="5"/>
  <c r="W2065" i="5"/>
  <c r="V2065" i="5"/>
  <c r="U2065" i="5"/>
  <c r="T2065" i="5"/>
  <c r="S2065" i="5"/>
  <c r="R2065" i="5"/>
  <c r="Q2065" i="5"/>
  <c r="P2065" i="5"/>
  <c r="O2065" i="5"/>
  <c r="N2065" i="5"/>
  <c r="M2065" i="5"/>
  <c r="L2065" i="5"/>
  <c r="K2065" i="5"/>
  <c r="J2065" i="5"/>
  <c r="I2065" i="5"/>
  <c r="H2065" i="5"/>
  <c r="G2065" i="5"/>
  <c r="F2065" i="5"/>
  <c r="E2065" i="5"/>
  <c r="AC2064" i="5"/>
  <c r="AC2063" i="5"/>
  <c r="AB2060" i="5"/>
  <c r="AA2060" i="5"/>
  <c r="Z2060" i="5"/>
  <c r="Y2060" i="5"/>
  <c r="X2060" i="5"/>
  <c r="W2060" i="5"/>
  <c r="V2060" i="5"/>
  <c r="U2060" i="5"/>
  <c r="T2060" i="5"/>
  <c r="S2060" i="5"/>
  <c r="R2060" i="5"/>
  <c r="Q2060" i="5"/>
  <c r="P2060" i="5"/>
  <c r="O2060" i="5"/>
  <c r="N2060" i="5"/>
  <c r="M2060" i="5"/>
  <c r="L2060" i="5"/>
  <c r="K2060" i="5"/>
  <c r="J2060" i="5"/>
  <c r="I2060" i="5"/>
  <c r="H2060" i="5"/>
  <c r="G2060" i="5"/>
  <c r="F2060" i="5"/>
  <c r="E2060" i="5"/>
  <c r="AB2059" i="5"/>
  <c r="AA2059" i="5"/>
  <c r="Z2059" i="5"/>
  <c r="Y2059" i="5"/>
  <c r="X2059" i="5"/>
  <c r="W2059" i="5"/>
  <c r="V2059" i="5"/>
  <c r="U2059" i="5"/>
  <c r="T2059" i="5"/>
  <c r="S2059" i="5"/>
  <c r="R2059" i="5"/>
  <c r="Q2059" i="5"/>
  <c r="P2059" i="5"/>
  <c r="O2059" i="5"/>
  <c r="N2059" i="5"/>
  <c r="M2059" i="5"/>
  <c r="L2059" i="5"/>
  <c r="K2059" i="5"/>
  <c r="J2059" i="5"/>
  <c r="I2059" i="5"/>
  <c r="H2059" i="5"/>
  <c r="G2059" i="5"/>
  <c r="F2059" i="5"/>
  <c r="E2059" i="5"/>
  <c r="AB2058" i="5"/>
  <c r="AA2058" i="5"/>
  <c r="Z2058" i="5"/>
  <c r="Y2058" i="5"/>
  <c r="X2058" i="5"/>
  <c r="W2058" i="5"/>
  <c r="V2058" i="5"/>
  <c r="U2058" i="5"/>
  <c r="T2058" i="5"/>
  <c r="S2058" i="5"/>
  <c r="R2058" i="5"/>
  <c r="Q2058" i="5"/>
  <c r="P2058" i="5"/>
  <c r="O2058" i="5"/>
  <c r="N2058" i="5"/>
  <c r="M2058" i="5"/>
  <c r="L2058" i="5"/>
  <c r="K2058" i="5"/>
  <c r="J2058" i="5"/>
  <c r="I2058" i="5"/>
  <c r="H2058" i="5"/>
  <c r="G2058" i="5"/>
  <c r="F2058" i="5"/>
  <c r="E2058" i="5"/>
  <c r="AC2057" i="5"/>
  <c r="AC2056" i="5"/>
  <c r="AB2047" i="5"/>
  <c r="AB2049" i="5" s="1"/>
  <c r="AA2047" i="5"/>
  <c r="AA2049" i="5" s="1"/>
  <c r="Z2047" i="5"/>
  <c r="Z2049" i="5" s="1"/>
  <c r="Y2047" i="5"/>
  <c r="Y2049" i="5" s="1"/>
  <c r="X2047" i="5"/>
  <c r="X2049" i="5" s="1"/>
  <c r="W2047" i="5"/>
  <c r="W2049" i="5" s="1"/>
  <c r="V2047" i="5"/>
  <c r="V2049" i="5" s="1"/>
  <c r="U2047" i="5"/>
  <c r="U2049" i="5" s="1"/>
  <c r="T2047" i="5"/>
  <c r="T2049" i="5" s="1"/>
  <c r="S2047" i="5"/>
  <c r="S2049" i="5" s="1"/>
  <c r="R2047" i="5"/>
  <c r="R2049" i="5" s="1"/>
  <c r="Q2047" i="5"/>
  <c r="Q2049" i="5" s="1"/>
  <c r="P2047" i="5"/>
  <c r="P2049" i="5" s="1"/>
  <c r="O2047" i="5"/>
  <c r="O2049" i="5" s="1"/>
  <c r="N2047" i="5"/>
  <c r="N2049" i="5" s="1"/>
  <c r="M2047" i="5"/>
  <c r="M2049" i="5" s="1"/>
  <c r="L2047" i="5"/>
  <c r="L2049" i="5" s="1"/>
  <c r="K2047" i="5"/>
  <c r="K2049" i="5" s="1"/>
  <c r="J2047" i="5"/>
  <c r="J2049" i="5" s="1"/>
  <c r="I2047" i="5"/>
  <c r="I2049" i="5" s="1"/>
  <c r="H2047" i="5"/>
  <c r="H2049" i="5" s="1"/>
  <c r="G2047" i="5"/>
  <c r="G2049" i="5" s="1"/>
  <c r="F2047" i="5"/>
  <c r="F2049" i="5" s="1"/>
  <c r="E2047" i="5"/>
  <c r="E2049" i="5" s="1"/>
  <c r="AB2046" i="5"/>
  <c r="AB2048" i="5" s="1"/>
  <c r="AA2046" i="5"/>
  <c r="AA2048" i="5" s="1"/>
  <c r="Z2046" i="5"/>
  <c r="Z2048" i="5" s="1"/>
  <c r="Y2046" i="5"/>
  <c r="Y2048" i="5" s="1"/>
  <c r="X2046" i="5"/>
  <c r="X2048" i="5" s="1"/>
  <c r="W2046" i="5"/>
  <c r="W2048" i="5" s="1"/>
  <c r="V2046" i="5"/>
  <c r="V2048" i="5" s="1"/>
  <c r="U2046" i="5"/>
  <c r="U2048" i="5" s="1"/>
  <c r="T2046" i="5"/>
  <c r="T2048" i="5" s="1"/>
  <c r="S2046" i="5"/>
  <c r="S2048" i="5" s="1"/>
  <c r="R2046" i="5"/>
  <c r="R2048" i="5" s="1"/>
  <c r="Q2046" i="5"/>
  <c r="Q2048" i="5" s="1"/>
  <c r="P2046" i="5"/>
  <c r="P2048" i="5" s="1"/>
  <c r="O2046" i="5"/>
  <c r="O2048" i="5" s="1"/>
  <c r="N2046" i="5"/>
  <c r="N2048" i="5" s="1"/>
  <c r="M2046" i="5"/>
  <c r="M2048" i="5" s="1"/>
  <c r="L2046" i="5"/>
  <c r="L2048" i="5" s="1"/>
  <c r="K2046" i="5"/>
  <c r="K2048" i="5" s="1"/>
  <c r="J2046" i="5"/>
  <c r="J2048" i="5" s="1"/>
  <c r="I2046" i="5"/>
  <c r="I2048" i="5" s="1"/>
  <c r="H2046" i="5"/>
  <c r="H2048" i="5" s="1"/>
  <c r="G2046" i="5"/>
  <c r="G2048" i="5" s="1"/>
  <c r="F2046" i="5"/>
  <c r="F2048" i="5" s="1"/>
  <c r="E2046" i="5"/>
  <c r="E2048" i="5" s="1"/>
  <c r="AB2045" i="5"/>
  <c r="AA2045" i="5"/>
  <c r="Z2045" i="5"/>
  <c r="Y2045" i="5"/>
  <c r="X2045" i="5"/>
  <c r="W2045" i="5"/>
  <c r="V2045" i="5"/>
  <c r="U2045" i="5"/>
  <c r="T2045" i="5"/>
  <c r="S2045" i="5"/>
  <c r="R2045" i="5"/>
  <c r="Q2045" i="5"/>
  <c r="P2045" i="5"/>
  <c r="O2045" i="5"/>
  <c r="N2045" i="5"/>
  <c r="M2045" i="5"/>
  <c r="L2045" i="5"/>
  <c r="K2045" i="5"/>
  <c r="J2045" i="5"/>
  <c r="I2045" i="5"/>
  <c r="H2045" i="5"/>
  <c r="G2045" i="5"/>
  <c r="F2045" i="5"/>
  <c r="E2045" i="5"/>
  <c r="AC2043" i="5"/>
  <c r="AC2042" i="5"/>
  <c r="AB2041" i="5"/>
  <c r="AA2041" i="5"/>
  <c r="Z2041" i="5"/>
  <c r="Y2041" i="5"/>
  <c r="X2041" i="5"/>
  <c r="W2041" i="5"/>
  <c r="V2041" i="5"/>
  <c r="U2041" i="5"/>
  <c r="T2041" i="5"/>
  <c r="S2041" i="5"/>
  <c r="R2041" i="5"/>
  <c r="Q2041" i="5"/>
  <c r="P2041" i="5"/>
  <c r="O2041" i="5"/>
  <c r="N2041" i="5"/>
  <c r="M2041" i="5"/>
  <c r="L2041" i="5"/>
  <c r="K2041" i="5"/>
  <c r="J2041" i="5"/>
  <c r="I2041" i="5"/>
  <c r="H2041" i="5"/>
  <c r="G2041" i="5"/>
  <c r="F2041" i="5"/>
  <c r="E2041" i="5"/>
  <c r="AC2039" i="5"/>
  <c r="AC2038" i="5"/>
  <c r="AB2035" i="5"/>
  <c r="AA2035" i="5"/>
  <c r="Z2035" i="5"/>
  <c r="Y2035" i="5"/>
  <c r="X2035" i="5"/>
  <c r="W2035" i="5"/>
  <c r="V2035" i="5"/>
  <c r="U2035" i="5"/>
  <c r="T2035" i="5"/>
  <c r="S2035" i="5"/>
  <c r="R2035" i="5"/>
  <c r="Q2035" i="5"/>
  <c r="P2035" i="5"/>
  <c r="O2035" i="5"/>
  <c r="N2035" i="5"/>
  <c r="M2035" i="5"/>
  <c r="L2035" i="5"/>
  <c r="K2035" i="5"/>
  <c r="J2035" i="5"/>
  <c r="I2035" i="5"/>
  <c r="H2035" i="5"/>
  <c r="G2035" i="5"/>
  <c r="F2035" i="5"/>
  <c r="E2035" i="5"/>
  <c r="AB2033" i="5"/>
  <c r="AA2033" i="5"/>
  <c r="Z2033" i="5"/>
  <c r="Y2033" i="5"/>
  <c r="X2033" i="5"/>
  <c r="W2033" i="5"/>
  <c r="V2033" i="5"/>
  <c r="U2033" i="5"/>
  <c r="T2033" i="5"/>
  <c r="S2033" i="5"/>
  <c r="R2033" i="5"/>
  <c r="Q2033" i="5"/>
  <c r="P2033" i="5"/>
  <c r="O2033" i="5"/>
  <c r="N2033" i="5"/>
  <c r="M2033" i="5"/>
  <c r="L2033" i="5"/>
  <c r="K2033" i="5"/>
  <c r="J2033" i="5"/>
  <c r="I2033" i="5"/>
  <c r="H2033" i="5"/>
  <c r="G2033" i="5"/>
  <c r="F2033" i="5"/>
  <c r="E2033" i="5"/>
  <c r="AB2032" i="5"/>
  <c r="AA2032" i="5"/>
  <c r="Z2032" i="5"/>
  <c r="Y2032" i="5"/>
  <c r="X2032" i="5"/>
  <c r="W2032" i="5"/>
  <c r="V2032" i="5"/>
  <c r="U2032" i="5"/>
  <c r="T2032" i="5"/>
  <c r="S2032" i="5"/>
  <c r="R2032" i="5"/>
  <c r="Q2032" i="5"/>
  <c r="P2032" i="5"/>
  <c r="O2032" i="5"/>
  <c r="N2032" i="5"/>
  <c r="M2032" i="5"/>
  <c r="L2032" i="5"/>
  <c r="K2032" i="5"/>
  <c r="J2032" i="5"/>
  <c r="I2032" i="5"/>
  <c r="H2032" i="5"/>
  <c r="G2032" i="5"/>
  <c r="F2032" i="5"/>
  <c r="E2032" i="5"/>
  <c r="AC2031" i="5"/>
  <c r="AC2030" i="5"/>
  <c r="AB2022" i="5"/>
  <c r="AA2022" i="5"/>
  <c r="Z2022" i="5"/>
  <c r="Y2022" i="5"/>
  <c r="X2022" i="5"/>
  <c r="W2022" i="5"/>
  <c r="V2022" i="5"/>
  <c r="U2022" i="5"/>
  <c r="T2022" i="5"/>
  <c r="S2022" i="5"/>
  <c r="R2022" i="5"/>
  <c r="Q2022" i="5"/>
  <c r="P2022" i="5"/>
  <c r="O2022" i="5"/>
  <c r="N2022" i="5"/>
  <c r="M2022" i="5"/>
  <c r="L2022" i="5"/>
  <c r="K2022" i="5"/>
  <c r="J2022" i="5"/>
  <c r="I2022" i="5"/>
  <c r="H2022" i="5"/>
  <c r="G2022" i="5"/>
  <c r="F2022" i="5"/>
  <c r="E2022" i="5"/>
  <c r="AB2021" i="5"/>
  <c r="AB2023" i="5" s="1"/>
  <c r="AA2021" i="5"/>
  <c r="AA2023" i="5" s="1"/>
  <c r="Z2021" i="5"/>
  <c r="Z2023" i="5" s="1"/>
  <c r="Y2021" i="5"/>
  <c r="Y2023" i="5" s="1"/>
  <c r="X2021" i="5"/>
  <c r="X2023" i="5" s="1"/>
  <c r="W2021" i="5"/>
  <c r="W2023" i="5" s="1"/>
  <c r="V2021" i="5"/>
  <c r="V2023" i="5" s="1"/>
  <c r="U2021" i="5"/>
  <c r="U2023" i="5" s="1"/>
  <c r="T2021" i="5"/>
  <c r="T2023" i="5" s="1"/>
  <c r="S2021" i="5"/>
  <c r="S2023" i="5" s="1"/>
  <c r="R2021" i="5"/>
  <c r="R2023" i="5" s="1"/>
  <c r="Q2021" i="5"/>
  <c r="Q2023" i="5" s="1"/>
  <c r="P2021" i="5"/>
  <c r="P2023" i="5" s="1"/>
  <c r="O2021" i="5"/>
  <c r="O2023" i="5" s="1"/>
  <c r="N2021" i="5"/>
  <c r="N2023" i="5" s="1"/>
  <c r="M2021" i="5"/>
  <c r="M2023" i="5" s="1"/>
  <c r="L2021" i="5"/>
  <c r="L2023" i="5" s="1"/>
  <c r="K2021" i="5"/>
  <c r="K2023" i="5" s="1"/>
  <c r="J2021" i="5"/>
  <c r="J2023" i="5" s="1"/>
  <c r="I2021" i="5"/>
  <c r="I2023" i="5" s="1"/>
  <c r="H2021" i="5"/>
  <c r="H2023" i="5" s="1"/>
  <c r="G2021" i="5"/>
  <c r="G2023" i="5" s="1"/>
  <c r="F2021" i="5"/>
  <c r="F2023" i="5" s="1"/>
  <c r="E2021" i="5"/>
  <c r="E2023" i="5" s="1"/>
  <c r="AD2019" i="5"/>
  <c r="AC2019" i="5"/>
  <c r="AB2018" i="5"/>
  <c r="AA2018" i="5"/>
  <c r="Z2018" i="5"/>
  <c r="Y2018" i="5"/>
  <c r="X2018" i="5"/>
  <c r="W2018" i="5"/>
  <c r="V2018" i="5"/>
  <c r="U2018" i="5"/>
  <c r="T2018" i="5"/>
  <c r="S2018" i="5"/>
  <c r="R2018" i="5"/>
  <c r="Q2018" i="5"/>
  <c r="P2018" i="5"/>
  <c r="O2018" i="5"/>
  <c r="N2018" i="5"/>
  <c r="M2018" i="5"/>
  <c r="L2018" i="5"/>
  <c r="K2018" i="5"/>
  <c r="J2018" i="5"/>
  <c r="I2018" i="5"/>
  <c r="H2018" i="5"/>
  <c r="G2018" i="5"/>
  <c r="F2018" i="5"/>
  <c r="E2018" i="5"/>
  <c r="AC2016" i="5"/>
  <c r="AC2015" i="5"/>
  <c r="AB2014" i="5"/>
  <c r="AA2014" i="5"/>
  <c r="Z2014" i="5"/>
  <c r="Y2014" i="5"/>
  <c r="X2014" i="5"/>
  <c r="W2014" i="5"/>
  <c r="V2014" i="5"/>
  <c r="U2014" i="5"/>
  <c r="T2014" i="5"/>
  <c r="S2014" i="5"/>
  <c r="R2014" i="5"/>
  <c r="Q2014" i="5"/>
  <c r="P2014" i="5"/>
  <c r="O2014" i="5"/>
  <c r="N2014" i="5"/>
  <c r="M2014" i="5"/>
  <c r="L2014" i="5"/>
  <c r="K2014" i="5"/>
  <c r="J2014" i="5"/>
  <c r="I2014" i="5"/>
  <c r="H2014" i="5"/>
  <c r="G2014" i="5"/>
  <c r="F2014" i="5"/>
  <c r="E2014" i="5"/>
  <c r="AC2012" i="5"/>
  <c r="AC2011" i="5"/>
  <c r="AB2010" i="5"/>
  <c r="AA2010" i="5"/>
  <c r="Z2010" i="5"/>
  <c r="Y2010" i="5"/>
  <c r="X2010" i="5"/>
  <c r="W2010" i="5"/>
  <c r="V2010" i="5"/>
  <c r="U2010" i="5"/>
  <c r="T2010" i="5"/>
  <c r="S2010" i="5"/>
  <c r="R2010" i="5"/>
  <c r="Q2010" i="5"/>
  <c r="P2010" i="5"/>
  <c r="O2010" i="5"/>
  <c r="N2010" i="5"/>
  <c r="M2010" i="5"/>
  <c r="L2010" i="5"/>
  <c r="K2010" i="5"/>
  <c r="J2010" i="5"/>
  <c r="I2010" i="5"/>
  <c r="H2010" i="5"/>
  <c r="G2010" i="5"/>
  <c r="F2010" i="5"/>
  <c r="E2010" i="5"/>
  <c r="AC2008" i="5"/>
  <c r="AC2007" i="5"/>
  <c r="AB2006" i="5"/>
  <c r="AA2006" i="5"/>
  <c r="Z2006" i="5"/>
  <c r="Y2006" i="5"/>
  <c r="X2006" i="5"/>
  <c r="W2006" i="5"/>
  <c r="V2006" i="5"/>
  <c r="U2006" i="5"/>
  <c r="T2006" i="5"/>
  <c r="S2006" i="5"/>
  <c r="R2006" i="5"/>
  <c r="Q2006" i="5"/>
  <c r="P2006" i="5"/>
  <c r="O2006" i="5"/>
  <c r="N2006" i="5"/>
  <c r="M2006" i="5"/>
  <c r="L2006" i="5"/>
  <c r="K2006" i="5"/>
  <c r="J2006" i="5"/>
  <c r="I2006" i="5"/>
  <c r="H2006" i="5"/>
  <c r="G2006" i="5"/>
  <c r="F2006" i="5"/>
  <c r="E2006" i="5"/>
  <c r="AC2004" i="5"/>
  <c r="AC2003" i="5"/>
  <c r="AB2002" i="5"/>
  <c r="AA2002" i="5"/>
  <c r="Z2002" i="5"/>
  <c r="Y2002" i="5"/>
  <c r="X2002" i="5"/>
  <c r="W2002" i="5"/>
  <c r="V2002" i="5"/>
  <c r="U2002" i="5"/>
  <c r="T2002" i="5"/>
  <c r="S2002" i="5"/>
  <c r="R2002" i="5"/>
  <c r="Q2002" i="5"/>
  <c r="P2002" i="5"/>
  <c r="O2002" i="5"/>
  <c r="N2002" i="5"/>
  <c r="M2002" i="5"/>
  <c r="L2002" i="5"/>
  <c r="K2002" i="5"/>
  <c r="J2002" i="5"/>
  <c r="I2002" i="5"/>
  <c r="H2002" i="5"/>
  <c r="G2002" i="5"/>
  <c r="F2002" i="5"/>
  <c r="E2002" i="5"/>
  <c r="AC2000" i="5"/>
  <c r="AC1999" i="5"/>
  <c r="AB1998" i="5"/>
  <c r="AA1998" i="5"/>
  <c r="Z1998" i="5"/>
  <c r="Y1998" i="5"/>
  <c r="X1998" i="5"/>
  <c r="W1998" i="5"/>
  <c r="V1998" i="5"/>
  <c r="U1998" i="5"/>
  <c r="T1998" i="5"/>
  <c r="S1998" i="5"/>
  <c r="R1998" i="5"/>
  <c r="Q1998" i="5"/>
  <c r="P1998" i="5"/>
  <c r="O1998" i="5"/>
  <c r="N1998" i="5"/>
  <c r="M1998" i="5"/>
  <c r="L1998" i="5"/>
  <c r="K1998" i="5"/>
  <c r="J1998" i="5"/>
  <c r="I1998" i="5"/>
  <c r="H1998" i="5"/>
  <c r="G1998" i="5"/>
  <c r="F1998" i="5"/>
  <c r="E1998" i="5"/>
  <c r="AC1996" i="5"/>
  <c r="AC1995" i="5"/>
  <c r="AB1994" i="5"/>
  <c r="AA1994" i="5"/>
  <c r="Z1994" i="5"/>
  <c r="Y1994" i="5"/>
  <c r="X1994" i="5"/>
  <c r="W1994" i="5"/>
  <c r="V1994" i="5"/>
  <c r="U1994" i="5"/>
  <c r="T1994" i="5"/>
  <c r="S1994" i="5"/>
  <c r="R1994" i="5"/>
  <c r="Q1994" i="5"/>
  <c r="P1994" i="5"/>
  <c r="O1994" i="5"/>
  <c r="N1994" i="5"/>
  <c r="M1994" i="5"/>
  <c r="L1994" i="5"/>
  <c r="K1994" i="5"/>
  <c r="J1994" i="5"/>
  <c r="I1994" i="5"/>
  <c r="H1994" i="5"/>
  <c r="G1994" i="5"/>
  <c r="F1994" i="5"/>
  <c r="E1994" i="5"/>
  <c r="AC1992" i="5"/>
  <c r="AC1991" i="5"/>
  <c r="AB1988" i="5"/>
  <c r="AA1988" i="5"/>
  <c r="Z1988" i="5"/>
  <c r="Y1988" i="5"/>
  <c r="X1988" i="5"/>
  <c r="W1988" i="5"/>
  <c r="V1988" i="5"/>
  <c r="U1988" i="5"/>
  <c r="T1988" i="5"/>
  <c r="S1988" i="5"/>
  <c r="R1988" i="5"/>
  <c r="Q1988" i="5"/>
  <c r="P1988" i="5"/>
  <c r="O1988" i="5"/>
  <c r="N1988" i="5"/>
  <c r="M1988" i="5"/>
  <c r="L1988" i="5"/>
  <c r="K1988" i="5"/>
  <c r="J1988" i="5"/>
  <c r="I1988" i="5"/>
  <c r="H1988" i="5"/>
  <c r="G1988" i="5"/>
  <c r="F1988" i="5"/>
  <c r="E1988" i="5"/>
  <c r="AB1986" i="5"/>
  <c r="AA1986" i="5"/>
  <c r="Z1986" i="5"/>
  <c r="Y1986" i="5"/>
  <c r="X1986" i="5"/>
  <c r="W1986" i="5"/>
  <c r="V1986" i="5"/>
  <c r="U1986" i="5"/>
  <c r="T1986" i="5"/>
  <c r="S1986" i="5"/>
  <c r="R1986" i="5"/>
  <c r="Q1986" i="5"/>
  <c r="P1986" i="5"/>
  <c r="O1986" i="5"/>
  <c r="N1986" i="5"/>
  <c r="M1986" i="5"/>
  <c r="L1986" i="5"/>
  <c r="K1986" i="5"/>
  <c r="J1986" i="5"/>
  <c r="I1986" i="5"/>
  <c r="H1986" i="5"/>
  <c r="G1986" i="5"/>
  <c r="F1986" i="5"/>
  <c r="E1986" i="5"/>
  <c r="AC1984" i="5"/>
  <c r="AC1983" i="5"/>
  <c r="AB1977" i="5"/>
  <c r="AA1977" i="5"/>
  <c r="Z1977" i="5"/>
  <c r="Y1977" i="5"/>
  <c r="X1977" i="5"/>
  <c r="W1977" i="5"/>
  <c r="V1977" i="5"/>
  <c r="U1977" i="5"/>
  <c r="T1977" i="5"/>
  <c r="S1977" i="5"/>
  <c r="R1977" i="5"/>
  <c r="Q1977" i="5"/>
  <c r="P1977" i="5"/>
  <c r="O1977" i="5"/>
  <c r="N1977" i="5"/>
  <c r="M1977" i="5"/>
  <c r="L1977" i="5"/>
  <c r="K1977" i="5"/>
  <c r="J1977" i="5"/>
  <c r="I1977" i="5"/>
  <c r="H1977" i="5"/>
  <c r="G1977" i="5"/>
  <c r="F1977" i="5"/>
  <c r="E1977" i="5"/>
  <c r="AB1976" i="5"/>
  <c r="AB1978" i="5" s="1"/>
  <c r="AA1976" i="5"/>
  <c r="AA1978" i="5" s="1"/>
  <c r="Z1976" i="5"/>
  <c r="Z1978" i="5" s="1"/>
  <c r="Y1976" i="5"/>
  <c r="Y1978" i="5" s="1"/>
  <c r="X1976" i="5"/>
  <c r="X1978" i="5" s="1"/>
  <c r="W1976" i="5"/>
  <c r="W1978" i="5" s="1"/>
  <c r="V1976" i="5"/>
  <c r="V1978" i="5" s="1"/>
  <c r="U1976" i="5"/>
  <c r="U1978" i="5" s="1"/>
  <c r="T1976" i="5"/>
  <c r="T1978" i="5" s="1"/>
  <c r="S1976" i="5"/>
  <c r="S1978" i="5" s="1"/>
  <c r="R1976" i="5"/>
  <c r="R1978" i="5" s="1"/>
  <c r="Q1976" i="5"/>
  <c r="Q1978" i="5" s="1"/>
  <c r="P1976" i="5"/>
  <c r="P1978" i="5" s="1"/>
  <c r="O1976" i="5"/>
  <c r="O1978" i="5" s="1"/>
  <c r="N1976" i="5"/>
  <c r="N1978" i="5" s="1"/>
  <c r="M1976" i="5"/>
  <c r="M1978" i="5" s="1"/>
  <c r="L1976" i="5"/>
  <c r="L1978" i="5" s="1"/>
  <c r="K1976" i="5"/>
  <c r="K1978" i="5" s="1"/>
  <c r="J1976" i="5"/>
  <c r="J1978" i="5" s="1"/>
  <c r="I1976" i="5"/>
  <c r="I1978" i="5" s="1"/>
  <c r="H1976" i="5"/>
  <c r="H1978" i="5" s="1"/>
  <c r="G1976" i="5"/>
  <c r="G1978" i="5" s="1"/>
  <c r="F1976" i="5"/>
  <c r="F1978" i="5" s="1"/>
  <c r="E1976" i="5"/>
  <c r="E1978" i="5" s="1"/>
  <c r="AB1974" i="5"/>
  <c r="AA1974" i="5"/>
  <c r="Z1974" i="5"/>
  <c r="Y1974" i="5"/>
  <c r="X1974" i="5"/>
  <c r="W1974" i="5"/>
  <c r="V1974" i="5"/>
  <c r="U1974" i="5"/>
  <c r="T1974" i="5"/>
  <c r="S1974" i="5"/>
  <c r="R1974" i="5"/>
  <c r="Q1974" i="5"/>
  <c r="P1974" i="5"/>
  <c r="O1974" i="5"/>
  <c r="N1974" i="5"/>
  <c r="M1974" i="5"/>
  <c r="L1974" i="5"/>
  <c r="K1974" i="5"/>
  <c r="J1974" i="5"/>
  <c r="I1974" i="5"/>
  <c r="H1974" i="5"/>
  <c r="G1974" i="5"/>
  <c r="F1974" i="5"/>
  <c r="E1974" i="5"/>
  <c r="AC1972" i="5"/>
  <c r="AC1971" i="5"/>
  <c r="AB1969" i="5"/>
  <c r="AA1969" i="5"/>
  <c r="Z1969" i="5"/>
  <c r="Y1969" i="5"/>
  <c r="X1969" i="5"/>
  <c r="W1969" i="5"/>
  <c r="V1969" i="5"/>
  <c r="U1969" i="5"/>
  <c r="T1969" i="5"/>
  <c r="S1969" i="5"/>
  <c r="R1969" i="5"/>
  <c r="Q1969" i="5"/>
  <c r="P1969" i="5"/>
  <c r="O1969" i="5"/>
  <c r="N1969" i="5"/>
  <c r="M1969" i="5"/>
  <c r="L1969" i="5"/>
  <c r="K1969" i="5"/>
  <c r="J1969" i="5"/>
  <c r="I1969" i="5"/>
  <c r="H1969" i="5"/>
  <c r="G1969" i="5"/>
  <c r="F1969" i="5"/>
  <c r="E1969" i="5"/>
  <c r="AC1967" i="5"/>
  <c r="AC1966" i="5"/>
  <c r="AB1959" i="5"/>
  <c r="AA1959" i="5"/>
  <c r="Z1959" i="5"/>
  <c r="Y1959" i="5"/>
  <c r="X1959" i="5"/>
  <c r="W1959" i="5"/>
  <c r="V1959" i="5"/>
  <c r="U1959" i="5"/>
  <c r="T1959" i="5"/>
  <c r="S1959" i="5"/>
  <c r="R1959" i="5"/>
  <c r="Q1959" i="5"/>
  <c r="P1959" i="5"/>
  <c r="O1959" i="5"/>
  <c r="N1959" i="5"/>
  <c r="M1959" i="5"/>
  <c r="L1959" i="5"/>
  <c r="K1959" i="5"/>
  <c r="J1959" i="5"/>
  <c r="I1959" i="5"/>
  <c r="H1959" i="5"/>
  <c r="G1959" i="5"/>
  <c r="F1959" i="5"/>
  <c r="E1959" i="5"/>
  <c r="AB1958" i="5"/>
  <c r="AB1960" i="5" s="1"/>
  <c r="AA1958" i="5"/>
  <c r="AA1960" i="5" s="1"/>
  <c r="Z1958" i="5"/>
  <c r="Z1960" i="5" s="1"/>
  <c r="Y1958" i="5"/>
  <c r="Y1960" i="5" s="1"/>
  <c r="X1958" i="5"/>
  <c r="X1960" i="5" s="1"/>
  <c r="W1958" i="5"/>
  <c r="W1960" i="5" s="1"/>
  <c r="V1958" i="5"/>
  <c r="V1960" i="5" s="1"/>
  <c r="U1958" i="5"/>
  <c r="U1960" i="5" s="1"/>
  <c r="T1958" i="5"/>
  <c r="T1960" i="5" s="1"/>
  <c r="S1958" i="5"/>
  <c r="S1960" i="5" s="1"/>
  <c r="R1958" i="5"/>
  <c r="R1960" i="5" s="1"/>
  <c r="Q1958" i="5"/>
  <c r="Q1960" i="5" s="1"/>
  <c r="P1958" i="5"/>
  <c r="P1960" i="5" s="1"/>
  <c r="O1958" i="5"/>
  <c r="O1960" i="5" s="1"/>
  <c r="N1958" i="5"/>
  <c r="N1960" i="5" s="1"/>
  <c r="M1958" i="5"/>
  <c r="M1960" i="5" s="1"/>
  <c r="L1958" i="5"/>
  <c r="L1960" i="5" s="1"/>
  <c r="K1958" i="5"/>
  <c r="K1960" i="5" s="1"/>
  <c r="J1958" i="5"/>
  <c r="J1960" i="5" s="1"/>
  <c r="I1958" i="5"/>
  <c r="I1960" i="5" s="1"/>
  <c r="H1958" i="5"/>
  <c r="H1960" i="5" s="1"/>
  <c r="G1958" i="5"/>
  <c r="G1960" i="5" s="1"/>
  <c r="F1958" i="5"/>
  <c r="F1960" i="5" s="1"/>
  <c r="E1958" i="5"/>
  <c r="E1960" i="5" s="1"/>
  <c r="AB1956" i="5"/>
  <c r="AA1956" i="5"/>
  <c r="Z1956" i="5"/>
  <c r="Y1956" i="5"/>
  <c r="X1956" i="5"/>
  <c r="W1956" i="5"/>
  <c r="V1956" i="5"/>
  <c r="U1956" i="5"/>
  <c r="T1956" i="5"/>
  <c r="S1956" i="5"/>
  <c r="R1956" i="5"/>
  <c r="Q1956" i="5"/>
  <c r="P1956" i="5"/>
  <c r="O1956" i="5"/>
  <c r="N1956" i="5"/>
  <c r="M1956" i="5"/>
  <c r="L1956" i="5"/>
  <c r="K1956" i="5"/>
  <c r="J1956" i="5"/>
  <c r="I1956" i="5"/>
  <c r="H1956" i="5"/>
  <c r="G1956" i="5"/>
  <c r="F1956" i="5"/>
  <c r="E1956" i="5"/>
  <c r="AB1955" i="5"/>
  <c r="AA1955" i="5"/>
  <c r="Z1955" i="5"/>
  <c r="Y1955" i="5"/>
  <c r="X1955" i="5"/>
  <c r="W1955" i="5"/>
  <c r="V1955" i="5"/>
  <c r="U1955" i="5"/>
  <c r="T1955" i="5"/>
  <c r="S1955" i="5"/>
  <c r="R1955" i="5"/>
  <c r="Q1955" i="5"/>
  <c r="P1955" i="5"/>
  <c r="O1955" i="5"/>
  <c r="N1955" i="5"/>
  <c r="M1955" i="5"/>
  <c r="L1955" i="5"/>
  <c r="K1955" i="5"/>
  <c r="J1955" i="5"/>
  <c r="I1955" i="5"/>
  <c r="H1955" i="5"/>
  <c r="G1955" i="5"/>
  <c r="F1955" i="5"/>
  <c r="E1955" i="5"/>
  <c r="AD1954" i="5"/>
  <c r="AC1954" i="5"/>
  <c r="AD1953" i="5"/>
  <c r="AC1953" i="5"/>
  <c r="AB1951" i="5"/>
  <c r="AA1951" i="5"/>
  <c r="Z1951" i="5"/>
  <c r="Y1951" i="5"/>
  <c r="X1951" i="5"/>
  <c r="W1951" i="5"/>
  <c r="V1951" i="5"/>
  <c r="U1951" i="5"/>
  <c r="T1951" i="5"/>
  <c r="S1951" i="5"/>
  <c r="R1951" i="5"/>
  <c r="Q1951" i="5"/>
  <c r="P1951" i="5"/>
  <c r="O1951" i="5"/>
  <c r="N1951" i="5"/>
  <c r="M1951" i="5"/>
  <c r="L1951" i="5"/>
  <c r="K1951" i="5"/>
  <c r="J1951" i="5"/>
  <c r="I1951" i="5"/>
  <c r="H1951" i="5"/>
  <c r="G1951" i="5"/>
  <c r="F1951" i="5"/>
  <c r="E1951" i="5"/>
  <c r="AB1950" i="5"/>
  <c r="AA1950" i="5"/>
  <c r="Z1950" i="5"/>
  <c r="Y1950" i="5"/>
  <c r="X1950" i="5"/>
  <c r="W1950" i="5"/>
  <c r="V1950" i="5"/>
  <c r="U1950" i="5"/>
  <c r="T1950" i="5"/>
  <c r="S1950" i="5"/>
  <c r="R1950" i="5"/>
  <c r="Q1950" i="5"/>
  <c r="P1950" i="5"/>
  <c r="O1950" i="5"/>
  <c r="N1950" i="5"/>
  <c r="M1950" i="5"/>
  <c r="L1950" i="5"/>
  <c r="K1950" i="5"/>
  <c r="J1950" i="5"/>
  <c r="I1950" i="5"/>
  <c r="H1950" i="5"/>
  <c r="G1950" i="5"/>
  <c r="F1950" i="5"/>
  <c r="E1950" i="5"/>
  <c r="AC1949" i="5"/>
  <c r="AC1948" i="5"/>
  <c r="AC1951" i="5" s="1"/>
  <c r="AB1938" i="5"/>
  <c r="AB1940" i="5" s="1"/>
  <c r="AA1938" i="5"/>
  <c r="AA1940" i="5" s="1"/>
  <c r="Z1938" i="5"/>
  <c r="Z1940" i="5" s="1"/>
  <c r="Y1938" i="5"/>
  <c r="Y1940" i="5" s="1"/>
  <c r="X1938" i="5"/>
  <c r="X1940" i="5" s="1"/>
  <c r="W1938" i="5"/>
  <c r="W1940" i="5" s="1"/>
  <c r="V1938" i="5"/>
  <c r="V1940" i="5" s="1"/>
  <c r="U1938" i="5"/>
  <c r="U1940" i="5" s="1"/>
  <c r="T1938" i="5"/>
  <c r="T1940" i="5" s="1"/>
  <c r="S1938" i="5"/>
  <c r="S1940" i="5" s="1"/>
  <c r="R1938" i="5"/>
  <c r="R1940" i="5" s="1"/>
  <c r="Q1938" i="5"/>
  <c r="Q1940" i="5" s="1"/>
  <c r="P1938" i="5"/>
  <c r="P1940" i="5" s="1"/>
  <c r="O1938" i="5"/>
  <c r="O1940" i="5" s="1"/>
  <c r="N1938" i="5"/>
  <c r="N1940" i="5" s="1"/>
  <c r="M1938" i="5"/>
  <c r="M1940" i="5" s="1"/>
  <c r="L1938" i="5"/>
  <c r="L1940" i="5" s="1"/>
  <c r="K1938" i="5"/>
  <c r="K1940" i="5" s="1"/>
  <c r="J1938" i="5"/>
  <c r="J1940" i="5" s="1"/>
  <c r="I1938" i="5"/>
  <c r="I1940" i="5" s="1"/>
  <c r="H1938" i="5"/>
  <c r="H1940" i="5" s="1"/>
  <c r="G1938" i="5"/>
  <c r="G1940" i="5" s="1"/>
  <c r="F1938" i="5"/>
  <c r="F1940" i="5" s="1"/>
  <c r="E1938" i="5"/>
  <c r="E1940" i="5" s="1"/>
  <c r="AB1937" i="5"/>
  <c r="AB1939" i="5" s="1"/>
  <c r="AA1937" i="5"/>
  <c r="AA1939" i="5" s="1"/>
  <c r="Z1937" i="5"/>
  <c r="Z1939" i="5" s="1"/>
  <c r="Y1937" i="5"/>
  <c r="Y1939" i="5" s="1"/>
  <c r="X1937" i="5"/>
  <c r="X1939" i="5" s="1"/>
  <c r="W1937" i="5"/>
  <c r="W1939" i="5" s="1"/>
  <c r="V1937" i="5"/>
  <c r="V1939" i="5" s="1"/>
  <c r="U1937" i="5"/>
  <c r="U1939" i="5" s="1"/>
  <c r="T1937" i="5"/>
  <c r="T1939" i="5" s="1"/>
  <c r="S1937" i="5"/>
  <c r="S1939" i="5" s="1"/>
  <c r="R1937" i="5"/>
  <c r="R1939" i="5" s="1"/>
  <c r="Q1937" i="5"/>
  <c r="Q1939" i="5" s="1"/>
  <c r="P1937" i="5"/>
  <c r="P1939" i="5" s="1"/>
  <c r="O1937" i="5"/>
  <c r="O1939" i="5" s="1"/>
  <c r="N1937" i="5"/>
  <c r="N1939" i="5" s="1"/>
  <c r="M1937" i="5"/>
  <c r="M1939" i="5" s="1"/>
  <c r="L1937" i="5"/>
  <c r="L1939" i="5" s="1"/>
  <c r="K1937" i="5"/>
  <c r="K1939" i="5" s="1"/>
  <c r="J1937" i="5"/>
  <c r="J1939" i="5" s="1"/>
  <c r="I1937" i="5"/>
  <c r="I1939" i="5" s="1"/>
  <c r="H1937" i="5"/>
  <c r="H1939" i="5" s="1"/>
  <c r="G1937" i="5"/>
  <c r="G1939" i="5" s="1"/>
  <c r="F1937" i="5"/>
  <c r="F1939" i="5" s="1"/>
  <c r="E1937" i="5"/>
  <c r="E1939" i="5" s="1"/>
  <c r="AD1936" i="5"/>
  <c r="AC1936" i="5"/>
  <c r="AD1935" i="5"/>
  <c r="AC1935" i="5"/>
  <c r="AB1934" i="5"/>
  <c r="AA1934" i="5"/>
  <c r="Z1934" i="5"/>
  <c r="Y1934" i="5"/>
  <c r="X1934" i="5"/>
  <c r="W1934" i="5"/>
  <c r="V1934" i="5"/>
  <c r="U1934" i="5"/>
  <c r="T1934" i="5"/>
  <c r="S1934" i="5"/>
  <c r="R1934" i="5"/>
  <c r="Q1934" i="5"/>
  <c r="P1934" i="5"/>
  <c r="O1934" i="5"/>
  <c r="N1934" i="5"/>
  <c r="M1934" i="5"/>
  <c r="L1934" i="5"/>
  <c r="K1934" i="5"/>
  <c r="J1934" i="5"/>
  <c r="I1934" i="5"/>
  <c r="H1934" i="5"/>
  <c r="G1934" i="5"/>
  <c r="F1934" i="5"/>
  <c r="E1934" i="5"/>
  <c r="AC1932" i="5"/>
  <c r="AC1931" i="5"/>
  <c r="AB1930" i="5"/>
  <c r="AA1930" i="5"/>
  <c r="Z1930" i="5"/>
  <c r="Y1930" i="5"/>
  <c r="X1930" i="5"/>
  <c r="W1930" i="5"/>
  <c r="V1930" i="5"/>
  <c r="U1930" i="5"/>
  <c r="T1930" i="5"/>
  <c r="S1930" i="5"/>
  <c r="R1930" i="5"/>
  <c r="Q1930" i="5"/>
  <c r="P1930" i="5"/>
  <c r="O1930" i="5"/>
  <c r="N1930" i="5"/>
  <c r="M1930" i="5"/>
  <c r="L1930" i="5"/>
  <c r="K1930" i="5"/>
  <c r="J1930" i="5"/>
  <c r="I1930" i="5"/>
  <c r="H1930" i="5"/>
  <c r="G1930" i="5"/>
  <c r="F1930" i="5"/>
  <c r="E1930" i="5"/>
  <c r="AC1928" i="5"/>
  <c r="AC1927" i="5"/>
  <c r="AB1926" i="5"/>
  <c r="AA1926" i="5"/>
  <c r="Z1926" i="5"/>
  <c r="Y1926" i="5"/>
  <c r="X1926" i="5"/>
  <c r="W1926" i="5"/>
  <c r="V1926" i="5"/>
  <c r="U1926" i="5"/>
  <c r="T1926" i="5"/>
  <c r="S1926" i="5"/>
  <c r="R1926" i="5"/>
  <c r="Q1926" i="5"/>
  <c r="P1926" i="5"/>
  <c r="O1926" i="5"/>
  <c r="N1926" i="5"/>
  <c r="M1926" i="5"/>
  <c r="L1926" i="5"/>
  <c r="K1926" i="5"/>
  <c r="J1926" i="5"/>
  <c r="I1926" i="5"/>
  <c r="H1926" i="5"/>
  <c r="G1926" i="5"/>
  <c r="F1926" i="5"/>
  <c r="E1926" i="5"/>
  <c r="AC1924" i="5"/>
  <c r="AC1923" i="5"/>
  <c r="AB1922" i="5"/>
  <c r="AA1922" i="5"/>
  <c r="Z1922" i="5"/>
  <c r="Y1922" i="5"/>
  <c r="X1922" i="5"/>
  <c r="W1922" i="5"/>
  <c r="V1922" i="5"/>
  <c r="U1922" i="5"/>
  <c r="T1922" i="5"/>
  <c r="S1922" i="5"/>
  <c r="R1922" i="5"/>
  <c r="Q1922" i="5"/>
  <c r="P1922" i="5"/>
  <c r="O1922" i="5"/>
  <c r="N1922" i="5"/>
  <c r="M1922" i="5"/>
  <c r="L1922" i="5"/>
  <c r="K1922" i="5"/>
  <c r="J1922" i="5"/>
  <c r="I1922" i="5"/>
  <c r="H1922" i="5"/>
  <c r="G1922" i="5"/>
  <c r="F1922" i="5"/>
  <c r="E1922" i="5"/>
  <c r="AC1920" i="5"/>
  <c r="AC1919" i="5"/>
  <c r="AB1914" i="5"/>
  <c r="AA1914" i="5"/>
  <c r="Z1914" i="5"/>
  <c r="Y1914" i="5"/>
  <c r="X1914" i="5"/>
  <c r="W1914" i="5"/>
  <c r="V1914" i="5"/>
  <c r="U1914" i="5"/>
  <c r="T1914" i="5"/>
  <c r="S1914" i="5"/>
  <c r="R1914" i="5"/>
  <c r="Q1914" i="5"/>
  <c r="P1914" i="5"/>
  <c r="O1914" i="5"/>
  <c r="N1914" i="5"/>
  <c r="M1914" i="5"/>
  <c r="L1914" i="5"/>
  <c r="K1914" i="5"/>
  <c r="J1914" i="5"/>
  <c r="I1914" i="5"/>
  <c r="H1914" i="5"/>
  <c r="G1914" i="5"/>
  <c r="F1914" i="5"/>
  <c r="E1914" i="5"/>
  <c r="AB1913" i="5"/>
  <c r="AB1915" i="5" s="1"/>
  <c r="AA1913" i="5"/>
  <c r="AA1915" i="5" s="1"/>
  <c r="Z1913" i="5"/>
  <c r="Z1915" i="5" s="1"/>
  <c r="Y1913" i="5"/>
  <c r="Y1915" i="5" s="1"/>
  <c r="X1913" i="5"/>
  <c r="X1915" i="5" s="1"/>
  <c r="W1913" i="5"/>
  <c r="W1915" i="5" s="1"/>
  <c r="V1913" i="5"/>
  <c r="V1915" i="5" s="1"/>
  <c r="U1913" i="5"/>
  <c r="U1915" i="5" s="1"/>
  <c r="T1913" i="5"/>
  <c r="T1915" i="5" s="1"/>
  <c r="S1913" i="5"/>
  <c r="S1915" i="5" s="1"/>
  <c r="R1913" i="5"/>
  <c r="R1915" i="5" s="1"/>
  <c r="Q1913" i="5"/>
  <c r="Q1915" i="5" s="1"/>
  <c r="P1913" i="5"/>
  <c r="P1915" i="5" s="1"/>
  <c r="O1913" i="5"/>
  <c r="O1915" i="5" s="1"/>
  <c r="N1913" i="5"/>
  <c r="N1915" i="5" s="1"/>
  <c r="M1913" i="5"/>
  <c r="M1915" i="5" s="1"/>
  <c r="L1913" i="5"/>
  <c r="L1915" i="5" s="1"/>
  <c r="K1913" i="5"/>
  <c r="K1915" i="5" s="1"/>
  <c r="J1913" i="5"/>
  <c r="J1915" i="5" s="1"/>
  <c r="I1913" i="5"/>
  <c r="I1915" i="5" s="1"/>
  <c r="H1913" i="5"/>
  <c r="H1915" i="5" s="1"/>
  <c r="G1913" i="5"/>
  <c r="G1915" i="5" s="1"/>
  <c r="F1913" i="5"/>
  <c r="F1915" i="5" s="1"/>
  <c r="E1913" i="5"/>
  <c r="E1915" i="5" s="1"/>
  <c r="AB1912" i="5"/>
  <c r="AA1912" i="5"/>
  <c r="Z1912" i="5"/>
  <c r="Y1912" i="5"/>
  <c r="X1912" i="5"/>
  <c r="W1912" i="5"/>
  <c r="V1912" i="5"/>
  <c r="U1912" i="5"/>
  <c r="T1912" i="5"/>
  <c r="S1912" i="5"/>
  <c r="R1912" i="5"/>
  <c r="Q1912" i="5"/>
  <c r="P1912" i="5"/>
  <c r="O1912" i="5"/>
  <c r="N1912" i="5"/>
  <c r="M1912" i="5"/>
  <c r="L1912" i="5"/>
  <c r="K1912" i="5"/>
  <c r="J1912" i="5"/>
  <c r="I1912" i="5"/>
  <c r="H1912" i="5"/>
  <c r="G1912" i="5"/>
  <c r="F1912" i="5"/>
  <c r="E1912" i="5"/>
  <c r="AC1910" i="5"/>
  <c r="AC1909" i="5"/>
  <c r="AB1908" i="5"/>
  <c r="AA1908" i="5"/>
  <c r="Z1908" i="5"/>
  <c r="Y1908" i="5"/>
  <c r="X1908" i="5"/>
  <c r="W1908" i="5"/>
  <c r="V1908" i="5"/>
  <c r="U1908" i="5"/>
  <c r="T1908" i="5"/>
  <c r="S1908" i="5"/>
  <c r="R1908" i="5"/>
  <c r="Q1908" i="5"/>
  <c r="P1908" i="5"/>
  <c r="O1908" i="5"/>
  <c r="N1908" i="5"/>
  <c r="M1908" i="5"/>
  <c r="L1908" i="5"/>
  <c r="K1908" i="5"/>
  <c r="J1908" i="5"/>
  <c r="I1908" i="5"/>
  <c r="H1908" i="5"/>
  <c r="G1908" i="5"/>
  <c r="F1908" i="5"/>
  <c r="E1908" i="5"/>
  <c r="AC1906" i="5"/>
  <c r="AC1905" i="5"/>
  <c r="AB1895" i="5"/>
  <c r="AB1897" i="5" s="1"/>
  <c r="AA1895" i="5"/>
  <c r="AA1897" i="5" s="1"/>
  <c r="Z1895" i="5"/>
  <c r="Z1897" i="5" s="1"/>
  <c r="Y1895" i="5"/>
  <c r="Y1897" i="5" s="1"/>
  <c r="X1895" i="5"/>
  <c r="X1897" i="5" s="1"/>
  <c r="W1895" i="5"/>
  <c r="W1897" i="5" s="1"/>
  <c r="V1895" i="5"/>
  <c r="V1897" i="5" s="1"/>
  <c r="U1895" i="5"/>
  <c r="U1897" i="5" s="1"/>
  <c r="T1895" i="5"/>
  <c r="T1897" i="5" s="1"/>
  <c r="S1895" i="5"/>
  <c r="S1897" i="5" s="1"/>
  <c r="R1895" i="5"/>
  <c r="R1897" i="5" s="1"/>
  <c r="Q1895" i="5"/>
  <c r="Q1897" i="5" s="1"/>
  <c r="P1895" i="5"/>
  <c r="P1897" i="5" s="1"/>
  <c r="O1895" i="5"/>
  <c r="O1897" i="5" s="1"/>
  <c r="N1895" i="5"/>
  <c r="N1897" i="5" s="1"/>
  <c r="M1895" i="5"/>
  <c r="M1897" i="5" s="1"/>
  <c r="L1895" i="5"/>
  <c r="L1897" i="5" s="1"/>
  <c r="K1895" i="5"/>
  <c r="K1897" i="5" s="1"/>
  <c r="J1895" i="5"/>
  <c r="J1897" i="5" s="1"/>
  <c r="I1895" i="5"/>
  <c r="I1897" i="5" s="1"/>
  <c r="H1895" i="5"/>
  <c r="H1897" i="5" s="1"/>
  <c r="G1895" i="5"/>
  <c r="G1897" i="5" s="1"/>
  <c r="F1895" i="5"/>
  <c r="F1897" i="5" s="1"/>
  <c r="E1895" i="5"/>
  <c r="E1897" i="5" s="1"/>
  <c r="AB1894" i="5"/>
  <c r="AB1896" i="5" s="1"/>
  <c r="AA1894" i="5"/>
  <c r="AA1896" i="5" s="1"/>
  <c r="Z1894" i="5"/>
  <c r="Z1896" i="5" s="1"/>
  <c r="Y1894" i="5"/>
  <c r="Y1896" i="5" s="1"/>
  <c r="X1894" i="5"/>
  <c r="X1896" i="5" s="1"/>
  <c r="W1894" i="5"/>
  <c r="W1896" i="5" s="1"/>
  <c r="V1894" i="5"/>
  <c r="V1896" i="5" s="1"/>
  <c r="U1894" i="5"/>
  <c r="U1896" i="5" s="1"/>
  <c r="T1894" i="5"/>
  <c r="T1896" i="5" s="1"/>
  <c r="S1894" i="5"/>
  <c r="S1896" i="5" s="1"/>
  <c r="R1894" i="5"/>
  <c r="R1896" i="5" s="1"/>
  <c r="Q1894" i="5"/>
  <c r="Q1896" i="5" s="1"/>
  <c r="P1894" i="5"/>
  <c r="P1896" i="5" s="1"/>
  <c r="O1894" i="5"/>
  <c r="O1896" i="5" s="1"/>
  <c r="N1894" i="5"/>
  <c r="N1896" i="5" s="1"/>
  <c r="M1894" i="5"/>
  <c r="M1896" i="5" s="1"/>
  <c r="L1894" i="5"/>
  <c r="L1896" i="5" s="1"/>
  <c r="K1894" i="5"/>
  <c r="K1896" i="5" s="1"/>
  <c r="J1894" i="5"/>
  <c r="J1896" i="5" s="1"/>
  <c r="I1894" i="5"/>
  <c r="I1896" i="5" s="1"/>
  <c r="H1894" i="5"/>
  <c r="H1896" i="5" s="1"/>
  <c r="G1894" i="5"/>
  <c r="G1896" i="5" s="1"/>
  <c r="F1894" i="5"/>
  <c r="F1896" i="5" s="1"/>
  <c r="E1894" i="5"/>
  <c r="E1896" i="5" s="1"/>
  <c r="AD1893" i="5"/>
  <c r="AC1893" i="5"/>
  <c r="AB1892" i="5"/>
  <c r="AA1892" i="5"/>
  <c r="Z1892" i="5"/>
  <c r="Y1892" i="5"/>
  <c r="X1892" i="5"/>
  <c r="W1892" i="5"/>
  <c r="V1892" i="5"/>
  <c r="U1892" i="5"/>
  <c r="T1892" i="5"/>
  <c r="S1892" i="5"/>
  <c r="R1892" i="5"/>
  <c r="Q1892" i="5"/>
  <c r="P1892" i="5"/>
  <c r="O1892" i="5"/>
  <c r="N1892" i="5"/>
  <c r="M1892" i="5"/>
  <c r="L1892" i="5"/>
  <c r="K1892" i="5"/>
  <c r="J1892" i="5"/>
  <c r="I1892" i="5"/>
  <c r="H1892" i="5"/>
  <c r="G1892" i="5"/>
  <c r="F1892" i="5"/>
  <c r="E1892" i="5"/>
  <c r="AB1891" i="5"/>
  <c r="AA1891" i="5"/>
  <c r="Z1891" i="5"/>
  <c r="Y1891" i="5"/>
  <c r="X1891" i="5"/>
  <c r="W1891" i="5"/>
  <c r="V1891" i="5"/>
  <c r="U1891" i="5"/>
  <c r="T1891" i="5"/>
  <c r="S1891" i="5"/>
  <c r="R1891" i="5"/>
  <c r="Q1891" i="5"/>
  <c r="P1891" i="5"/>
  <c r="O1891" i="5"/>
  <c r="N1891" i="5"/>
  <c r="M1891" i="5"/>
  <c r="L1891" i="5"/>
  <c r="K1891" i="5"/>
  <c r="J1891" i="5"/>
  <c r="I1891" i="5"/>
  <c r="H1891" i="5"/>
  <c r="G1891" i="5"/>
  <c r="F1891" i="5"/>
  <c r="E1891" i="5"/>
  <c r="AC1890" i="5"/>
  <c r="AE1889" i="5"/>
  <c r="AD1889" i="5"/>
  <c r="AC1889" i="5"/>
  <c r="AB1888" i="5"/>
  <c r="AA1888" i="5"/>
  <c r="Z1888" i="5"/>
  <c r="Y1888" i="5"/>
  <c r="X1888" i="5"/>
  <c r="W1888" i="5"/>
  <c r="V1888" i="5"/>
  <c r="U1888" i="5"/>
  <c r="T1888" i="5"/>
  <c r="S1888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AB1887" i="5"/>
  <c r="AA1887" i="5"/>
  <c r="Z1887" i="5"/>
  <c r="Y1887" i="5"/>
  <c r="X1887" i="5"/>
  <c r="W1887" i="5"/>
  <c r="V1887" i="5"/>
  <c r="U1887" i="5"/>
  <c r="T1887" i="5"/>
  <c r="S1887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AC1886" i="5"/>
  <c r="AE1885" i="5"/>
  <c r="AD1885" i="5"/>
  <c r="AC1885" i="5"/>
  <c r="AC1894" i="5" s="1"/>
  <c r="AB1882" i="5"/>
  <c r="AA1882" i="5"/>
  <c r="Z1882" i="5"/>
  <c r="Y1882" i="5"/>
  <c r="X1882" i="5"/>
  <c r="W1882" i="5"/>
  <c r="V1882" i="5"/>
  <c r="U1882" i="5"/>
  <c r="T1882" i="5"/>
  <c r="S1882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AB1880" i="5"/>
  <c r="AA1880" i="5"/>
  <c r="Z1880" i="5"/>
  <c r="Y1880" i="5"/>
  <c r="X1880" i="5"/>
  <c r="W1880" i="5"/>
  <c r="V1880" i="5"/>
  <c r="U1880" i="5"/>
  <c r="T1880" i="5"/>
  <c r="S1880" i="5"/>
  <c r="R1880" i="5"/>
  <c r="Q1880" i="5"/>
  <c r="P1880" i="5"/>
  <c r="O1880" i="5"/>
  <c r="N1880" i="5"/>
  <c r="M1880" i="5"/>
  <c r="L1880" i="5"/>
  <c r="K1880" i="5"/>
  <c r="J1880" i="5"/>
  <c r="I1880" i="5"/>
  <c r="H1880" i="5"/>
  <c r="G1880" i="5"/>
  <c r="F1880" i="5"/>
  <c r="E1880" i="5"/>
  <c r="AB1879" i="5"/>
  <c r="AA1879" i="5"/>
  <c r="Z1879" i="5"/>
  <c r="Y1879" i="5"/>
  <c r="X1879" i="5"/>
  <c r="W1879" i="5"/>
  <c r="V1879" i="5"/>
  <c r="U1879" i="5"/>
  <c r="T1879" i="5"/>
  <c r="S1879" i="5"/>
  <c r="R1879" i="5"/>
  <c r="Q1879" i="5"/>
  <c r="P1879" i="5"/>
  <c r="O1879" i="5"/>
  <c r="N1879" i="5"/>
  <c r="M1879" i="5"/>
  <c r="L1879" i="5"/>
  <c r="K1879" i="5"/>
  <c r="J1879" i="5"/>
  <c r="I1879" i="5"/>
  <c r="H1879" i="5"/>
  <c r="G1879" i="5"/>
  <c r="F1879" i="5"/>
  <c r="E1879" i="5"/>
  <c r="AC1878" i="5"/>
  <c r="AC1877" i="5"/>
  <c r="X1870" i="5"/>
  <c r="AB1868" i="5"/>
  <c r="AB1870" i="5" s="1"/>
  <c r="AA1868" i="5"/>
  <c r="AA1870" i="5" s="1"/>
  <c r="Z1868" i="5"/>
  <c r="Z1870" i="5" s="1"/>
  <c r="Y1868" i="5"/>
  <c r="Y1870" i="5" s="1"/>
  <c r="X1868" i="5"/>
  <c r="W1868" i="5"/>
  <c r="W1870" i="5" s="1"/>
  <c r="V1868" i="5"/>
  <c r="V1870" i="5" s="1"/>
  <c r="U1868" i="5"/>
  <c r="U1870" i="5" s="1"/>
  <c r="T1868" i="5"/>
  <c r="T1870" i="5" s="1"/>
  <c r="S1868" i="5"/>
  <c r="S1870" i="5" s="1"/>
  <c r="R1868" i="5"/>
  <c r="R1870" i="5" s="1"/>
  <c r="Q1868" i="5"/>
  <c r="Q1870" i="5" s="1"/>
  <c r="P1868" i="5"/>
  <c r="P1870" i="5" s="1"/>
  <c r="O1868" i="5"/>
  <c r="O1870" i="5" s="1"/>
  <c r="N1868" i="5"/>
  <c r="N1870" i="5" s="1"/>
  <c r="M1868" i="5"/>
  <c r="M1870" i="5" s="1"/>
  <c r="L1868" i="5"/>
  <c r="L1870" i="5" s="1"/>
  <c r="K1868" i="5"/>
  <c r="K1870" i="5" s="1"/>
  <c r="J1868" i="5"/>
  <c r="J1870" i="5" s="1"/>
  <c r="I1868" i="5"/>
  <c r="I1870" i="5" s="1"/>
  <c r="H1868" i="5"/>
  <c r="H1870" i="5" s="1"/>
  <c r="G1868" i="5"/>
  <c r="G1870" i="5" s="1"/>
  <c r="F1868" i="5"/>
  <c r="F1870" i="5" s="1"/>
  <c r="E1868" i="5"/>
  <c r="E1870" i="5" s="1"/>
  <c r="AB1867" i="5"/>
  <c r="AB1869" i="5" s="1"/>
  <c r="AA1867" i="5"/>
  <c r="AA1869" i="5" s="1"/>
  <c r="Z1867" i="5"/>
  <c r="Z1869" i="5" s="1"/>
  <c r="Y1867" i="5"/>
  <c r="Y1869" i="5" s="1"/>
  <c r="X1867" i="5"/>
  <c r="X1869" i="5" s="1"/>
  <c r="W1867" i="5"/>
  <c r="W1869" i="5" s="1"/>
  <c r="V1867" i="5"/>
  <c r="V1869" i="5" s="1"/>
  <c r="U1867" i="5"/>
  <c r="U1869" i="5" s="1"/>
  <c r="T1867" i="5"/>
  <c r="T1869" i="5" s="1"/>
  <c r="S1867" i="5"/>
  <c r="S1869" i="5" s="1"/>
  <c r="R1867" i="5"/>
  <c r="R1869" i="5" s="1"/>
  <c r="Q1867" i="5"/>
  <c r="Q1869" i="5" s="1"/>
  <c r="P1867" i="5"/>
  <c r="P1869" i="5" s="1"/>
  <c r="O1867" i="5"/>
  <c r="O1869" i="5" s="1"/>
  <c r="N1867" i="5"/>
  <c r="N1869" i="5" s="1"/>
  <c r="M1867" i="5"/>
  <c r="M1869" i="5" s="1"/>
  <c r="L1867" i="5"/>
  <c r="L1869" i="5" s="1"/>
  <c r="K1867" i="5"/>
  <c r="K1869" i="5" s="1"/>
  <c r="J1867" i="5"/>
  <c r="J1869" i="5" s="1"/>
  <c r="I1867" i="5"/>
  <c r="I1869" i="5" s="1"/>
  <c r="H1867" i="5"/>
  <c r="H1869" i="5" s="1"/>
  <c r="G1867" i="5"/>
  <c r="G1869" i="5" s="1"/>
  <c r="F1867" i="5"/>
  <c r="F1869" i="5" s="1"/>
  <c r="E1867" i="5"/>
  <c r="E1869" i="5" s="1"/>
  <c r="AD1866" i="5"/>
  <c r="AB1865" i="5"/>
  <c r="AA1865" i="5"/>
  <c r="Z1865" i="5"/>
  <c r="Y1865" i="5"/>
  <c r="X1865" i="5"/>
  <c r="W1865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AC1863" i="5"/>
  <c r="AC1868" i="5" s="1"/>
  <c r="AC1862" i="5"/>
  <c r="AC1867" i="5" s="1"/>
  <c r="AB1859" i="5"/>
  <c r="AA1859" i="5"/>
  <c r="Z1859" i="5"/>
  <c r="Y1859" i="5"/>
  <c r="X1859" i="5"/>
  <c r="W1859" i="5"/>
  <c r="V1859" i="5"/>
  <c r="U1859" i="5"/>
  <c r="T1859" i="5"/>
  <c r="S1859" i="5"/>
  <c r="R1859" i="5"/>
  <c r="Q1859" i="5"/>
  <c r="P1859" i="5"/>
  <c r="O1859" i="5"/>
  <c r="N1859" i="5"/>
  <c r="M1859" i="5"/>
  <c r="L1859" i="5"/>
  <c r="K1859" i="5"/>
  <c r="J1859" i="5"/>
  <c r="I1859" i="5"/>
  <c r="H1859" i="5"/>
  <c r="G1859" i="5"/>
  <c r="F1859" i="5"/>
  <c r="E1859" i="5"/>
  <c r="AB1857" i="5"/>
  <c r="AA1857" i="5"/>
  <c r="Z1857" i="5"/>
  <c r="Y1857" i="5"/>
  <c r="X1857" i="5"/>
  <c r="W1857" i="5"/>
  <c r="V1857" i="5"/>
  <c r="U1857" i="5"/>
  <c r="T1857" i="5"/>
  <c r="S1857" i="5"/>
  <c r="R1857" i="5"/>
  <c r="Q1857" i="5"/>
  <c r="P1857" i="5"/>
  <c r="O1857" i="5"/>
  <c r="N1857" i="5"/>
  <c r="M1857" i="5"/>
  <c r="L1857" i="5"/>
  <c r="K1857" i="5"/>
  <c r="J1857" i="5"/>
  <c r="I1857" i="5"/>
  <c r="H1857" i="5"/>
  <c r="G1857" i="5"/>
  <c r="F1857" i="5"/>
  <c r="E1857" i="5"/>
  <c r="AC1855" i="5"/>
  <c r="AC1854" i="5"/>
  <c r="AB1845" i="5"/>
  <c r="AB1847" i="5" s="1"/>
  <c r="AA1845" i="5"/>
  <c r="AA1847" i="5" s="1"/>
  <c r="Z1845" i="5"/>
  <c r="Z1847" i="5" s="1"/>
  <c r="Y1845" i="5"/>
  <c r="Y1847" i="5" s="1"/>
  <c r="X1845" i="5"/>
  <c r="X1847" i="5" s="1"/>
  <c r="W1845" i="5"/>
  <c r="W1847" i="5" s="1"/>
  <c r="V1845" i="5"/>
  <c r="V1847" i="5" s="1"/>
  <c r="U1845" i="5"/>
  <c r="U1847" i="5" s="1"/>
  <c r="T1845" i="5"/>
  <c r="T1847" i="5" s="1"/>
  <c r="S1845" i="5"/>
  <c r="S1847" i="5" s="1"/>
  <c r="R1845" i="5"/>
  <c r="R1847" i="5" s="1"/>
  <c r="Q1845" i="5"/>
  <c r="Q1847" i="5" s="1"/>
  <c r="P1845" i="5"/>
  <c r="P1847" i="5" s="1"/>
  <c r="O1845" i="5"/>
  <c r="O1847" i="5" s="1"/>
  <c r="N1845" i="5"/>
  <c r="N1847" i="5" s="1"/>
  <c r="M1845" i="5"/>
  <c r="M1847" i="5" s="1"/>
  <c r="L1845" i="5"/>
  <c r="L1847" i="5" s="1"/>
  <c r="K1845" i="5"/>
  <c r="K1847" i="5" s="1"/>
  <c r="J1845" i="5"/>
  <c r="J1847" i="5" s="1"/>
  <c r="I1845" i="5"/>
  <c r="I1847" i="5" s="1"/>
  <c r="H1845" i="5"/>
  <c r="H1847" i="5" s="1"/>
  <c r="G1845" i="5"/>
  <c r="G1847" i="5" s="1"/>
  <c r="F1845" i="5"/>
  <c r="F1847" i="5" s="1"/>
  <c r="E1845" i="5"/>
  <c r="E1847" i="5" s="1"/>
  <c r="AB1844" i="5"/>
  <c r="AB1846" i="5" s="1"/>
  <c r="AA1844" i="5"/>
  <c r="AA1846" i="5" s="1"/>
  <c r="Z1844" i="5"/>
  <c r="Z1846" i="5" s="1"/>
  <c r="Y1844" i="5"/>
  <c r="Y1846" i="5" s="1"/>
  <c r="X1844" i="5"/>
  <c r="X1846" i="5" s="1"/>
  <c r="W1844" i="5"/>
  <c r="W1846" i="5" s="1"/>
  <c r="V1844" i="5"/>
  <c r="V1846" i="5" s="1"/>
  <c r="U1844" i="5"/>
  <c r="U1846" i="5" s="1"/>
  <c r="T1844" i="5"/>
  <c r="T1846" i="5" s="1"/>
  <c r="S1844" i="5"/>
  <c r="S1846" i="5" s="1"/>
  <c r="R1844" i="5"/>
  <c r="R1846" i="5" s="1"/>
  <c r="Q1844" i="5"/>
  <c r="Q1846" i="5" s="1"/>
  <c r="P1844" i="5"/>
  <c r="P1846" i="5" s="1"/>
  <c r="O1844" i="5"/>
  <c r="O1846" i="5" s="1"/>
  <c r="N1844" i="5"/>
  <c r="N1846" i="5" s="1"/>
  <c r="M1844" i="5"/>
  <c r="M1846" i="5" s="1"/>
  <c r="L1844" i="5"/>
  <c r="L1846" i="5" s="1"/>
  <c r="K1844" i="5"/>
  <c r="K1846" i="5" s="1"/>
  <c r="J1844" i="5"/>
  <c r="J1846" i="5" s="1"/>
  <c r="I1844" i="5"/>
  <c r="I1846" i="5" s="1"/>
  <c r="H1844" i="5"/>
  <c r="H1846" i="5" s="1"/>
  <c r="G1844" i="5"/>
  <c r="G1846" i="5" s="1"/>
  <c r="F1844" i="5"/>
  <c r="F1846" i="5" s="1"/>
  <c r="E1844" i="5"/>
  <c r="E1846" i="5" s="1"/>
  <c r="AD1843" i="5"/>
  <c r="AC1843" i="5"/>
  <c r="AB1838" i="5"/>
  <c r="AA1838" i="5"/>
  <c r="Z1838" i="5"/>
  <c r="Y1838" i="5"/>
  <c r="X1838" i="5"/>
  <c r="W1838" i="5"/>
  <c r="V1838" i="5"/>
  <c r="U1838" i="5"/>
  <c r="T1838" i="5"/>
  <c r="S1838" i="5"/>
  <c r="R1838" i="5"/>
  <c r="Q1838" i="5"/>
  <c r="P1838" i="5"/>
  <c r="O1838" i="5"/>
  <c r="N1838" i="5"/>
  <c r="M1838" i="5"/>
  <c r="L1838" i="5"/>
  <c r="K1838" i="5"/>
  <c r="J1838" i="5"/>
  <c r="I1838" i="5"/>
  <c r="H1838" i="5"/>
  <c r="G1838" i="5"/>
  <c r="F1838" i="5"/>
  <c r="E1838" i="5"/>
  <c r="AC1836" i="5"/>
  <c r="AC1845" i="5" s="1"/>
  <c r="AC1835" i="5"/>
  <c r="AC1844" i="5" s="1"/>
  <c r="AB1830" i="5"/>
  <c r="AB1832" i="5" s="1"/>
  <c r="AA1830" i="5"/>
  <c r="AA1832" i="5" s="1"/>
  <c r="Z1830" i="5"/>
  <c r="Z1832" i="5" s="1"/>
  <c r="Y1830" i="5"/>
  <c r="Y1832" i="5" s="1"/>
  <c r="X1830" i="5"/>
  <c r="X1832" i="5" s="1"/>
  <c r="W1830" i="5"/>
  <c r="W1832" i="5" s="1"/>
  <c r="V1830" i="5"/>
  <c r="V1832" i="5" s="1"/>
  <c r="U1830" i="5"/>
  <c r="U1832" i="5" s="1"/>
  <c r="T1830" i="5"/>
  <c r="T1832" i="5" s="1"/>
  <c r="S1830" i="5"/>
  <c r="S1832" i="5" s="1"/>
  <c r="R1830" i="5"/>
  <c r="R1832" i="5" s="1"/>
  <c r="Q1830" i="5"/>
  <c r="Q1832" i="5" s="1"/>
  <c r="P1830" i="5"/>
  <c r="P1832" i="5" s="1"/>
  <c r="O1830" i="5"/>
  <c r="O1832" i="5" s="1"/>
  <c r="N1830" i="5"/>
  <c r="N1832" i="5" s="1"/>
  <c r="M1830" i="5"/>
  <c r="M1832" i="5" s="1"/>
  <c r="L1830" i="5"/>
  <c r="L1832" i="5" s="1"/>
  <c r="K1830" i="5"/>
  <c r="K1832" i="5" s="1"/>
  <c r="J1830" i="5"/>
  <c r="J1832" i="5" s="1"/>
  <c r="I1830" i="5"/>
  <c r="I1832" i="5" s="1"/>
  <c r="H1830" i="5"/>
  <c r="H1832" i="5" s="1"/>
  <c r="G1830" i="5"/>
  <c r="G1832" i="5" s="1"/>
  <c r="F1830" i="5"/>
  <c r="F1832" i="5" s="1"/>
  <c r="E1830" i="5"/>
  <c r="E1832" i="5" s="1"/>
  <c r="AB1829" i="5"/>
  <c r="AB1831" i="5" s="1"/>
  <c r="AA1829" i="5"/>
  <c r="AA1831" i="5" s="1"/>
  <c r="Z1829" i="5"/>
  <c r="Z1831" i="5" s="1"/>
  <c r="Y1829" i="5"/>
  <c r="Y1831" i="5" s="1"/>
  <c r="X1829" i="5"/>
  <c r="X1831" i="5" s="1"/>
  <c r="W1829" i="5"/>
  <c r="W1831" i="5" s="1"/>
  <c r="V1829" i="5"/>
  <c r="V1831" i="5" s="1"/>
  <c r="U1829" i="5"/>
  <c r="U1831" i="5" s="1"/>
  <c r="T1829" i="5"/>
  <c r="T1831" i="5" s="1"/>
  <c r="S1829" i="5"/>
  <c r="S1831" i="5" s="1"/>
  <c r="R1829" i="5"/>
  <c r="R1831" i="5" s="1"/>
  <c r="Q1829" i="5"/>
  <c r="Q1831" i="5" s="1"/>
  <c r="P1829" i="5"/>
  <c r="P1831" i="5" s="1"/>
  <c r="O1829" i="5"/>
  <c r="O1831" i="5" s="1"/>
  <c r="N1829" i="5"/>
  <c r="N1831" i="5" s="1"/>
  <c r="M1829" i="5"/>
  <c r="M1831" i="5" s="1"/>
  <c r="L1829" i="5"/>
  <c r="L1831" i="5" s="1"/>
  <c r="K1829" i="5"/>
  <c r="K1831" i="5" s="1"/>
  <c r="J1829" i="5"/>
  <c r="J1831" i="5" s="1"/>
  <c r="I1829" i="5"/>
  <c r="I1831" i="5" s="1"/>
  <c r="H1829" i="5"/>
  <c r="H1831" i="5" s="1"/>
  <c r="G1829" i="5"/>
  <c r="G1831" i="5" s="1"/>
  <c r="F1829" i="5"/>
  <c r="F1831" i="5" s="1"/>
  <c r="E1829" i="5"/>
  <c r="E1831" i="5" s="1"/>
  <c r="AD1828" i="5"/>
  <c r="AC1828" i="5"/>
  <c r="AB1827" i="5"/>
  <c r="AA1827" i="5"/>
  <c r="Z1827" i="5"/>
  <c r="Y1827" i="5"/>
  <c r="X1827" i="5"/>
  <c r="W1827" i="5"/>
  <c r="V1827" i="5"/>
  <c r="U1827" i="5"/>
  <c r="T1827" i="5"/>
  <c r="S1827" i="5"/>
  <c r="R1827" i="5"/>
  <c r="Q1827" i="5"/>
  <c r="P1827" i="5"/>
  <c r="O1827" i="5"/>
  <c r="N1827" i="5"/>
  <c r="M1827" i="5"/>
  <c r="L1827" i="5"/>
  <c r="K1827" i="5"/>
  <c r="J1827" i="5"/>
  <c r="I1827" i="5"/>
  <c r="H1827" i="5"/>
  <c r="G1827" i="5"/>
  <c r="F1827" i="5"/>
  <c r="E1827" i="5"/>
  <c r="AC1825" i="5"/>
  <c r="AC1824" i="5"/>
  <c r="AB1823" i="5"/>
  <c r="AA1823" i="5"/>
  <c r="Z1823" i="5"/>
  <c r="Y1823" i="5"/>
  <c r="X1823" i="5"/>
  <c r="W1823" i="5"/>
  <c r="V1823" i="5"/>
  <c r="U1823" i="5"/>
  <c r="T1823" i="5"/>
  <c r="S1823" i="5"/>
  <c r="R1823" i="5"/>
  <c r="Q1823" i="5"/>
  <c r="P1823" i="5"/>
  <c r="O1823" i="5"/>
  <c r="N1823" i="5"/>
  <c r="M1823" i="5"/>
  <c r="L1823" i="5"/>
  <c r="K1823" i="5"/>
  <c r="J1823" i="5"/>
  <c r="I1823" i="5"/>
  <c r="H1823" i="5"/>
  <c r="G1823" i="5"/>
  <c r="F1823" i="5"/>
  <c r="E1823" i="5"/>
  <c r="AC1821" i="5"/>
  <c r="AC1820" i="5"/>
  <c r="AB1812" i="5"/>
  <c r="AA1812" i="5"/>
  <c r="Z1812" i="5"/>
  <c r="Y1812" i="5"/>
  <c r="X1812" i="5"/>
  <c r="W1812" i="5"/>
  <c r="V1812" i="5"/>
  <c r="U1812" i="5"/>
  <c r="T1812" i="5"/>
  <c r="S1812" i="5"/>
  <c r="R1812" i="5"/>
  <c r="Q1812" i="5"/>
  <c r="P1812" i="5"/>
  <c r="O1812" i="5"/>
  <c r="N1812" i="5"/>
  <c r="M1812" i="5"/>
  <c r="L1812" i="5"/>
  <c r="K1812" i="5"/>
  <c r="J1812" i="5"/>
  <c r="I1812" i="5"/>
  <c r="H1812" i="5"/>
  <c r="G1812" i="5"/>
  <c r="F1812" i="5"/>
  <c r="E1812" i="5"/>
  <c r="AB1811" i="5"/>
  <c r="AB1813" i="5" s="1"/>
  <c r="AA1811" i="5"/>
  <c r="AA1813" i="5" s="1"/>
  <c r="Z1811" i="5"/>
  <c r="Z1813" i="5" s="1"/>
  <c r="Y1811" i="5"/>
  <c r="Y1813" i="5" s="1"/>
  <c r="X1811" i="5"/>
  <c r="X1813" i="5" s="1"/>
  <c r="W1811" i="5"/>
  <c r="W1813" i="5" s="1"/>
  <c r="V1811" i="5"/>
  <c r="V1813" i="5" s="1"/>
  <c r="U1811" i="5"/>
  <c r="U1813" i="5" s="1"/>
  <c r="T1811" i="5"/>
  <c r="T1813" i="5" s="1"/>
  <c r="S1811" i="5"/>
  <c r="S1813" i="5" s="1"/>
  <c r="R1811" i="5"/>
  <c r="R1813" i="5" s="1"/>
  <c r="Q1811" i="5"/>
  <c r="Q1813" i="5" s="1"/>
  <c r="P1811" i="5"/>
  <c r="P1813" i="5" s="1"/>
  <c r="O1811" i="5"/>
  <c r="O1813" i="5" s="1"/>
  <c r="N1811" i="5"/>
  <c r="N1813" i="5" s="1"/>
  <c r="M1811" i="5"/>
  <c r="M1813" i="5" s="1"/>
  <c r="L1811" i="5"/>
  <c r="L1813" i="5" s="1"/>
  <c r="K1811" i="5"/>
  <c r="K1813" i="5" s="1"/>
  <c r="J1811" i="5"/>
  <c r="J1813" i="5" s="1"/>
  <c r="I1811" i="5"/>
  <c r="I1813" i="5" s="1"/>
  <c r="H1811" i="5"/>
  <c r="H1813" i="5" s="1"/>
  <c r="G1811" i="5"/>
  <c r="G1813" i="5" s="1"/>
  <c r="F1811" i="5"/>
  <c r="F1813" i="5" s="1"/>
  <c r="E1811" i="5"/>
  <c r="E1813" i="5" s="1"/>
  <c r="AB1810" i="5"/>
  <c r="AA1810" i="5"/>
  <c r="Z1810" i="5"/>
  <c r="Y1810" i="5"/>
  <c r="X1810" i="5"/>
  <c r="W1810" i="5"/>
  <c r="V1810" i="5"/>
  <c r="U1810" i="5"/>
  <c r="T1810" i="5"/>
  <c r="S1810" i="5"/>
  <c r="R1810" i="5"/>
  <c r="Q1810" i="5"/>
  <c r="P1810" i="5"/>
  <c r="O1810" i="5"/>
  <c r="N1810" i="5"/>
  <c r="M1810" i="5"/>
  <c r="L1810" i="5"/>
  <c r="K1810" i="5"/>
  <c r="J1810" i="5"/>
  <c r="I1810" i="5"/>
  <c r="H1810" i="5"/>
  <c r="G1810" i="5"/>
  <c r="F1810" i="5"/>
  <c r="E1810" i="5"/>
  <c r="AC1808" i="5"/>
  <c r="AC1807" i="5"/>
  <c r="AB1806" i="5"/>
  <c r="AA1806" i="5"/>
  <c r="Z1806" i="5"/>
  <c r="Y1806" i="5"/>
  <c r="X1806" i="5"/>
  <c r="W1806" i="5"/>
  <c r="V1806" i="5"/>
  <c r="U1806" i="5"/>
  <c r="T1806" i="5"/>
  <c r="S1806" i="5"/>
  <c r="R1806" i="5"/>
  <c r="Q1806" i="5"/>
  <c r="P1806" i="5"/>
  <c r="O1806" i="5"/>
  <c r="N1806" i="5"/>
  <c r="M1806" i="5"/>
  <c r="L1806" i="5"/>
  <c r="K1806" i="5"/>
  <c r="J1806" i="5"/>
  <c r="I1806" i="5"/>
  <c r="H1806" i="5"/>
  <c r="G1806" i="5"/>
  <c r="F1806" i="5"/>
  <c r="E1806" i="5"/>
  <c r="AC1804" i="5"/>
  <c r="AC1803" i="5"/>
  <c r="O1796" i="5"/>
  <c r="AB1795" i="5"/>
  <c r="AA1795" i="5"/>
  <c r="Z1795" i="5"/>
  <c r="Y1795" i="5"/>
  <c r="X1795" i="5"/>
  <c r="W1795" i="5"/>
  <c r="V1795" i="5"/>
  <c r="U1795" i="5"/>
  <c r="T1795" i="5"/>
  <c r="S1795" i="5"/>
  <c r="R1795" i="5"/>
  <c r="Q1795" i="5"/>
  <c r="P1795" i="5"/>
  <c r="O1795" i="5"/>
  <c r="N1795" i="5"/>
  <c r="M1795" i="5"/>
  <c r="L1795" i="5"/>
  <c r="K1795" i="5"/>
  <c r="J1795" i="5"/>
  <c r="I1795" i="5"/>
  <c r="H1795" i="5"/>
  <c r="G1795" i="5"/>
  <c r="F1795" i="5"/>
  <c r="E1795" i="5"/>
  <c r="AB1794" i="5"/>
  <c r="AB1796" i="5" s="1"/>
  <c r="AA1794" i="5"/>
  <c r="AA1796" i="5" s="1"/>
  <c r="Z1794" i="5"/>
  <c r="Z1796" i="5" s="1"/>
  <c r="Y1794" i="5"/>
  <c r="Y1796" i="5" s="1"/>
  <c r="X1794" i="5"/>
  <c r="X1796" i="5" s="1"/>
  <c r="W1794" i="5"/>
  <c r="W1796" i="5" s="1"/>
  <c r="V1794" i="5"/>
  <c r="V1796" i="5" s="1"/>
  <c r="U1794" i="5"/>
  <c r="U1796" i="5" s="1"/>
  <c r="T1794" i="5"/>
  <c r="T1796" i="5" s="1"/>
  <c r="S1794" i="5"/>
  <c r="S1796" i="5" s="1"/>
  <c r="R1794" i="5"/>
  <c r="R1796" i="5" s="1"/>
  <c r="Q1794" i="5"/>
  <c r="Q1796" i="5" s="1"/>
  <c r="P1794" i="5"/>
  <c r="P1796" i="5" s="1"/>
  <c r="O1794" i="5"/>
  <c r="N1794" i="5"/>
  <c r="N1796" i="5" s="1"/>
  <c r="M1794" i="5"/>
  <c r="M1796" i="5" s="1"/>
  <c r="L1794" i="5"/>
  <c r="L1796" i="5" s="1"/>
  <c r="K1794" i="5"/>
  <c r="K1796" i="5" s="1"/>
  <c r="J1794" i="5"/>
  <c r="J1796" i="5" s="1"/>
  <c r="I1794" i="5"/>
  <c r="I1796" i="5" s="1"/>
  <c r="H1794" i="5"/>
  <c r="H1796" i="5" s="1"/>
  <c r="G1794" i="5"/>
  <c r="G1796" i="5" s="1"/>
  <c r="F1794" i="5"/>
  <c r="F1796" i="5" s="1"/>
  <c r="E1794" i="5"/>
  <c r="E1796" i="5" s="1"/>
  <c r="AC1792" i="5"/>
  <c r="AB1791" i="5"/>
  <c r="AA1791" i="5"/>
  <c r="Z1791" i="5"/>
  <c r="Y1791" i="5"/>
  <c r="X1791" i="5"/>
  <c r="W1791" i="5"/>
  <c r="V1791" i="5"/>
  <c r="U1791" i="5"/>
  <c r="T1791" i="5"/>
  <c r="S1791" i="5"/>
  <c r="R1791" i="5"/>
  <c r="Q1791" i="5"/>
  <c r="P1791" i="5"/>
  <c r="O1791" i="5"/>
  <c r="N1791" i="5"/>
  <c r="M1791" i="5"/>
  <c r="L1791" i="5"/>
  <c r="K1791" i="5"/>
  <c r="J1791" i="5"/>
  <c r="I1791" i="5"/>
  <c r="H1791" i="5"/>
  <c r="G1791" i="5"/>
  <c r="F1791" i="5"/>
  <c r="E1791" i="5"/>
  <c r="AC1789" i="5"/>
  <c r="AC1788" i="5"/>
  <c r="AB1787" i="5"/>
  <c r="AA1787" i="5"/>
  <c r="Z1787" i="5"/>
  <c r="Y1787" i="5"/>
  <c r="X1787" i="5"/>
  <c r="W1787" i="5"/>
  <c r="V1787" i="5"/>
  <c r="U1787" i="5"/>
  <c r="T1787" i="5"/>
  <c r="S1787" i="5"/>
  <c r="R1787" i="5"/>
  <c r="Q1787" i="5"/>
  <c r="P1787" i="5"/>
  <c r="O1787" i="5"/>
  <c r="N1787" i="5"/>
  <c r="M1787" i="5"/>
  <c r="L1787" i="5"/>
  <c r="K1787" i="5"/>
  <c r="J1787" i="5"/>
  <c r="I1787" i="5"/>
  <c r="H1787" i="5"/>
  <c r="G1787" i="5"/>
  <c r="F1787" i="5"/>
  <c r="E1787" i="5"/>
  <c r="AC1785" i="5"/>
  <c r="AC1784" i="5"/>
  <c r="AB1781" i="5"/>
  <c r="AA1781" i="5"/>
  <c r="Z1781" i="5"/>
  <c r="Y1781" i="5"/>
  <c r="X1781" i="5"/>
  <c r="W1781" i="5"/>
  <c r="V1781" i="5"/>
  <c r="U1781" i="5"/>
  <c r="T1781" i="5"/>
  <c r="S1781" i="5"/>
  <c r="R1781" i="5"/>
  <c r="Q1781" i="5"/>
  <c r="P1781" i="5"/>
  <c r="O1781" i="5"/>
  <c r="N1781" i="5"/>
  <c r="M1781" i="5"/>
  <c r="L1781" i="5"/>
  <c r="K1781" i="5"/>
  <c r="J1781" i="5"/>
  <c r="I1781" i="5"/>
  <c r="H1781" i="5"/>
  <c r="G1781" i="5"/>
  <c r="F1781" i="5"/>
  <c r="E1781" i="5"/>
  <c r="AB1779" i="5"/>
  <c r="AA1779" i="5"/>
  <c r="Z1779" i="5"/>
  <c r="Y1779" i="5"/>
  <c r="X1779" i="5"/>
  <c r="W1779" i="5"/>
  <c r="V1779" i="5"/>
  <c r="U1779" i="5"/>
  <c r="T1779" i="5"/>
  <c r="S1779" i="5"/>
  <c r="R1779" i="5"/>
  <c r="Q1779" i="5"/>
  <c r="P1779" i="5"/>
  <c r="O1779" i="5"/>
  <c r="N1779" i="5"/>
  <c r="M1779" i="5"/>
  <c r="L1779" i="5"/>
  <c r="K1779" i="5"/>
  <c r="J1779" i="5"/>
  <c r="I1779" i="5"/>
  <c r="H1779" i="5"/>
  <c r="G1779" i="5"/>
  <c r="F1779" i="5"/>
  <c r="E1779" i="5"/>
  <c r="AC1777" i="5"/>
  <c r="AC1776" i="5"/>
  <c r="AB1769" i="5"/>
  <c r="AB1771" i="5" s="1"/>
  <c r="AA1769" i="5"/>
  <c r="AA1771" i="5" s="1"/>
  <c r="Z1769" i="5"/>
  <c r="Z1771" i="5" s="1"/>
  <c r="Y1769" i="5"/>
  <c r="Y1771" i="5" s="1"/>
  <c r="X1769" i="5"/>
  <c r="X1771" i="5" s="1"/>
  <c r="W1769" i="5"/>
  <c r="W1771" i="5" s="1"/>
  <c r="V1769" i="5"/>
  <c r="V1771" i="5" s="1"/>
  <c r="U1769" i="5"/>
  <c r="U1771" i="5" s="1"/>
  <c r="T1769" i="5"/>
  <c r="T1771" i="5" s="1"/>
  <c r="S1769" i="5"/>
  <c r="S1771" i="5" s="1"/>
  <c r="R1769" i="5"/>
  <c r="R1771" i="5" s="1"/>
  <c r="Q1769" i="5"/>
  <c r="Q1771" i="5" s="1"/>
  <c r="P1769" i="5"/>
  <c r="P1771" i="5" s="1"/>
  <c r="O1769" i="5"/>
  <c r="O1771" i="5" s="1"/>
  <c r="N1769" i="5"/>
  <c r="N1771" i="5" s="1"/>
  <c r="M1769" i="5"/>
  <c r="M1771" i="5" s="1"/>
  <c r="L1769" i="5"/>
  <c r="L1771" i="5" s="1"/>
  <c r="K1769" i="5"/>
  <c r="K1771" i="5" s="1"/>
  <c r="J1769" i="5"/>
  <c r="J1771" i="5" s="1"/>
  <c r="I1769" i="5"/>
  <c r="I1771" i="5" s="1"/>
  <c r="H1769" i="5"/>
  <c r="H1771" i="5" s="1"/>
  <c r="G1769" i="5"/>
  <c r="G1771" i="5" s="1"/>
  <c r="F1769" i="5"/>
  <c r="F1771" i="5" s="1"/>
  <c r="E1769" i="5"/>
  <c r="E1771" i="5" s="1"/>
  <c r="AB1768" i="5"/>
  <c r="AB1770" i="5" s="1"/>
  <c r="AA1768" i="5"/>
  <c r="AA1770" i="5" s="1"/>
  <c r="Z1768" i="5"/>
  <c r="Z1770" i="5" s="1"/>
  <c r="Y1768" i="5"/>
  <c r="Y1770" i="5" s="1"/>
  <c r="X1768" i="5"/>
  <c r="X1770" i="5" s="1"/>
  <c r="W1768" i="5"/>
  <c r="W1770" i="5" s="1"/>
  <c r="V1768" i="5"/>
  <c r="V1770" i="5" s="1"/>
  <c r="U1768" i="5"/>
  <c r="U1770" i="5" s="1"/>
  <c r="T1768" i="5"/>
  <c r="T1770" i="5" s="1"/>
  <c r="S1768" i="5"/>
  <c r="S1770" i="5" s="1"/>
  <c r="R1768" i="5"/>
  <c r="R1770" i="5" s="1"/>
  <c r="Q1768" i="5"/>
  <c r="Q1770" i="5" s="1"/>
  <c r="P1768" i="5"/>
  <c r="P1770" i="5" s="1"/>
  <c r="O1768" i="5"/>
  <c r="O1770" i="5" s="1"/>
  <c r="N1768" i="5"/>
  <c r="N1770" i="5" s="1"/>
  <c r="M1768" i="5"/>
  <c r="M1770" i="5" s="1"/>
  <c r="L1768" i="5"/>
  <c r="L1770" i="5" s="1"/>
  <c r="K1768" i="5"/>
  <c r="K1770" i="5" s="1"/>
  <c r="J1768" i="5"/>
  <c r="J1770" i="5" s="1"/>
  <c r="I1768" i="5"/>
  <c r="I1770" i="5" s="1"/>
  <c r="H1768" i="5"/>
  <c r="H1770" i="5" s="1"/>
  <c r="G1768" i="5"/>
  <c r="G1770" i="5" s="1"/>
  <c r="F1768" i="5"/>
  <c r="F1770" i="5" s="1"/>
  <c r="E1768" i="5"/>
  <c r="E1770" i="5" s="1"/>
  <c r="AD1767" i="5"/>
  <c r="AC1767" i="5"/>
  <c r="AB1762" i="5"/>
  <c r="AA1762" i="5"/>
  <c r="Z1762" i="5"/>
  <c r="Y1762" i="5"/>
  <c r="X1762" i="5"/>
  <c r="W1762" i="5"/>
  <c r="V1762" i="5"/>
  <c r="U1762" i="5"/>
  <c r="T1762" i="5"/>
  <c r="S1762" i="5"/>
  <c r="R1762" i="5"/>
  <c r="Q1762" i="5"/>
  <c r="P1762" i="5"/>
  <c r="O1762" i="5"/>
  <c r="N1762" i="5"/>
  <c r="M1762" i="5"/>
  <c r="L1762" i="5"/>
  <c r="K1762" i="5"/>
  <c r="J1762" i="5"/>
  <c r="I1762" i="5"/>
  <c r="H1762" i="5"/>
  <c r="G1762" i="5"/>
  <c r="F1762" i="5"/>
  <c r="E1762" i="5"/>
  <c r="AC1760" i="5"/>
  <c r="AC1759" i="5"/>
  <c r="AB1758" i="5"/>
  <c r="AA1758" i="5"/>
  <c r="Z1758" i="5"/>
  <c r="Y1758" i="5"/>
  <c r="X1758" i="5"/>
  <c r="W1758" i="5"/>
  <c r="V1758" i="5"/>
  <c r="U1758" i="5"/>
  <c r="T1758" i="5"/>
  <c r="S1758" i="5"/>
  <c r="R1758" i="5"/>
  <c r="Q1758" i="5"/>
  <c r="P1758" i="5"/>
  <c r="O1758" i="5"/>
  <c r="N1758" i="5"/>
  <c r="M1758" i="5"/>
  <c r="L1758" i="5"/>
  <c r="K1758" i="5"/>
  <c r="J1758" i="5"/>
  <c r="I1758" i="5"/>
  <c r="H1758" i="5"/>
  <c r="G1758" i="5"/>
  <c r="F1758" i="5"/>
  <c r="E1758" i="5"/>
  <c r="AC1756" i="5"/>
  <c r="AC1755" i="5"/>
  <c r="AB1752" i="5"/>
  <c r="AA1752" i="5"/>
  <c r="Z1752" i="5"/>
  <c r="Y1752" i="5"/>
  <c r="X1752" i="5"/>
  <c r="W1752" i="5"/>
  <c r="V1752" i="5"/>
  <c r="U1752" i="5"/>
  <c r="T1752" i="5"/>
  <c r="S1752" i="5"/>
  <c r="R1752" i="5"/>
  <c r="Q1752" i="5"/>
  <c r="P1752" i="5"/>
  <c r="O1752" i="5"/>
  <c r="N1752" i="5"/>
  <c r="M1752" i="5"/>
  <c r="L1752" i="5"/>
  <c r="K1752" i="5"/>
  <c r="J1752" i="5"/>
  <c r="I1752" i="5"/>
  <c r="H1752" i="5"/>
  <c r="G1752" i="5"/>
  <c r="F1752" i="5"/>
  <c r="E1752" i="5"/>
  <c r="AB1750" i="5"/>
  <c r="AA1750" i="5"/>
  <c r="Z1750" i="5"/>
  <c r="Y1750" i="5"/>
  <c r="X1750" i="5"/>
  <c r="W1750" i="5"/>
  <c r="V1750" i="5"/>
  <c r="U1750" i="5"/>
  <c r="T1750" i="5"/>
  <c r="S1750" i="5"/>
  <c r="R1750" i="5"/>
  <c r="Q1750" i="5"/>
  <c r="P1750" i="5"/>
  <c r="O1750" i="5"/>
  <c r="N1750" i="5"/>
  <c r="M1750" i="5"/>
  <c r="L1750" i="5"/>
  <c r="K1750" i="5"/>
  <c r="J1750" i="5"/>
  <c r="I1750" i="5"/>
  <c r="H1750" i="5"/>
  <c r="G1750" i="5"/>
  <c r="F1750" i="5"/>
  <c r="E1750" i="5"/>
  <c r="AC1748" i="5"/>
  <c r="AC1747" i="5"/>
  <c r="AB1738" i="5"/>
  <c r="AB1740" i="5" s="1"/>
  <c r="AA1738" i="5"/>
  <c r="AA1740" i="5" s="1"/>
  <c r="Z1738" i="5"/>
  <c r="Z1740" i="5" s="1"/>
  <c r="Y1738" i="5"/>
  <c r="Y1740" i="5" s="1"/>
  <c r="X1738" i="5"/>
  <c r="X1740" i="5" s="1"/>
  <c r="W1738" i="5"/>
  <c r="W1740" i="5" s="1"/>
  <c r="V1738" i="5"/>
  <c r="V1740" i="5" s="1"/>
  <c r="U1738" i="5"/>
  <c r="U1740" i="5" s="1"/>
  <c r="T1738" i="5"/>
  <c r="T1740" i="5" s="1"/>
  <c r="S1738" i="5"/>
  <c r="S1740" i="5" s="1"/>
  <c r="R1738" i="5"/>
  <c r="R1740" i="5" s="1"/>
  <c r="Q1738" i="5"/>
  <c r="Q1740" i="5" s="1"/>
  <c r="P1738" i="5"/>
  <c r="P1740" i="5" s="1"/>
  <c r="O1738" i="5"/>
  <c r="O1740" i="5" s="1"/>
  <c r="N1738" i="5"/>
  <c r="N1740" i="5" s="1"/>
  <c r="M1738" i="5"/>
  <c r="M1740" i="5" s="1"/>
  <c r="L1738" i="5"/>
  <c r="L1740" i="5" s="1"/>
  <c r="K1738" i="5"/>
  <c r="K1740" i="5" s="1"/>
  <c r="J1738" i="5"/>
  <c r="J1740" i="5" s="1"/>
  <c r="I1738" i="5"/>
  <c r="I1740" i="5" s="1"/>
  <c r="H1738" i="5"/>
  <c r="H1740" i="5" s="1"/>
  <c r="G1738" i="5"/>
  <c r="G1740" i="5" s="1"/>
  <c r="F1738" i="5"/>
  <c r="F1740" i="5" s="1"/>
  <c r="E1738" i="5"/>
  <c r="E1740" i="5" s="1"/>
  <c r="AB1737" i="5"/>
  <c r="AB1739" i="5" s="1"/>
  <c r="AA1737" i="5"/>
  <c r="AA1739" i="5" s="1"/>
  <c r="Z1737" i="5"/>
  <c r="Z1739" i="5" s="1"/>
  <c r="Y1737" i="5"/>
  <c r="Y1739" i="5" s="1"/>
  <c r="X1737" i="5"/>
  <c r="X1739" i="5" s="1"/>
  <c r="W1737" i="5"/>
  <c r="W1739" i="5" s="1"/>
  <c r="V1737" i="5"/>
  <c r="V1739" i="5" s="1"/>
  <c r="U1737" i="5"/>
  <c r="U1739" i="5" s="1"/>
  <c r="T1737" i="5"/>
  <c r="T1739" i="5" s="1"/>
  <c r="S1737" i="5"/>
  <c r="S1739" i="5" s="1"/>
  <c r="R1737" i="5"/>
  <c r="R1739" i="5" s="1"/>
  <c r="Q1737" i="5"/>
  <c r="Q1739" i="5" s="1"/>
  <c r="P1737" i="5"/>
  <c r="P1739" i="5" s="1"/>
  <c r="O1737" i="5"/>
  <c r="O1739" i="5" s="1"/>
  <c r="N1737" i="5"/>
  <c r="N1739" i="5" s="1"/>
  <c r="M1737" i="5"/>
  <c r="M1739" i="5" s="1"/>
  <c r="L1737" i="5"/>
  <c r="L1739" i="5" s="1"/>
  <c r="K1737" i="5"/>
  <c r="K1739" i="5" s="1"/>
  <c r="J1737" i="5"/>
  <c r="J1739" i="5" s="1"/>
  <c r="I1737" i="5"/>
  <c r="I1739" i="5" s="1"/>
  <c r="H1737" i="5"/>
  <c r="H1739" i="5" s="1"/>
  <c r="G1737" i="5"/>
  <c r="G1739" i="5" s="1"/>
  <c r="F1737" i="5"/>
  <c r="F1739" i="5" s="1"/>
  <c r="E1737" i="5"/>
  <c r="E1739" i="5" s="1"/>
  <c r="AD1736" i="5"/>
  <c r="AC1736" i="5"/>
  <c r="AB1731" i="5"/>
  <c r="AA1731" i="5"/>
  <c r="Z1731" i="5"/>
  <c r="Y1731" i="5"/>
  <c r="X1731" i="5"/>
  <c r="W1731" i="5"/>
  <c r="V1731" i="5"/>
  <c r="U1731" i="5"/>
  <c r="T1731" i="5"/>
  <c r="S1731" i="5"/>
  <c r="R1731" i="5"/>
  <c r="Q1731" i="5"/>
  <c r="P1731" i="5"/>
  <c r="O1731" i="5"/>
  <c r="N1731" i="5"/>
  <c r="M1731" i="5"/>
  <c r="L1731" i="5"/>
  <c r="K1731" i="5"/>
  <c r="J1731" i="5"/>
  <c r="I1731" i="5"/>
  <c r="H1731" i="5"/>
  <c r="G1731" i="5"/>
  <c r="F1731" i="5"/>
  <c r="E1731" i="5"/>
  <c r="AC1729" i="5"/>
  <c r="AC1728" i="5"/>
  <c r="AB1727" i="5"/>
  <c r="AA1727" i="5"/>
  <c r="Z1727" i="5"/>
  <c r="Y1727" i="5"/>
  <c r="X1727" i="5"/>
  <c r="W1727" i="5"/>
  <c r="V1727" i="5"/>
  <c r="U1727" i="5"/>
  <c r="T1727" i="5"/>
  <c r="S1727" i="5"/>
  <c r="R1727" i="5"/>
  <c r="Q1727" i="5"/>
  <c r="P1727" i="5"/>
  <c r="O1727" i="5"/>
  <c r="N1727" i="5"/>
  <c r="M1727" i="5"/>
  <c r="L1727" i="5"/>
  <c r="K1727" i="5"/>
  <c r="J1727" i="5"/>
  <c r="I1727" i="5"/>
  <c r="H1727" i="5"/>
  <c r="G1727" i="5"/>
  <c r="F1727" i="5"/>
  <c r="E1727" i="5"/>
  <c r="AB1726" i="5"/>
  <c r="AA1726" i="5"/>
  <c r="Z1726" i="5"/>
  <c r="Y1726" i="5"/>
  <c r="X1726" i="5"/>
  <c r="W1726" i="5"/>
  <c r="V1726" i="5"/>
  <c r="U1726" i="5"/>
  <c r="T1726" i="5"/>
  <c r="R1726" i="5"/>
  <c r="Q1726" i="5"/>
  <c r="P1726" i="5"/>
  <c r="O1726" i="5"/>
  <c r="N1726" i="5"/>
  <c r="L1726" i="5"/>
  <c r="K1726" i="5"/>
  <c r="J1726" i="5"/>
  <c r="AC1725" i="5"/>
  <c r="AC1724" i="5"/>
  <c r="AB1721" i="5"/>
  <c r="AA1721" i="5"/>
  <c r="Z1721" i="5"/>
  <c r="Y1721" i="5"/>
  <c r="X1721" i="5"/>
  <c r="W1721" i="5"/>
  <c r="V1721" i="5"/>
  <c r="U1721" i="5"/>
  <c r="T1721" i="5"/>
  <c r="S1721" i="5"/>
  <c r="R1721" i="5"/>
  <c r="Q1721" i="5"/>
  <c r="P1721" i="5"/>
  <c r="O1721" i="5"/>
  <c r="N1721" i="5"/>
  <c r="M1721" i="5"/>
  <c r="L1721" i="5"/>
  <c r="K1721" i="5"/>
  <c r="J1721" i="5"/>
  <c r="I1721" i="5"/>
  <c r="H1721" i="5"/>
  <c r="G1721" i="5"/>
  <c r="F1721" i="5"/>
  <c r="E1721" i="5"/>
  <c r="AB1719" i="5"/>
  <c r="AA1719" i="5"/>
  <c r="Z1719" i="5"/>
  <c r="Y1719" i="5"/>
  <c r="X1719" i="5"/>
  <c r="W1719" i="5"/>
  <c r="V1719" i="5"/>
  <c r="U1719" i="5"/>
  <c r="T1719" i="5"/>
  <c r="S1719" i="5"/>
  <c r="R1719" i="5"/>
  <c r="Q1719" i="5"/>
  <c r="P1719" i="5"/>
  <c r="O1719" i="5"/>
  <c r="N1719" i="5"/>
  <c r="M1719" i="5"/>
  <c r="L1719" i="5"/>
  <c r="K1719" i="5"/>
  <c r="J1719" i="5"/>
  <c r="I1719" i="5"/>
  <c r="H1719" i="5"/>
  <c r="G1719" i="5"/>
  <c r="F1719" i="5"/>
  <c r="E1719" i="5"/>
  <c r="G1718" i="5"/>
  <c r="F1718" i="5"/>
  <c r="E1718" i="5"/>
  <c r="AC1717" i="5"/>
  <c r="AC1716" i="5"/>
  <c r="AB1711" i="5"/>
  <c r="AA1711" i="5"/>
  <c r="Z1711" i="5"/>
  <c r="Y1711" i="5"/>
  <c r="X1711" i="5"/>
  <c r="W1711" i="5"/>
  <c r="V1711" i="5"/>
  <c r="U1711" i="5"/>
  <c r="T1711" i="5"/>
  <c r="S1711" i="5"/>
  <c r="R1711" i="5"/>
  <c r="Q1711" i="5"/>
  <c r="P1711" i="5"/>
  <c r="O1711" i="5"/>
  <c r="N1711" i="5"/>
  <c r="M1711" i="5"/>
  <c r="L1711" i="5"/>
  <c r="K1711" i="5"/>
  <c r="J1711" i="5"/>
  <c r="I1711" i="5"/>
  <c r="H1711" i="5"/>
  <c r="G1711" i="5"/>
  <c r="F1711" i="5"/>
  <c r="E1711" i="5"/>
  <c r="AB1709" i="5"/>
  <c r="AA1709" i="5"/>
  <c r="Z1709" i="5"/>
  <c r="Y1709" i="5"/>
  <c r="X1709" i="5"/>
  <c r="W1709" i="5"/>
  <c r="V1709" i="5"/>
  <c r="U1709" i="5"/>
  <c r="T1709" i="5"/>
  <c r="S1709" i="5"/>
  <c r="R1709" i="5"/>
  <c r="Q1709" i="5"/>
  <c r="P1709" i="5"/>
  <c r="O1709" i="5"/>
  <c r="N1709" i="5"/>
  <c r="M1709" i="5"/>
  <c r="L1709" i="5"/>
  <c r="K1709" i="5"/>
  <c r="J1709" i="5"/>
  <c r="I1709" i="5"/>
  <c r="H1709" i="5"/>
  <c r="G1709" i="5"/>
  <c r="F1709" i="5"/>
  <c r="E1709" i="5"/>
  <c r="AB1708" i="5"/>
  <c r="AA1708" i="5"/>
  <c r="Z1708" i="5"/>
  <c r="Y1708" i="5"/>
  <c r="X1708" i="5"/>
  <c r="W1708" i="5"/>
  <c r="V1708" i="5"/>
  <c r="U1708" i="5"/>
  <c r="T1708" i="5"/>
  <c r="S1708" i="5"/>
  <c r="R1708" i="5"/>
  <c r="Q1708" i="5"/>
  <c r="P1708" i="5"/>
  <c r="O1708" i="5"/>
  <c r="N1708" i="5"/>
  <c r="M1708" i="5"/>
  <c r="L1708" i="5"/>
  <c r="K1708" i="5"/>
  <c r="J1708" i="5"/>
  <c r="I1708" i="5"/>
  <c r="H1708" i="5"/>
  <c r="G1708" i="5"/>
  <c r="F1708" i="5"/>
  <c r="E1708" i="5"/>
  <c r="AC1707" i="5"/>
  <c r="AE1706" i="5"/>
  <c r="AD1706" i="5"/>
  <c r="AC1706" i="5"/>
  <c r="AB1697" i="5"/>
  <c r="AB1699" i="5" s="1"/>
  <c r="AA1697" i="5"/>
  <c r="AA1699" i="5" s="1"/>
  <c r="Z1697" i="5"/>
  <c r="Z1699" i="5" s="1"/>
  <c r="Y1697" i="5"/>
  <c r="Y1699" i="5" s="1"/>
  <c r="X1697" i="5"/>
  <c r="X1699" i="5" s="1"/>
  <c r="W1697" i="5"/>
  <c r="W1699" i="5" s="1"/>
  <c r="V1697" i="5"/>
  <c r="V1699" i="5" s="1"/>
  <c r="U1697" i="5"/>
  <c r="U1699" i="5" s="1"/>
  <c r="T1697" i="5"/>
  <c r="T1699" i="5" s="1"/>
  <c r="S1697" i="5"/>
  <c r="S1699" i="5" s="1"/>
  <c r="R1697" i="5"/>
  <c r="R1699" i="5" s="1"/>
  <c r="Q1697" i="5"/>
  <c r="Q1699" i="5" s="1"/>
  <c r="P1697" i="5"/>
  <c r="P1699" i="5" s="1"/>
  <c r="O1697" i="5"/>
  <c r="O1699" i="5" s="1"/>
  <c r="N1697" i="5"/>
  <c r="N1699" i="5" s="1"/>
  <c r="M1697" i="5"/>
  <c r="M1699" i="5" s="1"/>
  <c r="L1697" i="5"/>
  <c r="L1699" i="5" s="1"/>
  <c r="K1697" i="5"/>
  <c r="K1699" i="5" s="1"/>
  <c r="J1697" i="5"/>
  <c r="J1699" i="5" s="1"/>
  <c r="I1697" i="5"/>
  <c r="I1699" i="5" s="1"/>
  <c r="H1697" i="5"/>
  <c r="H1699" i="5" s="1"/>
  <c r="G1697" i="5"/>
  <c r="G1699" i="5" s="1"/>
  <c r="F1697" i="5"/>
  <c r="F1699" i="5" s="1"/>
  <c r="E1697" i="5"/>
  <c r="E1699" i="5" s="1"/>
  <c r="AB1696" i="5"/>
  <c r="AB1698" i="5" s="1"/>
  <c r="AA1696" i="5"/>
  <c r="AA1698" i="5" s="1"/>
  <c r="Z1696" i="5"/>
  <c r="Z1698" i="5" s="1"/>
  <c r="Y1696" i="5"/>
  <c r="Y1698" i="5" s="1"/>
  <c r="X1696" i="5"/>
  <c r="X1698" i="5" s="1"/>
  <c r="W1696" i="5"/>
  <c r="W1698" i="5" s="1"/>
  <c r="V1696" i="5"/>
  <c r="V1698" i="5" s="1"/>
  <c r="U1696" i="5"/>
  <c r="U1698" i="5" s="1"/>
  <c r="T1696" i="5"/>
  <c r="T1698" i="5" s="1"/>
  <c r="S1696" i="5"/>
  <c r="S1698" i="5" s="1"/>
  <c r="R1696" i="5"/>
  <c r="R1698" i="5" s="1"/>
  <c r="Q1696" i="5"/>
  <c r="Q1698" i="5" s="1"/>
  <c r="P1696" i="5"/>
  <c r="P1698" i="5" s="1"/>
  <c r="O1696" i="5"/>
  <c r="O1698" i="5" s="1"/>
  <c r="N1696" i="5"/>
  <c r="N1698" i="5" s="1"/>
  <c r="M1696" i="5"/>
  <c r="M1698" i="5" s="1"/>
  <c r="L1696" i="5"/>
  <c r="L1698" i="5" s="1"/>
  <c r="K1696" i="5"/>
  <c r="K1698" i="5" s="1"/>
  <c r="J1696" i="5"/>
  <c r="J1698" i="5" s="1"/>
  <c r="I1696" i="5"/>
  <c r="I1698" i="5" s="1"/>
  <c r="H1696" i="5"/>
  <c r="H1698" i="5" s="1"/>
  <c r="G1696" i="5"/>
  <c r="G1698" i="5" s="1"/>
  <c r="F1696" i="5"/>
  <c r="F1698" i="5" s="1"/>
  <c r="E1696" i="5"/>
  <c r="E1698" i="5" s="1"/>
  <c r="AD1695" i="5"/>
  <c r="AC1695" i="5"/>
  <c r="AB1690" i="5"/>
  <c r="AA1690" i="5"/>
  <c r="Z1690" i="5"/>
  <c r="Y1690" i="5"/>
  <c r="X1690" i="5"/>
  <c r="W1690" i="5"/>
  <c r="V1690" i="5"/>
  <c r="U1690" i="5"/>
  <c r="T1690" i="5"/>
  <c r="S1690" i="5"/>
  <c r="R1690" i="5"/>
  <c r="Q1690" i="5"/>
  <c r="P1690" i="5"/>
  <c r="O1690" i="5"/>
  <c r="N1690" i="5"/>
  <c r="M1690" i="5"/>
  <c r="L1690" i="5"/>
  <c r="K1690" i="5"/>
  <c r="J1690" i="5"/>
  <c r="I1690" i="5"/>
  <c r="H1690" i="5"/>
  <c r="G1690" i="5"/>
  <c r="F1690" i="5"/>
  <c r="E1690" i="5"/>
  <c r="AB1689" i="5"/>
  <c r="AA1689" i="5"/>
  <c r="Z1689" i="5"/>
  <c r="Y1689" i="5"/>
  <c r="X1689" i="5"/>
  <c r="W1689" i="5"/>
  <c r="V1689" i="5"/>
  <c r="U1689" i="5"/>
  <c r="T1689" i="5"/>
  <c r="S1689" i="5"/>
  <c r="R1689" i="5"/>
  <c r="Q1689" i="5"/>
  <c r="P1689" i="5"/>
  <c r="O1689" i="5"/>
  <c r="N1689" i="5"/>
  <c r="M1689" i="5"/>
  <c r="L1689" i="5"/>
  <c r="K1689" i="5"/>
  <c r="J1689" i="5"/>
  <c r="I1689" i="5"/>
  <c r="H1689" i="5"/>
  <c r="G1689" i="5"/>
  <c r="F1689" i="5"/>
  <c r="E1689" i="5"/>
  <c r="AC1688" i="5"/>
  <c r="AE1687" i="5"/>
  <c r="AD1687" i="5"/>
  <c r="AC1687" i="5"/>
  <c r="AC1696" i="5" s="1"/>
  <c r="AB1680" i="5"/>
  <c r="AA1680" i="5"/>
  <c r="Z1680" i="5"/>
  <c r="Y1680" i="5"/>
  <c r="X1680" i="5"/>
  <c r="W1680" i="5"/>
  <c r="V1680" i="5"/>
  <c r="U1680" i="5"/>
  <c r="T1680" i="5"/>
  <c r="S1680" i="5"/>
  <c r="R1680" i="5"/>
  <c r="Q1680" i="5"/>
  <c r="P1680" i="5"/>
  <c r="O1680" i="5"/>
  <c r="N1680" i="5"/>
  <c r="M1680" i="5"/>
  <c r="L1680" i="5"/>
  <c r="K1680" i="5"/>
  <c r="J1680" i="5"/>
  <c r="I1680" i="5"/>
  <c r="H1680" i="5"/>
  <c r="G1680" i="5"/>
  <c r="F1680" i="5"/>
  <c r="E1680" i="5"/>
  <c r="AB1678" i="5"/>
  <c r="AA1678" i="5"/>
  <c r="Z1678" i="5"/>
  <c r="Y1678" i="5"/>
  <c r="X1678" i="5"/>
  <c r="W1678" i="5"/>
  <c r="V1678" i="5"/>
  <c r="U1678" i="5"/>
  <c r="T1678" i="5"/>
  <c r="S1678" i="5"/>
  <c r="R1678" i="5"/>
  <c r="Q1678" i="5"/>
  <c r="P1678" i="5"/>
  <c r="O1678" i="5"/>
  <c r="N1678" i="5"/>
  <c r="M1678" i="5"/>
  <c r="L1678" i="5"/>
  <c r="K1678" i="5"/>
  <c r="J1678" i="5"/>
  <c r="I1678" i="5"/>
  <c r="H1678" i="5"/>
  <c r="G1678" i="5"/>
  <c r="F1678" i="5"/>
  <c r="E1678" i="5"/>
  <c r="AB1677" i="5"/>
  <c r="AA1677" i="5"/>
  <c r="Z1677" i="5"/>
  <c r="Y1677" i="5"/>
  <c r="X1677" i="5"/>
  <c r="W1677" i="5"/>
  <c r="V1677" i="5"/>
  <c r="U1677" i="5"/>
  <c r="T1677" i="5"/>
  <c r="S1677" i="5"/>
  <c r="R1677" i="5"/>
  <c r="Q1677" i="5"/>
  <c r="P1677" i="5"/>
  <c r="O1677" i="5"/>
  <c r="N1677" i="5"/>
  <c r="M1677" i="5"/>
  <c r="L1677" i="5"/>
  <c r="K1677" i="5"/>
  <c r="J1677" i="5"/>
  <c r="I1677" i="5"/>
  <c r="H1677" i="5"/>
  <c r="G1677" i="5"/>
  <c r="F1677" i="5"/>
  <c r="E1677" i="5"/>
  <c r="AC1676" i="5"/>
  <c r="AC1675" i="5"/>
  <c r="AB1666" i="5"/>
  <c r="AB1668" i="5" s="1"/>
  <c r="AA1666" i="5"/>
  <c r="AA1668" i="5" s="1"/>
  <c r="Z1666" i="5"/>
  <c r="Z1668" i="5" s="1"/>
  <c r="Y1666" i="5"/>
  <c r="Y1668" i="5" s="1"/>
  <c r="X1666" i="5"/>
  <c r="X1668" i="5" s="1"/>
  <c r="W1666" i="5"/>
  <c r="W1668" i="5" s="1"/>
  <c r="V1666" i="5"/>
  <c r="V1668" i="5" s="1"/>
  <c r="U1666" i="5"/>
  <c r="U1668" i="5" s="1"/>
  <c r="T1666" i="5"/>
  <c r="T1668" i="5" s="1"/>
  <c r="S1666" i="5"/>
  <c r="S1668" i="5" s="1"/>
  <c r="R1666" i="5"/>
  <c r="R1668" i="5" s="1"/>
  <c r="Q1666" i="5"/>
  <c r="Q1668" i="5" s="1"/>
  <c r="P1666" i="5"/>
  <c r="P1668" i="5" s="1"/>
  <c r="O1666" i="5"/>
  <c r="O1668" i="5" s="1"/>
  <c r="N1666" i="5"/>
  <c r="N1668" i="5" s="1"/>
  <c r="M1666" i="5"/>
  <c r="M1668" i="5" s="1"/>
  <c r="L1666" i="5"/>
  <c r="L1668" i="5" s="1"/>
  <c r="K1666" i="5"/>
  <c r="K1668" i="5" s="1"/>
  <c r="J1666" i="5"/>
  <c r="J1668" i="5" s="1"/>
  <c r="I1666" i="5"/>
  <c r="I1668" i="5" s="1"/>
  <c r="H1666" i="5"/>
  <c r="H1668" i="5" s="1"/>
  <c r="G1666" i="5"/>
  <c r="G1668" i="5" s="1"/>
  <c r="F1666" i="5"/>
  <c r="F1668" i="5" s="1"/>
  <c r="E1666" i="5"/>
  <c r="E1668" i="5" s="1"/>
  <c r="AB1665" i="5"/>
  <c r="AB1667" i="5" s="1"/>
  <c r="AA1665" i="5"/>
  <c r="AA1667" i="5" s="1"/>
  <c r="Z1665" i="5"/>
  <c r="Z1667" i="5" s="1"/>
  <c r="Y1665" i="5"/>
  <c r="Y1667" i="5" s="1"/>
  <c r="X1665" i="5"/>
  <c r="X1667" i="5" s="1"/>
  <c r="W1665" i="5"/>
  <c r="W1667" i="5" s="1"/>
  <c r="V1665" i="5"/>
  <c r="V1667" i="5" s="1"/>
  <c r="U1665" i="5"/>
  <c r="U1667" i="5" s="1"/>
  <c r="T1665" i="5"/>
  <c r="T1667" i="5" s="1"/>
  <c r="S1665" i="5"/>
  <c r="S1667" i="5" s="1"/>
  <c r="R1665" i="5"/>
  <c r="R1667" i="5" s="1"/>
  <c r="Q1665" i="5"/>
  <c r="Q1667" i="5" s="1"/>
  <c r="P1665" i="5"/>
  <c r="P1667" i="5" s="1"/>
  <c r="O1665" i="5"/>
  <c r="O1667" i="5" s="1"/>
  <c r="N1665" i="5"/>
  <c r="N1667" i="5" s="1"/>
  <c r="M1665" i="5"/>
  <c r="M1667" i="5" s="1"/>
  <c r="L1665" i="5"/>
  <c r="L1667" i="5" s="1"/>
  <c r="K1665" i="5"/>
  <c r="K1667" i="5" s="1"/>
  <c r="J1665" i="5"/>
  <c r="J1667" i="5" s="1"/>
  <c r="I1665" i="5"/>
  <c r="I1667" i="5" s="1"/>
  <c r="H1665" i="5"/>
  <c r="H1667" i="5" s="1"/>
  <c r="G1665" i="5"/>
  <c r="G1667" i="5" s="1"/>
  <c r="F1665" i="5"/>
  <c r="F1667" i="5" s="1"/>
  <c r="E1665" i="5"/>
  <c r="E1667" i="5" s="1"/>
  <c r="AD1664" i="5"/>
  <c r="AC1664" i="5"/>
  <c r="AB1659" i="5"/>
  <c r="AA1659" i="5"/>
  <c r="Z1659" i="5"/>
  <c r="Y1659" i="5"/>
  <c r="X1659" i="5"/>
  <c r="W1659" i="5"/>
  <c r="V1659" i="5"/>
  <c r="U1659" i="5"/>
  <c r="T1659" i="5"/>
  <c r="S1659" i="5"/>
  <c r="R1659" i="5"/>
  <c r="Q1659" i="5"/>
  <c r="P1659" i="5"/>
  <c r="O1659" i="5"/>
  <c r="N1659" i="5"/>
  <c r="M1659" i="5"/>
  <c r="L1659" i="5"/>
  <c r="K1659" i="5"/>
  <c r="J1659" i="5"/>
  <c r="I1659" i="5"/>
  <c r="H1659" i="5"/>
  <c r="G1659" i="5"/>
  <c r="F1659" i="5"/>
  <c r="E1659" i="5"/>
  <c r="AB1658" i="5"/>
  <c r="AA1658" i="5"/>
  <c r="Z1658" i="5"/>
  <c r="Y1658" i="5"/>
  <c r="X1658" i="5"/>
  <c r="W1658" i="5"/>
  <c r="V1658" i="5"/>
  <c r="U1658" i="5"/>
  <c r="T1658" i="5"/>
  <c r="S1658" i="5"/>
  <c r="R1658" i="5"/>
  <c r="Q1658" i="5"/>
  <c r="P1658" i="5"/>
  <c r="O1658" i="5"/>
  <c r="N1658" i="5"/>
  <c r="M1658" i="5"/>
  <c r="L1658" i="5"/>
  <c r="K1658" i="5"/>
  <c r="J1658" i="5"/>
  <c r="I1658" i="5"/>
  <c r="H1658" i="5"/>
  <c r="G1658" i="5"/>
  <c r="F1658" i="5"/>
  <c r="E1658" i="5"/>
  <c r="AC1657" i="5"/>
  <c r="AC1666" i="5" s="1"/>
  <c r="AE1656" i="5"/>
  <c r="AD1656" i="5"/>
  <c r="AC1656" i="5"/>
  <c r="AC1665" i="5" s="1"/>
  <c r="AB1653" i="5"/>
  <c r="AA1653" i="5"/>
  <c r="Z1653" i="5"/>
  <c r="Y1653" i="5"/>
  <c r="X1653" i="5"/>
  <c r="W1653" i="5"/>
  <c r="V1653" i="5"/>
  <c r="U1653" i="5"/>
  <c r="T1653" i="5"/>
  <c r="S1653" i="5"/>
  <c r="R1653" i="5"/>
  <c r="Q1653" i="5"/>
  <c r="P1653" i="5"/>
  <c r="O1653" i="5"/>
  <c r="N1653" i="5"/>
  <c r="M1653" i="5"/>
  <c r="L1653" i="5"/>
  <c r="K1653" i="5"/>
  <c r="J1653" i="5"/>
  <c r="I1653" i="5"/>
  <c r="H1653" i="5"/>
  <c r="G1653" i="5"/>
  <c r="F1653" i="5"/>
  <c r="E1653" i="5"/>
  <c r="AB1652" i="5"/>
  <c r="AA1652" i="5"/>
  <c r="Z1652" i="5"/>
  <c r="Y1652" i="5"/>
  <c r="X1652" i="5"/>
  <c r="W1652" i="5"/>
  <c r="V1652" i="5"/>
  <c r="U1652" i="5"/>
  <c r="T1652" i="5"/>
  <c r="S1652" i="5"/>
  <c r="R1652" i="5"/>
  <c r="Q1652" i="5"/>
  <c r="P1652" i="5"/>
  <c r="O1652" i="5"/>
  <c r="N1652" i="5"/>
  <c r="M1652" i="5"/>
  <c r="L1652" i="5"/>
  <c r="K1652" i="5"/>
  <c r="J1652" i="5"/>
  <c r="I1652" i="5"/>
  <c r="H1652" i="5"/>
  <c r="G1652" i="5"/>
  <c r="F1652" i="5"/>
  <c r="E1652" i="5"/>
  <c r="AB1651" i="5"/>
  <c r="AA1651" i="5"/>
  <c r="Z1651" i="5"/>
  <c r="Y1651" i="5"/>
  <c r="X1651" i="5"/>
  <c r="W1651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AC1650" i="5"/>
  <c r="AC1649" i="5"/>
  <c r="AB1640" i="5"/>
  <c r="AB1642" i="5" s="1"/>
  <c r="AA1640" i="5"/>
  <c r="AA1642" i="5" s="1"/>
  <c r="Z1640" i="5"/>
  <c r="Z1642" i="5" s="1"/>
  <c r="Y1640" i="5"/>
  <c r="Y1642" i="5" s="1"/>
  <c r="X1640" i="5"/>
  <c r="X1642" i="5" s="1"/>
  <c r="W1640" i="5"/>
  <c r="W1642" i="5" s="1"/>
  <c r="V1640" i="5"/>
  <c r="V1642" i="5" s="1"/>
  <c r="U1640" i="5"/>
  <c r="U1642" i="5" s="1"/>
  <c r="T1640" i="5"/>
  <c r="T1642" i="5" s="1"/>
  <c r="S1640" i="5"/>
  <c r="S1642" i="5" s="1"/>
  <c r="R1640" i="5"/>
  <c r="R1642" i="5" s="1"/>
  <c r="Q1640" i="5"/>
  <c r="Q1642" i="5" s="1"/>
  <c r="P1640" i="5"/>
  <c r="P1642" i="5" s="1"/>
  <c r="O1640" i="5"/>
  <c r="O1642" i="5" s="1"/>
  <c r="N1640" i="5"/>
  <c r="N1642" i="5" s="1"/>
  <c r="M1640" i="5"/>
  <c r="M1642" i="5" s="1"/>
  <c r="L1640" i="5"/>
  <c r="L1642" i="5" s="1"/>
  <c r="K1640" i="5"/>
  <c r="K1642" i="5" s="1"/>
  <c r="J1640" i="5"/>
  <c r="J1642" i="5" s="1"/>
  <c r="I1640" i="5"/>
  <c r="I1642" i="5" s="1"/>
  <c r="H1640" i="5"/>
  <c r="H1642" i="5" s="1"/>
  <c r="G1640" i="5"/>
  <c r="G1642" i="5" s="1"/>
  <c r="F1640" i="5"/>
  <c r="F1642" i="5" s="1"/>
  <c r="E1640" i="5"/>
  <c r="E1642" i="5" s="1"/>
  <c r="AB1639" i="5"/>
  <c r="AB1641" i="5" s="1"/>
  <c r="AA1639" i="5"/>
  <c r="AA1641" i="5" s="1"/>
  <c r="Z1639" i="5"/>
  <c r="Z1641" i="5" s="1"/>
  <c r="Y1639" i="5"/>
  <c r="Y1641" i="5" s="1"/>
  <c r="X1639" i="5"/>
  <c r="X1641" i="5" s="1"/>
  <c r="W1639" i="5"/>
  <c r="W1641" i="5" s="1"/>
  <c r="V1639" i="5"/>
  <c r="V1641" i="5" s="1"/>
  <c r="U1639" i="5"/>
  <c r="U1641" i="5" s="1"/>
  <c r="T1639" i="5"/>
  <c r="T1641" i="5" s="1"/>
  <c r="S1639" i="5"/>
  <c r="S1641" i="5" s="1"/>
  <c r="R1639" i="5"/>
  <c r="R1641" i="5" s="1"/>
  <c r="Q1639" i="5"/>
  <c r="Q1641" i="5" s="1"/>
  <c r="P1639" i="5"/>
  <c r="P1641" i="5" s="1"/>
  <c r="O1639" i="5"/>
  <c r="O1641" i="5" s="1"/>
  <c r="N1639" i="5"/>
  <c r="N1641" i="5" s="1"/>
  <c r="M1639" i="5"/>
  <c r="M1641" i="5" s="1"/>
  <c r="L1639" i="5"/>
  <c r="L1641" i="5" s="1"/>
  <c r="K1639" i="5"/>
  <c r="K1641" i="5" s="1"/>
  <c r="J1639" i="5"/>
  <c r="J1641" i="5" s="1"/>
  <c r="I1639" i="5"/>
  <c r="I1641" i="5" s="1"/>
  <c r="H1639" i="5"/>
  <c r="H1641" i="5" s="1"/>
  <c r="G1639" i="5"/>
  <c r="G1641" i="5" s="1"/>
  <c r="F1639" i="5"/>
  <c r="F1641" i="5" s="1"/>
  <c r="E1639" i="5"/>
  <c r="E1641" i="5" s="1"/>
  <c r="AC1638" i="5"/>
  <c r="AB1637" i="5"/>
  <c r="AA1637" i="5"/>
  <c r="Z1637" i="5"/>
  <c r="Y1637" i="5"/>
  <c r="X1637" i="5"/>
  <c r="W1637" i="5"/>
  <c r="V1637" i="5"/>
  <c r="U1637" i="5"/>
  <c r="T1637" i="5"/>
  <c r="S1637" i="5"/>
  <c r="R1637" i="5"/>
  <c r="Q1637" i="5"/>
  <c r="P1637" i="5"/>
  <c r="O1637" i="5"/>
  <c r="N1637" i="5"/>
  <c r="M1637" i="5"/>
  <c r="L1637" i="5"/>
  <c r="K1637" i="5"/>
  <c r="J1637" i="5"/>
  <c r="I1637" i="5"/>
  <c r="H1637" i="5"/>
  <c r="G1637" i="5"/>
  <c r="F1637" i="5"/>
  <c r="E1637" i="5"/>
  <c r="AB1636" i="5"/>
  <c r="AA1636" i="5"/>
  <c r="Z1636" i="5"/>
  <c r="Y1636" i="5"/>
  <c r="X1636" i="5"/>
  <c r="W1636" i="5"/>
  <c r="V1636" i="5"/>
  <c r="U1636" i="5"/>
  <c r="T1636" i="5"/>
  <c r="S1636" i="5"/>
  <c r="R1636" i="5"/>
  <c r="Q1636" i="5"/>
  <c r="P1636" i="5"/>
  <c r="O1636" i="5"/>
  <c r="N1636" i="5"/>
  <c r="M1636" i="5"/>
  <c r="L1636" i="5"/>
  <c r="K1636" i="5"/>
  <c r="J1636" i="5"/>
  <c r="I1636" i="5"/>
  <c r="H1636" i="5"/>
  <c r="G1636" i="5"/>
  <c r="F1636" i="5"/>
  <c r="E1636" i="5"/>
  <c r="AC1635" i="5"/>
  <c r="AC1634" i="5"/>
  <c r="AB1633" i="5"/>
  <c r="AA1633" i="5"/>
  <c r="Z1633" i="5"/>
  <c r="Y1633" i="5"/>
  <c r="X1633" i="5"/>
  <c r="W1633" i="5"/>
  <c r="V1633" i="5"/>
  <c r="U1633" i="5"/>
  <c r="T1633" i="5"/>
  <c r="S1633" i="5"/>
  <c r="R1633" i="5"/>
  <c r="Q1633" i="5"/>
  <c r="P1633" i="5"/>
  <c r="O1633" i="5"/>
  <c r="N1633" i="5"/>
  <c r="M1633" i="5"/>
  <c r="L1633" i="5"/>
  <c r="K1633" i="5"/>
  <c r="J1633" i="5"/>
  <c r="I1633" i="5"/>
  <c r="H1633" i="5"/>
  <c r="G1633" i="5"/>
  <c r="F1633" i="5"/>
  <c r="E1633" i="5"/>
  <c r="AB1632" i="5"/>
  <c r="AA1632" i="5"/>
  <c r="Z1632" i="5"/>
  <c r="Y1632" i="5"/>
  <c r="X1632" i="5"/>
  <c r="W1632" i="5"/>
  <c r="V1632" i="5"/>
  <c r="U1632" i="5"/>
  <c r="T1632" i="5"/>
  <c r="S1632" i="5"/>
  <c r="R1632" i="5"/>
  <c r="Q1632" i="5"/>
  <c r="P1632" i="5"/>
  <c r="O1632" i="5"/>
  <c r="N1632" i="5"/>
  <c r="M1632" i="5"/>
  <c r="L1632" i="5"/>
  <c r="K1632" i="5"/>
  <c r="J1632" i="5"/>
  <c r="I1632" i="5"/>
  <c r="H1632" i="5"/>
  <c r="G1632" i="5"/>
  <c r="F1632" i="5"/>
  <c r="E1632" i="5"/>
  <c r="AC1631" i="5"/>
  <c r="AC1630" i="5"/>
  <c r="AB1629" i="5"/>
  <c r="AA1629" i="5"/>
  <c r="Z1629" i="5"/>
  <c r="Y1629" i="5"/>
  <c r="X1629" i="5"/>
  <c r="W1629" i="5"/>
  <c r="V1629" i="5"/>
  <c r="U1629" i="5"/>
  <c r="T1629" i="5"/>
  <c r="S1629" i="5"/>
  <c r="R1629" i="5"/>
  <c r="Q1629" i="5"/>
  <c r="P1629" i="5"/>
  <c r="O1629" i="5"/>
  <c r="N1629" i="5"/>
  <c r="M1629" i="5"/>
  <c r="L1629" i="5"/>
  <c r="K1629" i="5"/>
  <c r="J1629" i="5"/>
  <c r="I1629" i="5"/>
  <c r="H1629" i="5"/>
  <c r="G1629" i="5"/>
  <c r="F1629" i="5"/>
  <c r="E1629" i="5"/>
  <c r="AB1628" i="5"/>
  <c r="AA1628" i="5"/>
  <c r="Z1628" i="5"/>
  <c r="Y1628" i="5"/>
  <c r="X1628" i="5"/>
  <c r="W1628" i="5"/>
  <c r="V1628" i="5"/>
  <c r="U1628" i="5"/>
  <c r="T1628" i="5"/>
  <c r="S1628" i="5"/>
  <c r="R1628" i="5"/>
  <c r="Q1628" i="5"/>
  <c r="P1628" i="5"/>
  <c r="O1628" i="5"/>
  <c r="N1628" i="5"/>
  <c r="M1628" i="5"/>
  <c r="L1628" i="5"/>
  <c r="K1628" i="5"/>
  <c r="J1628" i="5"/>
  <c r="I1628" i="5"/>
  <c r="H1628" i="5"/>
  <c r="G1628" i="5"/>
  <c r="F1628" i="5"/>
  <c r="E1628" i="5"/>
  <c r="AC1627" i="5"/>
  <c r="AC1626" i="5"/>
  <c r="AB1625" i="5"/>
  <c r="AA1625" i="5"/>
  <c r="Z1625" i="5"/>
  <c r="Y1625" i="5"/>
  <c r="X1625" i="5"/>
  <c r="W1625" i="5"/>
  <c r="V1625" i="5"/>
  <c r="U1625" i="5"/>
  <c r="T1625" i="5"/>
  <c r="S1625" i="5"/>
  <c r="R1625" i="5"/>
  <c r="Q1625" i="5"/>
  <c r="P1625" i="5"/>
  <c r="O1625" i="5"/>
  <c r="N1625" i="5"/>
  <c r="M1625" i="5"/>
  <c r="L1625" i="5"/>
  <c r="K1625" i="5"/>
  <c r="J1625" i="5"/>
  <c r="I1625" i="5"/>
  <c r="H1625" i="5"/>
  <c r="G1625" i="5"/>
  <c r="F1625" i="5"/>
  <c r="E1625" i="5"/>
  <c r="AB1624" i="5"/>
  <c r="AA1624" i="5"/>
  <c r="Z1624" i="5"/>
  <c r="Y1624" i="5"/>
  <c r="X1624" i="5"/>
  <c r="W1624" i="5"/>
  <c r="V1624" i="5"/>
  <c r="U1624" i="5"/>
  <c r="T1624" i="5"/>
  <c r="S1624" i="5"/>
  <c r="R1624" i="5"/>
  <c r="Q1624" i="5"/>
  <c r="P1624" i="5"/>
  <c r="O1624" i="5"/>
  <c r="N1624" i="5"/>
  <c r="M1624" i="5"/>
  <c r="L1624" i="5"/>
  <c r="K1624" i="5"/>
  <c r="J1624" i="5"/>
  <c r="I1624" i="5"/>
  <c r="H1624" i="5"/>
  <c r="G1624" i="5"/>
  <c r="F1624" i="5"/>
  <c r="E1624" i="5"/>
  <c r="AC1623" i="5"/>
  <c r="AC1622" i="5"/>
  <c r="AB1621" i="5"/>
  <c r="AA1621" i="5"/>
  <c r="Z1621" i="5"/>
  <c r="Y1621" i="5"/>
  <c r="X1621" i="5"/>
  <c r="W1621" i="5"/>
  <c r="V1621" i="5"/>
  <c r="U1621" i="5"/>
  <c r="T1621" i="5"/>
  <c r="S1621" i="5"/>
  <c r="R1621" i="5"/>
  <c r="Q1621" i="5"/>
  <c r="P1621" i="5"/>
  <c r="O1621" i="5"/>
  <c r="N1621" i="5"/>
  <c r="M1621" i="5"/>
  <c r="L1621" i="5"/>
  <c r="K1621" i="5"/>
  <c r="J1621" i="5"/>
  <c r="I1621" i="5"/>
  <c r="H1621" i="5"/>
  <c r="G1621" i="5"/>
  <c r="F1621" i="5"/>
  <c r="E1621" i="5"/>
  <c r="AB1620" i="5"/>
  <c r="AA1620" i="5"/>
  <c r="Z1620" i="5"/>
  <c r="Y1620" i="5"/>
  <c r="X1620" i="5"/>
  <c r="W1620" i="5"/>
  <c r="V1620" i="5"/>
  <c r="U1620" i="5"/>
  <c r="T1620" i="5"/>
  <c r="S1620" i="5"/>
  <c r="R1620" i="5"/>
  <c r="Q1620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AC1619" i="5"/>
  <c r="AC1621" i="5" s="1"/>
  <c r="AC1618" i="5"/>
  <c r="AB1617" i="5"/>
  <c r="AA1617" i="5"/>
  <c r="Z1617" i="5"/>
  <c r="Y1617" i="5"/>
  <c r="X1617" i="5"/>
  <c r="W1617" i="5"/>
  <c r="V1617" i="5"/>
  <c r="U1617" i="5"/>
  <c r="T1617" i="5"/>
  <c r="S1617" i="5"/>
  <c r="R1617" i="5"/>
  <c r="Q1617" i="5"/>
  <c r="P1617" i="5"/>
  <c r="O1617" i="5"/>
  <c r="N1617" i="5"/>
  <c r="M1617" i="5"/>
  <c r="L1617" i="5"/>
  <c r="K1617" i="5"/>
  <c r="J1617" i="5"/>
  <c r="I1617" i="5"/>
  <c r="H1617" i="5"/>
  <c r="G1617" i="5"/>
  <c r="F1617" i="5"/>
  <c r="E1617" i="5"/>
  <c r="AB1616" i="5"/>
  <c r="AA1616" i="5"/>
  <c r="Z1616" i="5"/>
  <c r="Y1616" i="5"/>
  <c r="X1616" i="5"/>
  <c r="W1616" i="5"/>
  <c r="V1616" i="5"/>
  <c r="U1616" i="5"/>
  <c r="T1616" i="5"/>
  <c r="S1616" i="5"/>
  <c r="R1616" i="5"/>
  <c r="Q1616" i="5"/>
  <c r="P1616" i="5"/>
  <c r="O1616" i="5"/>
  <c r="N1616" i="5"/>
  <c r="M1616" i="5"/>
  <c r="L1616" i="5"/>
  <c r="K1616" i="5"/>
  <c r="J1616" i="5"/>
  <c r="I1616" i="5"/>
  <c r="H1616" i="5"/>
  <c r="G1616" i="5"/>
  <c r="F1616" i="5"/>
  <c r="E1616" i="5"/>
  <c r="AC1615" i="5"/>
  <c r="AC1614" i="5"/>
  <c r="AB1613" i="5"/>
  <c r="AA1613" i="5"/>
  <c r="Z1613" i="5"/>
  <c r="Y1613" i="5"/>
  <c r="X1613" i="5"/>
  <c r="W1613" i="5"/>
  <c r="V1613" i="5"/>
  <c r="U1613" i="5"/>
  <c r="T1613" i="5"/>
  <c r="S1613" i="5"/>
  <c r="R1613" i="5"/>
  <c r="Q1613" i="5"/>
  <c r="P1613" i="5"/>
  <c r="O1613" i="5"/>
  <c r="N1613" i="5"/>
  <c r="M1613" i="5"/>
  <c r="L1613" i="5"/>
  <c r="K1613" i="5"/>
  <c r="J1613" i="5"/>
  <c r="I1613" i="5"/>
  <c r="H1613" i="5"/>
  <c r="G1613" i="5"/>
  <c r="F1613" i="5"/>
  <c r="E1613" i="5"/>
  <c r="AB1612" i="5"/>
  <c r="AA1612" i="5"/>
  <c r="Z1612" i="5"/>
  <c r="Y1612" i="5"/>
  <c r="X1612" i="5"/>
  <c r="W1612" i="5"/>
  <c r="V1612" i="5"/>
  <c r="U1612" i="5"/>
  <c r="T1612" i="5"/>
  <c r="S1612" i="5"/>
  <c r="R1612" i="5"/>
  <c r="Q1612" i="5"/>
  <c r="P1612" i="5"/>
  <c r="O1612" i="5"/>
  <c r="N1612" i="5"/>
  <c r="M1612" i="5"/>
  <c r="L1612" i="5"/>
  <c r="K1612" i="5"/>
  <c r="J1612" i="5"/>
  <c r="I1612" i="5"/>
  <c r="H1612" i="5"/>
  <c r="G1612" i="5"/>
  <c r="F1612" i="5"/>
  <c r="E1612" i="5"/>
  <c r="AC1611" i="5"/>
  <c r="AC1610" i="5"/>
  <c r="AB1609" i="5"/>
  <c r="AA1609" i="5"/>
  <c r="Z1609" i="5"/>
  <c r="Y1609" i="5"/>
  <c r="X1609" i="5"/>
  <c r="W1609" i="5"/>
  <c r="V1609" i="5"/>
  <c r="U1609" i="5"/>
  <c r="T1609" i="5"/>
  <c r="S1609" i="5"/>
  <c r="R1609" i="5"/>
  <c r="Q1609" i="5"/>
  <c r="P1609" i="5"/>
  <c r="O1609" i="5"/>
  <c r="N1609" i="5"/>
  <c r="M1609" i="5"/>
  <c r="L1609" i="5"/>
  <c r="K1609" i="5"/>
  <c r="J1609" i="5"/>
  <c r="I1609" i="5"/>
  <c r="H1609" i="5"/>
  <c r="G1609" i="5"/>
  <c r="F1609" i="5"/>
  <c r="E1609" i="5"/>
  <c r="AB1608" i="5"/>
  <c r="AA1608" i="5"/>
  <c r="Z1608" i="5"/>
  <c r="Y1608" i="5"/>
  <c r="X1608" i="5"/>
  <c r="W1608" i="5"/>
  <c r="V1608" i="5"/>
  <c r="U1608" i="5"/>
  <c r="T1608" i="5"/>
  <c r="S1608" i="5"/>
  <c r="R1608" i="5"/>
  <c r="Q1608" i="5"/>
  <c r="P1608" i="5"/>
  <c r="O1608" i="5"/>
  <c r="N1608" i="5"/>
  <c r="M1608" i="5"/>
  <c r="L1608" i="5"/>
  <c r="K1608" i="5"/>
  <c r="J1608" i="5"/>
  <c r="I1608" i="5"/>
  <c r="H1608" i="5"/>
  <c r="G1608" i="5"/>
  <c r="F1608" i="5"/>
  <c r="E1608" i="5"/>
  <c r="AC1607" i="5"/>
  <c r="AC1606" i="5"/>
  <c r="AB1605" i="5"/>
  <c r="AA1605" i="5"/>
  <c r="Z1605" i="5"/>
  <c r="Y1605" i="5"/>
  <c r="X1605" i="5"/>
  <c r="W1605" i="5"/>
  <c r="V1605" i="5"/>
  <c r="U1605" i="5"/>
  <c r="T1605" i="5"/>
  <c r="S1605" i="5"/>
  <c r="R1605" i="5"/>
  <c r="Q1605" i="5"/>
  <c r="P1605" i="5"/>
  <c r="O1605" i="5"/>
  <c r="N1605" i="5"/>
  <c r="M1605" i="5"/>
  <c r="L1605" i="5"/>
  <c r="K1605" i="5"/>
  <c r="J1605" i="5"/>
  <c r="I1605" i="5"/>
  <c r="H1605" i="5"/>
  <c r="G1605" i="5"/>
  <c r="F1605" i="5"/>
  <c r="E1605" i="5"/>
  <c r="AB1604" i="5"/>
  <c r="AA1604" i="5"/>
  <c r="Z1604" i="5"/>
  <c r="Y1604" i="5"/>
  <c r="X1604" i="5"/>
  <c r="W1604" i="5"/>
  <c r="V1604" i="5"/>
  <c r="U1604" i="5"/>
  <c r="T1604" i="5"/>
  <c r="S1604" i="5"/>
  <c r="R1604" i="5"/>
  <c r="Q1604" i="5"/>
  <c r="P1604" i="5"/>
  <c r="O1604" i="5"/>
  <c r="N1604" i="5"/>
  <c r="M1604" i="5"/>
  <c r="L1604" i="5"/>
  <c r="K1604" i="5"/>
  <c r="J1604" i="5"/>
  <c r="I1604" i="5"/>
  <c r="H1604" i="5"/>
  <c r="G1604" i="5"/>
  <c r="F1604" i="5"/>
  <c r="E1604" i="5"/>
  <c r="AC1603" i="5"/>
  <c r="AC1602" i="5"/>
  <c r="AB1601" i="5"/>
  <c r="AA1601" i="5"/>
  <c r="Z1601" i="5"/>
  <c r="Y1601" i="5"/>
  <c r="X1601" i="5"/>
  <c r="W1601" i="5"/>
  <c r="V1601" i="5"/>
  <c r="U1601" i="5"/>
  <c r="T1601" i="5"/>
  <c r="S1601" i="5"/>
  <c r="R1601" i="5"/>
  <c r="Q1601" i="5"/>
  <c r="P1601" i="5"/>
  <c r="O1601" i="5"/>
  <c r="N1601" i="5"/>
  <c r="M1601" i="5"/>
  <c r="L1601" i="5"/>
  <c r="K1601" i="5"/>
  <c r="J1601" i="5"/>
  <c r="I1601" i="5"/>
  <c r="H1601" i="5"/>
  <c r="G1601" i="5"/>
  <c r="F1601" i="5"/>
  <c r="E1601" i="5"/>
  <c r="AB1600" i="5"/>
  <c r="AA1600" i="5"/>
  <c r="Z1600" i="5"/>
  <c r="Y1600" i="5"/>
  <c r="X1600" i="5"/>
  <c r="W1600" i="5"/>
  <c r="V1600" i="5"/>
  <c r="U1600" i="5"/>
  <c r="T1600" i="5"/>
  <c r="S1600" i="5"/>
  <c r="R1600" i="5"/>
  <c r="Q1600" i="5"/>
  <c r="P1600" i="5"/>
  <c r="O1600" i="5"/>
  <c r="N1600" i="5"/>
  <c r="M1600" i="5"/>
  <c r="L1600" i="5"/>
  <c r="K1600" i="5"/>
  <c r="J1600" i="5"/>
  <c r="I1600" i="5"/>
  <c r="H1600" i="5"/>
  <c r="G1600" i="5"/>
  <c r="F1600" i="5"/>
  <c r="E1600" i="5"/>
  <c r="AC1599" i="5"/>
  <c r="AC1598" i="5"/>
  <c r="AB1597" i="5"/>
  <c r="AA1597" i="5"/>
  <c r="Z1597" i="5"/>
  <c r="Y1597" i="5"/>
  <c r="X1597" i="5"/>
  <c r="W1597" i="5"/>
  <c r="V1597" i="5"/>
  <c r="U1597" i="5"/>
  <c r="T1597" i="5"/>
  <c r="S1597" i="5"/>
  <c r="R1597" i="5"/>
  <c r="Q1597" i="5"/>
  <c r="P1597" i="5"/>
  <c r="O1597" i="5"/>
  <c r="N1597" i="5"/>
  <c r="M1597" i="5"/>
  <c r="L1597" i="5"/>
  <c r="K1597" i="5"/>
  <c r="J1597" i="5"/>
  <c r="I1597" i="5"/>
  <c r="H1597" i="5"/>
  <c r="G1597" i="5"/>
  <c r="F1597" i="5"/>
  <c r="E1597" i="5"/>
  <c r="AB1596" i="5"/>
  <c r="AA1596" i="5"/>
  <c r="Z1596" i="5"/>
  <c r="Y1596" i="5"/>
  <c r="X1596" i="5"/>
  <c r="W1596" i="5"/>
  <c r="V1596" i="5"/>
  <c r="U1596" i="5"/>
  <c r="T1596" i="5"/>
  <c r="S1596" i="5"/>
  <c r="R1596" i="5"/>
  <c r="Q1596" i="5"/>
  <c r="P1596" i="5"/>
  <c r="O1596" i="5"/>
  <c r="N1596" i="5"/>
  <c r="M1596" i="5"/>
  <c r="L1596" i="5"/>
  <c r="K1596" i="5"/>
  <c r="J1596" i="5"/>
  <c r="I1596" i="5"/>
  <c r="H1596" i="5"/>
  <c r="G1596" i="5"/>
  <c r="F1596" i="5"/>
  <c r="E1596" i="5"/>
  <c r="AC1595" i="5"/>
  <c r="AC1594" i="5"/>
  <c r="AB1585" i="5"/>
  <c r="AA1585" i="5"/>
  <c r="Z1585" i="5"/>
  <c r="Y1585" i="5"/>
  <c r="X1585" i="5"/>
  <c r="W1585" i="5"/>
  <c r="V1585" i="5"/>
  <c r="U1585" i="5"/>
  <c r="T1585" i="5"/>
  <c r="S1585" i="5"/>
  <c r="R1585" i="5"/>
  <c r="Q1585" i="5"/>
  <c r="P1585" i="5"/>
  <c r="O1585" i="5"/>
  <c r="N1585" i="5"/>
  <c r="M1585" i="5"/>
  <c r="L1585" i="5"/>
  <c r="K1585" i="5"/>
  <c r="J1585" i="5"/>
  <c r="I1585" i="5"/>
  <c r="H1585" i="5"/>
  <c r="G1585" i="5"/>
  <c r="F1585" i="5"/>
  <c r="E1585" i="5"/>
  <c r="AB1584" i="5"/>
  <c r="AA1584" i="5"/>
  <c r="Z1584" i="5"/>
  <c r="Y1584" i="5"/>
  <c r="X1584" i="5"/>
  <c r="W1584" i="5"/>
  <c r="V1584" i="5"/>
  <c r="U1584" i="5"/>
  <c r="T1584" i="5"/>
  <c r="S1584" i="5"/>
  <c r="R1584" i="5"/>
  <c r="Q1584" i="5"/>
  <c r="P1584" i="5"/>
  <c r="O1584" i="5"/>
  <c r="N1584" i="5"/>
  <c r="M1584" i="5"/>
  <c r="L1584" i="5"/>
  <c r="K1584" i="5"/>
  <c r="J1584" i="5"/>
  <c r="I1584" i="5"/>
  <c r="H1584" i="5"/>
  <c r="G1584" i="5"/>
  <c r="F1584" i="5"/>
  <c r="E1584" i="5"/>
  <c r="AC1583" i="5"/>
  <c r="AC1582" i="5"/>
  <c r="AB1581" i="5"/>
  <c r="AA1581" i="5"/>
  <c r="Z1581" i="5"/>
  <c r="Y1581" i="5"/>
  <c r="X1581" i="5"/>
  <c r="W1581" i="5"/>
  <c r="V1581" i="5"/>
  <c r="U1581" i="5"/>
  <c r="T1581" i="5"/>
  <c r="S1581" i="5"/>
  <c r="R1581" i="5"/>
  <c r="Q1581" i="5"/>
  <c r="P1581" i="5"/>
  <c r="O1581" i="5"/>
  <c r="N1581" i="5"/>
  <c r="M1581" i="5"/>
  <c r="L1581" i="5"/>
  <c r="K1581" i="5"/>
  <c r="J1581" i="5"/>
  <c r="I1581" i="5"/>
  <c r="H1581" i="5"/>
  <c r="G1581" i="5"/>
  <c r="F1581" i="5"/>
  <c r="E1581" i="5"/>
  <c r="AB1580" i="5"/>
  <c r="AA1580" i="5"/>
  <c r="Z1580" i="5"/>
  <c r="Y1580" i="5"/>
  <c r="X1580" i="5"/>
  <c r="W1580" i="5"/>
  <c r="V1580" i="5"/>
  <c r="U1580" i="5"/>
  <c r="T1580" i="5"/>
  <c r="S1580" i="5"/>
  <c r="R1580" i="5"/>
  <c r="Q1580" i="5"/>
  <c r="P1580" i="5"/>
  <c r="O1580" i="5"/>
  <c r="N1580" i="5"/>
  <c r="M1580" i="5"/>
  <c r="L1580" i="5"/>
  <c r="K1580" i="5"/>
  <c r="J1580" i="5"/>
  <c r="I1580" i="5"/>
  <c r="H1580" i="5"/>
  <c r="G1580" i="5"/>
  <c r="F1580" i="5"/>
  <c r="E1580" i="5"/>
  <c r="AC1579" i="5"/>
  <c r="AC1578" i="5"/>
  <c r="AB1577" i="5"/>
  <c r="AA1577" i="5"/>
  <c r="Z1577" i="5"/>
  <c r="Y1577" i="5"/>
  <c r="X1577" i="5"/>
  <c r="W1577" i="5"/>
  <c r="V1577" i="5"/>
  <c r="U1577" i="5"/>
  <c r="T1577" i="5"/>
  <c r="S1577" i="5"/>
  <c r="R1577" i="5"/>
  <c r="Q1577" i="5"/>
  <c r="P1577" i="5"/>
  <c r="O1577" i="5"/>
  <c r="N1577" i="5"/>
  <c r="M1577" i="5"/>
  <c r="L1577" i="5"/>
  <c r="K1577" i="5"/>
  <c r="J1577" i="5"/>
  <c r="I1577" i="5"/>
  <c r="H1577" i="5"/>
  <c r="G1577" i="5"/>
  <c r="F1577" i="5"/>
  <c r="E1577" i="5"/>
  <c r="AB1576" i="5"/>
  <c r="AA1576" i="5"/>
  <c r="Z1576" i="5"/>
  <c r="Y1576" i="5"/>
  <c r="X1576" i="5"/>
  <c r="W1576" i="5"/>
  <c r="V1576" i="5"/>
  <c r="U1576" i="5"/>
  <c r="T1576" i="5"/>
  <c r="S1576" i="5"/>
  <c r="R1576" i="5"/>
  <c r="Q1576" i="5"/>
  <c r="P1576" i="5"/>
  <c r="O1576" i="5"/>
  <c r="N1576" i="5"/>
  <c r="M1576" i="5"/>
  <c r="L1576" i="5"/>
  <c r="K1576" i="5"/>
  <c r="J1576" i="5"/>
  <c r="I1576" i="5"/>
  <c r="H1576" i="5"/>
  <c r="G1576" i="5"/>
  <c r="F1576" i="5"/>
  <c r="E1576" i="5"/>
  <c r="AC1575" i="5"/>
  <c r="AC1577" i="5" s="1"/>
  <c r="AC1574" i="5"/>
  <c r="AB1573" i="5"/>
  <c r="AA1573" i="5"/>
  <c r="Z1573" i="5"/>
  <c r="Y1573" i="5"/>
  <c r="X1573" i="5"/>
  <c r="W1573" i="5"/>
  <c r="V1573" i="5"/>
  <c r="U1573" i="5"/>
  <c r="T1573" i="5"/>
  <c r="S1573" i="5"/>
  <c r="R1573" i="5"/>
  <c r="Q1573" i="5"/>
  <c r="P1573" i="5"/>
  <c r="O1573" i="5"/>
  <c r="N1573" i="5"/>
  <c r="M1573" i="5"/>
  <c r="L1573" i="5"/>
  <c r="K1573" i="5"/>
  <c r="J1573" i="5"/>
  <c r="I1573" i="5"/>
  <c r="H1573" i="5"/>
  <c r="G1573" i="5"/>
  <c r="F1573" i="5"/>
  <c r="E1573" i="5"/>
  <c r="AB1572" i="5"/>
  <c r="AA1572" i="5"/>
  <c r="Z1572" i="5"/>
  <c r="Y1572" i="5"/>
  <c r="X1572" i="5"/>
  <c r="W1572" i="5"/>
  <c r="V1572" i="5"/>
  <c r="U1572" i="5"/>
  <c r="T1572" i="5"/>
  <c r="S1572" i="5"/>
  <c r="R1572" i="5"/>
  <c r="Q1572" i="5"/>
  <c r="P1572" i="5"/>
  <c r="O1572" i="5"/>
  <c r="N1572" i="5"/>
  <c r="M1572" i="5"/>
  <c r="L1572" i="5"/>
  <c r="K1572" i="5"/>
  <c r="J1572" i="5"/>
  <c r="I1572" i="5"/>
  <c r="H1572" i="5"/>
  <c r="G1572" i="5"/>
  <c r="F1572" i="5"/>
  <c r="E1572" i="5"/>
  <c r="AC1571" i="5"/>
  <c r="AC1573" i="5" s="1"/>
  <c r="AC1570" i="5"/>
  <c r="AB1569" i="5"/>
  <c r="AA1569" i="5"/>
  <c r="Z1569" i="5"/>
  <c r="Y1569" i="5"/>
  <c r="X1569" i="5"/>
  <c r="W1569" i="5"/>
  <c r="V1569" i="5"/>
  <c r="U1569" i="5"/>
  <c r="T1569" i="5"/>
  <c r="S1569" i="5"/>
  <c r="R1569" i="5"/>
  <c r="Q1569" i="5"/>
  <c r="P1569" i="5"/>
  <c r="O1569" i="5"/>
  <c r="N1569" i="5"/>
  <c r="M1569" i="5"/>
  <c r="L1569" i="5"/>
  <c r="K1569" i="5"/>
  <c r="J1569" i="5"/>
  <c r="I1569" i="5"/>
  <c r="H1569" i="5"/>
  <c r="G1569" i="5"/>
  <c r="F1569" i="5"/>
  <c r="E1569" i="5"/>
  <c r="AB1568" i="5"/>
  <c r="AA1568" i="5"/>
  <c r="Z1568" i="5"/>
  <c r="Y1568" i="5"/>
  <c r="X1568" i="5"/>
  <c r="W1568" i="5"/>
  <c r="V1568" i="5"/>
  <c r="U1568" i="5"/>
  <c r="T1568" i="5"/>
  <c r="S1568" i="5"/>
  <c r="R1568" i="5"/>
  <c r="Q1568" i="5"/>
  <c r="P1568" i="5"/>
  <c r="O1568" i="5"/>
  <c r="N1568" i="5"/>
  <c r="M1568" i="5"/>
  <c r="L1568" i="5"/>
  <c r="K1568" i="5"/>
  <c r="J1568" i="5"/>
  <c r="I1568" i="5"/>
  <c r="H1568" i="5"/>
  <c r="G1568" i="5"/>
  <c r="F1568" i="5"/>
  <c r="E1568" i="5"/>
  <c r="AC1567" i="5"/>
  <c r="AC1566" i="5"/>
  <c r="AB1556" i="5"/>
  <c r="AA1556" i="5"/>
  <c r="Z1556" i="5"/>
  <c r="Y1556" i="5"/>
  <c r="X1556" i="5"/>
  <c r="W1556" i="5"/>
  <c r="V1556" i="5"/>
  <c r="U1556" i="5"/>
  <c r="T1556" i="5"/>
  <c r="S1556" i="5"/>
  <c r="R1556" i="5"/>
  <c r="Q1556" i="5"/>
  <c r="P1556" i="5"/>
  <c r="O1556" i="5"/>
  <c r="N1556" i="5"/>
  <c r="M1556" i="5"/>
  <c r="L1556" i="5"/>
  <c r="K1556" i="5"/>
  <c r="J1556" i="5"/>
  <c r="I1556" i="5"/>
  <c r="H1556" i="5"/>
  <c r="G1556" i="5"/>
  <c r="F1556" i="5"/>
  <c r="E1556" i="5"/>
  <c r="AB1555" i="5"/>
  <c r="AB1557" i="5" s="1"/>
  <c r="AA1555" i="5"/>
  <c r="AA1557" i="5" s="1"/>
  <c r="Z1555" i="5"/>
  <c r="Z1557" i="5" s="1"/>
  <c r="Y1555" i="5"/>
  <c r="Y1557" i="5" s="1"/>
  <c r="X1555" i="5"/>
  <c r="X1557" i="5" s="1"/>
  <c r="W1555" i="5"/>
  <c r="W1557" i="5" s="1"/>
  <c r="V1555" i="5"/>
  <c r="V1557" i="5" s="1"/>
  <c r="U1555" i="5"/>
  <c r="U1557" i="5" s="1"/>
  <c r="T1555" i="5"/>
  <c r="T1557" i="5" s="1"/>
  <c r="S1555" i="5"/>
  <c r="S1557" i="5" s="1"/>
  <c r="R1555" i="5"/>
  <c r="R1557" i="5" s="1"/>
  <c r="Q1555" i="5"/>
  <c r="Q1557" i="5" s="1"/>
  <c r="P1555" i="5"/>
  <c r="P1557" i="5" s="1"/>
  <c r="O1555" i="5"/>
  <c r="O1557" i="5" s="1"/>
  <c r="N1555" i="5"/>
  <c r="N1557" i="5" s="1"/>
  <c r="M1555" i="5"/>
  <c r="M1557" i="5" s="1"/>
  <c r="L1555" i="5"/>
  <c r="L1557" i="5" s="1"/>
  <c r="K1555" i="5"/>
  <c r="K1557" i="5" s="1"/>
  <c r="J1555" i="5"/>
  <c r="J1557" i="5" s="1"/>
  <c r="I1555" i="5"/>
  <c r="I1557" i="5" s="1"/>
  <c r="H1555" i="5"/>
  <c r="H1557" i="5" s="1"/>
  <c r="G1555" i="5"/>
  <c r="G1557" i="5" s="1"/>
  <c r="F1555" i="5"/>
  <c r="F1557" i="5" s="1"/>
  <c r="E1555" i="5"/>
  <c r="E1557" i="5" s="1"/>
  <c r="AB1553" i="5"/>
  <c r="AA1553" i="5"/>
  <c r="Z1553" i="5"/>
  <c r="Y1553" i="5"/>
  <c r="X1553" i="5"/>
  <c r="W1553" i="5"/>
  <c r="V1553" i="5"/>
  <c r="U1553" i="5"/>
  <c r="T1553" i="5"/>
  <c r="S1553" i="5"/>
  <c r="R1553" i="5"/>
  <c r="Q1553" i="5"/>
  <c r="P1553" i="5"/>
  <c r="O1553" i="5"/>
  <c r="N1553" i="5"/>
  <c r="M1553" i="5"/>
  <c r="L1553" i="5"/>
  <c r="K1553" i="5"/>
  <c r="J1553" i="5"/>
  <c r="I1553" i="5"/>
  <c r="H1553" i="5"/>
  <c r="G1553" i="5"/>
  <c r="F1553" i="5"/>
  <c r="E1553" i="5"/>
  <c r="AB1552" i="5"/>
  <c r="AA1552" i="5"/>
  <c r="Z1552" i="5"/>
  <c r="Y1552" i="5"/>
  <c r="X1552" i="5"/>
  <c r="W1552" i="5"/>
  <c r="V1552" i="5"/>
  <c r="U1552" i="5"/>
  <c r="T1552" i="5"/>
  <c r="S1552" i="5"/>
  <c r="R1552" i="5"/>
  <c r="Q1552" i="5"/>
  <c r="P1552" i="5"/>
  <c r="O1552" i="5"/>
  <c r="N1552" i="5"/>
  <c r="M1552" i="5"/>
  <c r="L1552" i="5"/>
  <c r="K1552" i="5"/>
  <c r="J1552" i="5"/>
  <c r="I1552" i="5"/>
  <c r="H1552" i="5"/>
  <c r="G1552" i="5"/>
  <c r="F1552" i="5"/>
  <c r="E1552" i="5"/>
  <c r="AC1551" i="5"/>
  <c r="AC1550" i="5"/>
  <c r="AB1548" i="5"/>
  <c r="AA1548" i="5"/>
  <c r="Z1548" i="5"/>
  <c r="Y1548" i="5"/>
  <c r="X1548" i="5"/>
  <c r="W1548" i="5"/>
  <c r="V1548" i="5"/>
  <c r="U1548" i="5"/>
  <c r="T1548" i="5"/>
  <c r="S1548" i="5"/>
  <c r="R1548" i="5"/>
  <c r="Q1548" i="5"/>
  <c r="P1548" i="5"/>
  <c r="O1548" i="5"/>
  <c r="N1548" i="5"/>
  <c r="M1548" i="5"/>
  <c r="L1548" i="5"/>
  <c r="K1548" i="5"/>
  <c r="J1548" i="5"/>
  <c r="I1548" i="5"/>
  <c r="H1548" i="5"/>
  <c r="G1548" i="5"/>
  <c r="F1548" i="5"/>
  <c r="E1548" i="5"/>
  <c r="AB1547" i="5"/>
  <c r="AA1547" i="5"/>
  <c r="Z1547" i="5"/>
  <c r="Y1547" i="5"/>
  <c r="X1547" i="5"/>
  <c r="W1547" i="5"/>
  <c r="V1547" i="5"/>
  <c r="U1547" i="5"/>
  <c r="T1547" i="5"/>
  <c r="S1547" i="5"/>
  <c r="R1547" i="5"/>
  <c r="Q1547" i="5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AC1546" i="5"/>
  <c r="AC1545" i="5"/>
  <c r="AB1535" i="5"/>
  <c r="AB1537" i="5" s="1"/>
  <c r="AA1535" i="5"/>
  <c r="AA1537" i="5" s="1"/>
  <c r="Z1535" i="5"/>
  <c r="Z1537" i="5" s="1"/>
  <c r="Y1535" i="5"/>
  <c r="Y1537" i="5" s="1"/>
  <c r="X1535" i="5"/>
  <c r="X1537" i="5" s="1"/>
  <c r="W1535" i="5"/>
  <c r="W1537" i="5" s="1"/>
  <c r="V1535" i="5"/>
  <c r="V1537" i="5" s="1"/>
  <c r="U1535" i="5"/>
  <c r="U1537" i="5" s="1"/>
  <c r="T1535" i="5"/>
  <c r="T1537" i="5" s="1"/>
  <c r="S1535" i="5"/>
  <c r="S1537" i="5" s="1"/>
  <c r="R1535" i="5"/>
  <c r="R1537" i="5" s="1"/>
  <c r="Q1535" i="5"/>
  <c r="Q1537" i="5" s="1"/>
  <c r="P1535" i="5"/>
  <c r="P1537" i="5" s="1"/>
  <c r="O1535" i="5"/>
  <c r="O1537" i="5" s="1"/>
  <c r="N1535" i="5"/>
  <c r="N1537" i="5" s="1"/>
  <c r="M1535" i="5"/>
  <c r="M1537" i="5" s="1"/>
  <c r="L1535" i="5"/>
  <c r="L1537" i="5" s="1"/>
  <c r="K1535" i="5"/>
  <c r="K1537" i="5" s="1"/>
  <c r="J1535" i="5"/>
  <c r="J1537" i="5" s="1"/>
  <c r="I1535" i="5"/>
  <c r="I1537" i="5" s="1"/>
  <c r="H1535" i="5"/>
  <c r="H1537" i="5" s="1"/>
  <c r="G1535" i="5"/>
  <c r="G1537" i="5" s="1"/>
  <c r="F1535" i="5"/>
  <c r="F1537" i="5" s="1"/>
  <c r="E1535" i="5"/>
  <c r="E1537" i="5" s="1"/>
  <c r="AB1534" i="5"/>
  <c r="AB1536" i="5" s="1"/>
  <c r="AA1534" i="5"/>
  <c r="AA1536" i="5" s="1"/>
  <c r="Z1534" i="5"/>
  <c r="Z1536" i="5" s="1"/>
  <c r="Y1534" i="5"/>
  <c r="Y1536" i="5" s="1"/>
  <c r="X1534" i="5"/>
  <c r="X1536" i="5" s="1"/>
  <c r="W1534" i="5"/>
  <c r="W1536" i="5" s="1"/>
  <c r="V1534" i="5"/>
  <c r="V1536" i="5" s="1"/>
  <c r="U1534" i="5"/>
  <c r="U1536" i="5" s="1"/>
  <c r="T1534" i="5"/>
  <c r="T1536" i="5" s="1"/>
  <c r="S1534" i="5"/>
  <c r="S1536" i="5" s="1"/>
  <c r="R1534" i="5"/>
  <c r="R1536" i="5" s="1"/>
  <c r="Q1534" i="5"/>
  <c r="Q1536" i="5" s="1"/>
  <c r="P1534" i="5"/>
  <c r="P1536" i="5" s="1"/>
  <c r="O1534" i="5"/>
  <c r="O1536" i="5" s="1"/>
  <c r="N1534" i="5"/>
  <c r="N1536" i="5" s="1"/>
  <c r="M1534" i="5"/>
  <c r="M1536" i="5" s="1"/>
  <c r="L1534" i="5"/>
  <c r="L1536" i="5" s="1"/>
  <c r="K1534" i="5"/>
  <c r="K1536" i="5" s="1"/>
  <c r="J1534" i="5"/>
  <c r="J1536" i="5" s="1"/>
  <c r="I1534" i="5"/>
  <c r="I1536" i="5" s="1"/>
  <c r="H1534" i="5"/>
  <c r="H1536" i="5" s="1"/>
  <c r="G1534" i="5"/>
  <c r="G1536" i="5" s="1"/>
  <c r="F1534" i="5"/>
  <c r="F1536" i="5" s="1"/>
  <c r="E1534" i="5"/>
  <c r="E1536" i="5" s="1"/>
  <c r="AD1533" i="5"/>
  <c r="AC1533" i="5"/>
  <c r="AC1532" i="5"/>
  <c r="AB1531" i="5"/>
  <c r="AA1531" i="5"/>
  <c r="Z1531" i="5"/>
  <c r="Y1531" i="5"/>
  <c r="X1531" i="5"/>
  <c r="W1531" i="5"/>
  <c r="V1531" i="5"/>
  <c r="U1531" i="5"/>
  <c r="T1531" i="5"/>
  <c r="S1531" i="5"/>
  <c r="R1531" i="5"/>
  <c r="Q1531" i="5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AB1530" i="5"/>
  <c r="AA1530" i="5"/>
  <c r="Z1530" i="5"/>
  <c r="Y1530" i="5"/>
  <c r="X1530" i="5"/>
  <c r="W1530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AC1529" i="5"/>
  <c r="AC1528" i="5"/>
  <c r="AB1527" i="5"/>
  <c r="AA1527" i="5"/>
  <c r="Z1527" i="5"/>
  <c r="Y1527" i="5"/>
  <c r="X1527" i="5"/>
  <c r="W1527" i="5"/>
  <c r="V1527" i="5"/>
  <c r="U1527" i="5"/>
  <c r="T1527" i="5"/>
  <c r="S1527" i="5"/>
  <c r="R1527" i="5"/>
  <c r="Q1527" i="5"/>
  <c r="P1527" i="5"/>
  <c r="O1527" i="5"/>
  <c r="N1527" i="5"/>
  <c r="M1527" i="5"/>
  <c r="L1527" i="5"/>
  <c r="K1527" i="5"/>
  <c r="J1527" i="5"/>
  <c r="I1527" i="5"/>
  <c r="H1527" i="5"/>
  <c r="G1527" i="5"/>
  <c r="F1527" i="5"/>
  <c r="E1527" i="5"/>
  <c r="AB1526" i="5"/>
  <c r="AA1526" i="5"/>
  <c r="Z1526" i="5"/>
  <c r="Y1526" i="5"/>
  <c r="X1526" i="5"/>
  <c r="W1526" i="5"/>
  <c r="V1526" i="5"/>
  <c r="U1526" i="5"/>
  <c r="T1526" i="5"/>
  <c r="S1526" i="5"/>
  <c r="R1526" i="5"/>
  <c r="Q1526" i="5"/>
  <c r="P1526" i="5"/>
  <c r="O1526" i="5"/>
  <c r="N1526" i="5"/>
  <c r="M1526" i="5"/>
  <c r="L1526" i="5"/>
  <c r="K1526" i="5"/>
  <c r="J1526" i="5"/>
  <c r="I1526" i="5"/>
  <c r="H1526" i="5"/>
  <c r="G1526" i="5"/>
  <c r="F1526" i="5"/>
  <c r="E1526" i="5"/>
  <c r="AC1525" i="5"/>
  <c r="AC1524" i="5"/>
  <c r="AB1523" i="5"/>
  <c r="AA1523" i="5"/>
  <c r="Z1523" i="5"/>
  <c r="Y1523" i="5"/>
  <c r="X1523" i="5"/>
  <c r="W1523" i="5"/>
  <c r="V1523" i="5"/>
  <c r="U1523" i="5"/>
  <c r="T1523" i="5"/>
  <c r="S1523" i="5"/>
  <c r="R1523" i="5"/>
  <c r="Q1523" i="5"/>
  <c r="P1523" i="5"/>
  <c r="O1523" i="5"/>
  <c r="N1523" i="5"/>
  <c r="M1523" i="5"/>
  <c r="L1523" i="5"/>
  <c r="K1523" i="5"/>
  <c r="J1523" i="5"/>
  <c r="I1523" i="5"/>
  <c r="H1523" i="5"/>
  <c r="G1523" i="5"/>
  <c r="F1523" i="5"/>
  <c r="E1523" i="5"/>
  <c r="AB1522" i="5"/>
  <c r="AA1522" i="5"/>
  <c r="Z1522" i="5"/>
  <c r="Y1522" i="5"/>
  <c r="X1522" i="5"/>
  <c r="W1522" i="5"/>
  <c r="V1522" i="5"/>
  <c r="U1522" i="5"/>
  <c r="T1522" i="5"/>
  <c r="S1522" i="5"/>
  <c r="R1522" i="5"/>
  <c r="Q1522" i="5"/>
  <c r="P1522" i="5"/>
  <c r="O1522" i="5"/>
  <c r="N1522" i="5"/>
  <c r="M1522" i="5"/>
  <c r="L1522" i="5"/>
  <c r="K1522" i="5"/>
  <c r="J1522" i="5"/>
  <c r="I1522" i="5"/>
  <c r="H1522" i="5"/>
  <c r="G1522" i="5"/>
  <c r="F1522" i="5"/>
  <c r="E1522" i="5"/>
  <c r="AC1521" i="5"/>
  <c r="AC1523" i="5" s="1"/>
  <c r="AC1520" i="5"/>
  <c r="AB1519" i="5"/>
  <c r="AA1519" i="5"/>
  <c r="Z1519" i="5"/>
  <c r="Y1519" i="5"/>
  <c r="X1519" i="5"/>
  <c r="W1519" i="5"/>
  <c r="V1519" i="5"/>
  <c r="U1519" i="5"/>
  <c r="T1519" i="5"/>
  <c r="S1519" i="5"/>
  <c r="R1519" i="5"/>
  <c r="Q1519" i="5"/>
  <c r="P1519" i="5"/>
  <c r="O1519" i="5"/>
  <c r="N1519" i="5"/>
  <c r="M1519" i="5"/>
  <c r="L1519" i="5"/>
  <c r="K1519" i="5"/>
  <c r="J1519" i="5"/>
  <c r="I1519" i="5"/>
  <c r="H1519" i="5"/>
  <c r="G1519" i="5"/>
  <c r="F1519" i="5"/>
  <c r="E1519" i="5"/>
  <c r="AB1518" i="5"/>
  <c r="AA1518" i="5"/>
  <c r="Z1518" i="5"/>
  <c r="Y1518" i="5"/>
  <c r="X1518" i="5"/>
  <c r="W1518" i="5"/>
  <c r="V1518" i="5"/>
  <c r="U1518" i="5"/>
  <c r="T1518" i="5"/>
  <c r="S1518" i="5"/>
  <c r="R1518" i="5"/>
  <c r="Q1518" i="5"/>
  <c r="P1518" i="5"/>
  <c r="O1518" i="5"/>
  <c r="N1518" i="5"/>
  <c r="M1518" i="5"/>
  <c r="L1518" i="5"/>
  <c r="K1518" i="5"/>
  <c r="J1518" i="5"/>
  <c r="I1518" i="5"/>
  <c r="H1518" i="5"/>
  <c r="G1518" i="5"/>
  <c r="F1518" i="5"/>
  <c r="E1518" i="5"/>
  <c r="AC1517" i="5"/>
  <c r="AC1516" i="5"/>
  <c r="AB1515" i="5"/>
  <c r="AA1515" i="5"/>
  <c r="Z1515" i="5"/>
  <c r="Y1515" i="5"/>
  <c r="X1515" i="5"/>
  <c r="W1515" i="5"/>
  <c r="V1515" i="5"/>
  <c r="U1515" i="5"/>
  <c r="T1515" i="5"/>
  <c r="S1515" i="5"/>
  <c r="R1515" i="5"/>
  <c r="Q1515" i="5"/>
  <c r="P1515" i="5"/>
  <c r="O1515" i="5"/>
  <c r="N1515" i="5"/>
  <c r="M1515" i="5"/>
  <c r="L1515" i="5"/>
  <c r="K1515" i="5"/>
  <c r="J1515" i="5"/>
  <c r="I1515" i="5"/>
  <c r="H1515" i="5"/>
  <c r="G1515" i="5"/>
  <c r="F1515" i="5"/>
  <c r="E1515" i="5"/>
  <c r="AB1514" i="5"/>
  <c r="AA1514" i="5"/>
  <c r="Z1514" i="5"/>
  <c r="Y1514" i="5"/>
  <c r="X1514" i="5"/>
  <c r="W1514" i="5"/>
  <c r="V1514" i="5"/>
  <c r="U1514" i="5"/>
  <c r="T1514" i="5"/>
  <c r="S1514" i="5"/>
  <c r="R1514" i="5"/>
  <c r="Q1514" i="5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AC1513" i="5"/>
  <c r="AC1512" i="5"/>
  <c r="AB1511" i="5"/>
  <c r="AA1511" i="5"/>
  <c r="Z1511" i="5"/>
  <c r="Y1511" i="5"/>
  <c r="X1511" i="5"/>
  <c r="W1511" i="5"/>
  <c r="V1511" i="5"/>
  <c r="U1511" i="5"/>
  <c r="T1511" i="5"/>
  <c r="S1511" i="5"/>
  <c r="R1511" i="5"/>
  <c r="Q1511" i="5"/>
  <c r="P1511" i="5"/>
  <c r="O1511" i="5"/>
  <c r="N1511" i="5"/>
  <c r="M1511" i="5"/>
  <c r="L1511" i="5"/>
  <c r="K1511" i="5"/>
  <c r="J1511" i="5"/>
  <c r="I1511" i="5"/>
  <c r="H1511" i="5"/>
  <c r="G1511" i="5"/>
  <c r="F1511" i="5"/>
  <c r="E1511" i="5"/>
  <c r="AB1510" i="5"/>
  <c r="AA1510" i="5"/>
  <c r="Z1510" i="5"/>
  <c r="Y1510" i="5"/>
  <c r="X1510" i="5"/>
  <c r="W1510" i="5"/>
  <c r="V1510" i="5"/>
  <c r="U1510" i="5"/>
  <c r="T1510" i="5"/>
  <c r="S1510" i="5"/>
  <c r="R1510" i="5"/>
  <c r="Q1510" i="5"/>
  <c r="P1510" i="5"/>
  <c r="O1510" i="5"/>
  <c r="N1510" i="5"/>
  <c r="M1510" i="5"/>
  <c r="L1510" i="5"/>
  <c r="K1510" i="5"/>
  <c r="J1510" i="5"/>
  <c r="I1510" i="5"/>
  <c r="H1510" i="5"/>
  <c r="G1510" i="5"/>
  <c r="F1510" i="5"/>
  <c r="E1510" i="5"/>
  <c r="AC1509" i="5"/>
  <c r="AC1508" i="5"/>
  <c r="AB1507" i="5"/>
  <c r="AA1507" i="5"/>
  <c r="Z1507" i="5"/>
  <c r="Y1507" i="5"/>
  <c r="X1507" i="5"/>
  <c r="W1507" i="5"/>
  <c r="V1507" i="5"/>
  <c r="U1507" i="5"/>
  <c r="T1507" i="5"/>
  <c r="S1507" i="5"/>
  <c r="R1507" i="5"/>
  <c r="Q1507" i="5"/>
  <c r="P1507" i="5"/>
  <c r="O1507" i="5"/>
  <c r="N1507" i="5"/>
  <c r="M1507" i="5"/>
  <c r="L1507" i="5"/>
  <c r="K1507" i="5"/>
  <c r="J1507" i="5"/>
  <c r="I1507" i="5"/>
  <c r="H1507" i="5"/>
  <c r="G1507" i="5"/>
  <c r="F1507" i="5"/>
  <c r="E1507" i="5"/>
  <c r="AB1506" i="5"/>
  <c r="AA1506" i="5"/>
  <c r="Z1506" i="5"/>
  <c r="Y1506" i="5"/>
  <c r="X1506" i="5"/>
  <c r="W1506" i="5"/>
  <c r="V1506" i="5"/>
  <c r="U1506" i="5"/>
  <c r="T1506" i="5"/>
  <c r="S1506" i="5"/>
  <c r="R1506" i="5"/>
  <c r="Q1506" i="5"/>
  <c r="P1506" i="5"/>
  <c r="O1506" i="5"/>
  <c r="N1506" i="5"/>
  <c r="M1506" i="5"/>
  <c r="L1506" i="5"/>
  <c r="K1506" i="5"/>
  <c r="J1506" i="5"/>
  <c r="I1506" i="5"/>
  <c r="H1506" i="5"/>
  <c r="G1506" i="5"/>
  <c r="F1506" i="5"/>
  <c r="E1506" i="5"/>
  <c r="AC1505" i="5"/>
  <c r="AC1504" i="5"/>
  <c r="AB1499" i="5"/>
  <c r="AA1499" i="5"/>
  <c r="Z1499" i="5"/>
  <c r="Y1499" i="5"/>
  <c r="X1499" i="5"/>
  <c r="W1499" i="5"/>
  <c r="V1499" i="5"/>
  <c r="U1499" i="5"/>
  <c r="T1499" i="5"/>
  <c r="S1499" i="5"/>
  <c r="R1499" i="5"/>
  <c r="Q1499" i="5"/>
  <c r="P1499" i="5"/>
  <c r="O1499" i="5"/>
  <c r="N1499" i="5"/>
  <c r="M1499" i="5"/>
  <c r="L1499" i="5"/>
  <c r="K1499" i="5"/>
  <c r="J1499" i="5"/>
  <c r="I1499" i="5"/>
  <c r="H1499" i="5"/>
  <c r="G1499" i="5"/>
  <c r="F1499" i="5"/>
  <c r="E1499" i="5"/>
  <c r="AB1498" i="5"/>
  <c r="AB1500" i="5" s="1"/>
  <c r="AA1498" i="5"/>
  <c r="AA1500" i="5" s="1"/>
  <c r="Z1498" i="5"/>
  <c r="Z1500" i="5" s="1"/>
  <c r="Y1498" i="5"/>
  <c r="Y1500" i="5" s="1"/>
  <c r="X1498" i="5"/>
  <c r="X1500" i="5" s="1"/>
  <c r="W1498" i="5"/>
  <c r="W1500" i="5" s="1"/>
  <c r="V1498" i="5"/>
  <c r="V1500" i="5" s="1"/>
  <c r="U1498" i="5"/>
  <c r="U1500" i="5" s="1"/>
  <c r="T1498" i="5"/>
  <c r="T1500" i="5" s="1"/>
  <c r="S1498" i="5"/>
  <c r="S1500" i="5" s="1"/>
  <c r="R1498" i="5"/>
  <c r="R1500" i="5" s="1"/>
  <c r="Q1498" i="5"/>
  <c r="Q1500" i="5" s="1"/>
  <c r="P1498" i="5"/>
  <c r="P1500" i="5" s="1"/>
  <c r="O1498" i="5"/>
  <c r="O1500" i="5" s="1"/>
  <c r="N1498" i="5"/>
  <c r="N1500" i="5" s="1"/>
  <c r="M1498" i="5"/>
  <c r="M1500" i="5" s="1"/>
  <c r="L1498" i="5"/>
  <c r="L1500" i="5" s="1"/>
  <c r="K1498" i="5"/>
  <c r="K1500" i="5" s="1"/>
  <c r="J1498" i="5"/>
  <c r="J1500" i="5" s="1"/>
  <c r="I1498" i="5"/>
  <c r="I1500" i="5" s="1"/>
  <c r="H1498" i="5"/>
  <c r="H1500" i="5" s="1"/>
  <c r="G1498" i="5"/>
  <c r="G1500" i="5" s="1"/>
  <c r="F1498" i="5"/>
  <c r="F1500" i="5" s="1"/>
  <c r="E1498" i="5"/>
  <c r="E1500" i="5" s="1"/>
  <c r="AB1497" i="5"/>
  <c r="AA1497" i="5"/>
  <c r="Z1497" i="5"/>
  <c r="Y1497" i="5"/>
  <c r="X1497" i="5"/>
  <c r="W1497" i="5"/>
  <c r="V1497" i="5"/>
  <c r="U1497" i="5"/>
  <c r="T1497" i="5"/>
  <c r="S1497" i="5"/>
  <c r="R1497" i="5"/>
  <c r="Q1497" i="5"/>
  <c r="P1497" i="5"/>
  <c r="O1497" i="5"/>
  <c r="N1497" i="5"/>
  <c r="M1497" i="5"/>
  <c r="L1497" i="5"/>
  <c r="K1497" i="5"/>
  <c r="J1497" i="5"/>
  <c r="I1497" i="5"/>
  <c r="H1497" i="5"/>
  <c r="G1497" i="5"/>
  <c r="F1497" i="5"/>
  <c r="E1497" i="5"/>
  <c r="AB1496" i="5"/>
  <c r="AA1496" i="5"/>
  <c r="Z1496" i="5"/>
  <c r="Y1496" i="5"/>
  <c r="X1496" i="5"/>
  <c r="W1496" i="5"/>
  <c r="V1496" i="5"/>
  <c r="U1496" i="5"/>
  <c r="T1496" i="5"/>
  <c r="S1496" i="5"/>
  <c r="R1496" i="5"/>
  <c r="Q1496" i="5"/>
  <c r="P1496" i="5"/>
  <c r="O1496" i="5"/>
  <c r="N1496" i="5"/>
  <c r="M1496" i="5"/>
  <c r="L1496" i="5"/>
  <c r="K1496" i="5"/>
  <c r="J1496" i="5"/>
  <c r="I1496" i="5"/>
  <c r="H1496" i="5"/>
  <c r="G1496" i="5"/>
  <c r="F1496" i="5"/>
  <c r="E1496" i="5"/>
  <c r="AC1495" i="5"/>
  <c r="AC1494" i="5"/>
  <c r="AB1493" i="5"/>
  <c r="AA1493" i="5"/>
  <c r="Z1493" i="5"/>
  <c r="Y1493" i="5"/>
  <c r="X1493" i="5"/>
  <c r="W1493" i="5"/>
  <c r="V1493" i="5"/>
  <c r="U1493" i="5"/>
  <c r="T1493" i="5"/>
  <c r="S1493" i="5"/>
  <c r="R1493" i="5"/>
  <c r="Q1493" i="5"/>
  <c r="P1493" i="5"/>
  <c r="O1493" i="5"/>
  <c r="N1493" i="5"/>
  <c r="M1493" i="5"/>
  <c r="L1493" i="5"/>
  <c r="K1493" i="5"/>
  <c r="J1493" i="5"/>
  <c r="I1493" i="5"/>
  <c r="H1493" i="5"/>
  <c r="G1493" i="5"/>
  <c r="F1493" i="5"/>
  <c r="E1493" i="5"/>
  <c r="AB1492" i="5"/>
  <c r="AA1492" i="5"/>
  <c r="Z1492" i="5"/>
  <c r="Y1492" i="5"/>
  <c r="X1492" i="5"/>
  <c r="W1492" i="5"/>
  <c r="V1492" i="5"/>
  <c r="U1492" i="5"/>
  <c r="T1492" i="5"/>
  <c r="S1492" i="5"/>
  <c r="R1492" i="5"/>
  <c r="Q1492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AC1491" i="5"/>
  <c r="AC1490" i="5"/>
  <c r="AB1480" i="5"/>
  <c r="AB1482" i="5" s="1"/>
  <c r="AA1480" i="5"/>
  <c r="AA1482" i="5" s="1"/>
  <c r="Z1480" i="5"/>
  <c r="Z1482" i="5" s="1"/>
  <c r="Y1480" i="5"/>
  <c r="Y1482" i="5" s="1"/>
  <c r="X1480" i="5"/>
  <c r="X1482" i="5" s="1"/>
  <c r="W1480" i="5"/>
  <c r="W1482" i="5" s="1"/>
  <c r="V1480" i="5"/>
  <c r="V1482" i="5" s="1"/>
  <c r="U1480" i="5"/>
  <c r="U1482" i="5" s="1"/>
  <c r="T1480" i="5"/>
  <c r="T1482" i="5" s="1"/>
  <c r="S1480" i="5"/>
  <c r="S1482" i="5" s="1"/>
  <c r="R1480" i="5"/>
  <c r="R1482" i="5" s="1"/>
  <c r="Q1480" i="5"/>
  <c r="Q1482" i="5" s="1"/>
  <c r="P1480" i="5"/>
  <c r="P1482" i="5" s="1"/>
  <c r="O1480" i="5"/>
  <c r="O1482" i="5" s="1"/>
  <c r="N1480" i="5"/>
  <c r="N1482" i="5" s="1"/>
  <c r="M1480" i="5"/>
  <c r="M1482" i="5" s="1"/>
  <c r="L1480" i="5"/>
  <c r="L1482" i="5" s="1"/>
  <c r="K1480" i="5"/>
  <c r="K1482" i="5" s="1"/>
  <c r="J1480" i="5"/>
  <c r="J1482" i="5" s="1"/>
  <c r="I1480" i="5"/>
  <c r="I1482" i="5" s="1"/>
  <c r="H1480" i="5"/>
  <c r="H1482" i="5" s="1"/>
  <c r="G1480" i="5"/>
  <c r="G1482" i="5" s="1"/>
  <c r="F1480" i="5"/>
  <c r="F1482" i="5" s="1"/>
  <c r="E1480" i="5"/>
  <c r="E1482" i="5" s="1"/>
  <c r="AB1479" i="5"/>
  <c r="AB1481" i="5" s="1"/>
  <c r="AA1479" i="5"/>
  <c r="AA1481" i="5" s="1"/>
  <c r="Z1479" i="5"/>
  <c r="Z1481" i="5" s="1"/>
  <c r="Y1479" i="5"/>
  <c r="Y1481" i="5" s="1"/>
  <c r="X1479" i="5"/>
  <c r="X1481" i="5" s="1"/>
  <c r="W1479" i="5"/>
  <c r="W1481" i="5" s="1"/>
  <c r="V1479" i="5"/>
  <c r="V1481" i="5" s="1"/>
  <c r="U1479" i="5"/>
  <c r="U1481" i="5" s="1"/>
  <c r="T1479" i="5"/>
  <c r="T1481" i="5" s="1"/>
  <c r="S1479" i="5"/>
  <c r="S1481" i="5" s="1"/>
  <c r="R1479" i="5"/>
  <c r="R1481" i="5" s="1"/>
  <c r="Q1479" i="5"/>
  <c r="Q1481" i="5" s="1"/>
  <c r="P1479" i="5"/>
  <c r="P1481" i="5" s="1"/>
  <c r="O1479" i="5"/>
  <c r="O1481" i="5" s="1"/>
  <c r="N1479" i="5"/>
  <c r="N1481" i="5" s="1"/>
  <c r="M1479" i="5"/>
  <c r="M1481" i="5" s="1"/>
  <c r="L1479" i="5"/>
  <c r="L1481" i="5" s="1"/>
  <c r="K1479" i="5"/>
  <c r="K1481" i="5" s="1"/>
  <c r="J1479" i="5"/>
  <c r="J1481" i="5" s="1"/>
  <c r="I1479" i="5"/>
  <c r="I1481" i="5" s="1"/>
  <c r="H1479" i="5"/>
  <c r="H1481" i="5" s="1"/>
  <c r="G1479" i="5"/>
  <c r="G1481" i="5" s="1"/>
  <c r="F1479" i="5"/>
  <c r="F1481" i="5" s="1"/>
  <c r="E1479" i="5"/>
  <c r="E1481" i="5" s="1"/>
  <c r="AC1478" i="5"/>
  <c r="AC1477" i="5"/>
  <c r="AB1476" i="5"/>
  <c r="AA1476" i="5"/>
  <c r="Z1476" i="5"/>
  <c r="Y1476" i="5"/>
  <c r="X1476" i="5"/>
  <c r="W1476" i="5"/>
  <c r="V1476" i="5"/>
  <c r="U1476" i="5"/>
  <c r="T1476" i="5"/>
  <c r="S1476" i="5"/>
  <c r="R1476" i="5"/>
  <c r="Q1476" i="5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AB1475" i="5"/>
  <c r="AA1475" i="5"/>
  <c r="Z1475" i="5"/>
  <c r="Y1475" i="5"/>
  <c r="X1475" i="5"/>
  <c r="W1475" i="5"/>
  <c r="V1475" i="5"/>
  <c r="U1475" i="5"/>
  <c r="T1475" i="5"/>
  <c r="S1475" i="5"/>
  <c r="R1475" i="5"/>
  <c r="Q1475" i="5"/>
  <c r="P1475" i="5"/>
  <c r="O1475" i="5"/>
  <c r="N1475" i="5"/>
  <c r="M1475" i="5"/>
  <c r="L1475" i="5"/>
  <c r="K1475" i="5"/>
  <c r="J1475" i="5"/>
  <c r="I1475" i="5"/>
  <c r="H1475" i="5"/>
  <c r="G1475" i="5"/>
  <c r="F1475" i="5"/>
  <c r="E1475" i="5"/>
  <c r="AC1474" i="5"/>
  <c r="AC1473" i="5"/>
  <c r="AB1472" i="5"/>
  <c r="AA1472" i="5"/>
  <c r="Z1472" i="5"/>
  <c r="Y1472" i="5"/>
  <c r="X1472" i="5"/>
  <c r="W1472" i="5"/>
  <c r="V1472" i="5"/>
  <c r="U1472" i="5"/>
  <c r="T1472" i="5"/>
  <c r="S1472" i="5"/>
  <c r="R1472" i="5"/>
  <c r="Q1472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AB1471" i="5"/>
  <c r="AA1471" i="5"/>
  <c r="Z1471" i="5"/>
  <c r="Y1471" i="5"/>
  <c r="X1471" i="5"/>
  <c r="W1471" i="5"/>
  <c r="V1471" i="5"/>
  <c r="U1471" i="5"/>
  <c r="T1471" i="5"/>
  <c r="S1471" i="5"/>
  <c r="R1471" i="5"/>
  <c r="Q1471" i="5"/>
  <c r="P1471" i="5"/>
  <c r="O1471" i="5"/>
  <c r="N1471" i="5"/>
  <c r="M1471" i="5"/>
  <c r="L1471" i="5"/>
  <c r="K1471" i="5"/>
  <c r="J1471" i="5"/>
  <c r="I1471" i="5"/>
  <c r="H1471" i="5"/>
  <c r="G1471" i="5"/>
  <c r="F1471" i="5"/>
  <c r="E1471" i="5"/>
  <c r="AC1470" i="5"/>
  <c r="AC1472" i="5" s="1"/>
  <c r="AC1469" i="5"/>
  <c r="AB1460" i="5"/>
  <c r="AA1460" i="5"/>
  <c r="Z1460" i="5"/>
  <c r="Y1460" i="5"/>
  <c r="X1460" i="5"/>
  <c r="W1460" i="5"/>
  <c r="V1460" i="5"/>
  <c r="U1460" i="5"/>
  <c r="T1460" i="5"/>
  <c r="S1460" i="5"/>
  <c r="R1460" i="5"/>
  <c r="Q1460" i="5"/>
  <c r="P1460" i="5"/>
  <c r="O1460" i="5"/>
  <c r="N1460" i="5"/>
  <c r="M1460" i="5"/>
  <c r="L1460" i="5"/>
  <c r="K1460" i="5"/>
  <c r="J1460" i="5"/>
  <c r="I1460" i="5"/>
  <c r="H1460" i="5"/>
  <c r="G1460" i="5"/>
  <c r="F1460" i="5"/>
  <c r="E1460" i="5"/>
  <c r="AB1459" i="5"/>
  <c r="AA1459" i="5"/>
  <c r="Z1459" i="5"/>
  <c r="Y1459" i="5"/>
  <c r="X1459" i="5"/>
  <c r="W1459" i="5"/>
  <c r="V1459" i="5"/>
  <c r="U1459" i="5"/>
  <c r="T1459" i="5"/>
  <c r="S1459" i="5"/>
  <c r="R1459" i="5"/>
  <c r="Q1459" i="5"/>
  <c r="P1459" i="5"/>
  <c r="O1459" i="5"/>
  <c r="N1459" i="5"/>
  <c r="M1459" i="5"/>
  <c r="L1459" i="5"/>
  <c r="K1459" i="5"/>
  <c r="J1459" i="5"/>
  <c r="I1459" i="5"/>
  <c r="H1459" i="5"/>
  <c r="G1459" i="5"/>
  <c r="F1459" i="5"/>
  <c r="E1459" i="5"/>
  <c r="AC1458" i="5"/>
  <c r="AC1457" i="5"/>
  <c r="AB1456" i="5"/>
  <c r="AA1456" i="5"/>
  <c r="Z1456" i="5"/>
  <c r="Y1456" i="5"/>
  <c r="X1456" i="5"/>
  <c r="W1456" i="5"/>
  <c r="V1456" i="5"/>
  <c r="U1456" i="5"/>
  <c r="T1456" i="5"/>
  <c r="S1456" i="5"/>
  <c r="R1456" i="5"/>
  <c r="Q1456" i="5"/>
  <c r="P1456" i="5"/>
  <c r="O1456" i="5"/>
  <c r="N1456" i="5"/>
  <c r="M1456" i="5"/>
  <c r="L1456" i="5"/>
  <c r="K1456" i="5"/>
  <c r="J1456" i="5"/>
  <c r="I1456" i="5"/>
  <c r="H1456" i="5"/>
  <c r="G1456" i="5"/>
  <c r="F1456" i="5"/>
  <c r="E1456" i="5"/>
  <c r="AB1455" i="5"/>
  <c r="AA1455" i="5"/>
  <c r="Z1455" i="5"/>
  <c r="Y1455" i="5"/>
  <c r="X1455" i="5"/>
  <c r="W1455" i="5"/>
  <c r="V1455" i="5"/>
  <c r="U1455" i="5"/>
  <c r="T1455" i="5"/>
  <c r="S1455" i="5"/>
  <c r="R1455" i="5"/>
  <c r="Q1455" i="5"/>
  <c r="P1455" i="5"/>
  <c r="O1455" i="5"/>
  <c r="N1455" i="5"/>
  <c r="M1455" i="5"/>
  <c r="L1455" i="5"/>
  <c r="K1455" i="5"/>
  <c r="J1455" i="5"/>
  <c r="I1455" i="5"/>
  <c r="H1455" i="5"/>
  <c r="G1455" i="5"/>
  <c r="F1455" i="5"/>
  <c r="E1455" i="5"/>
  <c r="AC1454" i="5"/>
  <c r="AC1453" i="5"/>
  <c r="AB1452" i="5"/>
  <c r="AA1452" i="5"/>
  <c r="Z1452" i="5"/>
  <c r="Y1452" i="5"/>
  <c r="X1452" i="5"/>
  <c r="W1452" i="5"/>
  <c r="V1452" i="5"/>
  <c r="U1452" i="5"/>
  <c r="T1452" i="5"/>
  <c r="S1452" i="5"/>
  <c r="R1452" i="5"/>
  <c r="Q1452" i="5"/>
  <c r="P1452" i="5"/>
  <c r="O1452" i="5"/>
  <c r="N1452" i="5"/>
  <c r="M1452" i="5"/>
  <c r="L1452" i="5"/>
  <c r="K1452" i="5"/>
  <c r="J1452" i="5"/>
  <c r="I1452" i="5"/>
  <c r="H1452" i="5"/>
  <c r="G1452" i="5"/>
  <c r="F1452" i="5"/>
  <c r="E1452" i="5"/>
  <c r="AB1451" i="5"/>
  <c r="AA1451" i="5"/>
  <c r="Z1451" i="5"/>
  <c r="Y1451" i="5"/>
  <c r="X1451" i="5"/>
  <c r="W1451" i="5"/>
  <c r="V1451" i="5"/>
  <c r="U1451" i="5"/>
  <c r="T1451" i="5"/>
  <c r="S1451" i="5"/>
  <c r="R1451" i="5"/>
  <c r="Q1451" i="5"/>
  <c r="P1451" i="5"/>
  <c r="O1451" i="5"/>
  <c r="N1451" i="5"/>
  <c r="M1451" i="5"/>
  <c r="L1451" i="5"/>
  <c r="K1451" i="5"/>
  <c r="J1451" i="5"/>
  <c r="I1451" i="5"/>
  <c r="H1451" i="5"/>
  <c r="G1451" i="5"/>
  <c r="F1451" i="5"/>
  <c r="E1451" i="5"/>
  <c r="AC1450" i="5"/>
  <c r="AC1452" i="5" s="1"/>
  <c r="AC1449" i="5"/>
  <c r="AB1444" i="5"/>
  <c r="AA1444" i="5"/>
  <c r="Z1444" i="5"/>
  <c r="Y1444" i="5"/>
  <c r="X1444" i="5"/>
  <c r="W1444" i="5"/>
  <c r="V1444" i="5"/>
  <c r="U1444" i="5"/>
  <c r="T1444" i="5"/>
  <c r="S1444" i="5"/>
  <c r="R1444" i="5"/>
  <c r="Q1444" i="5"/>
  <c r="P1444" i="5"/>
  <c r="O1444" i="5"/>
  <c r="N1444" i="5"/>
  <c r="M1444" i="5"/>
  <c r="L1444" i="5"/>
  <c r="K1444" i="5"/>
  <c r="J1444" i="5"/>
  <c r="I1444" i="5"/>
  <c r="H1444" i="5"/>
  <c r="G1444" i="5"/>
  <c r="F1444" i="5"/>
  <c r="E1444" i="5"/>
  <c r="AB1443" i="5"/>
  <c r="AB1445" i="5" s="1"/>
  <c r="AA1443" i="5"/>
  <c r="AA1445" i="5" s="1"/>
  <c r="Z1443" i="5"/>
  <c r="Z1445" i="5" s="1"/>
  <c r="Y1443" i="5"/>
  <c r="Y1445" i="5" s="1"/>
  <c r="X1443" i="5"/>
  <c r="X1445" i="5" s="1"/>
  <c r="W1443" i="5"/>
  <c r="W1445" i="5" s="1"/>
  <c r="V1443" i="5"/>
  <c r="V1445" i="5" s="1"/>
  <c r="U1443" i="5"/>
  <c r="U1445" i="5" s="1"/>
  <c r="T1443" i="5"/>
  <c r="T1445" i="5" s="1"/>
  <c r="S1443" i="5"/>
  <c r="S1445" i="5" s="1"/>
  <c r="R1443" i="5"/>
  <c r="R1445" i="5" s="1"/>
  <c r="Q1443" i="5"/>
  <c r="Q1445" i="5" s="1"/>
  <c r="P1443" i="5"/>
  <c r="P1445" i="5" s="1"/>
  <c r="O1443" i="5"/>
  <c r="O1445" i="5" s="1"/>
  <c r="N1443" i="5"/>
  <c r="N1445" i="5" s="1"/>
  <c r="M1443" i="5"/>
  <c r="M1445" i="5" s="1"/>
  <c r="L1443" i="5"/>
  <c r="L1445" i="5" s="1"/>
  <c r="K1443" i="5"/>
  <c r="K1445" i="5" s="1"/>
  <c r="J1443" i="5"/>
  <c r="J1445" i="5" s="1"/>
  <c r="I1443" i="5"/>
  <c r="I1445" i="5" s="1"/>
  <c r="H1443" i="5"/>
  <c r="H1445" i="5" s="1"/>
  <c r="G1443" i="5"/>
  <c r="G1445" i="5" s="1"/>
  <c r="F1443" i="5"/>
  <c r="F1445" i="5" s="1"/>
  <c r="E1443" i="5"/>
  <c r="E1445" i="5" s="1"/>
  <c r="AB1442" i="5"/>
  <c r="AA1442" i="5"/>
  <c r="Z1442" i="5"/>
  <c r="Y1442" i="5"/>
  <c r="X1442" i="5"/>
  <c r="W1442" i="5"/>
  <c r="V1442" i="5"/>
  <c r="U1442" i="5"/>
  <c r="T1442" i="5"/>
  <c r="S1442" i="5"/>
  <c r="R1442" i="5"/>
  <c r="Q1442" i="5"/>
  <c r="P1442" i="5"/>
  <c r="O1442" i="5"/>
  <c r="N1442" i="5"/>
  <c r="M1442" i="5"/>
  <c r="L1442" i="5"/>
  <c r="K1442" i="5"/>
  <c r="J1442" i="5"/>
  <c r="I1442" i="5"/>
  <c r="H1442" i="5"/>
  <c r="G1442" i="5"/>
  <c r="F1442" i="5"/>
  <c r="E1442" i="5"/>
  <c r="AB1441" i="5"/>
  <c r="AA1441" i="5"/>
  <c r="Z1441" i="5"/>
  <c r="Y1441" i="5"/>
  <c r="X1441" i="5"/>
  <c r="W1441" i="5"/>
  <c r="V1441" i="5"/>
  <c r="U1441" i="5"/>
  <c r="T1441" i="5"/>
  <c r="S1441" i="5"/>
  <c r="R1441" i="5"/>
  <c r="Q1441" i="5"/>
  <c r="P1441" i="5"/>
  <c r="O1441" i="5"/>
  <c r="N1441" i="5"/>
  <c r="M1441" i="5"/>
  <c r="L1441" i="5"/>
  <c r="K1441" i="5"/>
  <c r="J1441" i="5"/>
  <c r="I1441" i="5"/>
  <c r="H1441" i="5"/>
  <c r="G1441" i="5"/>
  <c r="F1441" i="5"/>
  <c r="E1441" i="5"/>
  <c r="AC1440" i="5"/>
  <c r="AC1439" i="5"/>
  <c r="AB1438" i="5"/>
  <c r="AA1438" i="5"/>
  <c r="Z1438" i="5"/>
  <c r="Y1438" i="5"/>
  <c r="X1438" i="5"/>
  <c r="W1438" i="5"/>
  <c r="V1438" i="5"/>
  <c r="U1438" i="5"/>
  <c r="T1438" i="5"/>
  <c r="S1438" i="5"/>
  <c r="R1438" i="5"/>
  <c r="Q1438" i="5"/>
  <c r="P1438" i="5"/>
  <c r="O1438" i="5"/>
  <c r="N1438" i="5"/>
  <c r="M1438" i="5"/>
  <c r="L1438" i="5"/>
  <c r="K1438" i="5"/>
  <c r="J1438" i="5"/>
  <c r="I1438" i="5"/>
  <c r="H1438" i="5"/>
  <c r="G1438" i="5"/>
  <c r="F1438" i="5"/>
  <c r="E1438" i="5"/>
  <c r="AB1437" i="5"/>
  <c r="AA1437" i="5"/>
  <c r="Z1437" i="5"/>
  <c r="Y1437" i="5"/>
  <c r="X1437" i="5"/>
  <c r="W1437" i="5"/>
  <c r="V1437" i="5"/>
  <c r="U1437" i="5"/>
  <c r="T1437" i="5"/>
  <c r="S1437" i="5"/>
  <c r="R1437" i="5"/>
  <c r="Q1437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AC1436" i="5"/>
  <c r="AC1435" i="5"/>
  <c r="V1427" i="5"/>
  <c r="AB1425" i="5"/>
  <c r="AB1427" i="5" s="1"/>
  <c r="AA1425" i="5"/>
  <c r="AA1427" i="5" s="1"/>
  <c r="Z1425" i="5"/>
  <c r="Z1427" i="5" s="1"/>
  <c r="Y1425" i="5"/>
  <c r="Y1427" i="5" s="1"/>
  <c r="X1425" i="5"/>
  <c r="X1427" i="5" s="1"/>
  <c r="W1425" i="5"/>
  <c r="W1427" i="5" s="1"/>
  <c r="V1425" i="5"/>
  <c r="U1425" i="5"/>
  <c r="U1427" i="5" s="1"/>
  <c r="T1425" i="5"/>
  <c r="T1427" i="5" s="1"/>
  <c r="S1425" i="5"/>
  <c r="S1427" i="5" s="1"/>
  <c r="R1425" i="5"/>
  <c r="R1427" i="5" s="1"/>
  <c r="Q1425" i="5"/>
  <c r="Q1427" i="5" s="1"/>
  <c r="P1425" i="5"/>
  <c r="P1427" i="5" s="1"/>
  <c r="O1425" i="5"/>
  <c r="O1427" i="5" s="1"/>
  <c r="N1425" i="5"/>
  <c r="N1427" i="5" s="1"/>
  <c r="M1425" i="5"/>
  <c r="M1427" i="5" s="1"/>
  <c r="L1425" i="5"/>
  <c r="L1427" i="5" s="1"/>
  <c r="K1425" i="5"/>
  <c r="K1427" i="5" s="1"/>
  <c r="J1425" i="5"/>
  <c r="J1427" i="5" s="1"/>
  <c r="I1425" i="5"/>
  <c r="I1427" i="5" s="1"/>
  <c r="H1425" i="5"/>
  <c r="H1427" i="5" s="1"/>
  <c r="G1425" i="5"/>
  <c r="G1427" i="5" s="1"/>
  <c r="F1425" i="5"/>
  <c r="F1427" i="5" s="1"/>
  <c r="E1425" i="5"/>
  <c r="E1427" i="5" s="1"/>
  <c r="AB1424" i="5"/>
  <c r="AB1426" i="5" s="1"/>
  <c r="AA1424" i="5"/>
  <c r="AA1426" i="5" s="1"/>
  <c r="Z1424" i="5"/>
  <c r="Z1426" i="5" s="1"/>
  <c r="Y1424" i="5"/>
  <c r="Y1426" i="5" s="1"/>
  <c r="X1424" i="5"/>
  <c r="X1426" i="5" s="1"/>
  <c r="W1424" i="5"/>
  <c r="W1426" i="5" s="1"/>
  <c r="V1424" i="5"/>
  <c r="V1426" i="5" s="1"/>
  <c r="U1424" i="5"/>
  <c r="U1426" i="5" s="1"/>
  <c r="T1424" i="5"/>
  <c r="T1426" i="5" s="1"/>
  <c r="S1424" i="5"/>
  <c r="S1426" i="5" s="1"/>
  <c r="R1424" i="5"/>
  <c r="R1426" i="5" s="1"/>
  <c r="Q1424" i="5"/>
  <c r="Q1426" i="5" s="1"/>
  <c r="P1424" i="5"/>
  <c r="P1426" i="5" s="1"/>
  <c r="O1424" i="5"/>
  <c r="O1426" i="5" s="1"/>
  <c r="N1424" i="5"/>
  <c r="N1426" i="5" s="1"/>
  <c r="M1424" i="5"/>
  <c r="M1426" i="5" s="1"/>
  <c r="L1424" i="5"/>
  <c r="L1426" i="5" s="1"/>
  <c r="K1424" i="5"/>
  <c r="K1426" i="5" s="1"/>
  <c r="J1424" i="5"/>
  <c r="J1426" i="5" s="1"/>
  <c r="I1424" i="5"/>
  <c r="I1426" i="5" s="1"/>
  <c r="H1424" i="5"/>
  <c r="H1426" i="5" s="1"/>
  <c r="G1424" i="5"/>
  <c r="G1426" i="5" s="1"/>
  <c r="F1424" i="5"/>
  <c r="F1426" i="5" s="1"/>
  <c r="E1424" i="5"/>
  <c r="E1426" i="5" s="1"/>
  <c r="AD1423" i="5"/>
  <c r="AC1423" i="5"/>
  <c r="AC1422" i="5"/>
  <c r="AB1421" i="5"/>
  <c r="AA1421" i="5"/>
  <c r="Z1421" i="5"/>
  <c r="Y1421" i="5"/>
  <c r="X1421" i="5"/>
  <c r="W1421" i="5"/>
  <c r="V1421" i="5"/>
  <c r="U1421" i="5"/>
  <c r="T1421" i="5"/>
  <c r="S1421" i="5"/>
  <c r="R1421" i="5"/>
  <c r="Q1421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AB1420" i="5"/>
  <c r="AA1420" i="5"/>
  <c r="Z1420" i="5"/>
  <c r="Y1420" i="5"/>
  <c r="X1420" i="5"/>
  <c r="W1420" i="5"/>
  <c r="V1420" i="5"/>
  <c r="U1420" i="5"/>
  <c r="T1420" i="5"/>
  <c r="S1420" i="5"/>
  <c r="R1420" i="5"/>
  <c r="Q1420" i="5"/>
  <c r="P1420" i="5"/>
  <c r="O1420" i="5"/>
  <c r="N1420" i="5"/>
  <c r="M1420" i="5"/>
  <c r="L1420" i="5"/>
  <c r="K1420" i="5"/>
  <c r="J1420" i="5"/>
  <c r="I1420" i="5"/>
  <c r="H1420" i="5"/>
  <c r="G1420" i="5"/>
  <c r="F1420" i="5"/>
  <c r="E1420" i="5"/>
  <c r="AC1419" i="5"/>
  <c r="AC1421" i="5" s="1"/>
  <c r="AC1418" i="5"/>
  <c r="AB1409" i="5"/>
  <c r="AA1409" i="5"/>
  <c r="Z1409" i="5"/>
  <c r="Y1409" i="5"/>
  <c r="X1409" i="5"/>
  <c r="W1409" i="5"/>
  <c r="V1409" i="5"/>
  <c r="U1409" i="5"/>
  <c r="T1409" i="5"/>
  <c r="S1409" i="5"/>
  <c r="R1409" i="5"/>
  <c r="Q1409" i="5"/>
  <c r="P1409" i="5"/>
  <c r="O1409" i="5"/>
  <c r="N1409" i="5"/>
  <c r="M1409" i="5"/>
  <c r="L1409" i="5"/>
  <c r="K1409" i="5"/>
  <c r="J1409" i="5"/>
  <c r="I1409" i="5"/>
  <c r="H1409" i="5"/>
  <c r="G1409" i="5"/>
  <c r="F1409" i="5"/>
  <c r="E1409" i="5"/>
  <c r="AB1408" i="5"/>
  <c r="AA1408" i="5"/>
  <c r="Z1408" i="5"/>
  <c r="Y1408" i="5"/>
  <c r="X1408" i="5"/>
  <c r="W1408" i="5"/>
  <c r="V1408" i="5"/>
  <c r="U1408" i="5"/>
  <c r="T1408" i="5"/>
  <c r="S1408" i="5"/>
  <c r="R1408" i="5"/>
  <c r="Q1408" i="5"/>
  <c r="P1408" i="5"/>
  <c r="O1408" i="5"/>
  <c r="N1408" i="5"/>
  <c r="M1408" i="5"/>
  <c r="L1408" i="5"/>
  <c r="K1408" i="5"/>
  <c r="J1408" i="5"/>
  <c r="I1408" i="5"/>
  <c r="H1408" i="5"/>
  <c r="G1408" i="5"/>
  <c r="F1408" i="5"/>
  <c r="E1408" i="5"/>
  <c r="AC1407" i="5"/>
  <c r="AC1406" i="5"/>
  <c r="AB1405" i="5"/>
  <c r="AA1405" i="5"/>
  <c r="Z1405" i="5"/>
  <c r="Y1405" i="5"/>
  <c r="X1405" i="5"/>
  <c r="W1405" i="5"/>
  <c r="V1405" i="5"/>
  <c r="U1405" i="5"/>
  <c r="T1405" i="5"/>
  <c r="S1405" i="5"/>
  <c r="R1405" i="5"/>
  <c r="Q1405" i="5"/>
  <c r="P1405" i="5"/>
  <c r="O1405" i="5"/>
  <c r="N1405" i="5"/>
  <c r="M1405" i="5"/>
  <c r="L1405" i="5"/>
  <c r="K1405" i="5"/>
  <c r="J1405" i="5"/>
  <c r="I1405" i="5"/>
  <c r="H1405" i="5"/>
  <c r="G1405" i="5"/>
  <c r="F1405" i="5"/>
  <c r="E1405" i="5"/>
  <c r="AB1404" i="5"/>
  <c r="AA1404" i="5"/>
  <c r="Z1404" i="5"/>
  <c r="Y1404" i="5"/>
  <c r="X1404" i="5"/>
  <c r="W1404" i="5"/>
  <c r="V1404" i="5"/>
  <c r="U1404" i="5"/>
  <c r="T1404" i="5"/>
  <c r="S1404" i="5"/>
  <c r="R1404" i="5"/>
  <c r="Q1404" i="5"/>
  <c r="P1404" i="5"/>
  <c r="O1404" i="5"/>
  <c r="N1404" i="5"/>
  <c r="M1404" i="5"/>
  <c r="L1404" i="5"/>
  <c r="K1404" i="5"/>
  <c r="J1404" i="5"/>
  <c r="I1404" i="5"/>
  <c r="H1404" i="5"/>
  <c r="G1404" i="5"/>
  <c r="F1404" i="5"/>
  <c r="E1404" i="5"/>
  <c r="AC1403" i="5"/>
  <c r="AC1402" i="5"/>
  <c r="AB1401" i="5"/>
  <c r="AA1401" i="5"/>
  <c r="Z1401" i="5"/>
  <c r="Y1401" i="5"/>
  <c r="X1401" i="5"/>
  <c r="W1401" i="5"/>
  <c r="V1401" i="5"/>
  <c r="U1401" i="5"/>
  <c r="T1401" i="5"/>
  <c r="S1401" i="5"/>
  <c r="R1401" i="5"/>
  <c r="Q1401" i="5"/>
  <c r="P1401" i="5"/>
  <c r="O1401" i="5"/>
  <c r="N1401" i="5"/>
  <c r="M1401" i="5"/>
  <c r="L1401" i="5"/>
  <c r="K1401" i="5"/>
  <c r="J1401" i="5"/>
  <c r="I1401" i="5"/>
  <c r="H1401" i="5"/>
  <c r="G1401" i="5"/>
  <c r="F1401" i="5"/>
  <c r="E1401" i="5"/>
  <c r="AB1400" i="5"/>
  <c r="AA1400" i="5"/>
  <c r="Z1400" i="5"/>
  <c r="Y1400" i="5"/>
  <c r="X1400" i="5"/>
  <c r="W1400" i="5"/>
  <c r="V1400" i="5"/>
  <c r="U1400" i="5"/>
  <c r="T1400" i="5"/>
  <c r="S1400" i="5"/>
  <c r="R1400" i="5"/>
  <c r="Q1400" i="5"/>
  <c r="P1400" i="5"/>
  <c r="O1400" i="5"/>
  <c r="N1400" i="5"/>
  <c r="M1400" i="5"/>
  <c r="L1400" i="5"/>
  <c r="K1400" i="5"/>
  <c r="J1400" i="5"/>
  <c r="I1400" i="5"/>
  <c r="H1400" i="5"/>
  <c r="G1400" i="5"/>
  <c r="F1400" i="5"/>
  <c r="E1400" i="5"/>
  <c r="AC1399" i="5"/>
  <c r="AC1398" i="5"/>
  <c r="AB1397" i="5"/>
  <c r="AA1397" i="5"/>
  <c r="Z1397" i="5"/>
  <c r="Y1397" i="5"/>
  <c r="X1397" i="5"/>
  <c r="W1397" i="5"/>
  <c r="V1397" i="5"/>
  <c r="U1397" i="5"/>
  <c r="T1397" i="5"/>
  <c r="S1397" i="5"/>
  <c r="R1397" i="5"/>
  <c r="Q1397" i="5"/>
  <c r="P1397" i="5"/>
  <c r="O1397" i="5"/>
  <c r="N1397" i="5"/>
  <c r="M1397" i="5"/>
  <c r="L1397" i="5"/>
  <c r="K1397" i="5"/>
  <c r="J1397" i="5"/>
  <c r="I1397" i="5"/>
  <c r="H1397" i="5"/>
  <c r="G1397" i="5"/>
  <c r="F1397" i="5"/>
  <c r="E1397" i="5"/>
  <c r="AB1396" i="5"/>
  <c r="AA1396" i="5"/>
  <c r="Z1396" i="5"/>
  <c r="Y1396" i="5"/>
  <c r="X1396" i="5"/>
  <c r="W1396" i="5"/>
  <c r="V1396" i="5"/>
  <c r="U1396" i="5"/>
  <c r="T1396" i="5"/>
  <c r="S1396" i="5"/>
  <c r="R1396" i="5"/>
  <c r="Q1396" i="5"/>
  <c r="P1396" i="5"/>
  <c r="O1396" i="5"/>
  <c r="N1396" i="5"/>
  <c r="M1396" i="5"/>
  <c r="L1396" i="5"/>
  <c r="K1396" i="5"/>
  <c r="J1396" i="5"/>
  <c r="I1396" i="5"/>
  <c r="H1396" i="5"/>
  <c r="G1396" i="5"/>
  <c r="F1396" i="5"/>
  <c r="E1396" i="5"/>
  <c r="AC1395" i="5"/>
  <c r="AC1394" i="5"/>
  <c r="AB1393" i="5"/>
  <c r="AA1393" i="5"/>
  <c r="Z1393" i="5"/>
  <c r="Y1393" i="5"/>
  <c r="X1393" i="5"/>
  <c r="W1393" i="5"/>
  <c r="V1393" i="5"/>
  <c r="U1393" i="5"/>
  <c r="T1393" i="5"/>
  <c r="S1393" i="5"/>
  <c r="R1393" i="5"/>
  <c r="Q1393" i="5"/>
  <c r="P1393" i="5"/>
  <c r="O1393" i="5"/>
  <c r="N1393" i="5"/>
  <c r="M1393" i="5"/>
  <c r="L1393" i="5"/>
  <c r="K1393" i="5"/>
  <c r="J1393" i="5"/>
  <c r="I1393" i="5"/>
  <c r="H1393" i="5"/>
  <c r="G1393" i="5"/>
  <c r="F1393" i="5"/>
  <c r="E1393" i="5"/>
  <c r="AB1392" i="5"/>
  <c r="AA1392" i="5"/>
  <c r="Z1392" i="5"/>
  <c r="Y1392" i="5"/>
  <c r="X1392" i="5"/>
  <c r="W1392" i="5"/>
  <c r="V1392" i="5"/>
  <c r="U1392" i="5"/>
  <c r="T1392" i="5"/>
  <c r="S1392" i="5"/>
  <c r="R1392" i="5"/>
  <c r="Q1392" i="5"/>
  <c r="P1392" i="5"/>
  <c r="O1392" i="5"/>
  <c r="N1392" i="5"/>
  <c r="M1392" i="5"/>
  <c r="L1392" i="5"/>
  <c r="K1392" i="5"/>
  <c r="J1392" i="5"/>
  <c r="I1392" i="5"/>
  <c r="H1392" i="5"/>
  <c r="G1392" i="5"/>
  <c r="F1392" i="5"/>
  <c r="E1392" i="5"/>
  <c r="AC1391" i="5"/>
  <c r="AE1390" i="5"/>
  <c r="AD1390" i="5"/>
  <c r="AC1390" i="5"/>
  <c r="AB1385" i="5"/>
  <c r="AA1385" i="5"/>
  <c r="Z1385" i="5"/>
  <c r="Y1385" i="5"/>
  <c r="X1385" i="5"/>
  <c r="W1385" i="5"/>
  <c r="V1385" i="5"/>
  <c r="U1385" i="5"/>
  <c r="T1385" i="5"/>
  <c r="S1385" i="5"/>
  <c r="R1385" i="5"/>
  <c r="Q1385" i="5"/>
  <c r="P1385" i="5"/>
  <c r="O1385" i="5"/>
  <c r="N1385" i="5"/>
  <c r="M1385" i="5"/>
  <c r="L1385" i="5"/>
  <c r="K1385" i="5"/>
  <c r="J1385" i="5"/>
  <c r="I1385" i="5"/>
  <c r="H1385" i="5"/>
  <c r="G1385" i="5"/>
  <c r="F1385" i="5"/>
  <c r="E1385" i="5"/>
  <c r="AB1384" i="5"/>
  <c r="AB1386" i="5" s="1"/>
  <c r="AA1384" i="5"/>
  <c r="AA1386" i="5" s="1"/>
  <c r="Z1384" i="5"/>
  <c r="Z1386" i="5" s="1"/>
  <c r="Y1384" i="5"/>
  <c r="Y1386" i="5" s="1"/>
  <c r="X1384" i="5"/>
  <c r="X1386" i="5" s="1"/>
  <c r="W1384" i="5"/>
  <c r="W1386" i="5" s="1"/>
  <c r="V1384" i="5"/>
  <c r="V1386" i="5" s="1"/>
  <c r="U1384" i="5"/>
  <c r="U1386" i="5" s="1"/>
  <c r="T1384" i="5"/>
  <c r="T1386" i="5" s="1"/>
  <c r="S1384" i="5"/>
  <c r="S1386" i="5" s="1"/>
  <c r="R1384" i="5"/>
  <c r="R1386" i="5" s="1"/>
  <c r="Q1384" i="5"/>
  <c r="Q1386" i="5" s="1"/>
  <c r="P1384" i="5"/>
  <c r="P1386" i="5" s="1"/>
  <c r="O1384" i="5"/>
  <c r="O1386" i="5" s="1"/>
  <c r="N1384" i="5"/>
  <c r="N1386" i="5" s="1"/>
  <c r="M1384" i="5"/>
  <c r="M1386" i="5" s="1"/>
  <c r="L1384" i="5"/>
  <c r="L1386" i="5" s="1"/>
  <c r="K1384" i="5"/>
  <c r="K1386" i="5" s="1"/>
  <c r="J1384" i="5"/>
  <c r="J1386" i="5" s="1"/>
  <c r="I1384" i="5"/>
  <c r="I1386" i="5" s="1"/>
  <c r="H1384" i="5"/>
  <c r="H1386" i="5" s="1"/>
  <c r="G1384" i="5"/>
  <c r="G1386" i="5" s="1"/>
  <c r="F1384" i="5"/>
  <c r="F1386" i="5" s="1"/>
  <c r="E1384" i="5"/>
  <c r="E1386" i="5" s="1"/>
  <c r="AB1383" i="5"/>
  <c r="AA1383" i="5"/>
  <c r="Z1383" i="5"/>
  <c r="Y1383" i="5"/>
  <c r="X1383" i="5"/>
  <c r="W1383" i="5"/>
  <c r="V1383" i="5"/>
  <c r="U1383" i="5"/>
  <c r="T1383" i="5"/>
  <c r="S1383" i="5"/>
  <c r="R1383" i="5"/>
  <c r="Q1383" i="5"/>
  <c r="P1383" i="5"/>
  <c r="O1383" i="5"/>
  <c r="N1383" i="5"/>
  <c r="M1383" i="5"/>
  <c r="L1383" i="5"/>
  <c r="K1383" i="5"/>
  <c r="J1383" i="5"/>
  <c r="I1383" i="5"/>
  <c r="H1383" i="5"/>
  <c r="G1383" i="5"/>
  <c r="F1383" i="5"/>
  <c r="E1383" i="5"/>
  <c r="AC1381" i="5"/>
  <c r="AC1380" i="5"/>
  <c r="AB1379" i="5"/>
  <c r="AA1379" i="5"/>
  <c r="Z1379" i="5"/>
  <c r="Y1379" i="5"/>
  <c r="X1379" i="5"/>
  <c r="W1379" i="5"/>
  <c r="V1379" i="5"/>
  <c r="U1379" i="5"/>
  <c r="T1379" i="5"/>
  <c r="S1379" i="5"/>
  <c r="R1379" i="5"/>
  <c r="Q1379" i="5"/>
  <c r="P1379" i="5"/>
  <c r="O1379" i="5"/>
  <c r="N1379" i="5"/>
  <c r="M1379" i="5"/>
  <c r="L1379" i="5"/>
  <c r="K1379" i="5"/>
  <c r="J1379" i="5"/>
  <c r="I1379" i="5"/>
  <c r="H1379" i="5"/>
  <c r="G1379" i="5"/>
  <c r="F1379" i="5"/>
  <c r="E1379" i="5"/>
  <c r="AB1378" i="5"/>
  <c r="AA1378" i="5"/>
  <c r="Z1378" i="5"/>
  <c r="Y1378" i="5"/>
  <c r="X1378" i="5"/>
  <c r="W1378" i="5"/>
  <c r="V1378" i="5"/>
  <c r="U1378" i="5"/>
  <c r="T1378" i="5"/>
  <c r="S1378" i="5"/>
  <c r="R1378" i="5"/>
  <c r="Q1378" i="5"/>
  <c r="P1378" i="5"/>
  <c r="O1378" i="5"/>
  <c r="N1378" i="5"/>
  <c r="M1378" i="5"/>
  <c r="L1378" i="5"/>
  <c r="K1378" i="5"/>
  <c r="J1378" i="5"/>
  <c r="I1378" i="5"/>
  <c r="H1378" i="5"/>
  <c r="G1378" i="5"/>
  <c r="F1378" i="5"/>
  <c r="E1378" i="5"/>
  <c r="AC1377" i="5"/>
  <c r="AC1376" i="5"/>
  <c r="X1368" i="5"/>
  <c r="AB1366" i="5"/>
  <c r="AB1368" i="5" s="1"/>
  <c r="AA1366" i="5"/>
  <c r="AA1368" i="5" s="1"/>
  <c r="Z1366" i="5"/>
  <c r="Z1368" i="5" s="1"/>
  <c r="Y1366" i="5"/>
  <c r="Y1368" i="5" s="1"/>
  <c r="X1366" i="5"/>
  <c r="W1366" i="5"/>
  <c r="W1368" i="5" s="1"/>
  <c r="V1366" i="5"/>
  <c r="V1368" i="5" s="1"/>
  <c r="U1366" i="5"/>
  <c r="U1368" i="5" s="1"/>
  <c r="T1366" i="5"/>
  <c r="T1368" i="5" s="1"/>
  <c r="S1366" i="5"/>
  <c r="S1368" i="5" s="1"/>
  <c r="R1366" i="5"/>
  <c r="R1368" i="5" s="1"/>
  <c r="Q1366" i="5"/>
  <c r="Q1368" i="5" s="1"/>
  <c r="P1366" i="5"/>
  <c r="P1368" i="5" s="1"/>
  <c r="O1366" i="5"/>
  <c r="O1368" i="5" s="1"/>
  <c r="N1366" i="5"/>
  <c r="N1368" i="5" s="1"/>
  <c r="M1366" i="5"/>
  <c r="M1368" i="5" s="1"/>
  <c r="L1366" i="5"/>
  <c r="L1368" i="5" s="1"/>
  <c r="K1366" i="5"/>
  <c r="K1368" i="5" s="1"/>
  <c r="J1366" i="5"/>
  <c r="J1368" i="5" s="1"/>
  <c r="I1366" i="5"/>
  <c r="I1368" i="5" s="1"/>
  <c r="H1366" i="5"/>
  <c r="H1368" i="5" s="1"/>
  <c r="G1366" i="5"/>
  <c r="G1368" i="5" s="1"/>
  <c r="F1366" i="5"/>
  <c r="F1368" i="5" s="1"/>
  <c r="E1366" i="5"/>
  <c r="E1368" i="5" s="1"/>
  <c r="AB1365" i="5"/>
  <c r="AB1367" i="5" s="1"/>
  <c r="AA1365" i="5"/>
  <c r="AA1367" i="5" s="1"/>
  <c r="Z1365" i="5"/>
  <c r="Z1367" i="5" s="1"/>
  <c r="Y1365" i="5"/>
  <c r="Y1367" i="5" s="1"/>
  <c r="X1365" i="5"/>
  <c r="X1367" i="5" s="1"/>
  <c r="W1365" i="5"/>
  <c r="W1367" i="5" s="1"/>
  <c r="V1365" i="5"/>
  <c r="V1367" i="5" s="1"/>
  <c r="U1365" i="5"/>
  <c r="U1367" i="5" s="1"/>
  <c r="T1365" i="5"/>
  <c r="T1367" i="5" s="1"/>
  <c r="S1365" i="5"/>
  <c r="S1367" i="5" s="1"/>
  <c r="R1365" i="5"/>
  <c r="R1367" i="5" s="1"/>
  <c r="Q1365" i="5"/>
  <c r="Q1367" i="5" s="1"/>
  <c r="P1365" i="5"/>
  <c r="P1367" i="5" s="1"/>
  <c r="O1365" i="5"/>
  <c r="O1367" i="5" s="1"/>
  <c r="N1365" i="5"/>
  <c r="N1367" i="5" s="1"/>
  <c r="M1365" i="5"/>
  <c r="M1367" i="5" s="1"/>
  <c r="L1365" i="5"/>
  <c r="L1367" i="5" s="1"/>
  <c r="K1365" i="5"/>
  <c r="K1367" i="5" s="1"/>
  <c r="J1365" i="5"/>
  <c r="J1367" i="5" s="1"/>
  <c r="I1365" i="5"/>
  <c r="I1367" i="5" s="1"/>
  <c r="H1365" i="5"/>
  <c r="H1367" i="5" s="1"/>
  <c r="G1365" i="5"/>
  <c r="G1367" i="5" s="1"/>
  <c r="F1365" i="5"/>
  <c r="F1367" i="5" s="1"/>
  <c r="E1365" i="5"/>
  <c r="E1367" i="5" s="1"/>
  <c r="AC1364" i="5"/>
  <c r="AD1363" i="5"/>
  <c r="AC1363" i="5"/>
  <c r="AB1361" i="5"/>
  <c r="AA1361" i="5"/>
  <c r="Z1361" i="5"/>
  <c r="Y1361" i="5"/>
  <c r="X1361" i="5"/>
  <c r="W1361" i="5"/>
  <c r="V1361" i="5"/>
  <c r="U1361" i="5"/>
  <c r="T1361" i="5"/>
  <c r="S1361" i="5"/>
  <c r="R1361" i="5"/>
  <c r="Q1361" i="5"/>
  <c r="P1361" i="5"/>
  <c r="O1361" i="5"/>
  <c r="N1361" i="5"/>
  <c r="M1361" i="5"/>
  <c r="L1361" i="5"/>
  <c r="K1361" i="5"/>
  <c r="J1361" i="5"/>
  <c r="I1361" i="5"/>
  <c r="H1361" i="5"/>
  <c r="G1361" i="5"/>
  <c r="F1361" i="5"/>
  <c r="E1361" i="5"/>
  <c r="AB1358" i="5"/>
  <c r="AA1358" i="5"/>
  <c r="Z1358" i="5"/>
  <c r="Y1358" i="5"/>
  <c r="X1358" i="5"/>
  <c r="W1358" i="5"/>
  <c r="V1358" i="5"/>
  <c r="U1358" i="5"/>
  <c r="T1358" i="5"/>
  <c r="S1358" i="5"/>
  <c r="R1358" i="5"/>
  <c r="Q1358" i="5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AB1357" i="5"/>
  <c r="AA1357" i="5"/>
  <c r="Z1357" i="5"/>
  <c r="Y1357" i="5"/>
  <c r="X1357" i="5"/>
  <c r="W1357" i="5"/>
  <c r="V1357" i="5"/>
  <c r="U1357" i="5"/>
  <c r="T1357" i="5"/>
  <c r="S1357" i="5"/>
  <c r="R1357" i="5"/>
  <c r="Q1357" i="5"/>
  <c r="P1357" i="5"/>
  <c r="O1357" i="5"/>
  <c r="N1357" i="5"/>
  <c r="M1357" i="5"/>
  <c r="L1357" i="5"/>
  <c r="K1357" i="5"/>
  <c r="J1357" i="5"/>
  <c r="I1357" i="5"/>
  <c r="H1357" i="5"/>
  <c r="G1357" i="5"/>
  <c r="F1357" i="5"/>
  <c r="E1357" i="5"/>
  <c r="AC1356" i="5"/>
  <c r="AC1355" i="5"/>
  <c r="AB1354" i="5"/>
  <c r="AA1354" i="5"/>
  <c r="Z1354" i="5"/>
  <c r="Y1354" i="5"/>
  <c r="X1354" i="5"/>
  <c r="W1354" i="5"/>
  <c r="V1354" i="5"/>
  <c r="U1354" i="5"/>
  <c r="T1354" i="5"/>
  <c r="S1354" i="5"/>
  <c r="R1354" i="5"/>
  <c r="Q1354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AB1353" i="5"/>
  <c r="AA1353" i="5"/>
  <c r="Z1353" i="5"/>
  <c r="Y1353" i="5"/>
  <c r="X1353" i="5"/>
  <c r="W1353" i="5"/>
  <c r="V1353" i="5"/>
  <c r="U1353" i="5"/>
  <c r="T1353" i="5"/>
  <c r="S1353" i="5"/>
  <c r="R1353" i="5"/>
  <c r="Q1353" i="5"/>
  <c r="P1353" i="5"/>
  <c r="O1353" i="5"/>
  <c r="N1353" i="5"/>
  <c r="M1353" i="5"/>
  <c r="L1353" i="5"/>
  <c r="K1353" i="5"/>
  <c r="J1353" i="5"/>
  <c r="I1353" i="5"/>
  <c r="H1353" i="5"/>
  <c r="G1353" i="5"/>
  <c r="F1353" i="5"/>
  <c r="E1353" i="5"/>
  <c r="AC1352" i="5"/>
  <c r="AC1351" i="5"/>
  <c r="AC1344" i="5"/>
  <c r="AC1343" i="5"/>
  <c r="AB1342" i="5"/>
  <c r="AA1342" i="5"/>
  <c r="Z1342" i="5"/>
  <c r="Y1342" i="5"/>
  <c r="X1342" i="5"/>
  <c r="W1342" i="5"/>
  <c r="V1342" i="5"/>
  <c r="U1342" i="5"/>
  <c r="T1342" i="5"/>
  <c r="S1342" i="5"/>
  <c r="R1342" i="5"/>
  <c r="Q1342" i="5"/>
  <c r="P1342" i="5"/>
  <c r="O1342" i="5"/>
  <c r="N1342" i="5"/>
  <c r="M1342" i="5"/>
  <c r="L1342" i="5"/>
  <c r="K1342" i="5"/>
  <c r="J1342" i="5"/>
  <c r="I1342" i="5"/>
  <c r="H1342" i="5"/>
  <c r="G1342" i="5"/>
  <c r="F1342" i="5"/>
  <c r="E1342" i="5"/>
  <c r="AB1341" i="5"/>
  <c r="AA1341" i="5"/>
  <c r="Z1341" i="5"/>
  <c r="Y1341" i="5"/>
  <c r="X1341" i="5"/>
  <c r="W1341" i="5"/>
  <c r="V1341" i="5"/>
  <c r="U1341" i="5"/>
  <c r="T1341" i="5"/>
  <c r="S1341" i="5"/>
  <c r="R1341" i="5"/>
  <c r="Q1341" i="5"/>
  <c r="P1341" i="5"/>
  <c r="O1341" i="5"/>
  <c r="N1341" i="5"/>
  <c r="M1341" i="5"/>
  <c r="L1341" i="5"/>
  <c r="K1341" i="5"/>
  <c r="J1341" i="5"/>
  <c r="I1341" i="5"/>
  <c r="H1341" i="5"/>
  <c r="G1341" i="5"/>
  <c r="F1341" i="5"/>
  <c r="E1341" i="5"/>
  <c r="AC1340" i="5"/>
  <c r="AC1339" i="5"/>
  <c r="AB1338" i="5"/>
  <c r="AA1338" i="5"/>
  <c r="Z1338" i="5"/>
  <c r="Y1338" i="5"/>
  <c r="X1338" i="5"/>
  <c r="W1338" i="5"/>
  <c r="V1338" i="5"/>
  <c r="U1338" i="5"/>
  <c r="T1338" i="5"/>
  <c r="S1338" i="5"/>
  <c r="R1338" i="5"/>
  <c r="Q1338" i="5"/>
  <c r="P1338" i="5"/>
  <c r="O1338" i="5"/>
  <c r="N1338" i="5"/>
  <c r="M1338" i="5"/>
  <c r="L1338" i="5"/>
  <c r="K1338" i="5"/>
  <c r="J1338" i="5"/>
  <c r="I1338" i="5"/>
  <c r="H1338" i="5"/>
  <c r="G1338" i="5"/>
  <c r="F1338" i="5"/>
  <c r="E1338" i="5"/>
  <c r="AB1337" i="5"/>
  <c r="AA1337" i="5"/>
  <c r="Z1337" i="5"/>
  <c r="Y1337" i="5"/>
  <c r="X1337" i="5"/>
  <c r="W1337" i="5"/>
  <c r="V1337" i="5"/>
  <c r="U1337" i="5"/>
  <c r="T1337" i="5"/>
  <c r="S1337" i="5"/>
  <c r="R1337" i="5"/>
  <c r="Q1337" i="5"/>
  <c r="P1337" i="5"/>
  <c r="O1337" i="5"/>
  <c r="N1337" i="5"/>
  <c r="M1337" i="5"/>
  <c r="L1337" i="5"/>
  <c r="K1337" i="5"/>
  <c r="J1337" i="5"/>
  <c r="I1337" i="5"/>
  <c r="H1337" i="5"/>
  <c r="G1337" i="5"/>
  <c r="F1337" i="5"/>
  <c r="E1337" i="5"/>
  <c r="AC1336" i="5"/>
  <c r="AC1335" i="5"/>
  <c r="AB1326" i="5"/>
  <c r="AA1326" i="5"/>
  <c r="Z1326" i="5"/>
  <c r="Y1326" i="5"/>
  <c r="X1326" i="5"/>
  <c r="W1326" i="5"/>
  <c r="V1326" i="5"/>
  <c r="U1326" i="5"/>
  <c r="T1326" i="5"/>
  <c r="S1326" i="5"/>
  <c r="R1326" i="5"/>
  <c r="Q1326" i="5"/>
  <c r="P1326" i="5"/>
  <c r="O1326" i="5"/>
  <c r="N1326" i="5"/>
  <c r="M1326" i="5"/>
  <c r="L1326" i="5"/>
  <c r="K1326" i="5"/>
  <c r="J1326" i="5"/>
  <c r="I1326" i="5"/>
  <c r="H1326" i="5"/>
  <c r="G1326" i="5"/>
  <c r="F1326" i="5"/>
  <c r="E1326" i="5"/>
  <c r="AB1325" i="5"/>
  <c r="AB1327" i="5" s="1"/>
  <c r="AA1325" i="5"/>
  <c r="AA1327" i="5" s="1"/>
  <c r="Z1325" i="5"/>
  <c r="Z1327" i="5" s="1"/>
  <c r="Y1325" i="5"/>
  <c r="Y1327" i="5" s="1"/>
  <c r="X1325" i="5"/>
  <c r="X1327" i="5" s="1"/>
  <c r="W1325" i="5"/>
  <c r="W1327" i="5" s="1"/>
  <c r="V1325" i="5"/>
  <c r="V1327" i="5" s="1"/>
  <c r="U1325" i="5"/>
  <c r="U1327" i="5" s="1"/>
  <c r="T1325" i="5"/>
  <c r="T1327" i="5" s="1"/>
  <c r="S1325" i="5"/>
  <c r="S1327" i="5" s="1"/>
  <c r="R1325" i="5"/>
  <c r="R1327" i="5" s="1"/>
  <c r="Q1325" i="5"/>
  <c r="Q1327" i="5" s="1"/>
  <c r="P1325" i="5"/>
  <c r="P1327" i="5" s="1"/>
  <c r="O1325" i="5"/>
  <c r="O1327" i="5" s="1"/>
  <c r="N1325" i="5"/>
  <c r="N1327" i="5" s="1"/>
  <c r="M1325" i="5"/>
  <c r="M1327" i="5" s="1"/>
  <c r="L1325" i="5"/>
  <c r="L1327" i="5" s="1"/>
  <c r="K1325" i="5"/>
  <c r="K1327" i="5" s="1"/>
  <c r="J1325" i="5"/>
  <c r="J1327" i="5" s="1"/>
  <c r="I1325" i="5"/>
  <c r="I1327" i="5" s="1"/>
  <c r="H1325" i="5"/>
  <c r="H1327" i="5" s="1"/>
  <c r="G1325" i="5"/>
  <c r="G1327" i="5" s="1"/>
  <c r="F1325" i="5"/>
  <c r="F1327" i="5" s="1"/>
  <c r="E1327" i="5"/>
  <c r="AB1323" i="5"/>
  <c r="AA1323" i="5"/>
  <c r="Z1323" i="5"/>
  <c r="Y1323" i="5"/>
  <c r="X1323" i="5"/>
  <c r="W1323" i="5"/>
  <c r="V1323" i="5"/>
  <c r="U1323" i="5"/>
  <c r="T1323" i="5"/>
  <c r="S1323" i="5"/>
  <c r="R1323" i="5"/>
  <c r="Q1323" i="5"/>
  <c r="P1323" i="5"/>
  <c r="O1323" i="5"/>
  <c r="N1323" i="5"/>
  <c r="M1323" i="5"/>
  <c r="L1323" i="5"/>
  <c r="K1323" i="5"/>
  <c r="J1323" i="5"/>
  <c r="I1323" i="5"/>
  <c r="H1323" i="5"/>
  <c r="G1323" i="5"/>
  <c r="F1323" i="5"/>
  <c r="AB1322" i="5"/>
  <c r="AA1322" i="5"/>
  <c r="Z1322" i="5"/>
  <c r="Y1322" i="5"/>
  <c r="X1322" i="5"/>
  <c r="W1322" i="5"/>
  <c r="V1322" i="5"/>
  <c r="U1322" i="5"/>
  <c r="T1322" i="5"/>
  <c r="S1322" i="5"/>
  <c r="R1322" i="5"/>
  <c r="Q1322" i="5"/>
  <c r="P1322" i="5"/>
  <c r="O1322" i="5"/>
  <c r="N1322" i="5"/>
  <c r="M1322" i="5"/>
  <c r="L1322" i="5"/>
  <c r="K1322" i="5"/>
  <c r="J1322" i="5"/>
  <c r="I1322" i="5"/>
  <c r="H1322" i="5"/>
  <c r="G1322" i="5"/>
  <c r="F1322" i="5"/>
  <c r="AC1321" i="5"/>
  <c r="AC1320" i="5"/>
  <c r="AB1318" i="5"/>
  <c r="AA1318" i="5"/>
  <c r="Z1318" i="5"/>
  <c r="Y1318" i="5"/>
  <c r="X1318" i="5"/>
  <c r="W1318" i="5"/>
  <c r="V1318" i="5"/>
  <c r="U1318" i="5"/>
  <c r="T1318" i="5"/>
  <c r="S1318" i="5"/>
  <c r="R1318" i="5"/>
  <c r="Q1318" i="5"/>
  <c r="P1318" i="5"/>
  <c r="O1318" i="5"/>
  <c r="N1318" i="5"/>
  <c r="M1318" i="5"/>
  <c r="L1318" i="5"/>
  <c r="K1318" i="5"/>
  <c r="J1318" i="5"/>
  <c r="I1318" i="5"/>
  <c r="H1318" i="5"/>
  <c r="G1318" i="5"/>
  <c r="F1318" i="5"/>
  <c r="E1318" i="5"/>
  <c r="AB1317" i="5"/>
  <c r="AA1317" i="5"/>
  <c r="Z1317" i="5"/>
  <c r="Y1317" i="5"/>
  <c r="X1317" i="5"/>
  <c r="W1317" i="5"/>
  <c r="V1317" i="5"/>
  <c r="U1317" i="5"/>
  <c r="T1317" i="5"/>
  <c r="S1317" i="5"/>
  <c r="R1317" i="5"/>
  <c r="Q1317" i="5"/>
  <c r="P1317" i="5"/>
  <c r="O1317" i="5"/>
  <c r="N1317" i="5"/>
  <c r="M1317" i="5"/>
  <c r="L1317" i="5"/>
  <c r="K1317" i="5"/>
  <c r="J1317" i="5"/>
  <c r="I1317" i="5"/>
  <c r="H1317" i="5"/>
  <c r="G1317" i="5"/>
  <c r="F1317" i="5"/>
  <c r="E1317" i="5"/>
  <c r="AC1316" i="5"/>
  <c r="AC1318" i="5" s="1"/>
  <c r="AC1315" i="5"/>
  <c r="AB1305" i="5"/>
  <c r="AB1307" i="5" s="1"/>
  <c r="AA1305" i="5"/>
  <c r="AA1307" i="5" s="1"/>
  <c r="Z1305" i="5"/>
  <c r="Z1307" i="5" s="1"/>
  <c r="Y1305" i="5"/>
  <c r="Y1307" i="5" s="1"/>
  <c r="X1305" i="5"/>
  <c r="X1307" i="5" s="1"/>
  <c r="W1305" i="5"/>
  <c r="W1307" i="5" s="1"/>
  <c r="V1305" i="5"/>
  <c r="V1307" i="5" s="1"/>
  <c r="U1305" i="5"/>
  <c r="U1307" i="5" s="1"/>
  <c r="T1305" i="5"/>
  <c r="T1307" i="5" s="1"/>
  <c r="S1305" i="5"/>
  <c r="S1307" i="5" s="1"/>
  <c r="R1305" i="5"/>
  <c r="R1307" i="5" s="1"/>
  <c r="Q1305" i="5"/>
  <c r="Q1307" i="5" s="1"/>
  <c r="P1305" i="5"/>
  <c r="P1307" i="5" s="1"/>
  <c r="O1305" i="5"/>
  <c r="O1307" i="5" s="1"/>
  <c r="N1305" i="5"/>
  <c r="N1307" i="5" s="1"/>
  <c r="M1305" i="5"/>
  <c r="M1307" i="5" s="1"/>
  <c r="L1305" i="5"/>
  <c r="L1307" i="5" s="1"/>
  <c r="K1305" i="5"/>
  <c r="K1307" i="5" s="1"/>
  <c r="J1305" i="5"/>
  <c r="J1307" i="5" s="1"/>
  <c r="I1305" i="5"/>
  <c r="I1307" i="5" s="1"/>
  <c r="H1305" i="5"/>
  <c r="H1307" i="5" s="1"/>
  <c r="G1305" i="5"/>
  <c r="G1307" i="5" s="1"/>
  <c r="F1305" i="5"/>
  <c r="F1307" i="5" s="1"/>
  <c r="E1305" i="5"/>
  <c r="E1307" i="5" s="1"/>
  <c r="AB1304" i="5"/>
  <c r="AB1306" i="5" s="1"/>
  <c r="AA1304" i="5"/>
  <c r="AA1306" i="5" s="1"/>
  <c r="Z1304" i="5"/>
  <c r="Z1306" i="5" s="1"/>
  <c r="Y1304" i="5"/>
  <c r="Y1306" i="5" s="1"/>
  <c r="X1304" i="5"/>
  <c r="X1306" i="5" s="1"/>
  <c r="W1304" i="5"/>
  <c r="W1306" i="5" s="1"/>
  <c r="V1304" i="5"/>
  <c r="V1306" i="5" s="1"/>
  <c r="U1304" i="5"/>
  <c r="U1306" i="5" s="1"/>
  <c r="T1304" i="5"/>
  <c r="T1306" i="5" s="1"/>
  <c r="S1304" i="5"/>
  <c r="S1306" i="5" s="1"/>
  <c r="R1304" i="5"/>
  <c r="R1306" i="5" s="1"/>
  <c r="Q1304" i="5"/>
  <c r="Q1306" i="5" s="1"/>
  <c r="P1304" i="5"/>
  <c r="P1306" i="5" s="1"/>
  <c r="O1304" i="5"/>
  <c r="O1306" i="5" s="1"/>
  <c r="N1304" i="5"/>
  <c r="N1306" i="5" s="1"/>
  <c r="M1304" i="5"/>
  <c r="M1306" i="5" s="1"/>
  <c r="L1304" i="5"/>
  <c r="L1306" i="5" s="1"/>
  <c r="K1304" i="5"/>
  <c r="K1306" i="5" s="1"/>
  <c r="J1304" i="5"/>
  <c r="J1306" i="5" s="1"/>
  <c r="I1304" i="5"/>
  <c r="I1306" i="5" s="1"/>
  <c r="H1304" i="5"/>
  <c r="H1306" i="5" s="1"/>
  <c r="G1304" i="5"/>
  <c r="G1306" i="5" s="1"/>
  <c r="F1304" i="5"/>
  <c r="F1306" i="5" s="1"/>
  <c r="E1304" i="5"/>
  <c r="E1306" i="5" s="1"/>
  <c r="AD1303" i="5"/>
  <c r="AC1303" i="5"/>
  <c r="AB1302" i="5"/>
  <c r="AA1302" i="5"/>
  <c r="Z1302" i="5"/>
  <c r="Y1302" i="5"/>
  <c r="X1302" i="5"/>
  <c r="W1302" i="5"/>
  <c r="V1302" i="5"/>
  <c r="U1302" i="5"/>
  <c r="T1302" i="5"/>
  <c r="S1302" i="5"/>
  <c r="R1302" i="5"/>
  <c r="Q1302" i="5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AC1300" i="5"/>
  <c r="AC1299" i="5"/>
  <c r="AB1298" i="5"/>
  <c r="AA1298" i="5"/>
  <c r="Z1298" i="5"/>
  <c r="Y1298" i="5"/>
  <c r="X1298" i="5"/>
  <c r="W1298" i="5"/>
  <c r="V1298" i="5"/>
  <c r="U1298" i="5"/>
  <c r="T1298" i="5"/>
  <c r="S1298" i="5"/>
  <c r="R1298" i="5"/>
  <c r="Q1298" i="5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AC1296" i="5"/>
  <c r="AC1295" i="5"/>
  <c r="AB1290" i="5"/>
  <c r="AA1290" i="5"/>
  <c r="Z1290" i="5"/>
  <c r="Y1290" i="5"/>
  <c r="X1290" i="5"/>
  <c r="W1290" i="5"/>
  <c r="V1290" i="5"/>
  <c r="U1290" i="5"/>
  <c r="T1290" i="5"/>
  <c r="S1290" i="5"/>
  <c r="R1290" i="5"/>
  <c r="Q1290" i="5"/>
  <c r="P1290" i="5"/>
  <c r="O1290" i="5"/>
  <c r="N1290" i="5"/>
  <c r="M1290" i="5"/>
  <c r="L1290" i="5"/>
  <c r="K1290" i="5"/>
  <c r="J1290" i="5"/>
  <c r="I1290" i="5"/>
  <c r="H1290" i="5"/>
  <c r="G1290" i="5"/>
  <c r="F1290" i="5"/>
  <c r="E1290" i="5"/>
  <c r="AC1288" i="5"/>
  <c r="AC1290" i="5" s="1"/>
  <c r="AC1287" i="5"/>
  <c r="AB1274" i="5"/>
  <c r="AA1274" i="5"/>
  <c r="Z1274" i="5"/>
  <c r="Y1274" i="5"/>
  <c r="X1274" i="5"/>
  <c r="W1274" i="5"/>
  <c r="V1274" i="5"/>
  <c r="U1274" i="5"/>
  <c r="T1274" i="5"/>
  <c r="S1274" i="5"/>
  <c r="R1274" i="5"/>
  <c r="Q1274" i="5"/>
  <c r="P1274" i="5"/>
  <c r="O1274" i="5"/>
  <c r="N1274" i="5"/>
  <c r="M1274" i="5"/>
  <c r="L1274" i="5"/>
  <c r="K1274" i="5"/>
  <c r="J1274" i="5"/>
  <c r="I1274" i="5"/>
  <c r="H1274" i="5"/>
  <c r="G1274" i="5"/>
  <c r="F1274" i="5"/>
  <c r="E1274" i="5"/>
  <c r="AC1272" i="5"/>
  <c r="AC1274" i="5" s="1"/>
  <c r="AC1271" i="5"/>
  <c r="AB1258" i="5"/>
  <c r="AA1258" i="5"/>
  <c r="Z1258" i="5"/>
  <c r="Y1258" i="5"/>
  <c r="X1258" i="5"/>
  <c r="W1258" i="5"/>
  <c r="V1258" i="5"/>
  <c r="U1258" i="5"/>
  <c r="T1258" i="5"/>
  <c r="S1258" i="5"/>
  <c r="R1258" i="5"/>
  <c r="Q1258" i="5"/>
  <c r="P1258" i="5"/>
  <c r="O1258" i="5"/>
  <c r="N1258" i="5"/>
  <c r="M1258" i="5"/>
  <c r="L1258" i="5"/>
  <c r="K1258" i="5"/>
  <c r="J1258" i="5"/>
  <c r="I1258" i="5"/>
  <c r="H1258" i="5"/>
  <c r="G1258" i="5"/>
  <c r="F1258" i="5"/>
  <c r="E1258" i="5"/>
  <c r="AC1256" i="5"/>
  <c r="AC1255" i="5"/>
  <c r="AB1250" i="5"/>
  <c r="AA1250" i="5"/>
  <c r="Z1250" i="5"/>
  <c r="Y1250" i="5"/>
  <c r="X1250" i="5"/>
  <c r="W1250" i="5"/>
  <c r="V1250" i="5"/>
  <c r="U1250" i="5"/>
  <c r="T1250" i="5"/>
  <c r="S1250" i="5"/>
  <c r="R1250" i="5"/>
  <c r="Q1250" i="5"/>
  <c r="P1250" i="5"/>
  <c r="O1250" i="5"/>
  <c r="N1250" i="5"/>
  <c r="M1250" i="5"/>
  <c r="L1250" i="5"/>
  <c r="K1250" i="5"/>
  <c r="J1250" i="5"/>
  <c r="I1250" i="5"/>
  <c r="H1250" i="5"/>
  <c r="G1250" i="5"/>
  <c r="F1250" i="5"/>
  <c r="E1250" i="5"/>
  <c r="AB1249" i="5"/>
  <c r="AB1251" i="5" s="1"/>
  <c r="AA1249" i="5"/>
  <c r="AA1251" i="5" s="1"/>
  <c r="Z1249" i="5"/>
  <c r="Z1251" i="5" s="1"/>
  <c r="Y1249" i="5"/>
  <c r="Y1251" i="5" s="1"/>
  <c r="X1249" i="5"/>
  <c r="X1251" i="5" s="1"/>
  <c r="W1249" i="5"/>
  <c r="W1251" i="5" s="1"/>
  <c r="V1249" i="5"/>
  <c r="V1251" i="5" s="1"/>
  <c r="U1249" i="5"/>
  <c r="U1251" i="5" s="1"/>
  <c r="T1249" i="5"/>
  <c r="T1251" i="5" s="1"/>
  <c r="S1249" i="5"/>
  <c r="S1251" i="5" s="1"/>
  <c r="R1249" i="5"/>
  <c r="R1251" i="5" s="1"/>
  <c r="Q1249" i="5"/>
  <c r="Q1251" i="5" s="1"/>
  <c r="P1249" i="5"/>
  <c r="P1251" i="5" s="1"/>
  <c r="O1249" i="5"/>
  <c r="O1251" i="5" s="1"/>
  <c r="N1249" i="5"/>
  <c r="N1251" i="5" s="1"/>
  <c r="M1249" i="5"/>
  <c r="M1251" i="5" s="1"/>
  <c r="L1249" i="5"/>
  <c r="L1251" i="5" s="1"/>
  <c r="K1249" i="5"/>
  <c r="K1251" i="5" s="1"/>
  <c r="J1249" i="5"/>
  <c r="J1251" i="5" s="1"/>
  <c r="I1249" i="5"/>
  <c r="I1251" i="5" s="1"/>
  <c r="H1249" i="5"/>
  <c r="H1251" i="5" s="1"/>
  <c r="G1249" i="5"/>
  <c r="G1251" i="5" s="1"/>
  <c r="F1249" i="5"/>
  <c r="F1251" i="5" s="1"/>
  <c r="E1249" i="5"/>
  <c r="E1251" i="5" s="1"/>
  <c r="AB1247" i="5"/>
  <c r="AA1247" i="5"/>
  <c r="Z1247" i="5"/>
  <c r="Y1247" i="5"/>
  <c r="X1247" i="5"/>
  <c r="W1247" i="5"/>
  <c r="V1247" i="5"/>
  <c r="U1247" i="5"/>
  <c r="T1247" i="5"/>
  <c r="S1247" i="5"/>
  <c r="R1247" i="5"/>
  <c r="Q1247" i="5"/>
  <c r="P1247" i="5"/>
  <c r="O1247" i="5"/>
  <c r="N1247" i="5"/>
  <c r="M1247" i="5"/>
  <c r="L1247" i="5"/>
  <c r="K1247" i="5"/>
  <c r="J1247" i="5"/>
  <c r="I1247" i="5"/>
  <c r="H1247" i="5"/>
  <c r="G1247" i="5"/>
  <c r="F1247" i="5"/>
  <c r="E1247" i="5"/>
  <c r="AD1246" i="5"/>
  <c r="AC1245" i="5"/>
  <c r="AC1244" i="5"/>
  <c r="AB1242" i="5"/>
  <c r="AA1242" i="5"/>
  <c r="Z1242" i="5"/>
  <c r="Y1242" i="5"/>
  <c r="X1242" i="5"/>
  <c r="W1242" i="5"/>
  <c r="V1242" i="5"/>
  <c r="U1242" i="5"/>
  <c r="T1242" i="5"/>
  <c r="S1242" i="5"/>
  <c r="R1242" i="5"/>
  <c r="Q1242" i="5"/>
  <c r="P1242" i="5"/>
  <c r="O1242" i="5"/>
  <c r="N1242" i="5"/>
  <c r="M1242" i="5"/>
  <c r="L1242" i="5"/>
  <c r="K1242" i="5"/>
  <c r="J1242" i="5"/>
  <c r="I1242" i="5"/>
  <c r="H1242" i="5"/>
  <c r="G1242" i="5"/>
  <c r="F1242" i="5"/>
  <c r="E1242" i="5"/>
  <c r="AC1240" i="5"/>
  <c r="AC1239" i="5"/>
  <c r="F1230" i="5"/>
  <c r="AB1229" i="5"/>
  <c r="AB1231" i="5" s="1"/>
  <c r="AA1229" i="5"/>
  <c r="AA1231" i="5" s="1"/>
  <c r="Z1229" i="5"/>
  <c r="Z1231" i="5" s="1"/>
  <c r="Y1229" i="5"/>
  <c r="Y1231" i="5" s="1"/>
  <c r="X1229" i="5"/>
  <c r="X1231" i="5" s="1"/>
  <c r="W1229" i="5"/>
  <c r="W1231" i="5" s="1"/>
  <c r="V1229" i="5"/>
  <c r="V1231" i="5" s="1"/>
  <c r="U1229" i="5"/>
  <c r="U1231" i="5" s="1"/>
  <c r="T1229" i="5"/>
  <c r="T1231" i="5" s="1"/>
  <c r="S1229" i="5"/>
  <c r="S1231" i="5" s="1"/>
  <c r="R1229" i="5"/>
  <c r="R1231" i="5" s="1"/>
  <c r="Q1229" i="5"/>
  <c r="Q1231" i="5" s="1"/>
  <c r="P1229" i="5"/>
  <c r="P1231" i="5" s="1"/>
  <c r="O1229" i="5"/>
  <c r="O1231" i="5" s="1"/>
  <c r="N1229" i="5"/>
  <c r="N1231" i="5" s="1"/>
  <c r="M1229" i="5"/>
  <c r="M1231" i="5" s="1"/>
  <c r="L1229" i="5"/>
  <c r="L1231" i="5" s="1"/>
  <c r="K1229" i="5"/>
  <c r="K1231" i="5" s="1"/>
  <c r="J1229" i="5"/>
  <c r="J1231" i="5" s="1"/>
  <c r="I1229" i="5"/>
  <c r="I1231" i="5" s="1"/>
  <c r="H1229" i="5"/>
  <c r="H1231" i="5" s="1"/>
  <c r="G1229" i="5"/>
  <c r="G1231" i="5" s="1"/>
  <c r="F1229" i="5"/>
  <c r="F1231" i="5" s="1"/>
  <c r="E1229" i="5"/>
  <c r="E1231" i="5" s="1"/>
  <c r="AB1228" i="5"/>
  <c r="AB1230" i="5" s="1"/>
  <c r="AA1228" i="5"/>
  <c r="AA1230" i="5" s="1"/>
  <c r="Z1228" i="5"/>
  <c r="Z1230" i="5" s="1"/>
  <c r="Y1228" i="5"/>
  <c r="Y1230" i="5" s="1"/>
  <c r="X1228" i="5"/>
  <c r="X1230" i="5" s="1"/>
  <c r="W1228" i="5"/>
  <c r="W1230" i="5" s="1"/>
  <c r="V1228" i="5"/>
  <c r="V1230" i="5" s="1"/>
  <c r="U1228" i="5"/>
  <c r="U1230" i="5" s="1"/>
  <c r="T1228" i="5"/>
  <c r="T1230" i="5" s="1"/>
  <c r="S1228" i="5"/>
  <c r="S1230" i="5" s="1"/>
  <c r="R1228" i="5"/>
  <c r="R1230" i="5" s="1"/>
  <c r="Q1228" i="5"/>
  <c r="Q1230" i="5" s="1"/>
  <c r="P1228" i="5"/>
  <c r="P1230" i="5" s="1"/>
  <c r="O1228" i="5"/>
  <c r="O1230" i="5" s="1"/>
  <c r="N1228" i="5"/>
  <c r="N1230" i="5" s="1"/>
  <c r="M1228" i="5"/>
  <c r="M1230" i="5" s="1"/>
  <c r="L1228" i="5"/>
  <c r="L1230" i="5" s="1"/>
  <c r="K1228" i="5"/>
  <c r="K1230" i="5" s="1"/>
  <c r="J1228" i="5"/>
  <c r="J1230" i="5" s="1"/>
  <c r="I1228" i="5"/>
  <c r="I1230" i="5" s="1"/>
  <c r="H1228" i="5"/>
  <c r="H1230" i="5" s="1"/>
  <c r="G1228" i="5"/>
  <c r="G1230" i="5" s="1"/>
  <c r="F1228" i="5"/>
  <c r="E1228" i="5"/>
  <c r="E1230" i="5" s="1"/>
  <c r="AC1227" i="5"/>
  <c r="AC1226" i="5"/>
  <c r="AB1225" i="5"/>
  <c r="AA1225" i="5"/>
  <c r="Z1225" i="5"/>
  <c r="Y1225" i="5"/>
  <c r="X1225" i="5"/>
  <c r="W1225" i="5"/>
  <c r="V1225" i="5"/>
  <c r="U1225" i="5"/>
  <c r="T1225" i="5"/>
  <c r="S1225" i="5"/>
  <c r="R1225" i="5"/>
  <c r="Q1225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AB1224" i="5"/>
  <c r="AA1224" i="5"/>
  <c r="Z1224" i="5"/>
  <c r="Y1224" i="5"/>
  <c r="X1224" i="5"/>
  <c r="W1224" i="5"/>
  <c r="V1224" i="5"/>
  <c r="U1224" i="5"/>
  <c r="T1224" i="5"/>
  <c r="S1224" i="5"/>
  <c r="R1224" i="5"/>
  <c r="Q1224" i="5"/>
  <c r="P1224" i="5"/>
  <c r="O1224" i="5"/>
  <c r="N1224" i="5"/>
  <c r="M1224" i="5"/>
  <c r="L1224" i="5"/>
  <c r="K1224" i="5"/>
  <c r="J1224" i="5"/>
  <c r="I1224" i="5"/>
  <c r="H1224" i="5"/>
  <c r="G1224" i="5"/>
  <c r="F1224" i="5"/>
  <c r="E1224" i="5"/>
  <c r="AC1223" i="5"/>
  <c r="AC1222" i="5"/>
  <c r="AB1221" i="5"/>
  <c r="AA1221" i="5"/>
  <c r="Z1221" i="5"/>
  <c r="Y1221" i="5"/>
  <c r="X1221" i="5"/>
  <c r="W1221" i="5"/>
  <c r="V1221" i="5"/>
  <c r="U1221" i="5"/>
  <c r="T1221" i="5"/>
  <c r="S1221" i="5"/>
  <c r="R1221" i="5"/>
  <c r="Q1221" i="5"/>
  <c r="P1221" i="5"/>
  <c r="O1221" i="5"/>
  <c r="N1221" i="5"/>
  <c r="M1221" i="5"/>
  <c r="L1221" i="5"/>
  <c r="K1221" i="5"/>
  <c r="J1221" i="5"/>
  <c r="I1221" i="5"/>
  <c r="H1221" i="5"/>
  <c r="G1221" i="5"/>
  <c r="F1221" i="5"/>
  <c r="E1221" i="5"/>
  <c r="AB1220" i="5"/>
  <c r="AA1220" i="5"/>
  <c r="Z1220" i="5"/>
  <c r="Y1220" i="5"/>
  <c r="X1220" i="5"/>
  <c r="W1220" i="5"/>
  <c r="V1220" i="5"/>
  <c r="U1220" i="5"/>
  <c r="T1220" i="5"/>
  <c r="S1220" i="5"/>
  <c r="R1220" i="5"/>
  <c r="Q1220" i="5"/>
  <c r="P1220" i="5"/>
  <c r="O1220" i="5"/>
  <c r="N1220" i="5"/>
  <c r="M1220" i="5"/>
  <c r="L1220" i="5"/>
  <c r="K1220" i="5"/>
  <c r="J1220" i="5"/>
  <c r="I1220" i="5"/>
  <c r="H1220" i="5"/>
  <c r="G1220" i="5"/>
  <c r="F1220" i="5"/>
  <c r="E1220" i="5"/>
  <c r="AC1219" i="5"/>
  <c r="AC1218" i="5"/>
  <c r="AB1217" i="5"/>
  <c r="AA1217" i="5"/>
  <c r="Z1217" i="5"/>
  <c r="Y1217" i="5"/>
  <c r="X1217" i="5"/>
  <c r="W1217" i="5"/>
  <c r="V1217" i="5"/>
  <c r="U1217" i="5"/>
  <c r="T1217" i="5"/>
  <c r="S1217" i="5"/>
  <c r="R1217" i="5"/>
  <c r="Q1217" i="5"/>
  <c r="P1217" i="5"/>
  <c r="O1217" i="5"/>
  <c r="N1217" i="5"/>
  <c r="M1217" i="5"/>
  <c r="L1217" i="5"/>
  <c r="K1217" i="5"/>
  <c r="J1217" i="5"/>
  <c r="I1217" i="5"/>
  <c r="H1217" i="5"/>
  <c r="G1217" i="5"/>
  <c r="F1217" i="5"/>
  <c r="E1217" i="5"/>
  <c r="AB1216" i="5"/>
  <c r="AA1216" i="5"/>
  <c r="Z1216" i="5"/>
  <c r="Y1216" i="5"/>
  <c r="X1216" i="5"/>
  <c r="W1216" i="5"/>
  <c r="V1216" i="5"/>
  <c r="U1216" i="5"/>
  <c r="T1216" i="5"/>
  <c r="S1216" i="5"/>
  <c r="R1216" i="5"/>
  <c r="Q1216" i="5"/>
  <c r="P1216" i="5"/>
  <c r="O1216" i="5"/>
  <c r="N1216" i="5"/>
  <c r="M1216" i="5"/>
  <c r="L1216" i="5"/>
  <c r="K1216" i="5"/>
  <c r="J1216" i="5"/>
  <c r="I1216" i="5"/>
  <c r="H1216" i="5"/>
  <c r="G1216" i="5"/>
  <c r="F1216" i="5"/>
  <c r="E1216" i="5"/>
  <c r="AC1215" i="5"/>
  <c r="AC1214" i="5"/>
  <c r="AB1209" i="5"/>
  <c r="AA1209" i="5"/>
  <c r="Z1209" i="5"/>
  <c r="Y1209" i="5"/>
  <c r="X1209" i="5"/>
  <c r="W1209" i="5"/>
  <c r="V1209" i="5"/>
  <c r="U1209" i="5"/>
  <c r="T1209" i="5"/>
  <c r="S1209" i="5"/>
  <c r="R1209" i="5"/>
  <c r="Q1209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AB1208" i="5"/>
  <c r="AA1208" i="5"/>
  <c r="Z1208" i="5"/>
  <c r="Y1208" i="5"/>
  <c r="X1208" i="5"/>
  <c r="W1208" i="5"/>
  <c r="V1208" i="5"/>
  <c r="U1208" i="5"/>
  <c r="T1208" i="5"/>
  <c r="S1208" i="5"/>
  <c r="R1208" i="5"/>
  <c r="Q1208" i="5"/>
  <c r="P1208" i="5"/>
  <c r="O1208" i="5"/>
  <c r="N1208" i="5"/>
  <c r="M1208" i="5"/>
  <c r="L1208" i="5"/>
  <c r="K1208" i="5"/>
  <c r="J1208" i="5"/>
  <c r="I1208" i="5"/>
  <c r="H1208" i="5"/>
  <c r="G1208" i="5"/>
  <c r="F1208" i="5"/>
  <c r="E1208" i="5"/>
  <c r="AB1207" i="5"/>
  <c r="AA1207" i="5"/>
  <c r="Z1207" i="5"/>
  <c r="Y1207" i="5"/>
  <c r="X1207" i="5"/>
  <c r="W1207" i="5"/>
  <c r="V1207" i="5"/>
  <c r="U1207" i="5"/>
  <c r="T1207" i="5"/>
  <c r="S1207" i="5"/>
  <c r="R1207" i="5"/>
  <c r="Q1207" i="5"/>
  <c r="P1207" i="5"/>
  <c r="O1207" i="5"/>
  <c r="N1207" i="5"/>
  <c r="M1207" i="5"/>
  <c r="L1207" i="5"/>
  <c r="K1207" i="5"/>
  <c r="J1207" i="5"/>
  <c r="I1207" i="5"/>
  <c r="H1207" i="5"/>
  <c r="G1207" i="5"/>
  <c r="F1207" i="5"/>
  <c r="E1207" i="5"/>
  <c r="AB1206" i="5"/>
  <c r="AA1206" i="5"/>
  <c r="Z1206" i="5"/>
  <c r="Y1206" i="5"/>
  <c r="X1206" i="5"/>
  <c r="W1206" i="5"/>
  <c r="V1206" i="5"/>
  <c r="U1206" i="5"/>
  <c r="T1206" i="5"/>
  <c r="S1206" i="5"/>
  <c r="R1206" i="5"/>
  <c r="Q1206" i="5"/>
  <c r="P1206" i="5"/>
  <c r="O1206" i="5"/>
  <c r="N1206" i="5"/>
  <c r="M1206" i="5"/>
  <c r="L1206" i="5"/>
  <c r="K1206" i="5"/>
  <c r="J1206" i="5"/>
  <c r="I1206" i="5"/>
  <c r="H1206" i="5"/>
  <c r="G1206" i="5"/>
  <c r="F1206" i="5"/>
  <c r="E1206" i="5"/>
  <c r="AC1205" i="5"/>
  <c r="AC1204" i="5"/>
  <c r="AB1203" i="5"/>
  <c r="AA1203" i="5"/>
  <c r="Z1203" i="5"/>
  <c r="Y1203" i="5"/>
  <c r="X1203" i="5"/>
  <c r="W1203" i="5"/>
  <c r="V1203" i="5"/>
  <c r="U1203" i="5"/>
  <c r="T1203" i="5"/>
  <c r="S1203" i="5"/>
  <c r="R1203" i="5"/>
  <c r="Q1203" i="5"/>
  <c r="P1203" i="5"/>
  <c r="O1203" i="5"/>
  <c r="N1203" i="5"/>
  <c r="M1203" i="5"/>
  <c r="L1203" i="5"/>
  <c r="K1203" i="5"/>
  <c r="J1203" i="5"/>
  <c r="I1203" i="5"/>
  <c r="H1203" i="5"/>
  <c r="G1203" i="5"/>
  <c r="F1203" i="5"/>
  <c r="E1203" i="5"/>
  <c r="AB1202" i="5"/>
  <c r="AA1202" i="5"/>
  <c r="Z1202" i="5"/>
  <c r="Y1202" i="5"/>
  <c r="X1202" i="5"/>
  <c r="W1202" i="5"/>
  <c r="V1202" i="5"/>
  <c r="U1202" i="5"/>
  <c r="T1202" i="5"/>
  <c r="S1202" i="5"/>
  <c r="R1202" i="5"/>
  <c r="Q1202" i="5"/>
  <c r="P1202" i="5"/>
  <c r="O1202" i="5"/>
  <c r="N1202" i="5"/>
  <c r="M1202" i="5"/>
  <c r="L1202" i="5"/>
  <c r="K1202" i="5"/>
  <c r="J1202" i="5"/>
  <c r="I1202" i="5"/>
  <c r="H1202" i="5"/>
  <c r="G1202" i="5"/>
  <c r="F1202" i="5"/>
  <c r="E1202" i="5"/>
  <c r="AC1201" i="5"/>
  <c r="AC1200" i="5"/>
  <c r="AB1190" i="5"/>
  <c r="AB1192" i="5" s="1"/>
  <c r="AA1190" i="5"/>
  <c r="AA1192" i="5" s="1"/>
  <c r="Z1190" i="5"/>
  <c r="Z1192" i="5" s="1"/>
  <c r="Y1190" i="5"/>
  <c r="Y1192" i="5" s="1"/>
  <c r="X1190" i="5"/>
  <c r="X1192" i="5" s="1"/>
  <c r="W1190" i="5"/>
  <c r="W1192" i="5" s="1"/>
  <c r="V1190" i="5"/>
  <c r="V1192" i="5" s="1"/>
  <c r="U1190" i="5"/>
  <c r="U1192" i="5" s="1"/>
  <c r="T1190" i="5"/>
  <c r="T1192" i="5" s="1"/>
  <c r="S1190" i="5"/>
  <c r="S1192" i="5" s="1"/>
  <c r="R1190" i="5"/>
  <c r="R1192" i="5" s="1"/>
  <c r="Q1190" i="5"/>
  <c r="Q1192" i="5" s="1"/>
  <c r="P1190" i="5"/>
  <c r="P1192" i="5" s="1"/>
  <c r="O1190" i="5"/>
  <c r="O1192" i="5" s="1"/>
  <c r="N1190" i="5"/>
  <c r="N1192" i="5" s="1"/>
  <c r="M1190" i="5"/>
  <c r="M1192" i="5" s="1"/>
  <c r="L1190" i="5"/>
  <c r="L1192" i="5" s="1"/>
  <c r="K1190" i="5"/>
  <c r="K1192" i="5" s="1"/>
  <c r="J1190" i="5"/>
  <c r="J1192" i="5" s="1"/>
  <c r="I1190" i="5"/>
  <c r="I1192" i="5" s="1"/>
  <c r="H1190" i="5"/>
  <c r="H1192" i="5" s="1"/>
  <c r="G1190" i="5"/>
  <c r="G1192" i="5" s="1"/>
  <c r="F1190" i="5"/>
  <c r="F1192" i="5" s="1"/>
  <c r="E1190" i="5"/>
  <c r="E1192" i="5" s="1"/>
  <c r="AB1189" i="5"/>
  <c r="AB1191" i="5" s="1"/>
  <c r="AA1189" i="5"/>
  <c r="AA1191" i="5" s="1"/>
  <c r="Z1189" i="5"/>
  <c r="Z1191" i="5" s="1"/>
  <c r="Y1189" i="5"/>
  <c r="Y1191" i="5" s="1"/>
  <c r="X1189" i="5"/>
  <c r="X1191" i="5" s="1"/>
  <c r="W1189" i="5"/>
  <c r="W1191" i="5" s="1"/>
  <c r="V1189" i="5"/>
  <c r="V1191" i="5" s="1"/>
  <c r="U1189" i="5"/>
  <c r="U1191" i="5" s="1"/>
  <c r="T1189" i="5"/>
  <c r="T1191" i="5" s="1"/>
  <c r="S1189" i="5"/>
  <c r="S1191" i="5" s="1"/>
  <c r="R1189" i="5"/>
  <c r="R1191" i="5" s="1"/>
  <c r="Q1189" i="5"/>
  <c r="Q1191" i="5" s="1"/>
  <c r="P1189" i="5"/>
  <c r="P1191" i="5" s="1"/>
  <c r="O1189" i="5"/>
  <c r="O1191" i="5" s="1"/>
  <c r="N1189" i="5"/>
  <c r="N1191" i="5" s="1"/>
  <c r="M1189" i="5"/>
  <c r="M1191" i="5" s="1"/>
  <c r="L1189" i="5"/>
  <c r="L1191" i="5" s="1"/>
  <c r="K1189" i="5"/>
  <c r="K1191" i="5" s="1"/>
  <c r="J1189" i="5"/>
  <c r="J1191" i="5" s="1"/>
  <c r="I1189" i="5"/>
  <c r="I1191" i="5" s="1"/>
  <c r="H1189" i="5"/>
  <c r="H1191" i="5" s="1"/>
  <c r="G1189" i="5"/>
  <c r="G1191" i="5" s="1"/>
  <c r="F1189" i="5"/>
  <c r="F1191" i="5" s="1"/>
  <c r="E1189" i="5"/>
  <c r="E1191" i="5" s="1"/>
  <c r="AD1188" i="5"/>
  <c r="AC1188" i="5"/>
  <c r="AD1187" i="5"/>
  <c r="AC1187" i="5"/>
  <c r="AB1186" i="5"/>
  <c r="AA1186" i="5"/>
  <c r="Z1186" i="5"/>
  <c r="Y1186" i="5"/>
  <c r="X1186" i="5"/>
  <c r="W1186" i="5"/>
  <c r="V1186" i="5"/>
  <c r="U1186" i="5"/>
  <c r="T1186" i="5"/>
  <c r="S1186" i="5"/>
  <c r="R1186" i="5"/>
  <c r="Q1186" i="5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AC1184" i="5"/>
  <c r="AE1183" i="5"/>
  <c r="AD1183" i="5"/>
  <c r="AC1183" i="5"/>
  <c r="AB1182" i="5"/>
  <c r="AA1182" i="5"/>
  <c r="Z1182" i="5"/>
  <c r="Y1182" i="5"/>
  <c r="X1182" i="5"/>
  <c r="W1182" i="5"/>
  <c r="V1182" i="5"/>
  <c r="U1182" i="5"/>
  <c r="T1182" i="5"/>
  <c r="S1182" i="5"/>
  <c r="R1182" i="5"/>
  <c r="Q1182" i="5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AC1180" i="5"/>
  <c r="AC1179" i="5"/>
  <c r="AB1174" i="5"/>
  <c r="AA1174" i="5"/>
  <c r="Z1174" i="5"/>
  <c r="Y1174" i="5"/>
  <c r="X1174" i="5"/>
  <c r="W1174" i="5"/>
  <c r="V1174" i="5"/>
  <c r="U1174" i="5"/>
  <c r="T1174" i="5"/>
  <c r="S1174" i="5"/>
  <c r="R1174" i="5"/>
  <c r="Q1174" i="5"/>
  <c r="P1174" i="5"/>
  <c r="O1174" i="5"/>
  <c r="N1174" i="5"/>
  <c r="M1174" i="5"/>
  <c r="L1174" i="5"/>
  <c r="K1174" i="5"/>
  <c r="J1174" i="5"/>
  <c r="I1174" i="5"/>
  <c r="H1174" i="5"/>
  <c r="G1174" i="5"/>
  <c r="F1174" i="5"/>
  <c r="E1174" i="5"/>
  <c r="AC1172" i="5"/>
  <c r="AE1171" i="5"/>
  <c r="AC1171" i="5"/>
  <c r="AB1170" i="5"/>
  <c r="AA1170" i="5"/>
  <c r="Z1170" i="5"/>
  <c r="Y1170" i="5"/>
  <c r="X1170" i="5"/>
  <c r="W1170" i="5"/>
  <c r="V1170" i="5"/>
  <c r="U1170" i="5"/>
  <c r="T1170" i="5"/>
  <c r="S1170" i="5"/>
  <c r="R1170" i="5"/>
  <c r="Q1170" i="5"/>
  <c r="P1170" i="5"/>
  <c r="O1170" i="5"/>
  <c r="N1170" i="5"/>
  <c r="M1170" i="5"/>
  <c r="L1170" i="5"/>
  <c r="K1170" i="5"/>
  <c r="J1170" i="5"/>
  <c r="I1170" i="5"/>
  <c r="H1170" i="5"/>
  <c r="G1170" i="5"/>
  <c r="F1170" i="5"/>
  <c r="E1170" i="5"/>
  <c r="AC1168" i="5"/>
  <c r="AE1167" i="5"/>
  <c r="AD1167" i="5"/>
  <c r="AC1167" i="5"/>
  <c r="AB1166" i="5"/>
  <c r="AA1166" i="5"/>
  <c r="Z1166" i="5"/>
  <c r="Y1166" i="5"/>
  <c r="X1166" i="5"/>
  <c r="W1166" i="5"/>
  <c r="V1166" i="5"/>
  <c r="U1166" i="5"/>
  <c r="T1166" i="5"/>
  <c r="S1166" i="5"/>
  <c r="R1166" i="5"/>
  <c r="Q1166" i="5"/>
  <c r="P1166" i="5"/>
  <c r="O1166" i="5"/>
  <c r="N1166" i="5"/>
  <c r="M1166" i="5"/>
  <c r="L1166" i="5"/>
  <c r="K1166" i="5"/>
  <c r="J1166" i="5"/>
  <c r="I1166" i="5"/>
  <c r="H1166" i="5"/>
  <c r="G1166" i="5"/>
  <c r="F1166" i="5"/>
  <c r="E1166" i="5"/>
  <c r="AC1164" i="5"/>
  <c r="AC1163" i="5"/>
  <c r="AB1162" i="5"/>
  <c r="AA1162" i="5"/>
  <c r="Z1162" i="5"/>
  <c r="Y1162" i="5"/>
  <c r="X1162" i="5"/>
  <c r="W1162" i="5"/>
  <c r="V1162" i="5"/>
  <c r="U1162" i="5"/>
  <c r="T1162" i="5"/>
  <c r="S1162" i="5"/>
  <c r="R1162" i="5"/>
  <c r="Q1162" i="5"/>
  <c r="P1162" i="5"/>
  <c r="O1162" i="5"/>
  <c r="N1162" i="5"/>
  <c r="M1162" i="5"/>
  <c r="L1162" i="5"/>
  <c r="K1162" i="5"/>
  <c r="J1162" i="5"/>
  <c r="I1162" i="5"/>
  <c r="H1162" i="5"/>
  <c r="G1162" i="5"/>
  <c r="F1162" i="5"/>
  <c r="E1162" i="5"/>
  <c r="AC1160" i="5"/>
  <c r="AC1159" i="5"/>
  <c r="AB1158" i="5"/>
  <c r="AA1158" i="5"/>
  <c r="Z1158" i="5"/>
  <c r="Y1158" i="5"/>
  <c r="X1158" i="5"/>
  <c r="W1158" i="5"/>
  <c r="V1158" i="5"/>
  <c r="U1158" i="5"/>
  <c r="T1158" i="5"/>
  <c r="S1158" i="5"/>
  <c r="R1158" i="5"/>
  <c r="Q1158" i="5"/>
  <c r="P1158" i="5"/>
  <c r="O1158" i="5"/>
  <c r="N1158" i="5"/>
  <c r="M1158" i="5"/>
  <c r="L1158" i="5"/>
  <c r="K1158" i="5"/>
  <c r="J1158" i="5"/>
  <c r="I1158" i="5"/>
  <c r="H1158" i="5"/>
  <c r="G1158" i="5"/>
  <c r="F1158" i="5"/>
  <c r="E1158" i="5"/>
  <c r="AC1156" i="5"/>
  <c r="AE1155" i="5"/>
  <c r="AD1155" i="5"/>
  <c r="AC1155" i="5"/>
  <c r="AB1154" i="5"/>
  <c r="AA1154" i="5"/>
  <c r="Z1154" i="5"/>
  <c r="Y1154" i="5"/>
  <c r="X1154" i="5"/>
  <c r="W1154" i="5"/>
  <c r="V1154" i="5"/>
  <c r="U1154" i="5"/>
  <c r="T1154" i="5"/>
  <c r="S1154" i="5"/>
  <c r="R1154" i="5"/>
  <c r="Q1154" i="5"/>
  <c r="P1154" i="5"/>
  <c r="O1154" i="5"/>
  <c r="N1154" i="5"/>
  <c r="M1154" i="5"/>
  <c r="L1154" i="5"/>
  <c r="K1154" i="5"/>
  <c r="J1154" i="5"/>
  <c r="I1154" i="5"/>
  <c r="H1154" i="5"/>
  <c r="G1154" i="5"/>
  <c r="F1154" i="5"/>
  <c r="E1154" i="5"/>
  <c r="AC1152" i="5"/>
  <c r="AC1151" i="5"/>
  <c r="AB1150" i="5"/>
  <c r="AA1150" i="5"/>
  <c r="Z1150" i="5"/>
  <c r="Y1150" i="5"/>
  <c r="X1150" i="5"/>
  <c r="W1150" i="5"/>
  <c r="V1150" i="5"/>
  <c r="U1150" i="5"/>
  <c r="T1150" i="5"/>
  <c r="S1150" i="5"/>
  <c r="R1150" i="5"/>
  <c r="Q1150" i="5"/>
  <c r="P1150" i="5"/>
  <c r="O1150" i="5"/>
  <c r="N1150" i="5"/>
  <c r="M1150" i="5"/>
  <c r="L1150" i="5"/>
  <c r="K1150" i="5"/>
  <c r="J1150" i="5"/>
  <c r="I1150" i="5"/>
  <c r="H1150" i="5"/>
  <c r="G1150" i="5"/>
  <c r="F1150" i="5"/>
  <c r="E1150" i="5"/>
  <c r="AC1148" i="5"/>
  <c r="AE1147" i="5"/>
  <c r="AC1147" i="5"/>
  <c r="AB1146" i="5"/>
  <c r="AA1146" i="5"/>
  <c r="Z1146" i="5"/>
  <c r="Y1146" i="5"/>
  <c r="X1146" i="5"/>
  <c r="W1146" i="5"/>
  <c r="V1146" i="5"/>
  <c r="U1146" i="5"/>
  <c r="T1146" i="5"/>
  <c r="S1146" i="5"/>
  <c r="R1146" i="5"/>
  <c r="Q1146" i="5"/>
  <c r="P1146" i="5"/>
  <c r="O1146" i="5"/>
  <c r="N1146" i="5"/>
  <c r="M1146" i="5"/>
  <c r="L1146" i="5"/>
  <c r="K1146" i="5"/>
  <c r="J1146" i="5"/>
  <c r="I1146" i="5"/>
  <c r="H1146" i="5"/>
  <c r="G1146" i="5"/>
  <c r="F1146" i="5"/>
  <c r="E1146" i="5"/>
  <c r="AC1144" i="5"/>
  <c r="AC1143" i="5"/>
  <c r="AB1142" i="5"/>
  <c r="AA1142" i="5"/>
  <c r="Z1142" i="5"/>
  <c r="Y1142" i="5"/>
  <c r="X1142" i="5"/>
  <c r="W1142" i="5"/>
  <c r="V1142" i="5"/>
  <c r="U1142" i="5"/>
  <c r="T1142" i="5"/>
  <c r="S1142" i="5"/>
  <c r="R1142" i="5"/>
  <c r="Q1142" i="5"/>
  <c r="P1142" i="5"/>
  <c r="O1142" i="5"/>
  <c r="N1142" i="5"/>
  <c r="M1142" i="5"/>
  <c r="L1142" i="5"/>
  <c r="K1142" i="5"/>
  <c r="J1142" i="5"/>
  <c r="I1142" i="5"/>
  <c r="H1142" i="5"/>
  <c r="G1142" i="5"/>
  <c r="F1142" i="5"/>
  <c r="E1142" i="5"/>
  <c r="AC1140" i="5"/>
  <c r="AC1139" i="5"/>
  <c r="AB1138" i="5"/>
  <c r="AA1138" i="5"/>
  <c r="Z1138" i="5"/>
  <c r="Y1138" i="5"/>
  <c r="X1138" i="5"/>
  <c r="W1138" i="5"/>
  <c r="V1138" i="5"/>
  <c r="U1138" i="5"/>
  <c r="T1138" i="5"/>
  <c r="S1138" i="5"/>
  <c r="R1138" i="5"/>
  <c r="Q1138" i="5"/>
  <c r="P1138" i="5"/>
  <c r="O1138" i="5"/>
  <c r="N1138" i="5"/>
  <c r="M1138" i="5"/>
  <c r="L1138" i="5"/>
  <c r="K1138" i="5"/>
  <c r="J1138" i="5"/>
  <c r="I1138" i="5"/>
  <c r="H1138" i="5"/>
  <c r="G1138" i="5"/>
  <c r="F1138" i="5"/>
  <c r="E1138" i="5"/>
  <c r="AC1136" i="5"/>
  <c r="AC1135" i="5"/>
  <c r="AB1130" i="5"/>
  <c r="AA1130" i="5"/>
  <c r="Z1130" i="5"/>
  <c r="Y1130" i="5"/>
  <c r="X1130" i="5"/>
  <c r="W1130" i="5"/>
  <c r="V1130" i="5"/>
  <c r="U1130" i="5"/>
  <c r="T1130" i="5"/>
  <c r="S1130" i="5"/>
  <c r="R1130" i="5"/>
  <c r="Q1130" i="5"/>
  <c r="P1130" i="5"/>
  <c r="O1130" i="5"/>
  <c r="N1130" i="5"/>
  <c r="M1130" i="5"/>
  <c r="L1130" i="5"/>
  <c r="K1130" i="5"/>
  <c r="J1130" i="5"/>
  <c r="I1130" i="5"/>
  <c r="H1130" i="5"/>
  <c r="G1130" i="5"/>
  <c r="F1130" i="5"/>
  <c r="E1130" i="5"/>
  <c r="AB1129" i="5"/>
  <c r="AB1131" i="5" s="1"/>
  <c r="AA1129" i="5"/>
  <c r="AA1131" i="5" s="1"/>
  <c r="Z1129" i="5"/>
  <c r="Z1131" i="5" s="1"/>
  <c r="Y1129" i="5"/>
  <c r="Y1131" i="5" s="1"/>
  <c r="X1129" i="5"/>
  <c r="X1131" i="5" s="1"/>
  <c r="W1129" i="5"/>
  <c r="W1131" i="5" s="1"/>
  <c r="V1129" i="5"/>
  <c r="V1131" i="5" s="1"/>
  <c r="U1129" i="5"/>
  <c r="U1131" i="5" s="1"/>
  <c r="T1129" i="5"/>
  <c r="T1131" i="5" s="1"/>
  <c r="S1129" i="5"/>
  <c r="S1131" i="5" s="1"/>
  <c r="R1129" i="5"/>
  <c r="R1131" i="5" s="1"/>
  <c r="Q1129" i="5"/>
  <c r="Q1131" i="5" s="1"/>
  <c r="P1129" i="5"/>
  <c r="P1131" i="5" s="1"/>
  <c r="O1129" i="5"/>
  <c r="O1131" i="5" s="1"/>
  <c r="N1129" i="5"/>
  <c r="N1131" i="5" s="1"/>
  <c r="M1129" i="5"/>
  <c r="M1131" i="5" s="1"/>
  <c r="L1129" i="5"/>
  <c r="L1131" i="5" s="1"/>
  <c r="K1129" i="5"/>
  <c r="K1131" i="5" s="1"/>
  <c r="J1129" i="5"/>
  <c r="J1131" i="5" s="1"/>
  <c r="I1129" i="5"/>
  <c r="I1131" i="5" s="1"/>
  <c r="H1129" i="5"/>
  <c r="H1131" i="5" s="1"/>
  <c r="G1129" i="5"/>
  <c r="G1131" i="5" s="1"/>
  <c r="F1129" i="5"/>
  <c r="F1131" i="5" s="1"/>
  <c r="E1129" i="5"/>
  <c r="E1131" i="5" s="1"/>
  <c r="AB1128" i="5"/>
  <c r="AA1128" i="5"/>
  <c r="Z1128" i="5"/>
  <c r="Y1128" i="5"/>
  <c r="X1128" i="5"/>
  <c r="W1128" i="5"/>
  <c r="V1128" i="5"/>
  <c r="U1128" i="5"/>
  <c r="T1128" i="5"/>
  <c r="S1128" i="5"/>
  <c r="R1128" i="5"/>
  <c r="Q1128" i="5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AC1126" i="5"/>
  <c r="AC1125" i="5"/>
  <c r="AB1124" i="5"/>
  <c r="AA1124" i="5"/>
  <c r="Z1124" i="5"/>
  <c r="Y1124" i="5"/>
  <c r="X1124" i="5"/>
  <c r="W1124" i="5"/>
  <c r="V1124" i="5"/>
  <c r="U1124" i="5"/>
  <c r="T1124" i="5"/>
  <c r="S1124" i="5"/>
  <c r="R1124" i="5"/>
  <c r="Q1124" i="5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AC1122" i="5"/>
  <c r="AC1121" i="5"/>
  <c r="AB1111" i="5"/>
  <c r="AB1113" i="5" s="1"/>
  <c r="AA1111" i="5"/>
  <c r="AA1113" i="5" s="1"/>
  <c r="Z1111" i="5"/>
  <c r="Z1113" i="5" s="1"/>
  <c r="Y1111" i="5"/>
  <c r="Y1113" i="5" s="1"/>
  <c r="X1111" i="5"/>
  <c r="X1113" i="5" s="1"/>
  <c r="W1111" i="5"/>
  <c r="W1113" i="5" s="1"/>
  <c r="V1111" i="5"/>
  <c r="V1113" i="5" s="1"/>
  <c r="U1111" i="5"/>
  <c r="U1113" i="5" s="1"/>
  <c r="T1111" i="5"/>
  <c r="T1113" i="5" s="1"/>
  <c r="S1111" i="5"/>
  <c r="S1113" i="5" s="1"/>
  <c r="R1111" i="5"/>
  <c r="R1113" i="5" s="1"/>
  <c r="Q1111" i="5"/>
  <c r="Q1113" i="5" s="1"/>
  <c r="P1111" i="5"/>
  <c r="P1113" i="5" s="1"/>
  <c r="O1111" i="5"/>
  <c r="O1113" i="5" s="1"/>
  <c r="N1111" i="5"/>
  <c r="N1113" i="5" s="1"/>
  <c r="M1111" i="5"/>
  <c r="M1113" i="5" s="1"/>
  <c r="L1111" i="5"/>
  <c r="L1113" i="5" s="1"/>
  <c r="K1111" i="5"/>
  <c r="K1113" i="5" s="1"/>
  <c r="J1111" i="5"/>
  <c r="J1113" i="5" s="1"/>
  <c r="I1111" i="5"/>
  <c r="I1113" i="5" s="1"/>
  <c r="H1111" i="5"/>
  <c r="H1113" i="5" s="1"/>
  <c r="G1111" i="5"/>
  <c r="G1113" i="5" s="1"/>
  <c r="F1111" i="5"/>
  <c r="F1113" i="5" s="1"/>
  <c r="E1111" i="5"/>
  <c r="E1113" i="5" s="1"/>
  <c r="AB1110" i="5"/>
  <c r="AB1112" i="5" s="1"/>
  <c r="AA1110" i="5"/>
  <c r="AA1112" i="5" s="1"/>
  <c r="Z1110" i="5"/>
  <c r="Z1112" i="5" s="1"/>
  <c r="Y1110" i="5"/>
  <c r="Y1112" i="5" s="1"/>
  <c r="X1110" i="5"/>
  <c r="X1112" i="5" s="1"/>
  <c r="W1110" i="5"/>
  <c r="W1112" i="5" s="1"/>
  <c r="V1110" i="5"/>
  <c r="V1112" i="5" s="1"/>
  <c r="U1110" i="5"/>
  <c r="U1112" i="5" s="1"/>
  <c r="T1110" i="5"/>
  <c r="T1112" i="5" s="1"/>
  <c r="S1110" i="5"/>
  <c r="S1112" i="5" s="1"/>
  <c r="R1110" i="5"/>
  <c r="R1112" i="5" s="1"/>
  <c r="Q1110" i="5"/>
  <c r="Q1112" i="5" s="1"/>
  <c r="P1110" i="5"/>
  <c r="P1112" i="5" s="1"/>
  <c r="O1110" i="5"/>
  <c r="O1112" i="5" s="1"/>
  <c r="N1110" i="5"/>
  <c r="N1112" i="5" s="1"/>
  <c r="M1110" i="5"/>
  <c r="M1112" i="5" s="1"/>
  <c r="L1110" i="5"/>
  <c r="L1112" i="5" s="1"/>
  <c r="K1110" i="5"/>
  <c r="K1112" i="5" s="1"/>
  <c r="J1110" i="5"/>
  <c r="J1112" i="5" s="1"/>
  <c r="I1110" i="5"/>
  <c r="I1112" i="5" s="1"/>
  <c r="H1110" i="5"/>
  <c r="H1112" i="5" s="1"/>
  <c r="G1110" i="5"/>
  <c r="G1112" i="5" s="1"/>
  <c r="F1110" i="5"/>
  <c r="F1112" i="5" s="1"/>
  <c r="E1110" i="5"/>
  <c r="E1112" i="5" s="1"/>
  <c r="AD1109" i="5"/>
  <c r="AC1109" i="5"/>
  <c r="AC1108" i="5"/>
  <c r="AB1107" i="5"/>
  <c r="AA1107" i="5"/>
  <c r="Z1107" i="5"/>
  <c r="Y1107" i="5"/>
  <c r="X1107" i="5"/>
  <c r="W1107" i="5"/>
  <c r="V1107" i="5"/>
  <c r="U1107" i="5"/>
  <c r="T1107" i="5"/>
  <c r="S1107" i="5"/>
  <c r="R1107" i="5"/>
  <c r="Q1107" i="5"/>
  <c r="P1107" i="5"/>
  <c r="O1107" i="5"/>
  <c r="N1107" i="5"/>
  <c r="M1107" i="5"/>
  <c r="L1107" i="5"/>
  <c r="K1107" i="5"/>
  <c r="J1107" i="5"/>
  <c r="I1107" i="5"/>
  <c r="H1107" i="5"/>
  <c r="G1107" i="5"/>
  <c r="F1107" i="5"/>
  <c r="E1107" i="5"/>
  <c r="AB1106" i="5"/>
  <c r="AA1106" i="5"/>
  <c r="Z1106" i="5"/>
  <c r="Y1106" i="5"/>
  <c r="X1106" i="5"/>
  <c r="W1106" i="5"/>
  <c r="V1106" i="5"/>
  <c r="U1106" i="5"/>
  <c r="T1106" i="5"/>
  <c r="S1106" i="5"/>
  <c r="R1106" i="5"/>
  <c r="Q1106" i="5"/>
  <c r="P1106" i="5"/>
  <c r="O1106" i="5"/>
  <c r="N1106" i="5"/>
  <c r="M1106" i="5"/>
  <c r="L1106" i="5"/>
  <c r="K1106" i="5"/>
  <c r="J1106" i="5"/>
  <c r="I1106" i="5"/>
  <c r="H1106" i="5"/>
  <c r="G1106" i="5"/>
  <c r="F1106" i="5"/>
  <c r="AC1105" i="5"/>
  <c r="AC1107" i="5" s="1"/>
  <c r="AC1104" i="5"/>
  <c r="AB1103" i="5"/>
  <c r="AA1103" i="5"/>
  <c r="Z1103" i="5"/>
  <c r="Y1103" i="5"/>
  <c r="X1103" i="5"/>
  <c r="W1103" i="5"/>
  <c r="V1103" i="5"/>
  <c r="U1103" i="5"/>
  <c r="T1103" i="5"/>
  <c r="S1103" i="5"/>
  <c r="R1103" i="5"/>
  <c r="Q1103" i="5"/>
  <c r="P1103" i="5"/>
  <c r="O1103" i="5"/>
  <c r="N1103" i="5"/>
  <c r="M1103" i="5"/>
  <c r="L1103" i="5"/>
  <c r="K1103" i="5"/>
  <c r="J1103" i="5"/>
  <c r="I1103" i="5"/>
  <c r="H1103" i="5"/>
  <c r="G1103" i="5"/>
  <c r="F1103" i="5"/>
  <c r="E1103" i="5"/>
  <c r="AB1102" i="5"/>
  <c r="AA1102" i="5"/>
  <c r="Z1102" i="5"/>
  <c r="Y1102" i="5"/>
  <c r="X1102" i="5"/>
  <c r="W1102" i="5"/>
  <c r="V1102" i="5"/>
  <c r="U1102" i="5"/>
  <c r="T1102" i="5"/>
  <c r="S1102" i="5"/>
  <c r="R1102" i="5"/>
  <c r="Q1102" i="5"/>
  <c r="P1102" i="5"/>
  <c r="O1102" i="5"/>
  <c r="N1102" i="5"/>
  <c r="M1102" i="5"/>
  <c r="L1102" i="5"/>
  <c r="K1102" i="5"/>
  <c r="J1102" i="5"/>
  <c r="I1102" i="5"/>
  <c r="H1102" i="5"/>
  <c r="G1102" i="5"/>
  <c r="F1102" i="5"/>
  <c r="AC1101" i="5"/>
  <c r="AC1100" i="5"/>
  <c r="AB1099" i="5"/>
  <c r="AA1099" i="5"/>
  <c r="Z1099" i="5"/>
  <c r="Y1099" i="5"/>
  <c r="X1099" i="5"/>
  <c r="W1099" i="5"/>
  <c r="V1099" i="5"/>
  <c r="U1099" i="5"/>
  <c r="T1099" i="5"/>
  <c r="S1099" i="5"/>
  <c r="R1099" i="5"/>
  <c r="Q1099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AC1097" i="5"/>
  <c r="AC1096" i="5"/>
  <c r="AB1095" i="5"/>
  <c r="AA1095" i="5"/>
  <c r="Z1095" i="5"/>
  <c r="Y1095" i="5"/>
  <c r="X1095" i="5"/>
  <c r="W1095" i="5"/>
  <c r="V1095" i="5"/>
  <c r="U1095" i="5"/>
  <c r="T1095" i="5"/>
  <c r="S1095" i="5"/>
  <c r="R1095" i="5"/>
  <c r="Q1095" i="5"/>
  <c r="P1095" i="5"/>
  <c r="O1095" i="5"/>
  <c r="N1095" i="5"/>
  <c r="M1095" i="5"/>
  <c r="L1095" i="5"/>
  <c r="K1095" i="5"/>
  <c r="J1095" i="5"/>
  <c r="I1095" i="5"/>
  <c r="H1095" i="5"/>
  <c r="G1095" i="5"/>
  <c r="F1095" i="5"/>
  <c r="E1095" i="5"/>
  <c r="AC1093" i="5"/>
  <c r="AC1092" i="5"/>
  <c r="AB1091" i="5"/>
  <c r="AA1091" i="5"/>
  <c r="Z1091" i="5"/>
  <c r="Y1091" i="5"/>
  <c r="X1091" i="5"/>
  <c r="W1091" i="5"/>
  <c r="V1091" i="5"/>
  <c r="U1091" i="5"/>
  <c r="T1091" i="5"/>
  <c r="S1091" i="5"/>
  <c r="R1091" i="5"/>
  <c r="Q1091" i="5"/>
  <c r="P1091" i="5"/>
  <c r="O1091" i="5"/>
  <c r="N1091" i="5"/>
  <c r="M1091" i="5"/>
  <c r="L1091" i="5"/>
  <c r="K1091" i="5"/>
  <c r="J1091" i="5"/>
  <c r="I1091" i="5"/>
  <c r="H1091" i="5"/>
  <c r="G1091" i="5"/>
  <c r="F1091" i="5"/>
  <c r="E1091" i="5"/>
  <c r="AC1089" i="5"/>
  <c r="AC1088" i="5"/>
  <c r="AB1087" i="5"/>
  <c r="AA1087" i="5"/>
  <c r="Z1087" i="5"/>
  <c r="Y1087" i="5"/>
  <c r="X1087" i="5"/>
  <c r="W1087" i="5"/>
  <c r="V1087" i="5"/>
  <c r="U1087" i="5"/>
  <c r="T1087" i="5"/>
  <c r="S1087" i="5"/>
  <c r="R1087" i="5"/>
  <c r="Q1087" i="5"/>
  <c r="P1087" i="5"/>
  <c r="O1087" i="5"/>
  <c r="N1087" i="5"/>
  <c r="M1087" i="5"/>
  <c r="L1087" i="5"/>
  <c r="K1087" i="5"/>
  <c r="J1087" i="5"/>
  <c r="I1087" i="5"/>
  <c r="H1087" i="5"/>
  <c r="G1087" i="5"/>
  <c r="F1087" i="5"/>
  <c r="E1087" i="5"/>
  <c r="AC1085" i="5"/>
  <c r="AC1084" i="5"/>
  <c r="AB1083" i="5"/>
  <c r="AA1083" i="5"/>
  <c r="Z1083" i="5"/>
  <c r="Y1083" i="5"/>
  <c r="X1083" i="5"/>
  <c r="W1083" i="5"/>
  <c r="V1083" i="5"/>
  <c r="U1083" i="5"/>
  <c r="T1083" i="5"/>
  <c r="S1083" i="5"/>
  <c r="R1083" i="5"/>
  <c r="Q1083" i="5"/>
  <c r="P1083" i="5"/>
  <c r="O1083" i="5"/>
  <c r="N1083" i="5"/>
  <c r="M1083" i="5"/>
  <c r="L1083" i="5"/>
  <c r="K1083" i="5"/>
  <c r="J1083" i="5"/>
  <c r="I1083" i="5"/>
  <c r="H1083" i="5"/>
  <c r="G1083" i="5"/>
  <c r="F1083" i="5"/>
  <c r="E1083" i="5"/>
  <c r="AC1081" i="5"/>
  <c r="AC1080" i="5"/>
  <c r="AB1079" i="5"/>
  <c r="AA1079" i="5"/>
  <c r="Z1079" i="5"/>
  <c r="Y1079" i="5"/>
  <c r="X1079" i="5"/>
  <c r="W1079" i="5"/>
  <c r="V1079" i="5"/>
  <c r="U1079" i="5"/>
  <c r="T1079" i="5"/>
  <c r="S1079" i="5"/>
  <c r="R1079" i="5"/>
  <c r="Q1079" i="5"/>
  <c r="P1079" i="5"/>
  <c r="O1079" i="5"/>
  <c r="N1079" i="5"/>
  <c r="M1079" i="5"/>
  <c r="L1079" i="5"/>
  <c r="K1079" i="5"/>
  <c r="J1079" i="5"/>
  <c r="I1079" i="5"/>
  <c r="H1079" i="5"/>
  <c r="G1079" i="5"/>
  <c r="F1079" i="5"/>
  <c r="E1079" i="5"/>
  <c r="AC1077" i="5"/>
  <c r="AC1076" i="5"/>
  <c r="AB1075" i="5"/>
  <c r="AA1075" i="5"/>
  <c r="Z1075" i="5"/>
  <c r="Y1075" i="5"/>
  <c r="X1075" i="5"/>
  <c r="W1075" i="5"/>
  <c r="V1075" i="5"/>
  <c r="U1075" i="5"/>
  <c r="T1075" i="5"/>
  <c r="S1075" i="5"/>
  <c r="R1075" i="5"/>
  <c r="Q1075" i="5"/>
  <c r="P1075" i="5"/>
  <c r="O1075" i="5"/>
  <c r="N1075" i="5"/>
  <c r="M1075" i="5"/>
  <c r="L1075" i="5"/>
  <c r="K1075" i="5"/>
  <c r="J1075" i="5"/>
  <c r="I1075" i="5"/>
  <c r="H1075" i="5"/>
  <c r="G1075" i="5"/>
  <c r="F1075" i="5"/>
  <c r="E1075" i="5"/>
  <c r="AC1073" i="5"/>
  <c r="AC1072" i="5"/>
  <c r="AB1071" i="5"/>
  <c r="AA1071" i="5"/>
  <c r="Z1071" i="5"/>
  <c r="Y1071" i="5"/>
  <c r="X1071" i="5"/>
  <c r="W1071" i="5"/>
  <c r="V1071" i="5"/>
  <c r="U1071" i="5"/>
  <c r="T1071" i="5"/>
  <c r="S1071" i="5"/>
  <c r="R1071" i="5"/>
  <c r="Q1071" i="5"/>
  <c r="P1071" i="5"/>
  <c r="O1071" i="5"/>
  <c r="N1071" i="5"/>
  <c r="M1071" i="5"/>
  <c r="L1071" i="5"/>
  <c r="K1071" i="5"/>
  <c r="J1071" i="5"/>
  <c r="I1071" i="5"/>
  <c r="H1071" i="5"/>
  <c r="G1071" i="5"/>
  <c r="F1071" i="5"/>
  <c r="E1071" i="5"/>
  <c r="AC1069" i="5"/>
  <c r="AC1068" i="5"/>
  <c r="AB1063" i="5"/>
  <c r="AA1063" i="5"/>
  <c r="Z1063" i="5"/>
  <c r="Y1063" i="5"/>
  <c r="X1063" i="5"/>
  <c r="W1063" i="5"/>
  <c r="V1063" i="5"/>
  <c r="U1063" i="5"/>
  <c r="T1063" i="5"/>
  <c r="S1063" i="5"/>
  <c r="R1063" i="5"/>
  <c r="Q1063" i="5"/>
  <c r="P1063" i="5"/>
  <c r="O1063" i="5"/>
  <c r="N1063" i="5"/>
  <c r="M1063" i="5"/>
  <c r="L1063" i="5"/>
  <c r="K1063" i="5"/>
  <c r="J1063" i="5"/>
  <c r="I1063" i="5"/>
  <c r="H1063" i="5"/>
  <c r="G1063" i="5"/>
  <c r="F1063" i="5"/>
  <c r="E1063" i="5"/>
  <c r="AC1061" i="5"/>
  <c r="AC1063" i="5" s="1"/>
  <c r="AC1060" i="5"/>
  <c r="AB1048" i="5"/>
  <c r="AA1048" i="5"/>
  <c r="Z1048" i="5"/>
  <c r="Y1048" i="5"/>
  <c r="X1048" i="5"/>
  <c r="W1048" i="5"/>
  <c r="V1048" i="5"/>
  <c r="U1048" i="5"/>
  <c r="T1048" i="5"/>
  <c r="T1053" i="5" s="1"/>
  <c r="S1048" i="5"/>
  <c r="R1048" i="5"/>
  <c r="Q1048" i="5"/>
  <c r="P1048" i="5"/>
  <c r="O1048" i="5"/>
  <c r="N1048" i="5"/>
  <c r="M1048" i="5"/>
  <c r="L1048" i="5"/>
  <c r="K1048" i="5"/>
  <c r="J1048" i="5"/>
  <c r="I1048" i="5"/>
  <c r="H1048" i="5"/>
  <c r="G1048" i="5"/>
  <c r="F1048" i="5"/>
  <c r="E1048" i="5"/>
  <c r="AB1047" i="5"/>
  <c r="AA1047" i="5"/>
  <c r="Z1047" i="5"/>
  <c r="Y1047" i="5"/>
  <c r="X1047" i="5"/>
  <c r="W1047" i="5"/>
  <c r="V1047" i="5"/>
  <c r="U1047" i="5"/>
  <c r="T1047" i="5"/>
  <c r="S1047" i="5"/>
  <c r="R1047" i="5"/>
  <c r="Q1047" i="5"/>
  <c r="P1047" i="5"/>
  <c r="O1047" i="5"/>
  <c r="N1047" i="5"/>
  <c r="M1047" i="5"/>
  <c r="L1047" i="5"/>
  <c r="K1047" i="5"/>
  <c r="J1047" i="5"/>
  <c r="I1047" i="5"/>
  <c r="H1047" i="5"/>
  <c r="G1047" i="5"/>
  <c r="F1047" i="5"/>
  <c r="E1047" i="5"/>
  <c r="AB1046" i="5"/>
  <c r="AA1046" i="5"/>
  <c r="Z1046" i="5"/>
  <c r="Y1046" i="5"/>
  <c r="X1046" i="5"/>
  <c r="W1046" i="5"/>
  <c r="V1046" i="5"/>
  <c r="U1046" i="5"/>
  <c r="T1046" i="5"/>
  <c r="S1046" i="5"/>
  <c r="R1046" i="5"/>
  <c r="Q1046" i="5"/>
  <c r="P1046" i="5"/>
  <c r="O1046" i="5"/>
  <c r="N1046" i="5"/>
  <c r="M1046" i="5"/>
  <c r="L1046" i="5"/>
  <c r="K1046" i="5"/>
  <c r="J1046" i="5"/>
  <c r="I1046" i="5"/>
  <c r="H1046" i="5"/>
  <c r="G1046" i="5"/>
  <c r="F1046" i="5"/>
  <c r="E1046" i="5"/>
  <c r="AB1045" i="5"/>
  <c r="AA1045" i="5"/>
  <c r="Z1045" i="5"/>
  <c r="Y1045" i="5"/>
  <c r="X1045" i="5"/>
  <c r="W1045" i="5"/>
  <c r="V1045" i="5"/>
  <c r="U1045" i="5"/>
  <c r="T1045" i="5"/>
  <c r="S1045" i="5"/>
  <c r="R1045" i="5"/>
  <c r="Q1045" i="5"/>
  <c r="P1045" i="5"/>
  <c r="O1045" i="5"/>
  <c r="N1045" i="5"/>
  <c r="M1045" i="5"/>
  <c r="L1045" i="5"/>
  <c r="K1045" i="5"/>
  <c r="J1045" i="5"/>
  <c r="I1045" i="5"/>
  <c r="H1045" i="5"/>
  <c r="G1045" i="5"/>
  <c r="F1045" i="5"/>
  <c r="AC1044" i="5"/>
  <c r="AC1043" i="5"/>
  <c r="AB1042" i="5"/>
  <c r="AA1042" i="5"/>
  <c r="Z1042" i="5"/>
  <c r="Y1042" i="5"/>
  <c r="X1042" i="5"/>
  <c r="W1042" i="5"/>
  <c r="V1042" i="5"/>
  <c r="U1042" i="5"/>
  <c r="T1042" i="5"/>
  <c r="S1042" i="5"/>
  <c r="R1042" i="5"/>
  <c r="Q1042" i="5"/>
  <c r="P1042" i="5"/>
  <c r="O1042" i="5"/>
  <c r="N1042" i="5"/>
  <c r="M1042" i="5"/>
  <c r="L1042" i="5"/>
  <c r="K1042" i="5"/>
  <c r="J1042" i="5"/>
  <c r="I1042" i="5"/>
  <c r="H1042" i="5"/>
  <c r="G1042" i="5"/>
  <c r="F1042" i="5"/>
  <c r="E1042" i="5"/>
  <c r="AB1041" i="5"/>
  <c r="AA1041" i="5"/>
  <c r="Z1041" i="5"/>
  <c r="Y1041" i="5"/>
  <c r="X1041" i="5"/>
  <c r="W1041" i="5"/>
  <c r="V1041" i="5"/>
  <c r="U1041" i="5"/>
  <c r="T1041" i="5"/>
  <c r="S1041" i="5"/>
  <c r="R1041" i="5"/>
  <c r="Q1041" i="5"/>
  <c r="P1041" i="5"/>
  <c r="O1041" i="5"/>
  <c r="N1041" i="5"/>
  <c r="M1041" i="5"/>
  <c r="L1041" i="5"/>
  <c r="K1041" i="5"/>
  <c r="J1041" i="5"/>
  <c r="I1041" i="5"/>
  <c r="H1041" i="5"/>
  <c r="G1041" i="5"/>
  <c r="F1041" i="5"/>
  <c r="AC1040" i="5"/>
  <c r="AC1039" i="5"/>
  <c r="AB1038" i="5"/>
  <c r="AA1038" i="5"/>
  <c r="Z1038" i="5"/>
  <c r="Y1038" i="5"/>
  <c r="X1038" i="5"/>
  <c r="W1038" i="5"/>
  <c r="V1038" i="5"/>
  <c r="U1038" i="5"/>
  <c r="T1038" i="5"/>
  <c r="S1038" i="5"/>
  <c r="R1038" i="5"/>
  <c r="Q1038" i="5"/>
  <c r="P1038" i="5"/>
  <c r="O1038" i="5"/>
  <c r="N1038" i="5"/>
  <c r="M1038" i="5"/>
  <c r="L1038" i="5"/>
  <c r="K1038" i="5"/>
  <c r="J1038" i="5"/>
  <c r="I1038" i="5"/>
  <c r="H1038" i="5"/>
  <c r="G1038" i="5"/>
  <c r="F1038" i="5"/>
  <c r="E1038" i="5"/>
  <c r="AB1037" i="5"/>
  <c r="AA1037" i="5"/>
  <c r="Z1037" i="5"/>
  <c r="Y1037" i="5"/>
  <c r="X1037" i="5"/>
  <c r="W1037" i="5"/>
  <c r="V1037" i="5"/>
  <c r="U1037" i="5"/>
  <c r="T1037" i="5"/>
  <c r="S1037" i="5"/>
  <c r="R1037" i="5"/>
  <c r="Q1037" i="5"/>
  <c r="P1037" i="5"/>
  <c r="O1037" i="5"/>
  <c r="N1037" i="5"/>
  <c r="M1037" i="5"/>
  <c r="L1037" i="5"/>
  <c r="K1037" i="5"/>
  <c r="J1037" i="5"/>
  <c r="I1037" i="5"/>
  <c r="H1037" i="5"/>
  <c r="G1037" i="5"/>
  <c r="F1037" i="5"/>
  <c r="AC1036" i="5"/>
  <c r="AC1035" i="5"/>
  <c r="AB1030" i="5"/>
  <c r="AA1030" i="5"/>
  <c r="Z1030" i="5"/>
  <c r="Y1030" i="5"/>
  <c r="X1030" i="5"/>
  <c r="W1030" i="5"/>
  <c r="V1030" i="5"/>
  <c r="U1030" i="5"/>
  <c r="T1030" i="5"/>
  <c r="S1030" i="5"/>
  <c r="R1030" i="5"/>
  <c r="Q1030" i="5"/>
  <c r="P1030" i="5"/>
  <c r="O1030" i="5"/>
  <c r="N1030" i="5"/>
  <c r="M1030" i="5"/>
  <c r="L1030" i="5"/>
  <c r="K1030" i="5"/>
  <c r="J1030" i="5"/>
  <c r="I1030" i="5"/>
  <c r="H1030" i="5"/>
  <c r="G1030" i="5"/>
  <c r="F1030" i="5"/>
  <c r="E1030" i="5"/>
  <c r="AB1029" i="5"/>
  <c r="AB1031" i="5" s="1"/>
  <c r="AA1029" i="5"/>
  <c r="AA1031" i="5" s="1"/>
  <c r="Z1029" i="5"/>
  <c r="Y1029" i="5"/>
  <c r="Y1031" i="5" s="1"/>
  <c r="X1029" i="5"/>
  <c r="X1031" i="5" s="1"/>
  <c r="W1029" i="5"/>
  <c r="W1031" i="5" s="1"/>
  <c r="V1029" i="5"/>
  <c r="V1031" i="5" s="1"/>
  <c r="U1029" i="5"/>
  <c r="U1031" i="5" s="1"/>
  <c r="T1029" i="5"/>
  <c r="T1031" i="5" s="1"/>
  <c r="S1029" i="5"/>
  <c r="S1031" i="5" s="1"/>
  <c r="R1029" i="5"/>
  <c r="R1031" i="5" s="1"/>
  <c r="Q1029" i="5"/>
  <c r="Q1031" i="5" s="1"/>
  <c r="P1029" i="5"/>
  <c r="P1031" i="5" s="1"/>
  <c r="O1029" i="5"/>
  <c r="O1031" i="5" s="1"/>
  <c r="N1029" i="5"/>
  <c r="N1031" i="5" s="1"/>
  <c r="M1029" i="5"/>
  <c r="M1031" i="5" s="1"/>
  <c r="L1029" i="5"/>
  <c r="L1031" i="5" s="1"/>
  <c r="K1029" i="5"/>
  <c r="K1031" i="5" s="1"/>
  <c r="J1029" i="5"/>
  <c r="J1031" i="5" s="1"/>
  <c r="I1029" i="5"/>
  <c r="I1031" i="5" s="1"/>
  <c r="H1029" i="5"/>
  <c r="H1031" i="5" s="1"/>
  <c r="G1029" i="5"/>
  <c r="G1031" i="5" s="1"/>
  <c r="F1029" i="5"/>
  <c r="F1031" i="5" s="1"/>
  <c r="E1029" i="5"/>
  <c r="E1031" i="5" s="1"/>
  <c r="AB1027" i="5"/>
  <c r="AA1027" i="5"/>
  <c r="Z1027" i="5"/>
  <c r="Y1027" i="5"/>
  <c r="X1027" i="5"/>
  <c r="W1027" i="5"/>
  <c r="V1027" i="5"/>
  <c r="U1027" i="5"/>
  <c r="T1027" i="5"/>
  <c r="S1027" i="5"/>
  <c r="R1027" i="5"/>
  <c r="Q1027" i="5"/>
  <c r="P1027" i="5"/>
  <c r="O1027" i="5"/>
  <c r="N1027" i="5"/>
  <c r="M1027" i="5"/>
  <c r="L1027" i="5"/>
  <c r="K1027" i="5"/>
  <c r="J1027" i="5"/>
  <c r="I1027" i="5"/>
  <c r="H1027" i="5"/>
  <c r="G1027" i="5"/>
  <c r="F1027" i="5"/>
  <c r="E1027" i="5"/>
  <c r="AB1026" i="5"/>
  <c r="AB1028" i="5" s="1"/>
  <c r="AA1026" i="5"/>
  <c r="AA1028" i="5" s="1"/>
  <c r="Z1026" i="5"/>
  <c r="Z1028" i="5" s="1"/>
  <c r="Y1026" i="5"/>
  <c r="Y1028" i="5" s="1"/>
  <c r="X1026" i="5"/>
  <c r="X1028" i="5" s="1"/>
  <c r="W1026" i="5"/>
  <c r="W1028" i="5" s="1"/>
  <c r="V1026" i="5"/>
  <c r="V1028" i="5" s="1"/>
  <c r="U1026" i="5"/>
  <c r="U1028" i="5" s="1"/>
  <c r="T1026" i="5"/>
  <c r="T1028" i="5" s="1"/>
  <c r="S1026" i="5"/>
  <c r="S1028" i="5" s="1"/>
  <c r="R1026" i="5"/>
  <c r="R1028" i="5" s="1"/>
  <c r="Q1026" i="5"/>
  <c r="Q1028" i="5" s="1"/>
  <c r="P1026" i="5"/>
  <c r="P1028" i="5" s="1"/>
  <c r="O1026" i="5"/>
  <c r="O1028" i="5" s="1"/>
  <c r="N1026" i="5"/>
  <c r="N1028" i="5" s="1"/>
  <c r="M1026" i="5"/>
  <c r="M1028" i="5" s="1"/>
  <c r="L1026" i="5"/>
  <c r="L1028" i="5" s="1"/>
  <c r="K1026" i="5"/>
  <c r="K1028" i="5" s="1"/>
  <c r="J1026" i="5"/>
  <c r="J1028" i="5" s="1"/>
  <c r="I1026" i="5"/>
  <c r="I1028" i="5" s="1"/>
  <c r="H1026" i="5"/>
  <c r="H1028" i="5" s="1"/>
  <c r="G1026" i="5"/>
  <c r="G1028" i="5" s="1"/>
  <c r="F1026" i="5"/>
  <c r="F1028" i="5" s="1"/>
  <c r="E1026" i="5"/>
  <c r="E1028" i="5" s="1"/>
  <c r="AB1025" i="5"/>
  <c r="AA1025" i="5"/>
  <c r="Z1025" i="5"/>
  <c r="Y1025" i="5"/>
  <c r="X1025" i="5"/>
  <c r="W1025" i="5"/>
  <c r="V1025" i="5"/>
  <c r="U1025" i="5"/>
  <c r="T1025" i="5"/>
  <c r="S1025" i="5"/>
  <c r="R1025" i="5"/>
  <c r="Q1025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AC1023" i="5"/>
  <c r="AC1022" i="5"/>
  <c r="AB1021" i="5"/>
  <c r="AA1021" i="5"/>
  <c r="Z1021" i="5"/>
  <c r="Y1021" i="5"/>
  <c r="X1021" i="5"/>
  <c r="W1021" i="5"/>
  <c r="V1021" i="5"/>
  <c r="U1021" i="5"/>
  <c r="T1021" i="5"/>
  <c r="S1021" i="5"/>
  <c r="R1021" i="5"/>
  <c r="Q1021" i="5"/>
  <c r="P1021" i="5"/>
  <c r="O1021" i="5"/>
  <c r="N1021" i="5"/>
  <c r="M1021" i="5"/>
  <c r="L1021" i="5"/>
  <c r="K1021" i="5"/>
  <c r="J1021" i="5"/>
  <c r="I1021" i="5"/>
  <c r="H1021" i="5"/>
  <c r="G1021" i="5"/>
  <c r="F1021" i="5"/>
  <c r="E1021" i="5"/>
  <c r="AC1019" i="5"/>
  <c r="AC1018" i="5"/>
  <c r="AB1009" i="5"/>
  <c r="AA1009" i="5"/>
  <c r="Z1009" i="5"/>
  <c r="Y1009" i="5"/>
  <c r="X1009" i="5"/>
  <c r="W1009" i="5"/>
  <c r="V1009" i="5"/>
  <c r="U1009" i="5"/>
  <c r="T1009" i="5"/>
  <c r="S1009" i="5"/>
  <c r="R1009" i="5"/>
  <c r="Q1009" i="5"/>
  <c r="P1009" i="5"/>
  <c r="O1009" i="5"/>
  <c r="N1009" i="5"/>
  <c r="M1009" i="5"/>
  <c r="L1009" i="5"/>
  <c r="K1009" i="5"/>
  <c r="J1009" i="5"/>
  <c r="I1009" i="5"/>
  <c r="H1009" i="5"/>
  <c r="G1009" i="5"/>
  <c r="F1009" i="5"/>
  <c r="E1009" i="5"/>
  <c r="AB1008" i="5"/>
  <c r="AB1010" i="5" s="1"/>
  <c r="AA1008" i="5"/>
  <c r="AA1010" i="5" s="1"/>
  <c r="Z1008" i="5"/>
  <c r="Z1010" i="5" s="1"/>
  <c r="Y1008" i="5"/>
  <c r="Y1010" i="5" s="1"/>
  <c r="X1008" i="5"/>
  <c r="X1010" i="5" s="1"/>
  <c r="W1008" i="5"/>
  <c r="W1010" i="5" s="1"/>
  <c r="V1008" i="5"/>
  <c r="V1010" i="5" s="1"/>
  <c r="U1008" i="5"/>
  <c r="U1010" i="5" s="1"/>
  <c r="T1008" i="5"/>
  <c r="T1010" i="5" s="1"/>
  <c r="S1008" i="5"/>
  <c r="S1010" i="5" s="1"/>
  <c r="R1008" i="5"/>
  <c r="R1010" i="5" s="1"/>
  <c r="Q1008" i="5"/>
  <c r="Q1010" i="5" s="1"/>
  <c r="P1008" i="5"/>
  <c r="P1010" i="5" s="1"/>
  <c r="O1008" i="5"/>
  <c r="O1010" i="5" s="1"/>
  <c r="N1008" i="5"/>
  <c r="N1010" i="5" s="1"/>
  <c r="M1008" i="5"/>
  <c r="M1010" i="5" s="1"/>
  <c r="L1008" i="5"/>
  <c r="L1010" i="5" s="1"/>
  <c r="K1008" i="5"/>
  <c r="K1010" i="5" s="1"/>
  <c r="J1008" i="5"/>
  <c r="J1010" i="5" s="1"/>
  <c r="I1008" i="5"/>
  <c r="I1010" i="5" s="1"/>
  <c r="H1008" i="5"/>
  <c r="H1010" i="5" s="1"/>
  <c r="G1008" i="5"/>
  <c r="G1010" i="5" s="1"/>
  <c r="F1008" i="5"/>
  <c r="F1010" i="5" s="1"/>
  <c r="E1008" i="5"/>
  <c r="E1010" i="5" s="1"/>
  <c r="AD1006" i="5"/>
  <c r="AC1006" i="5"/>
  <c r="AC1003" i="5"/>
  <c r="AC1002" i="5"/>
  <c r="AB1001" i="5"/>
  <c r="AA1001" i="5"/>
  <c r="Z1001" i="5"/>
  <c r="Y1001" i="5"/>
  <c r="X1001" i="5"/>
  <c r="W1001" i="5"/>
  <c r="V1001" i="5"/>
  <c r="U1001" i="5"/>
  <c r="T1001" i="5"/>
  <c r="S1001" i="5"/>
  <c r="R1001" i="5"/>
  <c r="Q1001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AC999" i="5"/>
  <c r="AE998" i="5"/>
  <c r="AD998" i="5"/>
  <c r="AC998" i="5"/>
  <c r="AB997" i="5"/>
  <c r="AA997" i="5"/>
  <c r="Z997" i="5"/>
  <c r="Y997" i="5"/>
  <c r="X997" i="5"/>
  <c r="W997" i="5"/>
  <c r="V997" i="5"/>
  <c r="U997" i="5"/>
  <c r="T997" i="5"/>
  <c r="S997" i="5"/>
  <c r="R997" i="5"/>
  <c r="Q997" i="5"/>
  <c r="P997" i="5"/>
  <c r="O997" i="5"/>
  <c r="N997" i="5"/>
  <c r="M997" i="5"/>
  <c r="L997" i="5"/>
  <c r="K997" i="5"/>
  <c r="J997" i="5"/>
  <c r="I997" i="5"/>
  <c r="H997" i="5"/>
  <c r="G997" i="5"/>
  <c r="F997" i="5"/>
  <c r="E997" i="5"/>
  <c r="AC995" i="5"/>
  <c r="AE994" i="5"/>
  <c r="AD994" i="5"/>
  <c r="AC994" i="5"/>
  <c r="AB987" i="5"/>
  <c r="AA987" i="5"/>
  <c r="Z987" i="5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AB985" i="5"/>
  <c r="AA985" i="5"/>
  <c r="Z985" i="5"/>
  <c r="Y985" i="5"/>
  <c r="X985" i="5"/>
  <c r="W985" i="5"/>
  <c r="V985" i="5"/>
  <c r="U985" i="5"/>
  <c r="T985" i="5"/>
  <c r="S985" i="5"/>
  <c r="R985" i="5"/>
  <c r="Q985" i="5"/>
  <c r="P985" i="5"/>
  <c r="O985" i="5"/>
  <c r="N985" i="5"/>
  <c r="M985" i="5"/>
  <c r="L985" i="5"/>
  <c r="K985" i="5"/>
  <c r="J985" i="5"/>
  <c r="I985" i="5"/>
  <c r="H985" i="5"/>
  <c r="G985" i="5"/>
  <c r="F985" i="5"/>
  <c r="E985" i="5"/>
  <c r="AC983" i="5"/>
  <c r="AC982" i="5"/>
  <c r="S974" i="5"/>
  <c r="AB973" i="5"/>
  <c r="AB975" i="5" s="1"/>
  <c r="AA973" i="5"/>
  <c r="AA975" i="5" s="1"/>
  <c r="Z973" i="5"/>
  <c r="Z975" i="5" s="1"/>
  <c r="Y973" i="5"/>
  <c r="Y975" i="5" s="1"/>
  <c r="X973" i="5"/>
  <c r="X975" i="5" s="1"/>
  <c r="W973" i="5"/>
  <c r="W975" i="5" s="1"/>
  <c r="V973" i="5"/>
  <c r="V975" i="5" s="1"/>
  <c r="U973" i="5"/>
  <c r="U975" i="5" s="1"/>
  <c r="T973" i="5"/>
  <c r="T975" i="5" s="1"/>
  <c r="S973" i="5"/>
  <c r="S975" i="5" s="1"/>
  <c r="R973" i="5"/>
  <c r="R975" i="5" s="1"/>
  <c r="Q973" i="5"/>
  <c r="Q975" i="5" s="1"/>
  <c r="P973" i="5"/>
  <c r="P975" i="5" s="1"/>
  <c r="O973" i="5"/>
  <c r="O975" i="5" s="1"/>
  <c r="N973" i="5"/>
  <c r="N975" i="5" s="1"/>
  <c r="M973" i="5"/>
  <c r="M975" i="5" s="1"/>
  <c r="L973" i="5"/>
  <c r="L975" i="5" s="1"/>
  <c r="K973" i="5"/>
  <c r="K975" i="5" s="1"/>
  <c r="J973" i="5"/>
  <c r="J975" i="5" s="1"/>
  <c r="I973" i="5"/>
  <c r="I975" i="5" s="1"/>
  <c r="H973" i="5"/>
  <c r="H975" i="5" s="1"/>
  <c r="G973" i="5"/>
  <c r="G975" i="5" s="1"/>
  <c r="F973" i="5"/>
  <c r="F975" i="5" s="1"/>
  <c r="E973" i="5"/>
  <c r="E975" i="5" s="1"/>
  <c r="AB972" i="5"/>
  <c r="AB974" i="5" s="1"/>
  <c r="AA972" i="5"/>
  <c r="AA974" i="5" s="1"/>
  <c r="Z972" i="5"/>
  <c r="Z974" i="5" s="1"/>
  <c r="Y972" i="5"/>
  <c r="Y974" i="5" s="1"/>
  <c r="X972" i="5"/>
  <c r="X974" i="5" s="1"/>
  <c r="W972" i="5"/>
  <c r="W974" i="5" s="1"/>
  <c r="V972" i="5"/>
  <c r="V974" i="5" s="1"/>
  <c r="U972" i="5"/>
  <c r="U974" i="5" s="1"/>
  <c r="T972" i="5"/>
  <c r="T974" i="5" s="1"/>
  <c r="S972" i="5"/>
  <c r="R972" i="5"/>
  <c r="R974" i="5" s="1"/>
  <c r="Q972" i="5"/>
  <c r="Q974" i="5" s="1"/>
  <c r="P972" i="5"/>
  <c r="P974" i="5" s="1"/>
  <c r="O972" i="5"/>
  <c r="O974" i="5" s="1"/>
  <c r="N972" i="5"/>
  <c r="N974" i="5" s="1"/>
  <c r="M972" i="5"/>
  <c r="M974" i="5" s="1"/>
  <c r="L972" i="5"/>
  <c r="L974" i="5" s="1"/>
  <c r="K972" i="5"/>
  <c r="K974" i="5" s="1"/>
  <c r="J972" i="5"/>
  <c r="J974" i="5" s="1"/>
  <c r="I972" i="5"/>
  <c r="I974" i="5" s="1"/>
  <c r="H972" i="5"/>
  <c r="H974" i="5" s="1"/>
  <c r="G972" i="5"/>
  <c r="G974" i="5" s="1"/>
  <c r="F972" i="5"/>
  <c r="F974" i="5" s="1"/>
  <c r="E972" i="5"/>
  <c r="E974" i="5" s="1"/>
  <c r="AC971" i="5"/>
  <c r="AE970" i="5"/>
  <c r="AC970" i="5"/>
  <c r="AB969" i="5"/>
  <c r="AA969" i="5"/>
  <c r="Z969" i="5"/>
  <c r="Y969" i="5"/>
  <c r="X969" i="5"/>
  <c r="W969" i="5"/>
  <c r="V969" i="5"/>
  <c r="U969" i="5"/>
  <c r="T969" i="5"/>
  <c r="S969" i="5"/>
  <c r="R969" i="5"/>
  <c r="Q969" i="5"/>
  <c r="P969" i="5"/>
  <c r="O969" i="5"/>
  <c r="N969" i="5"/>
  <c r="M969" i="5"/>
  <c r="L969" i="5"/>
  <c r="K969" i="5"/>
  <c r="J969" i="5"/>
  <c r="I969" i="5"/>
  <c r="H969" i="5"/>
  <c r="G969" i="5"/>
  <c r="F969" i="5"/>
  <c r="E969" i="5"/>
  <c r="AC967" i="5"/>
  <c r="AC966" i="5"/>
  <c r="AB965" i="5"/>
  <c r="AA965" i="5"/>
  <c r="Z965" i="5"/>
  <c r="Y965" i="5"/>
  <c r="X965" i="5"/>
  <c r="W965" i="5"/>
  <c r="V965" i="5"/>
  <c r="U965" i="5"/>
  <c r="T965" i="5"/>
  <c r="S965" i="5"/>
  <c r="R965" i="5"/>
  <c r="Q965" i="5"/>
  <c r="P965" i="5"/>
  <c r="O965" i="5"/>
  <c r="N965" i="5"/>
  <c r="M965" i="5"/>
  <c r="L965" i="5"/>
  <c r="K965" i="5"/>
  <c r="J965" i="5"/>
  <c r="I965" i="5"/>
  <c r="H965" i="5"/>
  <c r="G965" i="5"/>
  <c r="F965" i="5"/>
  <c r="E965" i="5"/>
  <c r="AC963" i="5"/>
  <c r="AC962" i="5"/>
  <c r="AB961" i="5"/>
  <c r="AA961" i="5"/>
  <c r="Z961" i="5"/>
  <c r="Y961" i="5"/>
  <c r="X961" i="5"/>
  <c r="W961" i="5"/>
  <c r="V961" i="5"/>
  <c r="U961" i="5"/>
  <c r="T961" i="5"/>
  <c r="S961" i="5"/>
  <c r="R961" i="5"/>
  <c r="Q961" i="5"/>
  <c r="P961" i="5"/>
  <c r="O961" i="5"/>
  <c r="N961" i="5"/>
  <c r="M961" i="5"/>
  <c r="L961" i="5"/>
  <c r="K961" i="5"/>
  <c r="J961" i="5"/>
  <c r="I961" i="5"/>
  <c r="H961" i="5"/>
  <c r="G961" i="5"/>
  <c r="F961" i="5"/>
  <c r="E961" i="5"/>
  <c r="AC959" i="5"/>
  <c r="AC958" i="5"/>
  <c r="AB957" i="5"/>
  <c r="AA957" i="5"/>
  <c r="Z957" i="5"/>
  <c r="Y957" i="5"/>
  <c r="X957" i="5"/>
  <c r="W957" i="5"/>
  <c r="V957" i="5"/>
  <c r="U957" i="5"/>
  <c r="T957" i="5"/>
  <c r="S957" i="5"/>
  <c r="R957" i="5"/>
  <c r="Q957" i="5"/>
  <c r="P957" i="5"/>
  <c r="O957" i="5"/>
  <c r="N957" i="5"/>
  <c r="M957" i="5"/>
  <c r="L957" i="5"/>
  <c r="K957" i="5"/>
  <c r="J957" i="5"/>
  <c r="I957" i="5"/>
  <c r="H957" i="5"/>
  <c r="G957" i="5"/>
  <c r="F957" i="5"/>
  <c r="E957" i="5"/>
  <c r="AC955" i="5"/>
  <c r="AC954" i="5"/>
  <c r="AB945" i="5"/>
  <c r="AA945" i="5"/>
  <c r="Z945" i="5"/>
  <c r="Y945" i="5"/>
  <c r="X945" i="5"/>
  <c r="W945" i="5"/>
  <c r="V945" i="5"/>
  <c r="U945" i="5"/>
  <c r="T945" i="5"/>
  <c r="S945" i="5"/>
  <c r="R945" i="5"/>
  <c r="Q945" i="5"/>
  <c r="P945" i="5"/>
  <c r="O945" i="5"/>
  <c r="N945" i="5"/>
  <c r="M945" i="5"/>
  <c r="L945" i="5"/>
  <c r="K945" i="5"/>
  <c r="J945" i="5"/>
  <c r="I945" i="5"/>
  <c r="H945" i="5"/>
  <c r="G945" i="5"/>
  <c r="F945" i="5"/>
  <c r="E945" i="5"/>
  <c r="AB944" i="5"/>
  <c r="AB946" i="5" s="1"/>
  <c r="AA944" i="5"/>
  <c r="AA946" i="5" s="1"/>
  <c r="Z944" i="5"/>
  <c r="Z946" i="5" s="1"/>
  <c r="Y944" i="5"/>
  <c r="Y946" i="5" s="1"/>
  <c r="X944" i="5"/>
  <c r="X946" i="5" s="1"/>
  <c r="W944" i="5"/>
  <c r="W946" i="5" s="1"/>
  <c r="V944" i="5"/>
  <c r="V946" i="5" s="1"/>
  <c r="U944" i="5"/>
  <c r="U946" i="5" s="1"/>
  <c r="T944" i="5"/>
  <c r="T946" i="5" s="1"/>
  <c r="S944" i="5"/>
  <c r="S946" i="5" s="1"/>
  <c r="R944" i="5"/>
  <c r="R946" i="5" s="1"/>
  <c r="Q944" i="5"/>
  <c r="Q946" i="5" s="1"/>
  <c r="P944" i="5"/>
  <c r="P946" i="5" s="1"/>
  <c r="O944" i="5"/>
  <c r="O946" i="5" s="1"/>
  <c r="N944" i="5"/>
  <c r="N946" i="5" s="1"/>
  <c r="M944" i="5"/>
  <c r="M946" i="5" s="1"/>
  <c r="L944" i="5"/>
  <c r="L946" i="5" s="1"/>
  <c r="K944" i="5"/>
  <c r="K946" i="5" s="1"/>
  <c r="J944" i="5"/>
  <c r="J946" i="5" s="1"/>
  <c r="I944" i="5"/>
  <c r="I946" i="5" s="1"/>
  <c r="H944" i="5"/>
  <c r="H946" i="5" s="1"/>
  <c r="G944" i="5"/>
  <c r="G946" i="5" s="1"/>
  <c r="F944" i="5"/>
  <c r="F946" i="5" s="1"/>
  <c r="E944" i="5"/>
  <c r="E946" i="5" s="1"/>
  <c r="AB943" i="5"/>
  <c r="AA943" i="5"/>
  <c r="Z943" i="5"/>
  <c r="Y943" i="5"/>
  <c r="X943" i="5"/>
  <c r="W943" i="5"/>
  <c r="V943" i="5"/>
  <c r="U943" i="5"/>
  <c r="T943" i="5"/>
  <c r="S943" i="5"/>
  <c r="R943" i="5"/>
  <c r="Q943" i="5"/>
  <c r="P943" i="5"/>
  <c r="O943" i="5"/>
  <c r="N943" i="5"/>
  <c r="M943" i="5"/>
  <c r="L943" i="5"/>
  <c r="K943" i="5"/>
  <c r="J943" i="5"/>
  <c r="I943" i="5"/>
  <c r="H943" i="5"/>
  <c r="G943" i="5"/>
  <c r="F943" i="5"/>
  <c r="E943" i="5"/>
  <c r="AC941" i="5"/>
  <c r="AC940" i="5"/>
  <c r="AB939" i="5"/>
  <c r="AA939" i="5"/>
  <c r="Z939" i="5"/>
  <c r="Y939" i="5"/>
  <c r="X939" i="5"/>
  <c r="W939" i="5"/>
  <c r="V939" i="5"/>
  <c r="U939" i="5"/>
  <c r="T939" i="5"/>
  <c r="S939" i="5"/>
  <c r="R939" i="5"/>
  <c r="Q939" i="5"/>
  <c r="P939" i="5"/>
  <c r="O939" i="5"/>
  <c r="N939" i="5"/>
  <c r="M939" i="5"/>
  <c r="L939" i="5"/>
  <c r="K939" i="5"/>
  <c r="J939" i="5"/>
  <c r="I939" i="5"/>
  <c r="H939" i="5"/>
  <c r="G939" i="5"/>
  <c r="F939" i="5"/>
  <c r="E939" i="5"/>
  <c r="AC937" i="5"/>
  <c r="AC936" i="5"/>
  <c r="AB926" i="5"/>
  <c r="AB928" i="5" s="1"/>
  <c r="AA926" i="5"/>
  <c r="AA928" i="5" s="1"/>
  <c r="Z926" i="5"/>
  <c r="Z928" i="5" s="1"/>
  <c r="Y926" i="5"/>
  <c r="Y928" i="5" s="1"/>
  <c r="X926" i="5"/>
  <c r="X928" i="5" s="1"/>
  <c r="W926" i="5"/>
  <c r="W928" i="5" s="1"/>
  <c r="V926" i="5"/>
  <c r="V928" i="5" s="1"/>
  <c r="U926" i="5"/>
  <c r="U928" i="5" s="1"/>
  <c r="T926" i="5"/>
  <c r="T928" i="5" s="1"/>
  <c r="S926" i="5"/>
  <c r="S928" i="5" s="1"/>
  <c r="R926" i="5"/>
  <c r="R928" i="5" s="1"/>
  <c r="Q926" i="5"/>
  <c r="Q928" i="5" s="1"/>
  <c r="P926" i="5"/>
  <c r="P928" i="5" s="1"/>
  <c r="O926" i="5"/>
  <c r="O928" i="5" s="1"/>
  <c r="N926" i="5"/>
  <c r="N928" i="5" s="1"/>
  <c r="M926" i="5"/>
  <c r="M928" i="5" s="1"/>
  <c r="L926" i="5"/>
  <c r="L928" i="5" s="1"/>
  <c r="K926" i="5"/>
  <c r="K928" i="5" s="1"/>
  <c r="J926" i="5"/>
  <c r="J928" i="5" s="1"/>
  <c r="I926" i="5"/>
  <c r="I928" i="5" s="1"/>
  <c r="H926" i="5"/>
  <c r="H928" i="5" s="1"/>
  <c r="G926" i="5"/>
  <c r="G928" i="5" s="1"/>
  <c r="F926" i="5"/>
  <c r="F928" i="5" s="1"/>
  <c r="E926" i="5"/>
  <c r="E928" i="5" s="1"/>
  <c r="AB925" i="5"/>
  <c r="AB927" i="5" s="1"/>
  <c r="AA925" i="5"/>
  <c r="AA927" i="5" s="1"/>
  <c r="Z925" i="5"/>
  <c r="Z927" i="5" s="1"/>
  <c r="Y925" i="5"/>
  <c r="Y927" i="5" s="1"/>
  <c r="X925" i="5"/>
  <c r="X927" i="5" s="1"/>
  <c r="W925" i="5"/>
  <c r="W927" i="5" s="1"/>
  <c r="V925" i="5"/>
  <c r="V927" i="5" s="1"/>
  <c r="U925" i="5"/>
  <c r="U927" i="5" s="1"/>
  <c r="T925" i="5"/>
  <c r="T927" i="5" s="1"/>
  <c r="S925" i="5"/>
  <c r="S927" i="5" s="1"/>
  <c r="R925" i="5"/>
  <c r="R927" i="5" s="1"/>
  <c r="Q925" i="5"/>
  <c r="Q927" i="5" s="1"/>
  <c r="P925" i="5"/>
  <c r="P927" i="5" s="1"/>
  <c r="O925" i="5"/>
  <c r="O927" i="5" s="1"/>
  <c r="N925" i="5"/>
  <c r="N927" i="5" s="1"/>
  <c r="M925" i="5"/>
  <c r="M927" i="5" s="1"/>
  <c r="L925" i="5"/>
  <c r="L927" i="5" s="1"/>
  <c r="K925" i="5"/>
  <c r="K927" i="5" s="1"/>
  <c r="J925" i="5"/>
  <c r="J927" i="5" s="1"/>
  <c r="I925" i="5"/>
  <c r="I927" i="5" s="1"/>
  <c r="H925" i="5"/>
  <c r="H927" i="5" s="1"/>
  <c r="G925" i="5"/>
  <c r="G927" i="5" s="1"/>
  <c r="F925" i="5"/>
  <c r="F927" i="5" s="1"/>
  <c r="E925" i="5"/>
  <c r="E927" i="5" s="1"/>
  <c r="AC924" i="5"/>
  <c r="AD923" i="5"/>
  <c r="AC923" i="5"/>
  <c r="AB922" i="5"/>
  <c r="AA922" i="5"/>
  <c r="Z922" i="5"/>
  <c r="Y922" i="5"/>
  <c r="X922" i="5"/>
  <c r="W922" i="5"/>
  <c r="V922" i="5"/>
  <c r="U922" i="5"/>
  <c r="T922" i="5"/>
  <c r="S922" i="5"/>
  <c r="R922" i="5"/>
  <c r="Q922" i="5"/>
  <c r="P922" i="5"/>
  <c r="O922" i="5"/>
  <c r="N922" i="5"/>
  <c r="M922" i="5"/>
  <c r="L922" i="5"/>
  <c r="K922" i="5"/>
  <c r="J922" i="5"/>
  <c r="I922" i="5"/>
  <c r="H922" i="5"/>
  <c r="G922" i="5"/>
  <c r="F922" i="5"/>
  <c r="E922" i="5"/>
  <c r="AC920" i="5"/>
  <c r="AC919" i="5"/>
  <c r="AB918" i="5"/>
  <c r="AA918" i="5"/>
  <c r="Z918" i="5"/>
  <c r="Y918" i="5"/>
  <c r="X918" i="5"/>
  <c r="W918" i="5"/>
  <c r="V918" i="5"/>
  <c r="U918" i="5"/>
  <c r="T918" i="5"/>
  <c r="S918" i="5"/>
  <c r="R918" i="5"/>
  <c r="Q918" i="5"/>
  <c r="P918" i="5"/>
  <c r="O918" i="5"/>
  <c r="N918" i="5"/>
  <c r="M918" i="5"/>
  <c r="L918" i="5"/>
  <c r="K918" i="5"/>
  <c r="J918" i="5"/>
  <c r="I918" i="5"/>
  <c r="H918" i="5"/>
  <c r="G918" i="5"/>
  <c r="F918" i="5"/>
  <c r="E918" i="5"/>
  <c r="AC916" i="5"/>
  <c r="AC915" i="5"/>
  <c r="AC910" i="5"/>
  <c r="AB910" i="5"/>
  <c r="AA910" i="5"/>
  <c r="Z910" i="5"/>
  <c r="Y910" i="5"/>
  <c r="X910" i="5"/>
  <c r="W910" i="5"/>
  <c r="V910" i="5"/>
  <c r="U910" i="5"/>
  <c r="T910" i="5"/>
  <c r="S910" i="5"/>
  <c r="R910" i="5"/>
  <c r="Q910" i="5"/>
  <c r="P910" i="5"/>
  <c r="O910" i="5"/>
  <c r="N910" i="5"/>
  <c r="M910" i="5"/>
  <c r="L910" i="5"/>
  <c r="K910" i="5"/>
  <c r="J910" i="5"/>
  <c r="I910" i="5"/>
  <c r="H910" i="5"/>
  <c r="G910" i="5"/>
  <c r="F910" i="5"/>
  <c r="E910" i="5"/>
  <c r="AB909" i="5"/>
  <c r="AA909" i="5"/>
  <c r="Z909" i="5"/>
  <c r="Y909" i="5"/>
  <c r="X909" i="5"/>
  <c r="W909" i="5"/>
  <c r="V909" i="5"/>
  <c r="U909" i="5"/>
  <c r="T909" i="5"/>
  <c r="S909" i="5"/>
  <c r="R909" i="5"/>
  <c r="Q909" i="5"/>
  <c r="P909" i="5"/>
  <c r="O909" i="5"/>
  <c r="N909" i="5"/>
  <c r="M909" i="5"/>
  <c r="L909" i="5"/>
  <c r="K909" i="5"/>
  <c r="J909" i="5"/>
  <c r="I909" i="5"/>
  <c r="H909" i="5"/>
  <c r="G909" i="5"/>
  <c r="F909" i="5"/>
  <c r="AB902" i="5"/>
  <c r="AA902" i="5"/>
  <c r="Z902" i="5"/>
  <c r="Y902" i="5"/>
  <c r="X902" i="5"/>
  <c r="W902" i="5"/>
  <c r="V902" i="5"/>
  <c r="U902" i="5"/>
  <c r="T902" i="5"/>
  <c r="S902" i="5"/>
  <c r="R902" i="5"/>
  <c r="Q902" i="5"/>
  <c r="P902" i="5"/>
  <c r="O902" i="5"/>
  <c r="N902" i="5"/>
  <c r="M902" i="5"/>
  <c r="L902" i="5"/>
  <c r="K902" i="5"/>
  <c r="J902" i="5"/>
  <c r="I902" i="5"/>
  <c r="H902" i="5"/>
  <c r="G902" i="5"/>
  <c r="F902" i="5"/>
  <c r="E902" i="5"/>
  <c r="AC900" i="5"/>
  <c r="AC899" i="5"/>
  <c r="AB883" i="5"/>
  <c r="AB882" i="5"/>
  <c r="AA882" i="5"/>
  <c r="Z882" i="5"/>
  <c r="Y882" i="5"/>
  <c r="X882" i="5"/>
  <c r="W882" i="5"/>
  <c r="V882" i="5"/>
  <c r="U882" i="5"/>
  <c r="T882" i="5"/>
  <c r="S882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AB881" i="5"/>
  <c r="AA881" i="5"/>
  <c r="AA883" i="5" s="1"/>
  <c r="Z881" i="5"/>
  <c r="Z883" i="5" s="1"/>
  <c r="Y881" i="5"/>
  <c r="Y883" i="5" s="1"/>
  <c r="X881" i="5"/>
  <c r="X883" i="5" s="1"/>
  <c r="W881" i="5"/>
  <c r="W883" i="5" s="1"/>
  <c r="V881" i="5"/>
  <c r="V883" i="5" s="1"/>
  <c r="U881" i="5"/>
  <c r="U883" i="5" s="1"/>
  <c r="T881" i="5"/>
  <c r="T883" i="5" s="1"/>
  <c r="S881" i="5"/>
  <c r="S883" i="5" s="1"/>
  <c r="R881" i="5"/>
  <c r="R883" i="5" s="1"/>
  <c r="Q881" i="5"/>
  <c r="Q883" i="5" s="1"/>
  <c r="P881" i="5"/>
  <c r="P883" i="5" s="1"/>
  <c r="O881" i="5"/>
  <c r="O883" i="5" s="1"/>
  <c r="N881" i="5"/>
  <c r="N883" i="5" s="1"/>
  <c r="M881" i="5"/>
  <c r="M883" i="5" s="1"/>
  <c r="L881" i="5"/>
  <c r="L883" i="5" s="1"/>
  <c r="K881" i="5"/>
  <c r="K883" i="5" s="1"/>
  <c r="J881" i="5"/>
  <c r="J883" i="5" s="1"/>
  <c r="I881" i="5"/>
  <c r="I883" i="5" s="1"/>
  <c r="H881" i="5"/>
  <c r="H883" i="5" s="1"/>
  <c r="G881" i="5"/>
  <c r="G883" i="5" s="1"/>
  <c r="F881" i="5"/>
  <c r="F883" i="5" s="1"/>
  <c r="E881" i="5"/>
  <c r="E883" i="5" s="1"/>
  <c r="AB879" i="5"/>
  <c r="AA879" i="5"/>
  <c r="Z879" i="5"/>
  <c r="Y879" i="5"/>
  <c r="X879" i="5"/>
  <c r="W879" i="5"/>
  <c r="V879" i="5"/>
  <c r="U879" i="5"/>
  <c r="T879" i="5"/>
  <c r="S879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AC877" i="5"/>
  <c r="AC876" i="5"/>
  <c r="AB875" i="5"/>
  <c r="AA875" i="5"/>
  <c r="Z875" i="5"/>
  <c r="Y875" i="5"/>
  <c r="X875" i="5"/>
  <c r="W875" i="5"/>
  <c r="V875" i="5"/>
  <c r="U875" i="5"/>
  <c r="T875" i="5"/>
  <c r="S875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AC873" i="5"/>
  <c r="AC872" i="5"/>
  <c r="AB863" i="5"/>
  <c r="AA863" i="5"/>
  <c r="Z863" i="5"/>
  <c r="Y863" i="5"/>
  <c r="X863" i="5"/>
  <c r="W863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AB862" i="5"/>
  <c r="AA862" i="5"/>
  <c r="Z862" i="5"/>
  <c r="Y862" i="5"/>
  <c r="X862" i="5"/>
  <c r="W862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AC861" i="5"/>
  <c r="AC860" i="5"/>
  <c r="AB854" i="5"/>
  <c r="AA854" i="5"/>
  <c r="Z854" i="5"/>
  <c r="Y854" i="5"/>
  <c r="X854" i="5"/>
  <c r="W854" i="5"/>
  <c r="V854" i="5"/>
  <c r="U854" i="5"/>
  <c r="T854" i="5"/>
  <c r="S854" i="5"/>
  <c r="R854" i="5"/>
  <c r="Q854" i="5"/>
  <c r="P854" i="5"/>
  <c r="O854" i="5"/>
  <c r="N854" i="5"/>
  <c r="M854" i="5"/>
  <c r="L854" i="5"/>
  <c r="K854" i="5"/>
  <c r="J854" i="5"/>
  <c r="I854" i="5"/>
  <c r="H854" i="5"/>
  <c r="G854" i="5"/>
  <c r="F854" i="5"/>
  <c r="E854" i="5"/>
  <c r="AC853" i="5"/>
  <c r="AC852" i="5"/>
  <c r="AB848" i="5"/>
  <c r="AA848" i="5"/>
  <c r="Z848" i="5"/>
  <c r="Y848" i="5"/>
  <c r="X848" i="5"/>
  <c r="W848" i="5"/>
  <c r="V848" i="5"/>
  <c r="U848" i="5"/>
  <c r="T848" i="5"/>
  <c r="S848" i="5"/>
  <c r="R848" i="5"/>
  <c r="Q848" i="5"/>
  <c r="P848" i="5"/>
  <c r="O848" i="5"/>
  <c r="N848" i="5"/>
  <c r="M848" i="5"/>
  <c r="L848" i="5"/>
  <c r="K848" i="5"/>
  <c r="J848" i="5"/>
  <c r="I848" i="5"/>
  <c r="H848" i="5"/>
  <c r="G848" i="5"/>
  <c r="F848" i="5"/>
  <c r="E848" i="5"/>
  <c r="AB847" i="5"/>
  <c r="AA847" i="5"/>
  <c r="Z847" i="5"/>
  <c r="Y847" i="5"/>
  <c r="X847" i="5"/>
  <c r="W847" i="5"/>
  <c r="V847" i="5"/>
  <c r="U847" i="5"/>
  <c r="T847" i="5"/>
  <c r="S847" i="5"/>
  <c r="R847" i="5"/>
  <c r="Q847" i="5"/>
  <c r="P847" i="5"/>
  <c r="O847" i="5"/>
  <c r="N847" i="5"/>
  <c r="M847" i="5"/>
  <c r="L847" i="5"/>
  <c r="K847" i="5"/>
  <c r="J847" i="5"/>
  <c r="I847" i="5"/>
  <c r="H847" i="5"/>
  <c r="G847" i="5"/>
  <c r="F847" i="5"/>
  <c r="E847" i="5"/>
  <c r="AC846" i="5"/>
  <c r="AC845" i="5"/>
  <c r="AB836" i="5"/>
  <c r="AA836" i="5"/>
  <c r="Z836" i="5"/>
  <c r="Y836" i="5"/>
  <c r="X836" i="5"/>
  <c r="W836" i="5"/>
  <c r="V836" i="5"/>
  <c r="U836" i="5"/>
  <c r="T836" i="5"/>
  <c r="S836" i="5"/>
  <c r="R836" i="5"/>
  <c r="Q836" i="5"/>
  <c r="P836" i="5"/>
  <c r="O836" i="5"/>
  <c r="N836" i="5"/>
  <c r="M836" i="5"/>
  <c r="L836" i="5"/>
  <c r="K836" i="5"/>
  <c r="J836" i="5"/>
  <c r="I836" i="5"/>
  <c r="H836" i="5"/>
  <c r="G836" i="5"/>
  <c r="F836" i="5"/>
  <c r="E836" i="5"/>
  <c r="AB835" i="5"/>
  <c r="AA835" i="5"/>
  <c r="Z835" i="5"/>
  <c r="Y835" i="5"/>
  <c r="X835" i="5"/>
  <c r="W835" i="5"/>
  <c r="V835" i="5"/>
  <c r="U835" i="5"/>
  <c r="T835" i="5"/>
  <c r="S835" i="5"/>
  <c r="R835" i="5"/>
  <c r="Q835" i="5"/>
  <c r="P835" i="5"/>
  <c r="O835" i="5"/>
  <c r="N835" i="5"/>
  <c r="M835" i="5"/>
  <c r="L835" i="5"/>
  <c r="K835" i="5"/>
  <c r="J835" i="5"/>
  <c r="I835" i="5"/>
  <c r="H835" i="5"/>
  <c r="G835" i="5"/>
  <c r="F835" i="5"/>
  <c r="E835" i="5"/>
  <c r="AC834" i="5"/>
  <c r="AC833" i="5"/>
  <c r="AB824" i="5"/>
  <c r="AB826" i="5" s="1"/>
  <c r="AA824" i="5"/>
  <c r="AA826" i="5" s="1"/>
  <c r="Z824" i="5"/>
  <c r="Z826" i="5" s="1"/>
  <c r="Y824" i="5"/>
  <c r="Y826" i="5" s="1"/>
  <c r="X824" i="5"/>
  <c r="X826" i="5" s="1"/>
  <c r="W824" i="5"/>
  <c r="W826" i="5" s="1"/>
  <c r="V824" i="5"/>
  <c r="V826" i="5" s="1"/>
  <c r="U824" i="5"/>
  <c r="U826" i="5" s="1"/>
  <c r="T824" i="5"/>
  <c r="T826" i="5" s="1"/>
  <c r="S824" i="5"/>
  <c r="S826" i="5" s="1"/>
  <c r="R824" i="5"/>
  <c r="R826" i="5" s="1"/>
  <c r="Q824" i="5"/>
  <c r="Q826" i="5" s="1"/>
  <c r="P824" i="5"/>
  <c r="P826" i="5" s="1"/>
  <c r="O824" i="5"/>
  <c r="O826" i="5" s="1"/>
  <c r="N824" i="5"/>
  <c r="N826" i="5" s="1"/>
  <c r="M824" i="5"/>
  <c r="M826" i="5" s="1"/>
  <c r="L824" i="5"/>
  <c r="L826" i="5" s="1"/>
  <c r="K824" i="5"/>
  <c r="K826" i="5" s="1"/>
  <c r="J824" i="5"/>
  <c r="J826" i="5" s="1"/>
  <c r="I824" i="5"/>
  <c r="I826" i="5" s="1"/>
  <c r="H824" i="5"/>
  <c r="H826" i="5" s="1"/>
  <c r="G824" i="5"/>
  <c r="G826" i="5" s="1"/>
  <c r="F824" i="5"/>
  <c r="F826" i="5" s="1"/>
  <c r="E824" i="5"/>
  <c r="E826" i="5" s="1"/>
  <c r="AB823" i="5"/>
  <c r="AB825" i="5" s="1"/>
  <c r="AA823" i="5"/>
  <c r="AA825" i="5" s="1"/>
  <c r="Z823" i="5"/>
  <c r="Z825" i="5" s="1"/>
  <c r="Y823" i="5"/>
  <c r="Y825" i="5" s="1"/>
  <c r="X823" i="5"/>
  <c r="X825" i="5" s="1"/>
  <c r="W823" i="5"/>
  <c r="W825" i="5" s="1"/>
  <c r="V823" i="5"/>
  <c r="V825" i="5" s="1"/>
  <c r="U823" i="5"/>
  <c r="U825" i="5" s="1"/>
  <c r="T823" i="5"/>
  <c r="T825" i="5" s="1"/>
  <c r="S823" i="5"/>
  <c r="S825" i="5" s="1"/>
  <c r="R823" i="5"/>
  <c r="R825" i="5" s="1"/>
  <c r="Q823" i="5"/>
  <c r="Q825" i="5" s="1"/>
  <c r="P823" i="5"/>
  <c r="P825" i="5" s="1"/>
  <c r="O823" i="5"/>
  <c r="O825" i="5" s="1"/>
  <c r="N823" i="5"/>
  <c r="N825" i="5" s="1"/>
  <c r="M823" i="5"/>
  <c r="M825" i="5" s="1"/>
  <c r="L823" i="5"/>
  <c r="L825" i="5" s="1"/>
  <c r="K823" i="5"/>
  <c r="K825" i="5" s="1"/>
  <c r="J823" i="5"/>
  <c r="J825" i="5" s="1"/>
  <c r="I823" i="5"/>
  <c r="I825" i="5" s="1"/>
  <c r="H823" i="5"/>
  <c r="H825" i="5" s="1"/>
  <c r="G823" i="5"/>
  <c r="G825" i="5" s="1"/>
  <c r="F823" i="5"/>
  <c r="F825" i="5" s="1"/>
  <c r="E823" i="5"/>
  <c r="E825" i="5" s="1"/>
  <c r="AC822" i="5"/>
  <c r="AB821" i="5"/>
  <c r="AA821" i="5"/>
  <c r="Z821" i="5"/>
  <c r="Y821" i="5"/>
  <c r="X821" i="5"/>
  <c r="W821" i="5"/>
  <c r="V821" i="5"/>
  <c r="U821" i="5"/>
  <c r="T821" i="5"/>
  <c r="S821" i="5"/>
  <c r="R821" i="5"/>
  <c r="Q821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AB820" i="5"/>
  <c r="AA820" i="5"/>
  <c r="Z820" i="5"/>
  <c r="Y820" i="5"/>
  <c r="X820" i="5"/>
  <c r="W820" i="5"/>
  <c r="V820" i="5"/>
  <c r="U820" i="5"/>
  <c r="T820" i="5"/>
  <c r="S820" i="5"/>
  <c r="R820" i="5"/>
  <c r="Q820" i="5"/>
  <c r="P820" i="5"/>
  <c r="O820" i="5"/>
  <c r="N820" i="5"/>
  <c r="M820" i="5"/>
  <c r="L820" i="5"/>
  <c r="K820" i="5"/>
  <c r="J820" i="5"/>
  <c r="I820" i="5"/>
  <c r="H820" i="5"/>
  <c r="G820" i="5"/>
  <c r="F820" i="5"/>
  <c r="E820" i="5"/>
  <c r="AC819" i="5"/>
  <c r="AC818" i="5"/>
  <c r="AB817" i="5"/>
  <c r="AA817" i="5"/>
  <c r="Z817" i="5"/>
  <c r="Y817" i="5"/>
  <c r="X817" i="5"/>
  <c r="W817" i="5"/>
  <c r="V817" i="5"/>
  <c r="U817" i="5"/>
  <c r="T817" i="5"/>
  <c r="S817" i="5"/>
  <c r="R817" i="5"/>
  <c r="Q817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AB816" i="5"/>
  <c r="AA816" i="5"/>
  <c r="Z816" i="5"/>
  <c r="Y816" i="5"/>
  <c r="X816" i="5"/>
  <c r="W816" i="5"/>
  <c r="V816" i="5"/>
  <c r="U816" i="5"/>
  <c r="T816" i="5"/>
  <c r="S816" i="5"/>
  <c r="R816" i="5"/>
  <c r="Q816" i="5"/>
  <c r="P816" i="5"/>
  <c r="O816" i="5"/>
  <c r="N816" i="5"/>
  <c r="M816" i="5"/>
  <c r="L816" i="5"/>
  <c r="K816" i="5"/>
  <c r="J816" i="5"/>
  <c r="I816" i="5"/>
  <c r="H816" i="5"/>
  <c r="G816" i="5"/>
  <c r="F816" i="5"/>
  <c r="E816" i="5"/>
  <c r="AC815" i="5"/>
  <c r="AC814" i="5"/>
  <c r="AB803" i="5"/>
  <c r="AA803" i="5"/>
  <c r="Z803" i="5"/>
  <c r="Y803" i="5"/>
  <c r="X803" i="5"/>
  <c r="W803" i="5"/>
  <c r="V803" i="5"/>
  <c r="U803" i="5"/>
  <c r="T803" i="5"/>
  <c r="S803" i="5"/>
  <c r="R803" i="5"/>
  <c r="Q803" i="5"/>
  <c r="P803" i="5"/>
  <c r="O803" i="5"/>
  <c r="N803" i="5"/>
  <c r="M803" i="5"/>
  <c r="L803" i="5"/>
  <c r="K803" i="5"/>
  <c r="J803" i="5"/>
  <c r="I803" i="5"/>
  <c r="H803" i="5"/>
  <c r="G803" i="5"/>
  <c r="F803" i="5"/>
  <c r="E803" i="5"/>
  <c r="AB801" i="5"/>
  <c r="AA801" i="5"/>
  <c r="Z801" i="5"/>
  <c r="Y801" i="5"/>
  <c r="X801" i="5"/>
  <c r="W801" i="5"/>
  <c r="V801" i="5"/>
  <c r="U801" i="5"/>
  <c r="T801" i="5"/>
  <c r="S801" i="5"/>
  <c r="R801" i="5"/>
  <c r="Q801" i="5"/>
  <c r="P801" i="5"/>
  <c r="O801" i="5"/>
  <c r="N801" i="5"/>
  <c r="M801" i="5"/>
  <c r="L801" i="5"/>
  <c r="K801" i="5"/>
  <c r="J801" i="5"/>
  <c r="I801" i="5"/>
  <c r="H801" i="5"/>
  <c r="G801" i="5"/>
  <c r="F801" i="5"/>
  <c r="E801" i="5"/>
  <c r="AB800" i="5"/>
  <c r="AA800" i="5"/>
  <c r="Z800" i="5"/>
  <c r="Y800" i="5"/>
  <c r="X800" i="5"/>
  <c r="W800" i="5"/>
  <c r="V800" i="5"/>
  <c r="U800" i="5"/>
  <c r="T800" i="5"/>
  <c r="S800" i="5"/>
  <c r="R800" i="5"/>
  <c r="Q800" i="5"/>
  <c r="P800" i="5"/>
  <c r="O800" i="5"/>
  <c r="N800" i="5"/>
  <c r="M800" i="5"/>
  <c r="L800" i="5"/>
  <c r="K800" i="5"/>
  <c r="J800" i="5"/>
  <c r="I800" i="5"/>
  <c r="H800" i="5"/>
  <c r="G800" i="5"/>
  <c r="F800" i="5"/>
  <c r="E800" i="5"/>
  <c r="AC799" i="5"/>
  <c r="AC798" i="5"/>
  <c r="AB789" i="5"/>
  <c r="AB791" i="5" s="1"/>
  <c r="AA789" i="5"/>
  <c r="AA791" i="5" s="1"/>
  <c r="Z789" i="5"/>
  <c r="Z791" i="5" s="1"/>
  <c r="Y789" i="5"/>
  <c r="Y791" i="5" s="1"/>
  <c r="X789" i="5"/>
  <c r="X791" i="5" s="1"/>
  <c r="W789" i="5"/>
  <c r="W791" i="5" s="1"/>
  <c r="V789" i="5"/>
  <c r="V791" i="5" s="1"/>
  <c r="U789" i="5"/>
  <c r="U791" i="5" s="1"/>
  <c r="T789" i="5"/>
  <c r="T791" i="5" s="1"/>
  <c r="S789" i="5"/>
  <c r="S791" i="5" s="1"/>
  <c r="R789" i="5"/>
  <c r="R791" i="5" s="1"/>
  <c r="Q789" i="5"/>
  <c r="Q791" i="5" s="1"/>
  <c r="P789" i="5"/>
  <c r="P791" i="5" s="1"/>
  <c r="O789" i="5"/>
  <c r="O791" i="5" s="1"/>
  <c r="N789" i="5"/>
  <c r="N791" i="5" s="1"/>
  <c r="M789" i="5"/>
  <c r="M791" i="5" s="1"/>
  <c r="L789" i="5"/>
  <c r="L791" i="5" s="1"/>
  <c r="K789" i="5"/>
  <c r="K791" i="5" s="1"/>
  <c r="J789" i="5"/>
  <c r="J791" i="5" s="1"/>
  <c r="I789" i="5"/>
  <c r="I791" i="5" s="1"/>
  <c r="H789" i="5"/>
  <c r="H791" i="5" s="1"/>
  <c r="G789" i="5"/>
  <c r="G791" i="5" s="1"/>
  <c r="F789" i="5"/>
  <c r="F791" i="5" s="1"/>
  <c r="E789" i="5"/>
  <c r="E791" i="5" s="1"/>
  <c r="AB788" i="5"/>
  <c r="AB790" i="5" s="1"/>
  <c r="AA788" i="5"/>
  <c r="AA790" i="5" s="1"/>
  <c r="Z788" i="5"/>
  <c r="Z790" i="5" s="1"/>
  <c r="Y788" i="5"/>
  <c r="Y790" i="5" s="1"/>
  <c r="X788" i="5"/>
  <c r="X790" i="5" s="1"/>
  <c r="W788" i="5"/>
  <c r="W790" i="5" s="1"/>
  <c r="V788" i="5"/>
  <c r="V790" i="5" s="1"/>
  <c r="U788" i="5"/>
  <c r="U790" i="5" s="1"/>
  <c r="T788" i="5"/>
  <c r="T790" i="5" s="1"/>
  <c r="S788" i="5"/>
  <c r="S790" i="5" s="1"/>
  <c r="R788" i="5"/>
  <c r="R790" i="5" s="1"/>
  <c r="Q788" i="5"/>
  <c r="Q790" i="5" s="1"/>
  <c r="P788" i="5"/>
  <c r="P790" i="5" s="1"/>
  <c r="O788" i="5"/>
  <c r="O790" i="5" s="1"/>
  <c r="N788" i="5"/>
  <c r="N790" i="5" s="1"/>
  <c r="M788" i="5"/>
  <c r="M790" i="5" s="1"/>
  <c r="L788" i="5"/>
  <c r="L790" i="5" s="1"/>
  <c r="K788" i="5"/>
  <c r="K790" i="5" s="1"/>
  <c r="J788" i="5"/>
  <c r="J790" i="5" s="1"/>
  <c r="I788" i="5"/>
  <c r="I790" i="5" s="1"/>
  <c r="H788" i="5"/>
  <c r="H790" i="5" s="1"/>
  <c r="G788" i="5"/>
  <c r="G790" i="5" s="1"/>
  <c r="F788" i="5"/>
  <c r="F790" i="5" s="1"/>
  <c r="E788" i="5"/>
  <c r="E790" i="5" s="1"/>
  <c r="AC787" i="5"/>
  <c r="AB778" i="5"/>
  <c r="AA778" i="5"/>
  <c r="Z778" i="5"/>
  <c r="Y778" i="5"/>
  <c r="X778" i="5"/>
  <c r="W778" i="5"/>
  <c r="V778" i="5"/>
  <c r="U778" i="5"/>
  <c r="T778" i="5"/>
  <c r="S778" i="5"/>
  <c r="R778" i="5"/>
  <c r="Q778" i="5"/>
  <c r="P778" i="5"/>
  <c r="O778" i="5"/>
  <c r="N778" i="5"/>
  <c r="M778" i="5"/>
  <c r="L778" i="5"/>
  <c r="K778" i="5"/>
  <c r="J778" i="5"/>
  <c r="I778" i="5"/>
  <c r="H778" i="5"/>
  <c r="G778" i="5"/>
  <c r="F778" i="5"/>
  <c r="E778" i="5"/>
  <c r="AB777" i="5"/>
  <c r="AA777" i="5"/>
  <c r="Z777" i="5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AC776" i="5"/>
  <c r="AC775" i="5"/>
  <c r="AB774" i="5"/>
  <c r="AA774" i="5"/>
  <c r="Z774" i="5"/>
  <c r="Y774" i="5"/>
  <c r="X774" i="5"/>
  <c r="W774" i="5"/>
  <c r="V774" i="5"/>
  <c r="U774" i="5"/>
  <c r="T774" i="5"/>
  <c r="S774" i="5"/>
  <c r="R774" i="5"/>
  <c r="Q774" i="5"/>
  <c r="P774" i="5"/>
  <c r="O774" i="5"/>
  <c r="N774" i="5"/>
  <c r="M774" i="5"/>
  <c r="L774" i="5"/>
  <c r="K774" i="5"/>
  <c r="J774" i="5"/>
  <c r="I774" i="5"/>
  <c r="H774" i="5"/>
  <c r="G774" i="5"/>
  <c r="F774" i="5"/>
  <c r="E774" i="5"/>
  <c r="AB773" i="5"/>
  <c r="AA773" i="5"/>
  <c r="Z773" i="5"/>
  <c r="Y773" i="5"/>
  <c r="X773" i="5"/>
  <c r="W773" i="5"/>
  <c r="V773" i="5"/>
  <c r="U773" i="5"/>
  <c r="T773" i="5"/>
  <c r="S773" i="5"/>
  <c r="R773" i="5"/>
  <c r="Q773" i="5"/>
  <c r="P773" i="5"/>
  <c r="O773" i="5"/>
  <c r="N773" i="5"/>
  <c r="M773" i="5"/>
  <c r="L773" i="5"/>
  <c r="K773" i="5"/>
  <c r="J773" i="5"/>
  <c r="I773" i="5"/>
  <c r="H773" i="5"/>
  <c r="G773" i="5"/>
  <c r="F773" i="5"/>
  <c r="E773" i="5"/>
  <c r="AC772" i="5"/>
  <c r="AC774" i="5" s="1"/>
  <c r="AC771" i="5"/>
  <c r="AB762" i="5"/>
  <c r="AA762" i="5"/>
  <c r="Z762" i="5"/>
  <c r="Y762" i="5"/>
  <c r="X762" i="5"/>
  <c r="W762" i="5"/>
  <c r="V762" i="5"/>
  <c r="U762" i="5"/>
  <c r="T762" i="5"/>
  <c r="S762" i="5"/>
  <c r="R762" i="5"/>
  <c r="Q762" i="5"/>
  <c r="P762" i="5"/>
  <c r="O762" i="5"/>
  <c r="N762" i="5"/>
  <c r="M762" i="5"/>
  <c r="L762" i="5"/>
  <c r="K762" i="5"/>
  <c r="J762" i="5"/>
  <c r="I762" i="5"/>
  <c r="H762" i="5"/>
  <c r="G762" i="5"/>
  <c r="F762" i="5"/>
  <c r="E762" i="5"/>
  <c r="AB761" i="5"/>
  <c r="AA761" i="5"/>
  <c r="Z761" i="5"/>
  <c r="Y761" i="5"/>
  <c r="X761" i="5"/>
  <c r="W761" i="5"/>
  <c r="V761" i="5"/>
  <c r="U761" i="5"/>
  <c r="T761" i="5"/>
  <c r="S761" i="5"/>
  <c r="R761" i="5"/>
  <c r="Q761" i="5"/>
  <c r="P761" i="5"/>
  <c r="O761" i="5"/>
  <c r="N761" i="5"/>
  <c r="M761" i="5"/>
  <c r="L761" i="5"/>
  <c r="K761" i="5"/>
  <c r="J761" i="5"/>
  <c r="I761" i="5"/>
  <c r="H761" i="5"/>
  <c r="G761" i="5"/>
  <c r="F761" i="5"/>
  <c r="E761" i="5"/>
  <c r="AC760" i="5"/>
  <c r="AC759" i="5"/>
  <c r="AB755" i="5"/>
  <c r="AA755" i="5"/>
  <c r="Z755" i="5"/>
  <c r="Y755" i="5"/>
  <c r="X755" i="5"/>
  <c r="W755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E755" i="5"/>
  <c r="AB754" i="5"/>
  <c r="AA754" i="5"/>
  <c r="Z754" i="5"/>
  <c r="Y754" i="5"/>
  <c r="X754" i="5"/>
  <c r="W754" i="5"/>
  <c r="V754" i="5"/>
  <c r="U754" i="5"/>
  <c r="T754" i="5"/>
  <c r="S754" i="5"/>
  <c r="R754" i="5"/>
  <c r="Q754" i="5"/>
  <c r="P754" i="5"/>
  <c r="O754" i="5"/>
  <c r="N754" i="5"/>
  <c r="M754" i="5"/>
  <c r="L754" i="5"/>
  <c r="K754" i="5"/>
  <c r="J754" i="5"/>
  <c r="I754" i="5"/>
  <c r="H754" i="5"/>
  <c r="G754" i="5"/>
  <c r="F754" i="5"/>
  <c r="E754" i="5"/>
  <c r="AC753" i="5"/>
  <c r="AC752" i="5"/>
  <c r="K745" i="5"/>
  <c r="T744" i="5"/>
  <c r="AB743" i="5"/>
  <c r="AB745" i="5" s="1"/>
  <c r="AA743" i="5"/>
  <c r="AA745" i="5" s="1"/>
  <c r="Z743" i="5"/>
  <c r="Z745" i="5" s="1"/>
  <c r="Y743" i="5"/>
  <c r="Y745" i="5" s="1"/>
  <c r="X743" i="5"/>
  <c r="X745" i="5" s="1"/>
  <c r="W743" i="5"/>
  <c r="W745" i="5" s="1"/>
  <c r="V743" i="5"/>
  <c r="V745" i="5" s="1"/>
  <c r="U743" i="5"/>
  <c r="U745" i="5" s="1"/>
  <c r="T743" i="5"/>
  <c r="T745" i="5" s="1"/>
  <c r="S743" i="5"/>
  <c r="S745" i="5" s="1"/>
  <c r="R743" i="5"/>
  <c r="R745" i="5" s="1"/>
  <c r="Q743" i="5"/>
  <c r="Q745" i="5" s="1"/>
  <c r="P743" i="5"/>
  <c r="P745" i="5" s="1"/>
  <c r="O743" i="5"/>
  <c r="O745" i="5" s="1"/>
  <c r="N743" i="5"/>
  <c r="N745" i="5" s="1"/>
  <c r="M743" i="5"/>
  <c r="M745" i="5" s="1"/>
  <c r="L743" i="5"/>
  <c r="L745" i="5" s="1"/>
  <c r="K743" i="5"/>
  <c r="J743" i="5"/>
  <c r="J745" i="5" s="1"/>
  <c r="I743" i="5"/>
  <c r="I745" i="5" s="1"/>
  <c r="H743" i="5"/>
  <c r="H745" i="5" s="1"/>
  <c r="G743" i="5"/>
  <c r="G745" i="5" s="1"/>
  <c r="F743" i="5"/>
  <c r="F745" i="5" s="1"/>
  <c r="E743" i="5"/>
  <c r="E745" i="5" s="1"/>
  <c r="AB742" i="5"/>
  <c r="AB744" i="5" s="1"/>
  <c r="AA742" i="5"/>
  <c r="AA744" i="5" s="1"/>
  <c r="Z742" i="5"/>
  <c r="Z744" i="5" s="1"/>
  <c r="Y742" i="5"/>
  <c r="Y744" i="5" s="1"/>
  <c r="X742" i="5"/>
  <c r="X744" i="5" s="1"/>
  <c r="W742" i="5"/>
  <c r="W744" i="5" s="1"/>
  <c r="V742" i="5"/>
  <c r="V744" i="5" s="1"/>
  <c r="U742" i="5"/>
  <c r="U744" i="5" s="1"/>
  <c r="T742" i="5"/>
  <c r="S742" i="5"/>
  <c r="S744" i="5" s="1"/>
  <c r="R742" i="5"/>
  <c r="R744" i="5" s="1"/>
  <c r="Q742" i="5"/>
  <c r="Q744" i="5" s="1"/>
  <c r="P742" i="5"/>
  <c r="P744" i="5" s="1"/>
  <c r="O742" i="5"/>
  <c r="O744" i="5" s="1"/>
  <c r="N742" i="5"/>
  <c r="N744" i="5" s="1"/>
  <c r="M742" i="5"/>
  <c r="M744" i="5" s="1"/>
  <c r="L742" i="5"/>
  <c r="L744" i="5" s="1"/>
  <c r="K742" i="5"/>
  <c r="K744" i="5" s="1"/>
  <c r="J742" i="5"/>
  <c r="J744" i="5" s="1"/>
  <c r="I742" i="5"/>
  <c r="I744" i="5" s="1"/>
  <c r="H742" i="5"/>
  <c r="H744" i="5" s="1"/>
  <c r="G742" i="5"/>
  <c r="G744" i="5" s="1"/>
  <c r="F742" i="5"/>
  <c r="F744" i="5" s="1"/>
  <c r="E742" i="5"/>
  <c r="E744" i="5" s="1"/>
  <c r="AC741" i="5"/>
  <c r="AB732" i="5"/>
  <c r="AA732" i="5"/>
  <c r="Z732" i="5"/>
  <c r="Y732" i="5"/>
  <c r="X732" i="5"/>
  <c r="W732" i="5"/>
  <c r="V732" i="5"/>
  <c r="U732" i="5"/>
  <c r="T732" i="5"/>
  <c r="S732" i="5"/>
  <c r="R732" i="5"/>
  <c r="Q732" i="5"/>
  <c r="P732" i="5"/>
  <c r="O732" i="5"/>
  <c r="N732" i="5"/>
  <c r="M732" i="5"/>
  <c r="L732" i="5"/>
  <c r="K732" i="5"/>
  <c r="J732" i="5"/>
  <c r="I732" i="5"/>
  <c r="H732" i="5"/>
  <c r="G732" i="5"/>
  <c r="F732" i="5"/>
  <c r="E732" i="5"/>
  <c r="AB731" i="5"/>
  <c r="AA731" i="5"/>
  <c r="Z731" i="5"/>
  <c r="Y731" i="5"/>
  <c r="X731" i="5"/>
  <c r="W731" i="5"/>
  <c r="V731" i="5"/>
  <c r="U731" i="5"/>
  <c r="T731" i="5"/>
  <c r="S731" i="5"/>
  <c r="R731" i="5"/>
  <c r="Q731" i="5"/>
  <c r="P731" i="5"/>
  <c r="O731" i="5"/>
  <c r="N731" i="5"/>
  <c r="M731" i="5"/>
  <c r="L731" i="5"/>
  <c r="K731" i="5"/>
  <c r="J731" i="5"/>
  <c r="I731" i="5"/>
  <c r="H731" i="5"/>
  <c r="G731" i="5"/>
  <c r="F731" i="5"/>
  <c r="E731" i="5"/>
  <c r="AC730" i="5"/>
  <c r="AC729" i="5"/>
  <c r="AC728" i="5"/>
  <c r="AB728" i="5"/>
  <c r="AA728" i="5"/>
  <c r="Z728" i="5"/>
  <c r="Y728" i="5"/>
  <c r="X728" i="5"/>
  <c r="W728" i="5"/>
  <c r="V728" i="5"/>
  <c r="U728" i="5"/>
  <c r="T728" i="5"/>
  <c r="S728" i="5"/>
  <c r="R728" i="5"/>
  <c r="Q728" i="5"/>
  <c r="P728" i="5"/>
  <c r="O728" i="5"/>
  <c r="N728" i="5"/>
  <c r="M728" i="5"/>
  <c r="L728" i="5"/>
  <c r="K728" i="5"/>
  <c r="J728" i="5"/>
  <c r="I728" i="5"/>
  <c r="H728" i="5"/>
  <c r="G728" i="5"/>
  <c r="F728" i="5"/>
  <c r="E728" i="5"/>
  <c r="AB727" i="5"/>
  <c r="AA727" i="5"/>
  <c r="Z727" i="5"/>
  <c r="Y727" i="5"/>
  <c r="X727" i="5"/>
  <c r="W727" i="5"/>
  <c r="V727" i="5"/>
  <c r="U727" i="5"/>
  <c r="T727" i="5"/>
  <c r="S727" i="5"/>
  <c r="R727" i="5"/>
  <c r="Q727" i="5"/>
  <c r="P727" i="5"/>
  <c r="O727" i="5"/>
  <c r="N727" i="5"/>
  <c r="M727" i="5"/>
  <c r="L727" i="5"/>
  <c r="K727" i="5"/>
  <c r="J727" i="5"/>
  <c r="I727" i="5"/>
  <c r="H727" i="5"/>
  <c r="G727" i="5"/>
  <c r="F727" i="5"/>
  <c r="E727" i="5"/>
  <c r="AB724" i="5"/>
  <c r="AA724" i="5"/>
  <c r="Z724" i="5"/>
  <c r="Y724" i="5"/>
  <c r="X724" i="5"/>
  <c r="W724" i="5"/>
  <c r="V724" i="5"/>
  <c r="U724" i="5"/>
  <c r="T724" i="5"/>
  <c r="S724" i="5"/>
  <c r="R724" i="5"/>
  <c r="Q724" i="5"/>
  <c r="P724" i="5"/>
  <c r="O724" i="5"/>
  <c r="N724" i="5"/>
  <c r="M724" i="5"/>
  <c r="L724" i="5"/>
  <c r="K724" i="5"/>
  <c r="J724" i="5"/>
  <c r="I724" i="5"/>
  <c r="H724" i="5"/>
  <c r="G724" i="5"/>
  <c r="F724" i="5"/>
  <c r="E724" i="5"/>
  <c r="AB723" i="5"/>
  <c r="AA723" i="5"/>
  <c r="Z723" i="5"/>
  <c r="Y723" i="5"/>
  <c r="X723" i="5"/>
  <c r="W723" i="5"/>
  <c r="V723" i="5"/>
  <c r="U723" i="5"/>
  <c r="T723" i="5"/>
  <c r="S723" i="5"/>
  <c r="R723" i="5"/>
  <c r="Q723" i="5"/>
  <c r="P723" i="5"/>
  <c r="O723" i="5"/>
  <c r="N723" i="5"/>
  <c r="M723" i="5"/>
  <c r="L723" i="5"/>
  <c r="K723" i="5"/>
  <c r="J723" i="5"/>
  <c r="I723" i="5"/>
  <c r="H723" i="5"/>
  <c r="G723" i="5"/>
  <c r="F723" i="5"/>
  <c r="E723" i="5"/>
  <c r="AC722" i="5"/>
  <c r="AC721" i="5"/>
  <c r="AB718" i="5"/>
  <c r="AA718" i="5"/>
  <c r="Z718" i="5"/>
  <c r="Y718" i="5"/>
  <c r="X718" i="5"/>
  <c r="W718" i="5"/>
  <c r="V718" i="5"/>
  <c r="U718" i="5"/>
  <c r="T718" i="5"/>
  <c r="S718" i="5"/>
  <c r="R718" i="5"/>
  <c r="Q718" i="5"/>
  <c r="P718" i="5"/>
  <c r="O718" i="5"/>
  <c r="N718" i="5"/>
  <c r="M718" i="5"/>
  <c r="L718" i="5"/>
  <c r="K718" i="5"/>
  <c r="J718" i="5"/>
  <c r="I718" i="5"/>
  <c r="H718" i="5"/>
  <c r="G718" i="5"/>
  <c r="F718" i="5"/>
  <c r="E718" i="5"/>
  <c r="AB717" i="5"/>
  <c r="AA717" i="5"/>
  <c r="Z717" i="5"/>
  <c r="Y717" i="5"/>
  <c r="X717" i="5"/>
  <c r="W717" i="5"/>
  <c r="V717" i="5"/>
  <c r="U717" i="5"/>
  <c r="T717" i="5"/>
  <c r="S717" i="5"/>
  <c r="R717" i="5"/>
  <c r="Q717" i="5"/>
  <c r="P717" i="5"/>
  <c r="O717" i="5"/>
  <c r="N717" i="5"/>
  <c r="M717" i="5"/>
  <c r="L717" i="5"/>
  <c r="K717" i="5"/>
  <c r="J717" i="5"/>
  <c r="I717" i="5"/>
  <c r="H717" i="5"/>
  <c r="G717" i="5"/>
  <c r="F717" i="5"/>
  <c r="E717" i="5"/>
  <c r="AC716" i="5"/>
  <c r="AC715" i="5"/>
  <c r="AB714" i="5"/>
  <c r="AA714" i="5"/>
  <c r="Z714" i="5"/>
  <c r="Y714" i="5"/>
  <c r="X714" i="5"/>
  <c r="W714" i="5"/>
  <c r="V714" i="5"/>
  <c r="U714" i="5"/>
  <c r="T714" i="5"/>
  <c r="S714" i="5"/>
  <c r="R714" i="5"/>
  <c r="Q714" i="5"/>
  <c r="P714" i="5"/>
  <c r="O714" i="5"/>
  <c r="N714" i="5"/>
  <c r="M714" i="5"/>
  <c r="L714" i="5"/>
  <c r="K714" i="5"/>
  <c r="J714" i="5"/>
  <c r="I714" i="5"/>
  <c r="H714" i="5"/>
  <c r="G714" i="5"/>
  <c r="F714" i="5"/>
  <c r="E714" i="5"/>
  <c r="AB713" i="5"/>
  <c r="AA713" i="5"/>
  <c r="Z713" i="5"/>
  <c r="Y713" i="5"/>
  <c r="X713" i="5"/>
  <c r="W713" i="5"/>
  <c r="V713" i="5"/>
  <c r="U713" i="5"/>
  <c r="T713" i="5"/>
  <c r="S713" i="5"/>
  <c r="R713" i="5"/>
  <c r="Q713" i="5"/>
  <c r="P713" i="5"/>
  <c r="O713" i="5"/>
  <c r="N713" i="5"/>
  <c r="M713" i="5"/>
  <c r="L713" i="5"/>
  <c r="K713" i="5"/>
  <c r="J713" i="5"/>
  <c r="I713" i="5"/>
  <c r="H713" i="5"/>
  <c r="G713" i="5"/>
  <c r="F713" i="5"/>
  <c r="E713" i="5"/>
  <c r="AC712" i="5"/>
  <c r="AC711" i="5"/>
  <c r="P703" i="5"/>
  <c r="AB701" i="5"/>
  <c r="AB703" i="5" s="1"/>
  <c r="AA701" i="5"/>
  <c r="AA703" i="5" s="1"/>
  <c r="Z701" i="5"/>
  <c r="Z703" i="5" s="1"/>
  <c r="Y701" i="5"/>
  <c r="Y703" i="5" s="1"/>
  <c r="X701" i="5"/>
  <c r="X703" i="5" s="1"/>
  <c r="W701" i="5"/>
  <c r="W703" i="5" s="1"/>
  <c r="V701" i="5"/>
  <c r="V703" i="5" s="1"/>
  <c r="U701" i="5"/>
  <c r="U703" i="5" s="1"/>
  <c r="T701" i="5"/>
  <c r="T703" i="5" s="1"/>
  <c r="S701" i="5"/>
  <c r="S703" i="5" s="1"/>
  <c r="R701" i="5"/>
  <c r="R703" i="5" s="1"/>
  <c r="Q701" i="5"/>
  <c r="Q703" i="5" s="1"/>
  <c r="P701" i="5"/>
  <c r="O701" i="5"/>
  <c r="O703" i="5" s="1"/>
  <c r="N701" i="5"/>
  <c r="N703" i="5" s="1"/>
  <c r="M701" i="5"/>
  <c r="M703" i="5" s="1"/>
  <c r="L701" i="5"/>
  <c r="L703" i="5" s="1"/>
  <c r="K701" i="5"/>
  <c r="K703" i="5" s="1"/>
  <c r="J701" i="5"/>
  <c r="J703" i="5" s="1"/>
  <c r="I701" i="5"/>
  <c r="I703" i="5" s="1"/>
  <c r="H701" i="5"/>
  <c r="H703" i="5" s="1"/>
  <c r="G701" i="5"/>
  <c r="G703" i="5" s="1"/>
  <c r="F701" i="5"/>
  <c r="F703" i="5" s="1"/>
  <c r="E701" i="5"/>
  <c r="E703" i="5" s="1"/>
  <c r="AB700" i="5"/>
  <c r="AB702" i="5" s="1"/>
  <c r="AA700" i="5"/>
  <c r="AA702" i="5" s="1"/>
  <c r="Z700" i="5"/>
  <c r="Z702" i="5" s="1"/>
  <c r="Y700" i="5"/>
  <c r="Y702" i="5" s="1"/>
  <c r="X700" i="5"/>
  <c r="X702" i="5" s="1"/>
  <c r="W700" i="5"/>
  <c r="W702" i="5" s="1"/>
  <c r="V700" i="5"/>
  <c r="V702" i="5" s="1"/>
  <c r="U700" i="5"/>
  <c r="U702" i="5" s="1"/>
  <c r="T700" i="5"/>
  <c r="T702" i="5" s="1"/>
  <c r="S700" i="5"/>
  <c r="S702" i="5" s="1"/>
  <c r="R700" i="5"/>
  <c r="R702" i="5" s="1"/>
  <c r="Q700" i="5"/>
  <c r="Q702" i="5" s="1"/>
  <c r="P700" i="5"/>
  <c r="P702" i="5" s="1"/>
  <c r="O700" i="5"/>
  <c r="O702" i="5" s="1"/>
  <c r="N700" i="5"/>
  <c r="N702" i="5" s="1"/>
  <c r="M700" i="5"/>
  <c r="M702" i="5" s="1"/>
  <c r="L700" i="5"/>
  <c r="L702" i="5" s="1"/>
  <c r="K700" i="5"/>
  <c r="K702" i="5" s="1"/>
  <c r="J700" i="5"/>
  <c r="J702" i="5" s="1"/>
  <c r="I700" i="5"/>
  <c r="I702" i="5" s="1"/>
  <c r="H700" i="5"/>
  <c r="H702" i="5" s="1"/>
  <c r="G700" i="5"/>
  <c r="G702" i="5" s="1"/>
  <c r="F700" i="5"/>
  <c r="F702" i="5" s="1"/>
  <c r="E700" i="5"/>
  <c r="E702" i="5" s="1"/>
  <c r="AC699" i="5"/>
  <c r="AC698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AC695" i="5"/>
  <c r="AC694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AC691" i="5"/>
  <c r="AC690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AC687" i="5"/>
  <c r="AC689" i="5" s="1"/>
  <c r="AC686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AC683" i="5"/>
  <c r="AC682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AC679" i="5"/>
  <c r="AC678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AC675" i="5"/>
  <c r="AC677" i="5" s="1"/>
  <c r="AC674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AC671" i="5"/>
  <c r="AC670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AC667" i="5"/>
  <c r="AC666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AC663" i="5"/>
  <c r="AC662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AC659" i="5"/>
  <c r="AC658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AC655" i="5"/>
  <c r="AC654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AC651" i="5"/>
  <c r="AC650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AC647" i="5"/>
  <c r="AC646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AC643" i="5"/>
  <c r="AC642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AC639" i="5"/>
  <c r="AC638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AC635" i="5"/>
  <c r="AC634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AC631" i="5"/>
  <c r="AC630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AC627" i="5"/>
  <c r="AC626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AC623" i="5"/>
  <c r="AC622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AC619" i="5"/>
  <c r="AC618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AC615" i="5"/>
  <c r="AC614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AC611" i="5"/>
  <c r="AC610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AB600" i="5"/>
  <c r="AB602" i="5" s="1"/>
  <c r="AA600" i="5"/>
  <c r="AA602" i="5" s="1"/>
  <c r="Z600" i="5"/>
  <c r="Z602" i="5" s="1"/>
  <c r="Y600" i="5"/>
  <c r="Y602" i="5" s="1"/>
  <c r="X600" i="5"/>
  <c r="X602" i="5" s="1"/>
  <c r="W600" i="5"/>
  <c r="W602" i="5" s="1"/>
  <c r="V600" i="5"/>
  <c r="V602" i="5" s="1"/>
  <c r="U600" i="5"/>
  <c r="U602" i="5" s="1"/>
  <c r="T600" i="5"/>
  <c r="T602" i="5" s="1"/>
  <c r="S600" i="5"/>
  <c r="S602" i="5" s="1"/>
  <c r="R600" i="5"/>
  <c r="R602" i="5" s="1"/>
  <c r="Q600" i="5"/>
  <c r="Q602" i="5" s="1"/>
  <c r="P600" i="5"/>
  <c r="P602" i="5" s="1"/>
  <c r="O600" i="5"/>
  <c r="O602" i="5" s="1"/>
  <c r="N600" i="5"/>
  <c r="N602" i="5" s="1"/>
  <c r="M600" i="5"/>
  <c r="M602" i="5" s="1"/>
  <c r="L600" i="5"/>
  <c r="L602" i="5" s="1"/>
  <c r="K600" i="5"/>
  <c r="K602" i="5" s="1"/>
  <c r="J600" i="5"/>
  <c r="J602" i="5" s="1"/>
  <c r="I600" i="5"/>
  <c r="I602" i="5" s="1"/>
  <c r="H600" i="5"/>
  <c r="H602" i="5" s="1"/>
  <c r="G600" i="5"/>
  <c r="G602" i="5" s="1"/>
  <c r="F600" i="5"/>
  <c r="F602" i="5" s="1"/>
  <c r="E600" i="5"/>
  <c r="E602" i="5" s="1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AC597" i="5"/>
  <c r="AC596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AC593" i="5"/>
  <c r="AC592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AC582" i="5"/>
  <c r="AE581" i="5"/>
  <c r="AD581" i="5"/>
  <c r="AC581" i="5"/>
  <c r="O578" i="5"/>
  <c r="AB576" i="5"/>
  <c r="AB578" i="5" s="1"/>
  <c r="AA576" i="5"/>
  <c r="AA578" i="5" s="1"/>
  <c r="Z576" i="5"/>
  <c r="Z578" i="5" s="1"/>
  <c r="Y576" i="5"/>
  <c r="Y578" i="5" s="1"/>
  <c r="X576" i="5"/>
  <c r="X578" i="5" s="1"/>
  <c r="W576" i="5"/>
  <c r="W578" i="5" s="1"/>
  <c r="V576" i="5"/>
  <c r="V578" i="5" s="1"/>
  <c r="U576" i="5"/>
  <c r="U578" i="5" s="1"/>
  <c r="T576" i="5"/>
  <c r="T578" i="5" s="1"/>
  <c r="S576" i="5"/>
  <c r="S578" i="5" s="1"/>
  <c r="R576" i="5"/>
  <c r="R578" i="5" s="1"/>
  <c r="Q576" i="5"/>
  <c r="Q578" i="5" s="1"/>
  <c r="P576" i="5"/>
  <c r="P578" i="5" s="1"/>
  <c r="O576" i="5"/>
  <c r="N576" i="5"/>
  <c r="N578" i="5" s="1"/>
  <c r="M576" i="5"/>
  <c r="M578" i="5" s="1"/>
  <c r="L576" i="5"/>
  <c r="L578" i="5" s="1"/>
  <c r="K576" i="5"/>
  <c r="K578" i="5" s="1"/>
  <c r="J576" i="5"/>
  <c r="J578" i="5" s="1"/>
  <c r="I576" i="5"/>
  <c r="I578" i="5" s="1"/>
  <c r="H576" i="5"/>
  <c r="H578" i="5" s="1"/>
  <c r="G576" i="5"/>
  <c r="G578" i="5" s="1"/>
  <c r="F576" i="5"/>
  <c r="F578" i="5" s="1"/>
  <c r="E576" i="5"/>
  <c r="E578" i="5" s="1"/>
  <c r="AB575" i="5"/>
  <c r="AB577" i="5" s="1"/>
  <c r="AA575" i="5"/>
  <c r="AA577" i="5" s="1"/>
  <c r="Z575" i="5"/>
  <c r="Z577" i="5" s="1"/>
  <c r="Y575" i="5"/>
  <c r="Y577" i="5" s="1"/>
  <c r="X575" i="5"/>
  <c r="X577" i="5" s="1"/>
  <c r="W575" i="5"/>
  <c r="W577" i="5" s="1"/>
  <c r="V575" i="5"/>
  <c r="V577" i="5" s="1"/>
  <c r="U575" i="5"/>
  <c r="U577" i="5" s="1"/>
  <c r="T575" i="5"/>
  <c r="T577" i="5" s="1"/>
  <c r="S575" i="5"/>
  <c r="S577" i="5" s="1"/>
  <c r="R575" i="5"/>
  <c r="R577" i="5" s="1"/>
  <c r="Q575" i="5"/>
  <c r="Q577" i="5" s="1"/>
  <c r="P575" i="5"/>
  <c r="P577" i="5" s="1"/>
  <c r="O575" i="5"/>
  <c r="O577" i="5" s="1"/>
  <c r="N575" i="5"/>
  <c r="N577" i="5" s="1"/>
  <c r="M575" i="5"/>
  <c r="M577" i="5" s="1"/>
  <c r="L575" i="5"/>
  <c r="L577" i="5" s="1"/>
  <c r="K575" i="5"/>
  <c r="K577" i="5" s="1"/>
  <c r="J575" i="5"/>
  <c r="J577" i="5" s="1"/>
  <c r="I575" i="5"/>
  <c r="I577" i="5" s="1"/>
  <c r="H575" i="5"/>
  <c r="H577" i="5" s="1"/>
  <c r="G575" i="5"/>
  <c r="G577" i="5" s="1"/>
  <c r="F575" i="5"/>
  <c r="F577" i="5" s="1"/>
  <c r="E575" i="5"/>
  <c r="E577" i="5" s="1"/>
  <c r="AC574" i="5"/>
  <c r="AD573" i="5"/>
  <c r="AC573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AC570" i="5"/>
  <c r="AC572" i="5" s="1"/>
  <c r="AC569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AC558" i="5"/>
  <c r="AC557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AC546" i="5"/>
  <c r="AC545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AC542" i="5"/>
  <c r="AC541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AC538" i="5"/>
  <c r="AE537" i="5"/>
  <c r="AD537" i="5"/>
  <c r="AC537" i="5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AB531" i="5"/>
  <c r="AB533" i="5" s="1"/>
  <c r="AA531" i="5"/>
  <c r="AA533" i="5" s="1"/>
  <c r="Z531" i="5"/>
  <c r="Z533" i="5" s="1"/>
  <c r="Y531" i="5"/>
  <c r="Y533" i="5" s="1"/>
  <c r="X531" i="5"/>
  <c r="X533" i="5" s="1"/>
  <c r="W531" i="5"/>
  <c r="W533" i="5" s="1"/>
  <c r="V531" i="5"/>
  <c r="V533" i="5" s="1"/>
  <c r="U531" i="5"/>
  <c r="U533" i="5" s="1"/>
  <c r="T531" i="5"/>
  <c r="T533" i="5" s="1"/>
  <c r="S531" i="5"/>
  <c r="S533" i="5" s="1"/>
  <c r="R531" i="5"/>
  <c r="R533" i="5" s="1"/>
  <c r="Q531" i="5"/>
  <c r="Q533" i="5" s="1"/>
  <c r="P531" i="5"/>
  <c r="P533" i="5" s="1"/>
  <c r="O531" i="5"/>
  <c r="O533" i="5" s="1"/>
  <c r="N531" i="5"/>
  <c r="N533" i="5" s="1"/>
  <c r="M531" i="5"/>
  <c r="M533" i="5" s="1"/>
  <c r="L531" i="5"/>
  <c r="L533" i="5" s="1"/>
  <c r="K531" i="5"/>
  <c r="K533" i="5" s="1"/>
  <c r="J531" i="5"/>
  <c r="J533" i="5" s="1"/>
  <c r="I531" i="5"/>
  <c r="I533" i="5" s="1"/>
  <c r="H531" i="5"/>
  <c r="H533" i="5" s="1"/>
  <c r="G531" i="5"/>
  <c r="G533" i="5" s="1"/>
  <c r="F531" i="5"/>
  <c r="F533" i="5" s="1"/>
  <c r="E531" i="5"/>
  <c r="E533" i="5" s="1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AC528" i="5"/>
  <c r="AE527" i="5"/>
  <c r="AD527" i="5"/>
  <c r="AC527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AD525" i="5"/>
  <c r="AC524" i="5"/>
  <c r="AC523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AD521" i="5"/>
  <c r="AC520" i="5"/>
  <c r="AC519" i="5"/>
  <c r="Y514" i="5"/>
  <c r="M10" i="3" s="1"/>
  <c r="V514" i="5"/>
  <c r="N514" i="5"/>
  <c r="H514" i="5"/>
  <c r="R510" i="5"/>
  <c r="AB509" i="5"/>
  <c r="AB511" i="5" s="1"/>
  <c r="AA509" i="5"/>
  <c r="AA511" i="5" s="1"/>
  <c r="Z509" i="5"/>
  <c r="Z511" i="5" s="1"/>
  <c r="Y509" i="5"/>
  <c r="Y511" i="5" s="1"/>
  <c r="X509" i="5"/>
  <c r="X511" i="5" s="1"/>
  <c r="W509" i="5"/>
  <c r="W511" i="5" s="1"/>
  <c r="V509" i="5"/>
  <c r="V511" i="5" s="1"/>
  <c r="U509" i="5"/>
  <c r="U511" i="5" s="1"/>
  <c r="T509" i="5"/>
  <c r="T511" i="5" s="1"/>
  <c r="S509" i="5"/>
  <c r="S511" i="5" s="1"/>
  <c r="R509" i="5"/>
  <c r="R511" i="5" s="1"/>
  <c r="Q509" i="5"/>
  <c r="Q511" i="5" s="1"/>
  <c r="P509" i="5"/>
  <c r="P511" i="5" s="1"/>
  <c r="O509" i="5"/>
  <c r="O511" i="5" s="1"/>
  <c r="N509" i="5"/>
  <c r="N511" i="5" s="1"/>
  <c r="M509" i="5"/>
  <c r="M511" i="5" s="1"/>
  <c r="L509" i="5"/>
  <c r="L511" i="5" s="1"/>
  <c r="K509" i="5"/>
  <c r="K511" i="5" s="1"/>
  <c r="J509" i="5"/>
  <c r="J511" i="5" s="1"/>
  <c r="I509" i="5"/>
  <c r="I511" i="5" s="1"/>
  <c r="H509" i="5"/>
  <c r="H511" i="5" s="1"/>
  <c r="G509" i="5"/>
  <c r="G511" i="5" s="1"/>
  <c r="F509" i="5"/>
  <c r="F511" i="5" s="1"/>
  <c r="E509" i="5"/>
  <c r="E511" i="5" s="1"/>
  <c r="AB508" i="5"/>
  <c r="AB510" i="5" s="1"/>
  <c r="AA508" i="5"/>
  <c r="AA510" i="5" s="1"/>
  <c r="Z508" i="5"/>
  <c r="Z510" i="5" s="1"/>
  <c r="Y508" i="5"/>
  <c r="Y510" i="5" s="1"/>
  <c r="X508" i="5"/>
  <c r="X510" i="5" s="1"/>
  <c r="W508" i="5"/>
  <c r="W510" i="5" s="1"/>
  <c r="V508" i="5"/>
  <c r="V510" i="5" s="1"/>
  <c r="U508" i="5"/>
  <c r="U510" i="5" s="1"/>
  <c r="T508" i="5"/>
  <c r="T510" i="5" s="1"/>
  <c r="S508" i="5"/>
  <c r="S510" i="5" s="1"/>
  <c r="R508" i="5"/>
  <c r="Q508" i="5"/>
  <c r="Q510" i="5" s="1"/>
  <c r="P508" i="5"/>
  <c r="P510" i="5" s="1"/>
  <c r="O508" i="5"/>
  <c r="O510" i="5" s="1"/>
  <c r="N508" i="5"/>
  <c r="N510" i="5" s="1"/>
  <c r="M508" i="5"/>
  <c r="M510" i="5" s="1"/>
  <c r="L508" i="5"/>
  <c r="L510" i="5" s="1"/>
  <c r="K508" i="5"/>
  <c r="K510" i="5" s="1"/>
  <c r="J508" i="5"/>
  <c r="J510" i="5" s="1"/>
  <c r="I508" i="5"/>
  <c r="I510" i="5" s="1"/>
  <c r="H508" i="5"/>
  <c r="H510" i="5" s="1"/>
  <c r="G508" i="5"/>
  <c r="G510" i="5" s="1"/>
  <c r="F508" i="5"/>
  <c r="F510" i="5" s="1"/>
  <c r="E508" i="5"/>
  <c r="E510" i="5" s="1"/>
  <c r="AD507" i="5"/>
  <c r="AC507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AC504" i="5"/>
  <c r="AC503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AC500" i="5"/>
  <c r="AC499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AC496" i="5"/>
  <c r="AC495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AC492" i="5"/>
  <c r="AC491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AC485" i="5"/>
  <c r="AC484" i="5"/>
  <c r="AA477" i="5"/>
  <c r="K477" i="5"/>
  <c r="X476" i="5"/>
  <c r="AB475" i="5"/>
  <c r="AB477" i="5" s="1"/>
  <c r="AA475" i="5"/>
  <c r="Z475" i="5"/>
  <c r="Z477" i="5" s="1"/>
  <c r="Y475" i="5"/>
  <c r="Y477" i="5" s="1"/>
  <c r="X475" i="5"/>
  <c r="X477" i="5" s="1"/>
  <c r="W475" i="5"/>
  <c r="W477" i="5" s="1"/>
  <c r="V475" i="5"/>
  <c r="V477" i="5" s="1"/>
  <c r="U475" i="5"/>
  <c r="U477" i="5" s="1"/>
  <c r="T475" i="5"/>
  <c r="T477" i="5" s="1"/>
  <c r="S475" i="5"/>
  <c r="S477" i="5" s="1"/>
  <c r="R475" i="5"/>
  <c r="R477" i="5" s="1"/>
  <c r="Q475" i="5"/>
  <c r="Q477" i="5" s="1"/>
  <c r="P475" i="5"/>
  <c r="P477" i="5" s="1"/>
  <c r="O475" i="5"/>
  <c r="O477" i="5" s="1"/>
  <c r="N475" i="5"/>
  <c r="N477" i="5" s="1"/>
  <c r="M475" i="5"/>
  <c r="M477" i="5" s="1"/>
  <c r="L475" i="5"/>
  <c r="L477" i="5" s="1"/>
  <c r="K475" i="5"/>
  <c r="J475" i="5"/>
  <c r="J477" i="5" s="1"/>
  <c r="I475" i="5"/>
  <c r="I477" i="5" s="1"/>
  <c r="H475" i="5"/>
  <c r="H477" i="5" s="1"/>
  <c r="G475" i="5"/>
  <c r="G477" i="5" s="1"/>
  <c r="F475" i="5"/>
  <c r="F477" i="5" s="1"/>
  <c r="E475" i="5"/>
  <c r="E477" i="5" s="1"/>
  <c r="AB474" i="5"/>
  <c r="AB476" i="5" s="1"/>
  <c r="AA474" i="5"/>
  <c r="AA476" i="5" s="1"/>
  <c r="Z474" i="5"/>
  <c r="Z476" i="5" s="1"/>
  <c r="Y474" i="5"/>
  <c r="Y476" i="5" s="1"/>
  <c r="X474" i="5"/>
  <c r="W474" i="5"/>
  <c r="W476" i="5" s="1"/>
  <c r="V474" i="5"/>
  <c r="V476" i="5" s="1"/>
  <c r="U474" i="5"/>
  <c r="U476" i="5" s="1"/>
  <c r="T474" i="5"/>
  <c r="T476" i="5" s="1"/>
  <c r="S474" i="5"/>
  <c r="S476" i="5" s="1"/>
  <c r="R474" i="5"/>
  <c r="R476" i="5" s="1"/>
  <c r="Q474" i="5"/>
  <c r="Q476" i="5" s="1"/>
  <c r="P474" i="5"/>
  <c r="P476" i="5" s="1"/>
  <c r="O474" i="5"/>
  <c r="O476" i="5" s="1"/>
  <c r="N474" i="5"/>
  <c r="N476" i="5" s="1"/>
  <c r="M474" i="5"/>
  <c r="M476" i="5" s="1"/>
  <c r="L474" i="5"/>
  <c r="L476" i="5" s="1"/>
  <c r="K474" i="5"/>
  <c r="K476" i="5" s="1"/>
  <c r="J474" i="5"/>
  <c r="J476" i="5" s="1"/>
  <c r="I474" i="5"/>
  <c r="I476" i="5" s="1"/>
  <c r="H474" i="5"/>
  <c r="H476" i="5" s="1"/>
  <c r="G474" i="5"/>
  <c r="G476" i="5" s="1"/>
  <c r="F474" i="5"/>
  <c r="F476" i="5" s="1"/>
  <c r="E474" i="5"/>
  <c r="E476" i="5" s="1"/>
  <c r="AD473" i="5"/>
  <c r="AC473" i="5"/>
  <c r="AD472" i="5"/>
  <c r="AC472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AC469" i="5"/>
  <c r="AC471" i="5" s="1"/>
  <c r="AC468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AC465" i="5"/>
  <c r="AC464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AC461" i="5"/>
  <c r="AC460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AC457" i="5"/>
  <c r="AC456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AC453" i="5"/>
  <c r="AC452" i="5"/>
  <c r="J444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AB442" i="5"/>
  <c r="AB444" i="5" s="1"/>
  <c r="AA442" i="5"/>
  <c r="AA444" i="5" s="1"/>
  <c r="Z442" i="5"/>
  <c r="Z444" i="5" s="1"/>
  <c r="Y442" i="5"/>
  <c r="Y444" i="5" s="1"/>
  <c r="X442" i="5"/>
  <c r="X444" i="5" s="1"/>
  <c r="W442" i="5"/>
  <c r="W444" i="5" s="1"/>
  <c r="V442" i="5"/>
  <c r="V444" i="5" s="1"/>
  <c r="U442" i="5"/>
  <c r="U444" i="5" s="1"/>
  <c r="T442" i="5"/>
  <c r="T444" i="5" s="1"/>
  <c r="S442" i="5"/>
  <c r="S444" i="5" s="1"/>
  <c r="R442" i="5"/>
  <c r="R444" i="5" s="1"/>
  <c r="Q442" i="5"/>
  <c r="Q444" i="5" s="1"/>
  <c r="P442" i="5"/>
  <c r="P444" i="5" s="1"/>
  <c r="O442" i="5"/>
  <c r="O444" i="5" s="1"/>
  <c r="N442" i="5"/>
  <c r="N444" i="5" s="1"/>
  <c r="M442" i="5"/>
  <c r="M444" i="5" s="1"/>
  <c r="L442" i="5"/>
  <c r="L444" i="5" s="1"/>
  <c r="K442" i="5"/>
  <c r="K444" i="5" s="1"/>
  <c r="J442" i="5"/>
  <c r="I442" i="5"/>
  <c r="I444" i="5" s="1"/>
  <c r="H442" i="5"/>
  <c r="H444" i="5" s="1"/>
  <c r="G442" i="5"/>
  <c r="G444" i="5" s="1"/>
  <c r="F442" i="5"/>
  <c r="F444" i="5" s="1"/>
  <c r="E442" i="5"/>
  <c r="E444" i="5" s="1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AC439" i="5"/>
  <c r="AC438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AC435" i="5"/>
  <c r="AC434" i="5"/>
  <c r="H426" i="5"/>
  <c r="AB424" i="5"/>
  <c r="AB426" i="5" s="1"/>
  <c r="AA424" i="5"/>
  <c r="AA426" i="5" s="1"/>
  <c r="Z424" i="5"/>
  <c r="Z426" i="5" s="1"/>
  <c r="Y424" i="5"/>
  <c r="Y426" i="5" s="1"/>
  <c r="X424" i="5"/>
  <c r="X426" i="5" s="1"/>
  <c r="W424" i="5"/>
  <c r="W426" i="5" s="1"/>
  <c r="V424" i="5"/>
  <c r="V426" i="5" s="1"/>
  <c r="U424" i="5"/>
  <c r="U426" i="5" s="1"/>
  <c r="T424" i="5"/>
  <c r="T426" i="5" s="1"/>
  <c r="S424" i="5"/>
  <c r="S426" i="5" s="1"/>
  <c r="R424" i="5"/>
  <c r="R426" i="5" s="1"/>
  <c r="Q424" i="5"/>
  <c r="Q426" i="5" s="1"/>
  <c r="P424" i="5"/>
  <c r="P426" i="5" s="1"/>
  <c r="O424" i="5"/>
  <c r="O426" i="5" s="1"/>
  <c r="N424" i="5"/>
  <c r="N426" i="5" s="1"/>
  <c r="M424" i="5"/>
  <c r="M426" i="5" s="1"/>
  <c r="L424" i="5"/>
  <c r="L426" i="5" s="1"/>
  <c r="K424" i="5"/>
  <c r="K426" i="5" s="1"/>
  <c r="J424" i="5"/>
  <c r="J426" i="5" s="1"/>
  <c r="I424" i="5"/>
  <c r="I426" i="5" s="1"/>
  <c r="H424" i="5"/>
  <c r="G424" i="5"/>
  <c r="G426" i="5" s="1"/>
  <c r="F424" i="5"/>
  <c r="F426" i="5" s="1"/>
  <c r="E424" i="5"/>
  <c r="E426" i="5" s="1"/>
  <c r="AB423" i="5"/>
  <c r="AB425" i="5" s="1"/>
  <c r="AA423" i="5"/>
  <c r="AA425" i="5" s="1"/>
  <c r="Z423" i="5"/>
  <c r="Z425" i="5" s="1"/>
  <c r="Y423" i="5"/>
  <c r="Y425" i="5" s="1"/>
  <c r="X423" i="5"/>
  <c r="X425" i="5" s="1"/>
  <c r="W423" i="5"/>
  <c r="W425" i="5" s="1"/>
  <c r="V423" i="5"/>
  <c r="V425" i="5" s="1"/>
  <c r="U423" i="5"/>
  <c r="T423" i="5"/>
  <c r="T425" i="5" s="1"/>
  <c r="S423" i="5"/>
  <c r="S425" i="5" s="1"/>
  <c r="R423" i="5"/>
  <c r="R425" i="5" s="1"/>
  <c r="Q423" i="5"/>
  <c r="Q425" i="5" s="1"/>
  <c r="P423" i="5"/>
  <c r="P425" i="5" s="1"/>
  <c r="O423" i="5"/>
  <c r="O425" i="5" s="1"/>
  <c r="N423" i="5"/>
  <c r="N425" i="5" s="1"/>
  <c r="M423" i="5"/>
  <c r="L423" i="5"/>
  <c r="L425" i="5" s="1"/>
  <c r="K423" i="5"/>
  <c r="K425" i="5" s="1"/>
  <c r="J423" i="5"/>
  <c r="J425" i="5" s="1"/>
  <c r="I423" i="5"/>
  <c r="I425" i="5" s="1"/>
  <c r="H423" i="5"/>
  <c r="H425" i="5" s="1"/>
  <c r="G423" i="5"/>
  <c r="G425" i="5" s="1"/>
  <c r="F423" i="5"/>
  <c r="F425" i="5" s="1"/>
  <c r="E423" i="5"/>
  <c r="AD422" i="5"/>
  <c r="AC422" i="5"/>
  <c r="AD421" i="5"/>
  <c r="AC421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AC418" i="5"/>
  <c r="AC417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AC414" i="5"/>
  <c r="AC413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AC410" i="5"/>
  <c r="AC409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AC406" i="5"/>
  <c r="AC405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AC402" i="5"/>
  <c r="AC401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AC398" i="5"/>
  <c r="AC397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AC394" i="5"/>
  <c r="AC393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AC390" i="5"/>
  <c r="AC389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AC386" i="5"/>
  <c r="AC385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AC382" i="5"/>
  <c r="AC381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AB375" i="5"/>
  <c r="AB377" i="5" s="1"/>
  <c r="AA375" i="5"/>
  <c r="AA377" i="5" s="1"/>
  <c r="Z375" i="5"/>
  <c r="Y375" i="5"/>
  <c r="Y377" i="5" s="1"/>
  <c r="X375" i="5"/>
  <c r="X377" i="5" s="1"/>
  <c r="W375" i="5"/>
  <c r="W377" i="5" s="1"/>
  <c r="V375" i="5"/>
  <c r="V377" i="5" s="1"/>
  <c r="U375" i="5"/>
  <c r="U377" i="5" s="1"/>
  <c r="T375" i="5"/>
  <c r="T377" i="5" s="1"/>
  <c r="S375" i="5"/>
  <c r="S377" i="5" s="1"/>
  <c r="R375" i="5"/>
  <c r="Q375" i="5"/>
  <c r="Q377" i="5" s="1"/>
  <c r="P375" i="5"/>
  <c r="P377" i="5" s="1"/>
  <c r="O375" i="5"/>
  <c r="O377" i="5" s="1"/>
  <c r="N375" i="5"/>
  <c r="N377" i="5" s="1"/>
  <c r="M375" i="5"/>
  <c r="M377" i="5" s="1"/>
  <c r="L375" i="5"/>
  <c r="L377" i="5" s="1"/>
  <c r="K375" i="5"/>
  <c r="K377" i="5" s="1"/>
  <c r="J375" i="5"/>
  <c r="I375" i="5"/>
  <c r="I377" i="5" s="1"/>
  <c r="H375" i="5"/>
  <c r="H377" i="5" s="1"/>
  <c r="G375" i="5"/>
  <c r="G377" i="5" s="1"/>
  <c r="F375" i="5"/>
  <c r="F377" i="5" s="1"/>
  <c r="E375" i="5"/>
  <c r="E377" i="5" s="1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AC372" i="5"/>
  <c r="AC371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AC368" i="5"/>
  <c r="AC367" i="5"/>
  <c r="AB357" i="5"/>
  <c r="AB359" i="5" s="1"/>
  <c r="AA357" i="5"/>
  <c r="AA359" i="5" s="1"/>
  <c r="Z357" i="5"/>
  <c r="Z359" i="5" s="1"/>
  <c r="Y357" i="5"/>
  <c r="Y359" i="5" s="1"/>
  <c r="X357" i="5"/>
  <c r="X359" i="5" s="1"/>
  <c r="W357" i="5"/>
  <c r="W359" i="5" s="1"/>
  <c r="V357" i="5"/>
  <c r="V359" i="5" s="1"/>
  <c r="U357" i="5"/>
  <c r="U359" i="5" s="1"/>
  <c r="T357" i="5"/>
  <c r="T359" i="5" s="1"/>
  <c r="S357" i="5"/>
  <c r="S359" i="5" s="1"/>
  <c r="R357" i="5"/>
  <c r="R359" i="5" s="1"/>
  <c r="Q357" i="5"/>
  <c r="Q359" i="5" s="1"/>
  <c r="P357" i="5"/>
  <c r="P359" i="5" s="1"/>
  <c r="O357" i="5"/>
  <c r="O359" i="5" s="1"/>
  <c r="N357" i="5"/>
  <c r="N359" i="5" s="1"/>
  <c r="M357" i="5"/>
  <c r="M359" i="5" s="1"/>
  <c r="L357" i="5"/>
  <c r="L359" i="5" s="1"/>
  <c r="K357" i="5"/>
  <c r="K359" i="5" s="1"/>
  <c r="J357" i="5"/>
  <c r="J359" i="5" s="1"/>
  <c r="I357" i="5"/>
  <c r="I359" i="5" s="1"/>
  <c r="H357" i="5"/>
  <c r="H359" i="5" s="1"/>
  <c r="G357" i="5"/>
  <c r="G359" i="5" s="1"/>
  <c r="F357" i="5"/>
  <c r="F359" i="5" s="1"/>
  <c r="E357" i="5"/>
  <c r="E359" i="5" s="1"/>
  <c r="AB356" i="5"/>
  <c r="AB358" i="5" s="1"/>
  <c r="AA356" i="5"/>
  <c r="AA358" i="5" s="1"/>
  <c r="Z356" i="5"/>
  <c r="Z358" i="5" s="1"/>
  <c r="Y356" i="5"/>
  <c r="Y358" i="5" s="1"/>
  <c r="X356" i="5"/>
  <c r="X358" i="5" s="1"/>
  <c r="W356" i="5"/>
  <c r="W358" i="5" s="1"/>
  <c r="V356" i="5"/>
  <c r="V358" i="5" s="1"/>
  <c r="U356" i="5"/>
  <c r="U358" i="5" s="1"/>
  <c r="T356" i="5"/>
  <c r="T358" i="5" s="1"/>
  <c r="S356" i="5"/>
  <c r="S358" i="5" s="1"/>
  <c r="R356" i="5"/>
  <c r="R358" i="5" s="1"/>
  <c r="Q356" i="5"/>
  <c r="Q358" i="5" s="1"/>
  <c r="P356" i="5"/>
  <c r="P358" i="5" s="1"/>
  <c r="O356" i="5"/>
  <c r="O358" i="5" s="1"/>
  <c r="N356" i="5"/>
  <c r="N358" i="5" s="1"/>
  <c r="M356" i="5"/>
  <c r="M358" i="5" s="1"/>
  <c r="L356" i="5"/>
  <c r="L358" i="5" s="1"/>
  <c r="K356" i="5"/>
  <c r="K358" i="5" s="1"/>
  <c r="J356" i="5"/>
  <c r="J358" i="5" s="1"/>
  <c r="I356" i="5"/>
  <c r="I358" i="5" s="1"/>
  <c r="H356" i="5"/>
  <c r="H358" i="5" s="1"/>
  <c r="G356" i="5"/>
  <c r="G358" i="5" s="1"/>
  <c r="F356" i="5"/>
  <c r="F358" i="5" s="1"/>
  <c r="E356" i="5"/>
  <c r="E358" i="5" s="1"/>
  <c r="AD355" i="5"/>
  <c r="AC355" i="5"/>
  <c r="AC354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AC351" i="5"/>
  <c r="AC350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AC347" i="5"/>
  <c r="AC346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AC343" i="5"/>
  <c r="AC342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AC339" i="5"/>
  <c r="AC338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AC335" i="5"/>
  <c r="AC334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AC331" i="5"/>
  <c r="AC330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AC327" i="5"/>
  <c r="AC326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AC323" i="5"/>
  <c r="AC322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AC319" i="5"/>
  <c r="AC318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AC315" i="5"/>
  <c r="AC314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AB308" i="5"/>
  <c r="AB310" i="5" s="1"/>
  <c r="AA308" i="5"/>
  <c r="AA360" i="5" s="1"/>
  <c r="Z308" i="5"/>
  <c r="Z310" i="5" s="1"/>
  <c r="Y308" i="5"/>
  <c r="Y310" i="5" s="1"/>
  <c r="X308" i="5"/>
  <c r="X310" i="5" s="1"/>
  <c r="W308" i="5"/>
  <c r="W360" i="5" s="1"/>
  <c r="V308" i="5"/>
  <c r="U308" i="5"/>
  <c r="U310" i="5" s="1"/>
  <c r="T308" i="5"/>
  <c r="T310" i="5" s="1"/>
  <c r="S308" i="5"/>
  <c r="S360" i="5" s="1"/>
  <c r="R308" i="5"/>
  <c r="Q308" i="5"/>
  <c r="Q310" i="5" s="1"/>
  <c r="P308" i="5"/>
  <c r="P310" i="5" s="1"/>
  <c r="O308" i="5"/>
  <c r="O360" i="5" s="1"/>
  <c r="N308" i="5"/>
  <c r="M308" i="5"/>
  <c r="M310" i="5" s="1"/>
  <c r="L308" i="5"/>
  <c r="L310" i="5" s="1"/>
  <c r="K308" i="5"/>
  <c r="K360" i="5" s="1"/>
  <c r="J308" i="5"/>
  <c r="J310" i="5" s="1"/>
  <c r="I308" i="5"/>
  <c r="I310" i="5" s="1"/>
  <c r="H308" i="5"/>
  <c r="H310" i="5" s="1"/>
  <c r="G308" i="5"/>
  <c r="G360" i="5" s="1"/>
  <c r="F308" i="5"/>
  <c r="E308" i="5"/>
  <c r="E310" i="5" s="1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AC305" i="5"/>
  <c r="AC304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AC301" i="5"/>
  <c r="AC300" i="5"/>
  <c r="J292" i="5"/>
  <c r="AB290" i="5"/>
  <c r="AB292" i="5" s="1"/>
  <c r="AA290" i="5"/>
  <c r="AA292" i="5" s="1"/>
  <c r="Z290" i="5"/>
  <c r="Z292" i="5" s="1"/>
  <c r="Y290" i="5"/>
  <c r="Y292" i="5" s="1"/>
  <c r="X290" i="5"/>
  <c r="X292" i="5" s="1"/>
  <c r="W290" i="5"/>
  <c r="W292" i="5" s="1"/>
  <c r="V290" i="5"/>
  <c r="V292" i="5" s="1"/>
  <c r="U290" i="5"/>
  <c r="U292" i="5" s="1"/>
  <c r="T290" i="5"/>
  <c r="T292" i="5" s="1"/>
  <c r="S290" i="5"/>
  <c r="S292" i="5" s="1"/>
  <c r="R290" i="5"/>
  <c r="R292" i="5" s="1"/>
  <c r="Q290" i="5"/>
  <c r="Q292" i="5" s="1"/>
  <c r="P290" i="5"/>
  <c r="P292" i="5" s="1"/>
  <c r="O290" i="5"/>
  <c r="O292" i="5" s="1"/>
  <c r="N290" i="5"/>
  <c r="N292" i="5" s="1"/>
  <c r="M290" i="5"/>
  <c r="M292" i="5" s="1"/>
  <c r="L290" i="5"/>
  <c r="L292" i="5" s="1"/>
  <c r="K290" i="5"/>
  <c r="K292" i="5" s="1"/>
  <c r="J290" i="5"/>
  <c r="I290" i="5"/>
  <c r="I292" i="5" s="1"/>
  <c r="H290" i="5"/>
  <c r="H292" i="5" s="1"/>
  <c r="G290" i="5"/>
  <c r="G292" i="5" s="1"/>
  <c r="F290" i="5"/>
  <c r="F292" i="5" s="1"/>
  <c r="E290" i="5"/>
  <c r="E292" i="5" s="1"/>
  <c r="AB289" i="5"/>
  <c r="AB291" i="5" s="1"/>
  <c r="AA289" i="5"/>
  <c r="AA291" i="5" s="1"/>
  <c r="Z289" i="5"/>
  <c r="Z291" i="5" s="1"/>
  <c r="Y289" i="5"/>
  <c r="Y291" i="5" s="1"/>
  <c r="X289" i="5"/>
  <c r="X291" i="5" s="1"/>
  <c r="W289" i="5"/>
  <c r="W291" i="5" s="1"/>
  <c r="V289" i="5"/>
  <c r="V291" i="5" s="1"/>
  <c r="U289" i="5"/>
  <c r="U291" i="5" s="1"/>
  <c r="T289" i="5"/>
  <c r="T291" i="5" s="1"/>
  <c r="S289" i="5"/>
  <c r="S291" i="5" s="1"/>
  <c r="R289" i="5"/>
  <c r="R291" i="5" s="1"/>
  <c r="Q289" i="5"/>
  <c r="Q291" i="5" s="1"/>
  <c r="P289" i="5"/>
  <c r="P291" i="5" s="1"/>
  <c r="O289" i="5"/>
  <c r="O291" i="5" s="1"/>
  <c r="N289" i="5"/>
  <c r="N291" i="5" s="1"/>
  <c r="M289" i="5"/>
  <c r="M291" i="5" s="1"/>
  <c r="L289" i="5"/>
  <c r="L291" i="5" s="1"/>
  <c r="K289" i="5"/>
  <c r="K291" i="5" s="1"/>
  <c r="J289" i="5"/>
  <c r="J291" i="5" s="1"/>
  <c r="I289" i="5"/>
  <c r="I291" i="5" s="1"/>
  <c r="H289" i="5"/>
  <c r="H291" i="5" s="1"/>
  <c r="G289" i="5"/>
  <c r="G291" i="5" s="1"/>
  <c r="F289" i="5"/>
  <c r="F291" i="5" s="1"/>
  <c r="E289" i="5"/>
  <c r="E291" i="5" s="1"/>
  <c r="AC288" i="5"/>
  <c r="AD287" i="5"/>
  <c r="AC287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AC284" i="5"/>
  <c r="AC283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AC280" i="5"/>
  <c r="AC279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AC276" i="5"/>
  <c r="AC275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AC272" i="5"/>
  <c r="AC271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AC268" i="5"/>
  <c r="AC267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AC264" i="5"/>
  <c r="AC263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AB257" i="5"/>
  <c r="AB259" i="5" s="1"/>
  <c r="AA257" i="5"/>
  <c r="AA293" i="5" s="1"/>
  <c r="Z257" i="5"/>
  <c r="Z293" i="5" s="1"/>
  <c r="Y257" i="5"/>
  <c r="Y259" i="5" s="1"/>
  <c r="X257" i="5"/>
  <c r="X259" i="5" s="1"/>
  <c r="W257" i="5"/>
  <c r="W293" i="5" s="1"/>
  <c r="V257" i="5"/>
  <c r="V293" i="5" s="1"/>
  <c r="U257" i="5"/>
  <c r="U293" i="5" s="1"/>
  <c r="T257" i="5"/>
  <c r="T259" i="5" s="1"/>
  <c r="S257" i="5"/>
  <c r="R257" i="5"/>
  <c r="R293" i="5" s="1"/>
  <c r="Q257" i="5"/>
  <c r="Q259" i="5" s="1"/>
  <c r="P257" i="5"/>
  <c r="P259" i="5" s="1"/>
  <c r="O257" i="5"/>
  <c r="N257" i="5"/>
  <c r="N293" i="5" s="1"/>
  <c r="M257" i="5"/>
  <c r="M259" i="5" s="1"/>
  <c r="L257" i="5"/>
  <c r="L259" i="5" s="1"/>
  <c r="K257" i="5"/>
  <c r="K293" i="5" s="1"/>
  <c r="J257" i="5"/>
  <c r="J293" i="5" s="1"/>
  <c r="I257" i="5"/>
  <c r="I293" i="5" s="1"/>
  <c r="H257" i="5"/>
  <c r="H259" i="5" s="1"/>
  <c r="G257" i="5"/>
  <c r="G293" i="5" s="1"/>
  <c r="F257" i="5"/>
  <c r="F293" i="5" s="1"/>
  <c r="E257" i="5"/>
  <c r="E293" i="5" s="1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AC254" i="5"/>
  <c r="AC253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AC250" i="5"/>
  <c r="AC249" i="5"/>
  <c r="AB239" i="5"/>
  <c r="AB241" i="5" s="1"/>
  <c r="AA239" i="5"/>
  <c r="AA241" i="5" s="1"/>
  <c r="Z239" i="5"/>
  <c r="Z241" i="5" s="1"/>
  <c r="Y239" i="5"/>
  <c r="Y241" i="5" s="1"/>
  <c r="X239" i="5"/>
  <c r="X241" i="5" s="1"/>
  <c r="W239" i="5"/>
  <c r="W241" i="5" s="1"/>
  <c r="V239" i="5"/>
  <c r="V241" i="5" s="1"/>
  <c r="U239" i="5"/>
  <c r="U241" i="5" s="1"/>
  <c r="T239" i="5"/>
  <c r="T241" i="5" s="1"/>
  <c r="S239" i="5"/>
  <c r="S241" i="5" s="1"/>
  <c r="R239" i="5"/>
  <c r="R241" i="5" s="1"/>
  <c r="Q239" i="5"/>
  <c r="Q241" i="5" s="1"/>
  <c r="P239" i="5"/>
  <c r="P241" i="5" s="1"/>
  <c r="O239" i="5"/>
  <c r="O241" i="5" s="1"/>
  <c r="N239" i="5"/>
  <c r="N241" i="5" s="1"/>
  <c r="M239" i="5"/>
  <c r="M241" i="5" s="1"/>
  <c r="L239" i="5"/>
  <c r="L241" i="5" s="1"/>
  <c r="K239" i="5"/>
  <c r="K241" i="5" s="1"/>
  <c r="J239" i="5"/>
  <c r="J241" i="5" s="1"/>
  <c r="I239" i="5"/>
  <c r="I241" i="5" s="1"/>
  <c r="H239" i="5"/>
  <c r="H241" i="5" s="1"/>
  <c r="G239" i="5"/>
  <c r="G241" i="5" s="1"/>
  <c r="F239" i="5"/>
  <c r="F241" i="5" s="1"/>
  <c r="E239" i="5"/>
  <c r="E241" i="5" s="1"/>
  <c r="AB238" i="5"/>
  <c r="AB240" i="5" s="1"/>
  <c r="AA238" i="5"/>
  <c r="AA240" i="5" s="1"/>
  <c r="Z238" i="5"/>
  <c r="Z240" i="5" s="1"/>
  <c r="Y238" i="5"/>
  <c r="Y240" i="5" s="1"/>
  <c r="X238" i="5"/>
  <c r="X240" i="5" s="1"/>
  <c r="W238" i="5"/>
  <c r="W240" i="5" s="1"/>
  <c r="V238" i="5"/>
  <c r="V240" i="5" s="1"/>
  <c r="U238" i="5"/>
  <c r="U240" i="5" s="1"/>
  <c r="T238" i="5"/>
  <c r="T240" i="5" s="1"/>
  <c r="S238" i="5"/>
  <c r="S240" i="5" s="1"/>
  <c r="R238" i="5"/>
  <c r="R240" i="5" s="1"/>
  <c r="Q238" i="5"/>
  <c r="Q240" i="5" s="1"/>
  <c r="P238" i="5"/>
  <c r="P240" i="5" s="1"/>
  <c r="O238" i="5"/>
  <c r="O240" i="5" s="1"/>
  <c r="N238" i="5"/>
  <c r="N240" i="5" s="1"/>
  <c r="M238" i="5"/>
  <c r="M240" i="5" s="1"/>
  <c r="L238" i="5"/>
  <c r="L240" i="5" s="1"/>
  <c r="K238" i="5"/>
  <c r="K240" i="5" s="1"/>
  <c r="J238" i="5"/>
  <c r="J240" i="5" s="1"/>
  <c r="I238" i="5"/>
  <c r="I240" i="5" s="1"/>
  <c r="H238" i="5"/>
  <c r="H240" i="5" s="1"/>
  <c r="G238" i="5"/>
  <c r="G240" i="5" s="1"/>
  <c r="F238" i="5"/>
  <c r="F240" i="5" s="1"/>
  <c r="E238" i="5"/>
  <c r="E240" i="5" s="1"/>
  <c r="AD237" i="5"/>
  <c r="AC237" i="5"/>
  <c r="AD236" i="5"/>
  <c r="AC236" i="5"/>
  <c r="AC233" i="5"/>
  <c r="AC232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AC229" i="5"/>
  <c r="AC228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AC225" i="5"/>
  <c r="AC224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AC221" i="5"/>
  <c r="AC220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AC217" i="5"/>
  <c r="AC216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AC213" i="5"/>
  <c r="AC212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AC209" i="5"/>
  <c r="AC208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AC205" i="5"/>
  <c r="AC204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AC197" i="5"/>
  <c r="AC196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AC193" i="5"/>
  <c r="AC192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AC189" i="5"/>
  <c r="AC188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AC185" i="5"/>
  <c r="AC184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AC181" i="5"/>
  <c r="AC180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AB174" i="5"/>
  <c r="AB176" i="5" s="1"/>
  <c r="AA174" i="5"/>
  <c r="AA176" i="5" s="1"/>
  <c r="Z174" i="5"/>
  <c r="Z176" i="5" s="1"/>
  <c r="Y174" i="5"/>
  <c r="Y176" i="5" s="1"/>
  <c r="X174" i="5"/>
  <c r="X176" i="5" s="1"/>
  <c r="W174" i="5"/>
  <c r="W176" i="5" s="1"/>
  <c r="V174" i="5"/>
  <c r="V176" i="5" s="1"/>
  <c r="U174" i="5"/>
  <c r="U176" i="5" s="1"/>
  <c r="T174" i="5"/>
  <c r="T176" i="5" s="1"/>
  <c r="S174" i="5"/>
  <c r="S176" i="5" s="1"/>
  <c r="R174" i="5"/>
  <c r="R176" i="5" s="1"/>
  <c r="Q174" i="5"/>
  <c r="Q176" i="5" s="1"/>
  <c r="P174" i="5"/>
  <c r="P176" i="5" s="1"/>
  <c r="O174" i="5"/>
  <c r="O176" i="5" s="1"/>
  <c r="N174" i="5"/>
  <c r="N176" i="5" s="1"/>
  <c r="M174" i="5"/>
  <c r="M176" i="5" s="1"/>
  <c r="L174" i="5"/>
  <c r="L176" i="5" s="1"/>
  <c r="K174" i="5"/>
  <c r="K176" i="5" s="1"/>
  <c r="J174" i="5"/>
  <c r="J176" i="5" s="1"/>
  <c r="I174" i="5"/>
  <c r="I176" i="5" s="1"/>
  <c r="H174" i="5"/>
  <c r="H176" i="5" s="1"/>
  <c r="G174" i="5"/>
  <c r="G176" i="5" s="1"/>
  <c r="F174" i="5"/>
  <c r="F176" i="5" s="1"/>
  <c r="E174" i="5"/>
  <c r="E176" i="5" s="1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AC170" i="5"/>
  <c r="AC169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AC165" i="5"/>
  <c r="AC164" i="5"/>
  <c r="Y159" i="5"/>
  <c r="V159" i="5"/>
  <c r="N159" i="5"/>
  <c r="H159" i="5"/>
  <c r="T156" i="5"/>
  <c r="AB154" i="5"/>
  <c r="AB156" i="5" s="1"/>
  <c r="AA154" i="5"/>
  <c r="AA156" i="5" s="1"/>
  <c r="Z154" i="5"/>
  <c r="Z156" i="5" s="1"/>
  <c r="Y154" i="5"/>
  <c r="Y156" i="5" s="1"/>
  <c r="X154" i="5"/>
  <c r="X156" i="5" s="1"/>
  <c r="W154" i="5"/>
  <c r="W156" i="5" s="1"/>
  <c r="V154" i="5"/>
  <c r="V156" i="5" s="1"/>
  <c r="U154" i="5"/>
  <c r="U156" i="5" s="1"/>
  <c r="T154" i="5"/>
  <c r="S154" i="5"/>
  <c r="S156" i="5" s="1"/>
  <c r="R154" i="5"/>
  <c r="R156" i="5" s="1"/>
  <c r="Q154" i="5"/>
  <c r="Q156" i="5" s="1"/>
  <c r="P154" i="5"/>
  <c r="P156" i="5" s="1"/>
  <c r="O154" i="5"/>
  <c r="O156" i="5" s="1"/>
  <c r="N154" i="5"/>
  <c r="N156" i="5" s="1"/>
  <c r="M154" i="5"/>
  <c r="M156" i="5" s="1"/>
  <c r="L154" i="5"/>
  <c r="L156" i="5" s="1"/>
  <c r="K154" i="5"/>
  <c r="K156" i="5" s="1"/>
  <c r="J154" i="5"/>
  <c r="J156" i="5" s="1"/>
  <c r="I154" i="5"/>
  <c r="I156" i="5" s="1"/>
  <c r="H154" i="5"/>
  <c r="H156" i="5" s="1"/>
  <c r="G154" i="5"/>
  <c r="G156" i="5" s="1"/>
  <c r="F154" i="5"/>
  <c r="F156" i="5" s="1"/>
  <c r="E154" i="5"/>
  <c r="E156" i="5" s="1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AC146" i="5"/>
  <c r="AC145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AC142" i="5"/>
  <c r="AC141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AC138" i="5"/>
  <c r="AC137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AC134" i="5"/>
  <c r="AC133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AC130" i="5"/>
  <c r="AC129" i="5"/>
  <c r="AB124" i="5"/>
  <c r="AB126" i="5" s="1"/>
  <c r="AA124" i="5"/>
  <c r="AA126" i="5" s="1"/>
  <c r="Z124" i="5"/>
  <c r="Z126" i="5" s="1"/>
  <c r="Y124" i="5"/>
  <c r="Y126" i="5" s="1"/>
  <c r="X124" i="5"/>
  <c r="X126" i="5" s="1"/>
  <c r="W124" i="5"/>
  <c r="W126" i="5" s="1"/>
  <c r="V124" i="5"/>
  <c r="V126" i="5" s="1"/>
  <c r="U124" i="5"/>
  <c r="U126" i="5" s="1"/>
  <c r="T124" i="5"/>
  <c r="T126" i="5" s="1"/>
  <c r="S124" i="5"/>
  <c r="S126" i="5" s="1"/>
  <c r="R124" i="5"/>
  <c r="R126" i="5" s="1"/>
  <c r="Q124" i="5"/>
  <c r="Q126" i="5" s="1"/>
  <c r="P124" i="5"/>
  <c r="P126" i="5" s="1"/>
  <c r="O124" i="5"/>
  <c r="O126" i="5" s="1"/>
  <c r="N124" i="5"/>
  <c r="N126" i="5" s="1"/>
  <c r="M124" i="5"/>
  <c r="M126" i="5" s="1"/>
  <c r="L124" i="5"/>
  <c r="L126" i="5" s="1"/>
  <c r="K124" i="5"/>
  <c r="K126" i="5" s="1"/>
  <c r="J124" i="5"/>
  <c r="J126" i="5" s="1"/>
  <c r="I124" i="5"/>
  <c r="I126" i="5" s="1"/>
  <c r="H124" i="5"/>
  <c r="H126" i="5" s="1"/>
  <c r="G124" i="5"/>
  <c r="G126" i="5" s="1"/>
  <c r="F124" i="5"/>
  <c r="F126" i="5" s="1"/>
  <c r="E124" i="5"/>
  <c r="E126" i="5" s="1"/>
  <c r="AB123" i="5"/>
  <c r="AB125" i="5" s="1"/>
  <c r="AA123" i="5"/>
  <c r="AA125" i="5" s="1"/>
  <c r="Z123" i="5"/>
  <c r="Z125" i="5" s="1"/>
  <c r="Y123" i="5"/>
  <c r="Y125" i="5" s="1"/>
  <c r="X123" i="5"/>
  <c r="X125" i="5" s="1"/>
  <c r="W123" i="5"/>
  <c r="W125" i="5" s="1"/>
  <c r="V123" i="5"/>
  <c r="V125" i="5" s="1"/>
  <c r="U123" i="5"/>
  <c r="U125" i="5" s="1"/>
  <c r="T123" i="5"/>
  <c r="T125" i="5" s="1"/>
  <c r="S123" i="5"/>
  <c r="S125" i="5" s="1"/>
  <c r="R123" i="5"/>
  <c r="R125" i="5" s="1"/>
  <c r="Q123" i="5"/>
  <c r="Q125" i="5" s="1"/>
  <c r="P123" i="5"/>
  <c r="P125" i="5" s="1"/>
  <c r="O123" i="5"/>
  <c r="O125" i="5" s="1"/>
  <c r="N123" i="5"/>
  <c r="N125" i="5" s="1"/>
  <c r="M123" i="5"/>
  <c r="M125" i="5" s="1"/>
  <c r="L123" i="5"/>
  <c r="L125" i="5" s="1"/>
  <c r="K123" i="5"/>
  <c r="K125" i="5" s="1"/>
  <c r="J123" i="5"/>
  <c r="J125" i="5" s="1"/>
  <c r="I123" i="5"/>
  <c r="I125" i="5" s="1"/>
  <c r="H123" i="5"/>
  <c r="H125" i="5" s="1"/>
  <c r="G123" i="5"/>
  <c r="G125" i="5" s="1"/>
  <c r="F123" i="5"/>
  <c r="F125" i="5" s="1"/>
  <c r="E123" i="5"/>
  <c r="E125" i="5" s="1"/>
  <c r="AC122" i="5"/>
  <c r="AE121" i="5"/>
  <c r="AC121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AC118" i="5"/>
  <c r="AC117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AC114" i="5"/>
  <c r="AC113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AC110" i="5"/>
  <c r="AC109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AC106" i="5"/>
  <c r="AC105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C102" i="5"/>
  <c r="AC101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AC98" i="5"/>
  <c r="AC97" i="5"/>
  <c r="AC94" i="5"/>
  <c r="AC93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AC90" i="5"/>
  <c r="AC89" i="5"/>
  <c r="AC86" i="5"/>
  <c r="AC85" i="5"/>
  <c r="AC82" i="5"/>
  <c r="AC81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AC78" i="5"/>
  <c r="AC77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C74" i="5"/>
  <c r="AC73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AC70" i="5"/>
  <c r="AC69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AC66" i="5"/>
  <c r="AC65" i="5"/>
  <c r="AC62" i="5"/>
  <c r="AC61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AC58" i="5"/>
  <c r="AC57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AC54" i="5"/>
  <c r="AC53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AC50" i="5"/>
  <c r="AC49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AC46" i="5"/>
  <c r="AC45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AC42" i="5"/>
  <c r="A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AC38" i="5"/>
  <c r="AC37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AC27" i="5"/>
  <c r="AC26" i="5"/>
  <c r="AC22" i="5"/>
  <c r="AB21" i="5"/>
  <c r="AB24" i="5" s="1"/>
  <c r="AA21" i="5"/>
  <c r="AA155" i="5" s="1"/>
  <c r="Z21" i="5"/>
  <c r="Y21" i="5"/>
  <c r="X21" i="5"/>
  <c r="X24" i="5" s="1"/>
  <c r="W21" i="5"/>
  <c r="W155" i="5" s="1"/>
  <c r="V21" i="5"/>
  <c r="U21" i="5"/>
  <c r="T21" i="5"/>
  <c r="T24" i="5" s="1"/>
  <c r="S21" i="5"/>
  <c r="S155" i="5" s="1"/>
  <c r="R21" i="5"/>
  <c r="R31" i="5" s="1"/>
  <c r="Q21" i="5"/>
  <c r="P21" i="5"/>
  <c r="P24" i="5" s="1"/>
  <c r="O21" i="5"/>
  <c r="O155" i="5" s="1"/>
  <c r="N21" i="5"/>
  <c r="N31" i="5" s="1"/>
  <c r="M21" i="5"/>
  <c r="M31" i="5" s="1"/>
  <c r="L21" i="5"/>
  <c r="L24" i="5" s="1"/>
  <c r="K21" i="5"/>
  <c r="K155" i="5" s="1"/>
  <c r="J21" i="5"/>
  <c r="I21" i="5"/>
  <c r="H21" i="5"/>
  <c r="H24" i="5" s="1"/>
  <c r="G21" i="5"/>
  <c r="G155" i="5" s="1"/>
  <c r="F21" i="5"/>
  <c r="E21" i="5"/>
  <c r="E24" i="5" s="1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AC18" i="5"/>
  <c r="AC20" i="5" s="1"/>
  <c r="AC17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AC14" i="5"/>
  <c r="AC13" i="5"/>
  <c r="AB483" i="4"/>
  <c r="AB485" i="4" s="1"/>
  <c r="AA483" i="4"/>
  <c r="AA485" i="4" s="1"/>
  <c r="Z483" i="4"/>
  <c r="Z485" i="4" s="1"/>
  <c r="Y483" i="4"/>
  <c r="Y485" i="4" s="1"/>
  <c r="X483" i="4"/>
  <c r="X485" i="4" s="1"/>
  <c r="W483" i="4"/>
  <c r="W485" i="4" s="1"/>
  <c r="V483" i="4"/>
  <c r="V485" i="4" s="1"/>
  <c r="U483" i="4"/>
  <c r="U485" i="4" s="1"/>
  <c r="T483" i="4"/>
  <c r="T485" i="4" s="1"/>
  <c r="S483" i="4"/>
  <c r="S485" i="4" s="1"/>
  <c r="R483" i="4"/>
  <c r="R485" i="4" s="1"/>
  <c r="Q483" i="4"/>
  <c r="Q485" i="4" s="1"/>
  <c r="P483" i="4"/>
  <c r="P485" i="4" s="1"/>
  <c r="O483" i="4"/>
  <c r="O485" i="4" s="1"/>
  <c r="N483" i="4"/>
  <c r="N485" i="4" s="1"/>
  <c r="M483" i="4"/>
  <c r="M485" i="4" s="1"/>
  <c r="L483" i="4"/>
  <c r="L485" i="4" s="1"/>
  <c r="K483" i="4"/>
  <c r="K485" i="4" s="1"/>
  <c r="J483" i="4"/>
  <c r="J485" i="4" s="1"/>
  <c r="I483" i="4"/>
  <c r="I485" i="4" s="1"/>
  <c r="H483" i="4"/>
  <c r="H485" i="4" s="1"/>
  <c r="G483" i="4"/>
  <c r="G485" i="4" s="1"/>
  <c r="F483" i="4"/>
  <c r="F485" i="4" s="1"/>
  <c r="E483" i="4"/>
  <c r="E485" i="4" s="1"/>
  <c r="AB482" i="4"/>
  <c r="AB484" i="4" s="1"/>
  <c r="AA482" i="4"/>
  <c r="AA484" i="4" s="1"/>
  <c r="Z482" i="4"/>
  <c r="Z484" i="4" s="1"/>
  <c r="Y482" i="4"/>
  <c r="Y484" i="4" s="1"/>
  <c r="X482" i="4"/>
  <c r="X484" i="4" s="1"/>
  <c r="W482" i="4"/>
  <c r="W484" i="4" s="1"/>
  <c r="V482" i="4"/>
  <c r="V484" i="4" s="1"/>
  <c r="U482" i="4"/>
  <c r="U484" i="4" s="1"/>
  <c r="T482" i="4"/>
  <c r="T484" i="4" s="1"/>
  <c r="S482" i="4"/>
  <c r="S484" i="4" s="1"/>
  <c r="R482" i="4"/>
  <c r="R484" i="4" s="1"/>
  <c r="Q482" i="4"/>
  <c r="Q484" i="4" s="1"/>
  <c r="P482" i="4"/>
  <c r="P484" i="4" s="1"/>
  <c r="O482" i="4"/>
  <c r="O484" i="4" s="1"/>
  <c r="N482" i="4"/>
  <c r="N484" i="4" s="1"/>
  <c r="M482" i="4"/>
  <c r="M484" i="4" s="1"/>
  <c r="L482" i="4"/>
  <c r="L484" i="4" s="1"/>
  <c r="K482" i="4"/>
  <c r="K484" i="4" s="1"/>
  <c r="J482" i="4"/>
  <c r="J484" i="4" s="1"/>
  <c r="I482" i="4"/>
  <c r="I484" i="4" s="1"/>
  <c r="H482" i="4"/>
  <c r="H484" i="4" s="1"/>
  <c r="G482" i="4"/>
  <c r="G484" i="4" s="1"/>
  <c r="F482" i="4"/>
  <c r="F484" i="4" s="1"/>
  <c r="E482" i="4"/>
  <c r="E484" i="4" s="1"/>
  <c r="AD481" i="4"/>
  <c r="AC481" i="4"/>
  <c r="AC480" i="4"/>
  <c r="AB480" i="4"/>
  <c r="AA480" i="4"/>
  <c r="Z480" i="4"/>
  <c r="Y480" i="4"/>
  <c r="X480" i="4"/>
  <c r="W480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E480" i="4"/>
  <c r="AB479" i="4"/>
  <c r="AA479" i="4"/>
  <c r="Z479" i="4"/>
  <c r="Y479" i="4"/>
  <c r="X479" i="4"/>
  <c r="W479" i="4"/>
  <c r="V479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I479" i="4"/>
  <c r="H479" i="4"/>
  <c r="G479" i="4"/>
  <c r="F479" i="4"/>
  <c r="E479" i="4"/>
  <c r="AC478" i="4"/>
  <c r="AC477" i="4"/>
  <c r="AB476" i="4"/>
  <c r="AA476" i="4"/>
  <c r="Z476" i="4"/>
  <c r="Y476" i="4"/>
  <c r="X476" i="4"/>
  <c r="W476" i="4"/>
  <c r="V476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I476" i="4"/>
  <c r="H476" i="4"/>
  <c r="G476" i="4"/>
  <c r="F476" i="4"/>
  <c r="E476" i="4"/>
  <c r="AB475" i="4"/>
  <c r="AA475" i="4"/>
  <c r="Z475" i="4"/>
  <c r="Y475" i="4"/>
  <c r="X475" i="4"/>
  <c r="W475" i="4"/>
  <c r="V475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I475" i="4"/>
  <c r="H475" i="4"/>
  <c r="G475" i="4"/>
  <c r="F475" i="4"/>
  <c r="E475" i="4"/>
  <c r="AC474" i="4"/>
  <c r="AC473" i="4"/>
  <c r="AB469" i="4"/>
  <c r="AA469" i="4"/>
  <c r="Z469" i="4"/>
  <c r="Y469" i="4"/>
  <c r="X469" i="4"/>
  <c r="W469" i="4"/>
  <c r="V469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I469" i="4"/>
  <c r="H469" i="4"/>
  <c r="G469" i="4"/>
  <c r="F469" i="4"/>
  <c r="E469" i="4"/>
  <c r="AB468" i="4"/>
  <c r="AB470" i="4" s="1"/>
  <c r="AA468" i="4"/>
  <c r="AA470" i="4" s="1"/>
  <c r="Z468" i="4"/>
  <c r="Z470" i="4" s="1"/>
  <c r="Y468" i="4"/>
  <c r="Y470" i="4" s="1"/>
  <c r="X468" i="4"/>
  <c r="X470" i="4" s="1"/>
  <c r="W468" i="4"/>
  <c r="W470" i="4" s="1"/>
  <c r="V468" i="4"/>
  <c r="V470" i="4" s="1"/>
  <c r="U468" i="4"/>
  <c r="U470" i="4" s="1"/>
  <c r="T468" i="4"/>
  <c r="T470" i="4" s="1"/>
  <c r="S468" i="4"/>
  <c r="S470" i="4" s="1"/>
  <c r="R468" i="4"/>
  <c r="R470" i="4" s="1"/>
  <c r="Q468" i="4"/>
  <c r="Q470" i="4" s="1"/>
  <c r="P468" i="4"/>
  <c r="P470" i="4" s="1"/>
  <c r="O468" i="4"/>
  <c r="O470" i="4" s="1"/>
  <c r="N468" i="4"/>
  <c r="N470" i="4" s="1"/>
  <c r="M468" i="4"/>
  <c r="M470" i="4" s="1"/>
  <c r="L468" i="4"/>
  <c r="L470" i="4" s="1"/>
  <c r="K468" i="4"/>
  <c r="K470" i="4" s="1"/>
  <c r="J468" i="4"/>
  <c r="J470" i="4" s="1"/>
  <c r="I468" i="4"/>
  <c r="I470" i="4" s="1"/>
  <c r="H468" i="4"/>
  <c r="H470" i="4" s="1"/>
  <c r="G468" i="4"/>
  <c r="G470" i="4" s="1"/>
  <c r="F468" i="4"/>
  <c r="F470" i="4" s="1"/>
  <c r="E468" i="4"/>
  <c r="E470" i="4" s="1"/>
  <c r="AB467" i="4"/>
  <c r="AA467" i="4"/>
  <c r="Z467" i="4"/>
  <c r="Y467" i="4"/>
  <c r="X467" i="4"/>
  <c r="W467" i="4"/>
  <c r="V467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I467" i="4"/>
  <c r="H467" i="4"/>
  <c r="G467" i="4"/>
  <c r="F467" i="4"/>
  <c r="E467" i="4"/>
  <c r="AB466" i="4"/>
  <c r="AA466" i="4"/>
  <c r="Z466" i="4"/>
  <c r="Y466" i="4"/>
  <c r="X466" i="4"/>
  <c r="W466" i="4"/>
  <c r="V466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I466" i="4"/>
  <c r="H466" i="4"/>
  <c r="G466" i="4"/>
  <c r="F466" i="4"/>
  <c r="E466" i="4"/>
  <c r="AC465" i="4"/>
  <c r="AC464" i="4"/>
  <c r="AB458" i="4"/>
  <c r="AB460" i="4" s="1"/>
  <c r="AA458" i="4"/>
  <c r="AA460" i="4" s="1"/>
  <c r="Z458" i="4"/>
  <c r="Z460" i="4" s="1"/>
  <c r="Y458" i="4"/>
  <c r="Y460" i="4" s="1"/>
  <c r="X458" i="4"/>
  <c r="X460" i="4" s="1"/>
  <c r="W458" i="4"/>
  <c r="W460" i="4" s="1"/>
  <c r="V458" i="4"/>
  <c r="V460" i="4" s="1"/>
  <c r="U458" i="4"/>
  <c r="U460" i="4" s="1"/>
  <c r="T458" i="4"/>
  <c r="T460" i="4" s="1"/>
  <c r="S458" i="4"/>
  <c r="S460" i="4" s="1"/>
  <c r="R458" i="4"/>
  <c r="R460" i="4" s="1"/>
  <c r="Q458" i="4"/>
  <c r="Q460" i="4" s="1"/>
  <c r="P458" i="4"/>
  <c r="P460" i="4" s="1"/>
  <c r="O458" i="4"/>
  <c r="O460" i="4" s="1"/>
  <c r="N458" i="4"/>
  <c r="N460" i="4" s="1"/>
  <c r="M458" i="4"/>
  <c r="M460" i="4" s="1"/>
  <c r="L458" i="4"/>
  <c r="L460" i="4" s="1"/>
  <c r="K458" i="4"/>
  <c r="K460" i="4" s="1"/>
  <c r="J458" i="4"/>
  <c r="J460" i="4" s="1"/>
  <c r="I458" i="4"/>
  <c r="I460" i="4" s="1"/>
  <c r="H458" i="4"/>
  <c r="H460" i="4" s="1"/>
  <c r="G458" i="4"/>
  <c r="G460" i="4" s="1"/>
  <c r="F458" i="4"/>
  <c r="F460" i="4" s="1"/>
  <c r="AB457" i="4"/>
  <c r="AB459" i="4" s="1"/>
  <c r="AA457" i="4"/>
  <c r="AA459" i="4" s="1"/>
  <c r="Z457" i="4"/>
  <c r="Z459" i="4" s="1"/>
  <c r="Y457" i="4"/>
  <c r="Y459" i="4" s="1"/>
  <c r="X457" i="4"/>
  <c r="X459" i="4" s="1"/>
  <c r="W457" i="4"/>
  <c r="W459" i="4" s="1"/>
  <c r="V457" i="4"/>
  <c r="V459" i="4" s="1"/>
  <c r="U457" i="4"/>
  <c r="U459" i="4" s="1"/>
  <c r="T457" i="4"/>
  <c r="T459" i="4" s="1"/>
  <c r="S457" i="4"/>
  <c r="S459" i="4" s="1"/>
  <c r="R457" i="4"/>
  <c r="R459" i="4" s="1"/>
  <c r="Q457" i="4"/>
  <c r="Q459" i="4" s="1"/>
  <c r="P457" i="4"/>
  <c r="P459" i="4" s="1"/>
  <c r="O457" i="4"/>
  <c r="O459" i="4" s="1"/>
  <c r="N457" i="4"/>
  <c r="N459" i="4" s="1"/>
  <c r="M457" i="4"/>
  <c r="M459" i="4" s="1"/>
  <c r="L457" i="4"/>
  <c r="L459" i="4" s="1"/>
  <c r="K457" i="4"/>
  <c r="K459" i="4" s="1"/>
  <c r="J457" i="4"/>
  <c r="J459" i="4" s="1"/>
  <c r="I457" i="4"/>
  <c r="I459" i="4" s="1"/>
  <c r="H457" i="4"/>
  <c r="H459" i="4" s="1"/>
  <c r="G457" i="4"/>
  <c r="G459" i="4" s="1"/>
  <c r="F457" i="4"/>
  <c r="F459" i="4" s="1"/>
  <c r="AD456" i="4"/>
  <c r="AC456" i="4"/>
  <c r="AB455" i="4"/>
  <c r="AA455" i="4"/>
  <c r="Z455" i="4"/>
  <c r="Y455" i="4"/>
  <c r="X455" i="4"/>
  <c r="W455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AB451" i="4"/>
  <c r="AA451" i="4"/>
  <c r="Z451" i="4"/>
  <c r="Y451" i="4"/>
  <c r="X451" i="4"/>
  <c r="W451" i="4"/>
  <c r="V451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I451" i="4"/>
  <c r="H451" i="4"/>
  <c r="G451" i="4"/>
  <c r="F451" i="4"/>
  <c r="AC449" i="4"/>
  <c r="AC448" i="4"/>
  <c r="AB444" i="4"/>
  <c r="AA444" i="4"/>
  <c r="Z444" i="4"/>
  <c r="Y444" i="4"/>
  <c r="X444" i="4"/>
  <c r="W444" i="4"/>
  <c r="V444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I444" i="4"/>
  <c r="H444" i="4"/>
  <c r="G444" i="4"/>
  <c r="F444" i="4"/>
  <c r="E444" i="4"/>
  <c r="AB443" i="4"/>
  <c r="AB445" i="4" s="1"/>
  <c r="AA443" i="4"/>
  <c r="AA445" i="4" s="1"/>
  <c r="Z443" i="4"/>
  <c r="Z445" i="4" s="1"/>
  <c r="Y443" i="4"/>
  <c r="Y445" i="4" s="1"/>
  <c r="X443" i="4"/>
  <c r="X445" i="4" s="1"/>
  <c r="W443" i="4"/>
  <c r="W445" i="4" s="1"/>
  <c r="V443" i="4"/>
  <c r="V445" i="4" s="1"/>
  <c r="U443" i="4"/>
  <c r="U445" i="4" s="1"/>
  <c r="T443" i="4"/>
  <c r="T445" i="4" s="1"/>
  <c r="S443" i="4"/>
  <c r="S445" i="4" s="1"/>
  <c r="R443" i="4"/>
  <c r="R445" i="4" s="1"/>
  <c r="Q443" i="4"/>
  <c r="Q445" i="4" s="1"/>
  <c r="P443" i="4"/>
  <c r="P445" i="4" s="1"/>
  <c r="O443" i="4"/>
  <c r="O445" i="4" s="1"/>
  <c r="N443" i="4"/>
  <c r="N445" i="4" s="1"/>
  <c r="M443" i="4"/>
  <c r="M445" i="4" s="1"/>
  <c r="L443" i="4"/>
  <c r="L445" i="4" s="1"/>
  <c r="K443" i="4"/>
  <c r="K445" i="4" s="1"/>
  <c r="J443" i="4"/>
  <c r="J445" i="4" s="1"/>
  <c r="I443" i="4"/>
  <c r="I445" i="4" s="1"/>
  <c r="H443" i="4"/>
  <c r="H445" i="4" s="1"/>
  <c r="G443" i="4"/>
  <c r="G445" i="4" s="1"/>
  <c r="F443" i="4"/>
  <c r="F445" i="4" s="1"/>
  <c r="E443" i="4"/>
  <c r="AB442" i="4"/>
  <c r="AA442" i="4"/>
  <c r="Z442" i="4"/>
  <c r="Y442" i="4"/>
  <c r="X442" i="4"/>
  <c r="W442" i="4"/>
  <c r="V442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I442" i="4"/>
  <c r="H442" i="4"/>
  <c r="G442" i="4"/>
  <c r="F442" i="4"/>
  <c r="E442" i="4"/>
  <c r="AC440" i="4"/>
  <c r="AC439" i="4"/>
  <c r="AB432" i="4"/>
  <c r="AB434" i="4" s="1"/>
  <c r="AA432" i="4"/>
  <c r="AA434" i="4" s="1"/>
  <c r="Z432" i="4"/>
  <c r="Z434" i="4" s="1"/>
  <c r="Y432" i="4"/>
  <c r="Y434" i="4" s="1"/>
  <c r="X432" i="4"/>
  <c r="X434" i="4" s="1"/>
  <c r="W432" i="4"/>
  <c r="W434" i="4" s="1"/>
  <c r="V432" i="4"/>
  <c r="V434" i="4" s="1"/>
  <c r="U432" i="4"/>
  <c r="U434" i="4" s="1"/>
  <c r="T432" i="4"/>
  <c r="T434" i="4" s="1"/>
  <c r="S432" i="4"/>
  <c r="S434" i="4" s="1"/>
  <c r="R432" i="4"/>
  <c r="R434" i="4" s="1"/>
  <c r="Q432" i="4"/>
  <c r="Q434" i="4" s="1"/>
  <c r="P432" i="4"/>
  <c r="P434" i="4" s="1"/>
  <c r="O432" i="4"/>
  <c r="O434" i="4" s="1"/>
  <c r="N432" i="4"/>
  <c r="N434" i="4" s="1"/>
  <c r="M432" i="4"/>
  <c r="M434" i="4" s="1"/>
  <c r="L432" i="4"/>
  <c r="L434" i="4" s="1"/>
  <c r="K432" i="4"/>
  <c r="K434" i="4" s="1"/>
  <c r="J432" i="4"/>
  <c r="J434" i="4" s="1"/>
  <c r="I432" i="4"/>
  <c r="I434" i="4" s="1"/>
  <c r="H432" i="4"/>
  <c r="H434" i="4" s="1"/>
  <c r="G432" i="4"/>
  <c r="G434" i="4" s="1"/>
  <c r="F432" i="4"/>
  <c r="F434" i="4" s="1"/>
  <c r="E432" i="4"/>
  <c r="E434" i="4" s="1"/>
  <c r="AB431" i="4"/>
  <c r="AB433" i="4" s="1"/>
  <c r="AA431" i="4"/>
  <c r="AA433" i="4" s="1"/>
  <c r="Z431" i="4"/>
  <c r="Z433" i="4" s="1"/>
  <c r="Y431" i="4"/>
  <c r="Y433" i="4" s="1"/>
  <c r="X431" i="4"/>
  <c r="X433" i="4" s="1"/>
  <c r="W431" i="4"/>
  <c r="W433" i="4" s="1"/>
  <c r="V431" i="4"/>
  <c r="V433" i="4" s="1"/>
  <c r="U431" i="4"/>
  <c r="U433" i="4" s="1"/>
  <c r="T431" i="4"/>
  <c r="T433" i="4" s="1"/>
  <c r="S431" i="4"/>
  <c r="S433" i="4" s="1"/>
  <c r="R431" i="4"/>
  <c r="R433" i="4" s="1"/>
  <c r="Q431" i="4"/>
  <c r="Q433" i="4" s="1"/>
  <c r="P431" i="4"/>
  <c r="P433" i="4" s="1"/>
  <c r="O431" i="4"/>
  <c r="O433" i="4" s="1"/>
  <c r="N431" i="4"/>
  <c r="N433" i="4" s="1"/>
  <c r="M431" i="4"/>
  <c r="M433" i="4" s="1"/>
  <c r="L431" i="4"/>
  <c r="L433" i="4" s="1"/>
  <c r="K431" i="4"/>
  <c r="K433" i="4" s="1"/>
  <c r="J431" i="4"/>
  <c r="J433" i="4" s="1"/>
  <c r="I431" i="4"/>
  <c r="I433" i="4" s="1"/>
  <c r="H431" i="4"/>
  <c r="H433" i="4" s="1"/>
  <c r="G431" i="4"/>
  <c r="G433" i="4" s="1"/>
  <c r="F431" i="4"/>
  <c r="F433" i="4" s="1"/>
  <c r="E431" i="4"/>
  <c r="E433" i="4" s="1"/>
  <c r="AD430" i="4"/>
  <c r="AC430" i="4"/>
  <c r="AD429" i="4"/>
  <c r="AC429" i="4"/>
  <c r="AB428" i="4"/>
  <c r="AA428" i="4"/>
  <c r="Z428" i="4"/>
  <c r="Y428" i="4"/>
  <c r="X428" i="4"/>
  <c r="W428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E428" i="4"/>
  <c r="AC426" i="4"/>
  <c r="AC425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C422" i="4"/>
  <c r="AC421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AC418" i="4"/>
  <c r="AC417" i="4"/>
  <c r="AB416" i="4"/>
  <c r="AA416" i="4"/>
  <c r="Z416" i="4"/>
  <c r="Y416" i="4"/>
  <c r="X416" i="4"/>
  <c r="W416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AC414" i="4"/>
  <c r="AC413" i="4"/>
  <c r="AB412" i="4"/>
  <c r="AA412" i="4"/>
  <c r="Z412" i="4"/>
  <c r="Y412" i="4"/>
  <c r="X412" i="4"/>
  <c r="W412" i="4"/>
  <c r="V412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I412" i="4"/>
  <c r="H412" i="4"/>
  <c r="G412" i="4"/>
  <c r="F412" i="4"/>
  <c r="E412" i="4"/>
  <c r="AC410" i="4"/>
  <c r="AC409" i="4"/>
  <c r="AB403" i="4"/>
  <c r="AA403" i="4"/>
  <c r="Z403" i="4"/>
  <c r="Y403" i="4"/>
  <c r="X403" i="4"/>
  <c r="W403" i="4"/>
  <c r="V403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I403" i="4"/>
  <c r="H403" i="4"/>
  <c r="G403" i="4"/>
  <c r="F403" i="4"/>
  <c r="E403" i="4"/>
  <c r="AB402" i="4"/>
  <c r="AB404" i="4" s="1"/>
  <c r="AA402" i="4"/>
  <c r="AA404" i="4" s="1"/>
  <c r="Z402" i="4"/>
  <c r="Z404" i="4" s="1"/>
  <c r="Y402" i="4"/>
  <c r="Y404" i="4" s="1"/>
  <c r="X402" i="4"/>
  <c r="X404" i="4" s="1"/>
  <c r="W402" i="4"/>
  <c r="W404" i="4" s="1"/>
  <c r="V402" i="4"/>
  <c r="V404" i="4" s="1"/>
  <c r="U402" i="4"/>
  <c r="U404" i="4" s="1"/>
  <c r="T402" i="4"/>
  <c r="T404" i="4" s="1"/>
  <c r="S402" i="4"/>
  <c r="S404" i="4" s="1"/>
  <c r="R402" i="4"/>
  <c r="R404" i="4" s="1"/>
  <c r="Q402" i="4"/>
  <c r="Q404" i="4" s="1"/>
  <c r="P402" i="4"/>
  <c r="P404" i="4" s="1"/>
  <c r="O402" i="4"/>
  <c r="O404" i="4" s="1"/>
  <c r="N402" i="4"/>
  <c r="N404" i="4" s="1"/>
  <c r="M402" i="4"/>
  <c r="M404" i="4" s="1"/>
  <c r="L402" i="4"/>
  <c r="L404" i="4" s="1"/>
  <c r="K402" i="4"/>
  <c r="K404" i="4" s="1"/>
  <c r="J402" i="4"/>
  <c r="J404" i="4" s="1"/>
  <c r="I402" i="4"/>
  <c r="I404" i="4" s="1"/>
  <c r="H402" i="4"/>
  <c r="H404" i="4" s="1"/>
  <c r="G402" i="4"/>
  <c r="G404" i="4" s="1"/>
  <c r="F402" i="4"/>
  <c r="F404" i="4" s="1"/>
  <c r="E402" i="4"/>
  <c r="E404" i="4" s="1"/>
  <c r="AB401" i="4"/>
  <c r="AA401" i="4"/>
  <c r="Z401" i="4"/>
  <c r="Y401" i="4"/>
  <c r="X401" i="4"/>
  <c r="W401" i="4"/>
  <c r="V401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I401" i="4"/>
  <c r="H401" i="4"/>
  <c r="G401" i="4"/>
  <c r="F401" i="4"/>
  <c r="E401" i="4"/>
  <c r="AC399" i="4"/>
  <c r="AC398" i="4"/>
  <c r="AB397" i="4"/>
  <c r="AA397" i="4"/>
  <c r="Z397" i="4"/>
  <c r="Y397" i="4"/>
  <c r="X397" i="4"/>
  <c r="W397" i="4"/>
  <c r="V397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I397" i="4"/>
  <c r="H397" i="4"/>
  <c r="G397" i="4"/>
  <c r="F397" i="4"/>
  <c r="E397" i="4"/>
  <c r="AC395" i="4"/>
  <c r="AC394" i="4"/>
  <c r="AB393" i="4"/>
  <c r="AA393" i="4"/>
  <c r="Z393" i="4"/>
  <c r="Y393" i="4"/>
  <c r="X393" i="4"/>
  <c r="W393" i="4"/>
  <c r="V393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I393" i="4"/>
  <c r="H393" i="4"/>
  <c r="G393" i="4"/>
  <c r="F393" i="4"/>
  <c r="E393" i="4"/>
  <c r="AC391" i="4"/>
  <c r="AC390" i="4"/>
  <c r="AB383" i="4"/>
  <c r="AB385" i="4" s="1"/>
  <c r="AA383" i="4"/>
  <c r="AA385" i="4" s="1"/>
  <c r="Z383" i="4"/>
  <c r="Z385" i="4" s="1"/>
  <c r="Y383" i="4"/>
  <c r="Y385" i="4" s="1"/>
  <c r="X383" i="4"/>
  <c r="X385" i="4" s="1"/>
  <c r="W383" i="4"/>
  <c r="W385" i="4" s="1"/>
  <c r="V383" i="4"/>
  <c r="V385" i="4" s="1"/>
  <c r="U383" i="4"/>
  <c r="U385" i="4" s="1"/>
  <c r="T383" i="4"/>
  <c r="T385" i="4" s="1"/>
  <c r="S383" i="4"/>
  <c r="S385" i="4" s="1"/>
  <c r="R383" i="4"/>
  <c r="R385" i="4" s="1"/>
  <c r="Q383" i="4"/>
  <c r="Q385" i="4" s="1"/>
  <c r="P383" i="4"/>
  <c r="P385" i="4" s="1"/>
  <c r="O383" i="4"/>
  <c r="O385" i="4" s="1"/>
  <c r="N383" i="4"/>
  <c r="N385" i="4" s="1"/>
  <c r="M383" i="4"/>
  <c r="M385" i="4" s="1"/>
  <c r="L383" i="4"/>
  <c r="L385" i="4" s="1"/>
  <c r="K383" i="4"/>
  <c r="K385" i="4" s="1"/>
  <c r="J383" i="4"/>
  <c r="J385" i="4" s="1"/>
  <c r="I383" i="4"/>
  <c r="I385" i="4" s="1"/>
  <c r="H383" i="4"/>
  <c r="H385" i="4" s="1"/>
  <c r="G383" i="4"/>
  <c r="G385" i="4" s="1"/>
  <c r="F383" i="4"/>
  <c r="F385" i="4" s="1"/>
  <c r="E383" i="4"/>
  <c r="E385" i="4" s="1"/>
  <c r="AB382" i="4"/>
  <c r="AB384" i="4" s="1"/>
  <c r="AA382" i="4"/>
  <c r="AA384" i="4" s="1"/>
  <c r="Z382" i="4"/>
  <c r="Z384" i="4" s="1"/>
  <c r="Y382" i="4"/>
  <c r="Y384" i="4" s="1"/>
  <c r="X382" i="4"/>
  <c r="X384" i="4" s="1"/>
  <c r="W382" i="4"/>
  <c r="W384" i="4" s="1"/>
  <c r="V382" i="4"/>
  <c r="V384" i="4" s="1"/>
  <c r="U382" i="4"/>
  <c r="U384" i="4" s="1"/>
  <c r="T382" i="4"/>
  <c r="T384" i="4" s="1"/>
  <c r="S382" i="4"/>
  <c r="S384" i="4" s="1"/>
  <c r="R382" i="4"/>
  <c r="R384" i="4" s="1"/>
  <c r="Q382" i="4"/>
  <c r="Q384" i="4" s="1"/>
  <c r="P382" i="4"/>
  <c r="P384" i="4" s="1"/>
  <c r="O382" i="4"/>
  <c r="O384" i="4" s="1"/>
  <c r="N382" i="4"/>
  <c r="N384" i="4" s="1"/>
  <c r="M382" i="4"/>
  <c r="M384" i="4" s="1"/>
  <c r="L382" i="4"/>
  <c r="L384" i="4" s="1"/>
  <c r="K382" i="4"/>
  <c r="K384" i="4" s="1"/>
  <c r="J382" i="4"/>
  <c r="J384" i="4" s="1"/>
  <c r="I382" i="4"/>
  <c r="I384" i="4" s="1"/>
  <c r="H382" i="4"/>
  <c r="H384" i="4" s="1"/>
  <c r="G382" i="4"/>
  <c r="G384" i="4" s="1"/>
  <c r="F382" i="4"/>
  <c r="F384" i="4" s="1"/>
  <c r="E382" i="4"/>
  <c r="E384" i="4" s="1"/>
  <c r="AD381" i="4"/>
  <c r="AC381" i="4"/>
  <c r="AD380" i="4"/>
  <c r="AC380" i="4"/>
  <c r="AB379" i="4"/>
  <c r="AA379" i="4"/>
  <c r="Z379" i="4"/>
  <c r="Y379" i="4"/>
  <c r="X379" i="4"/>
  <c r="W379" i="4"/>
  <c r="V379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I379" i="4"/>
  <c r="H379" i="4"/>
  <c r="G379" i="4"/>
  <c r="F379" i="4"/>
  <c r="E379" i="4"/>
  <c r="AC377" i="4"/>
  <c r="AC376" i="4"/>
  <c r="AB375" i="4"/>
  <c r="AA375" i="4"/>
  <c r="Z375" i="4"/>
  <c r="Y375" i="4"/>
  <c r="X375" i="4"/>
  <c r="W375" i="4"/>
  <c r="V375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I375" i="4"/>
  <c r="H375" i="4"/>
  <c r="G375" i="4"/>
  <c r="F375" i="4"/>
  <c r="E375" i="4"/>
  <c r="AC373" i="4"/>
  <c r="AC372" i="4"/>
  <c r="AB371" i="4"/>
  <c r="AA371" i="4"/>
  <c r="Z371" i="4"/>
  <c r="Y371" i="4"/>
  <c r="X371" i="4"/>
  <c r="W371" i="4"/>
  <c r="V371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E371" i="4"/>
  <c r="AC369" i="4"/>
  <c r="AC368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E367" i="4"/>
  <c r="AC365" i="4"/>
  <c r="AC364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AC361" i="4"/>
  <c r="AC360" i="4"/>
  <c r="AB359" i="4"/>
  <c r="AA359" i="4"/>
  <c r="Z359" i="4"/>
  <c r="Y359" i="4"/>
  <c r="X359" i="4"/>
  <c r="W359" i="4"/>
  <c r="V359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I359" i="4"/>
  <c r="H359" i="4"/>
  <c r="G359" i="4"/>
  <c r="F359" i="4"/>
  <c r="E359" i="4"/>
  <c r="AC357" i="4"/>
  <c r="AC356" i="4"/>
  <c r="AB355" i="4"/>
  <c r="AA355" i="4"/>
  <c r="Z355" i="4"/>
  <c r="Y355" i="4"/>
  <c r="X355" i="4"/>
  <c r="W355" i="4"/>
  <c r="V355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F355" i="4"/>
  <c r="E355" i="4"/>
  <c r="AC353" i="4"/>
  <c r="AC352" i="4"/>
  <c r="AB351" i="4"/>
  <c r="AA351" i="4"/>
  <c r="Z351" i="4"/>
  <c r="Y351" i="4"/>
  <c r="X351" i="4"/>
  <c r="W351" i="4"/>
  <c r="V351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I351" i="4"/>
  <c r="H351" i="4"/>
  <c r="G351" i="4"/>
  <c r="F351" i="4"/>
  <c r="E351" i="4"/>
  <c r="AC349" i="4"/>
  <c r="AC348" i="4"/>
  <c r="AB343" i="4"/>
  <c r="AA343" i="4"/>
  <c r="Z343" i="4"/>
  <c r="Y343" i="4"/>
  <c r="X343" i="4"/>
  <c r="W343" i="4"/>
  <c r="V343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I343" i="4"/>
  <c r="H343" i="4"/>
  <c r="G343" i="4"/>
  <c r="F343" i="4"/>
  <c r="E343" i="4"/>
  <c r="AB342" i="4"/>
  <c r="AB344" i="4" s="1"/>
  <c r="AA342" i="4"/>
  <c r="AA344" i="4" s="1"/>
  <c r="Z342" i="4"/>
  <c r="Z344" i="4" s="1"/>
  <c r="Y342" i="4"/>
  <c r="Y344" i="4" s="1"/>
  <c r="X342" i="4"/>
  <c r="X344" i="4" s="1"/>
  <c r="W342" i="4"/>
  <c r="W344" i="4" s="1"/>
  <c r="V342" i="4"/>
  <c r="V344" i="4" s="1"/>
  <c r="U342" i="4"/>
  <c r="U344" i="4" s="1"/>
  <c r="T342" i="4"/>
  <c r="T344" i="4" s="1"/>
  <c r="S342" i="4"/>
  <c r="S344" i="4" s="1"/>
  <c r="R342" i="4"/>
  <c r="R344" i="4" s="1"/>
  <c r="Q342" i="4"/>
  <c r="Q344" i="4" s="1"/>
  <c r="P342" i="4"/>
  <c r="P344" i="4" s="1"/>
  <c r="O342" i="4"/>
  <c r="O344" i="4" s="1"/>
  <c r="N342" i="4"/>
  <c r="N344" i="4" s="1"/>
  <c r="M342" i="4"/>
  <c r="L342" i="4"/>
  <c r="L344" i="4" s="1"/>
  <c r="K342" i="4"/>
  <c r="K344" i="4" s="1"/>
  <c r="J342" i="4"/>
  <c r="J344" i="4" s="1"/>
  <c r="I342" i="4"/>
  <c r="I344" i="4" s="1"/>
  <c r="H342" i="4"/>
  <c r="H344" i="4" s="1"/>
  <c r="G342" i="4"/>
  <c r="G344" i="4" s="1"/>
  <c r="F342" i="4"/>
  <c r="F344" i="4" s="1"/>
  <c r="E342" i="4"/>
  <c r="E344" i="4" s="1"/>
  <c r="AB341" i="4"/>
  <c r="AA341" i="4"/>
  <c r="Z341" i="4"/>
  <c r="Y341" i="4"/>
  <c r="X341" i="4"/>
  <c r="W341" i="4"/>
  <c r="V341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I341" i="4"/>
  <c r="H341" i="4"/>
  <c r="G341" i="4"/>
  <c r="F341" i="4"/>
  <c r="E341" i="4"/>
  <c r="AC339" i="4"/>
  <c r="AC338" i="4"/>
  <c r="AB337" i="4"/>
  <c r="AA337" i="4"/>
  <c r="Z337" i="4"/>
  <c r="Y337" i="4"/>
  <c r="X337" i="4"/>
  <c r="W337" i="4"/>
  <c r="V337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I337" i="4"/>
  <c r="H337" i="4"/>
  <c r="G337" i="4"/>
  <c r="F337" i="4"/>
  <c r="E337" i="4"/>
  <c r="AC335" i="4"/>
  <c r="AD334" i="4"/>
  <c r="AC334" i="4"/>
  <c r="AB328" i="4"/>
  <c r="AB330" i="4" s="1"/>
  <c r="AA328" i="4"/>
  <c r="AA330" i="4" s="1"/>
  <c r="Z328" i="4"/>
  <c r="Z330" i="4" s="1"/>
  <c r="Y328" i="4"/>
  <c r="Y330" i="4" s="1"/>
  <c r="X328" i="4"/>
  <c r="X330" i="4" s="1"/>
  <c r="W328" i="4"/>
  <c r="W330" i="4" s="1"/>
  <c r="V328" i="4"/>
  <c r="V330" i="4" s="1"/>
  <c r="U328" i="4"/>
  <c r="U330" i="4" s="1"/>
  <c r="T328" i="4"/>
  <c r="T330" i="4" s="1"/>
  <c r="S328" i="4"/>
  <c r="S330" i="4" s="1"/>
  <c r="R328" i="4"/>
  <c r="R330" i="4" s="1"/>
  <c r="Q328" i="4"/>
  <c r="Q330" i="4" s="1"/>
  <c r="P328" i="4"/>
  <c r="P330" i="4" s="1"/>
  <c r="O328" i="4"/>
  <c r="O330" i="4" s="1"/>
  <c r="N328" i="4"/>
  <c r="N330" i="4" s="1"/>
  <c r="M328" i="4"/>
  <c r="M330" i="4" s="1"/>
  <c r="L328" i="4"/>
  <c r="L330" i="4" s="1"/>
  <c r="K328" i="4"/>
  <c r="K330" i="4" s="1"/>
  <c r="J328" i="4"/>
  <c r="J330" i="4" s="1"/>
  <c r="I328" i="4"/>
  <c r="I330" i="4" s="1"/>
  <c r="H328" i="4"/>
  <c r="H330" i="4" s="1"/>
  <c r="G328" i="4"/>
  <c r="G330" i="4" s="1"/>
  <c r="F328" i="4"/>
  <c r="F330" i="4" s="1"/>
  <c r="E328" i="4"/>
  <c r="E330" i="4" s="1"/>
  <c r="AB327" i="4"/>
  <c r="AB329" i="4" s="1"/>
  <c r="AA327" i="4"/>
  <c r="AA329" i="4" s="1"/>
  <c r="Z327" i="4"/>
  <c r="Z329" i="4" s="1"/>
  <c r="Y327" i="4"/>
  <c r="Y329" i="4" s="1"/>
  <c r="X327" i="4"/>
  <c r="X329" i="4" s="1"/>
  <c r="W327" i="4"/>
  <c r="W329" i="4" s="1"/>
  <c r="V327" i="4"/>
  <c r="V329" i="4" s="1"/>
  <c r="U327" i="4"/>
  <c r="U329" i="4" s="1"/>
  <c r="T327" i="4"/>
  <c r="T329" i="4" s="1"/>
  <c r="S327" i="4"/>
  <c r="S329" i="4" s="1"/>
  <c r="R327" i="4"/>
  <c r="R329" i="4" s="1"/>
  <c r="Q327" i="4"/>
  <c r="Q329" i="4" s="1"/>
  <c r="P327" i="4"/>
  <c r="P329" i="4" s="1"/>
  <c r="O327" i="4"/>
  <c r="O329" i="4" s="1"/>
  <c r="N327" i="4"/>
  <c r="N329" i="4" s="1"/>
  <c r="M327" i="4"/>
  <c r="M329" i="4" s="1"/>
  <c r="L327" i="4"/>
  <c r="L329" i="4" s="1"/>
  <c r="K327" i="4"/>
  <c r="K329" i="4" s="1"/>
  <c r="J327" i="4"/>
  <c r="J329" i="4" s="1"/>
  <c r="I327" i="4"/>
  <c r="I329" i="4" s="1"/>
  <c r="H327" i="4"/>
  <c r="H329" i="4" s="1"/>
  <c r="G327" i="4"/>
  <c r="G329" i="4" s="1"/>
  <c r="F327" i="4"/>
  <c r="F329" i="4" s="1"/>
  <c r="E327" i="4"/>
  <c r="E329" i="4" s="1"/>
  <c r="AC326" i="4"/>
  <c r="AE325" i="4"/>
  <c r="AC325" i="4"/>
  <c r="AB324" i="4"/>
  <c r="AA324" i="4"/>
  <c r="Z324" i="4"/>
  <c r="Y324" i="4"/>
  <c r="X324" i="4"/>
  <c r="W324" i="4"/>
  <c r="V324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I324" i="4"/>
  <c r="H324" i="4"/>
  <c r="G324" i="4"/>
  <c r="F324" i="4"/>
  <c r="E324" i="4"/>
  <c r="AC322" i="4"/>
  <c r="AC321" i="4"/>
  <c r="AB320" i="4"/>
  <c r="AA320" i="4"/>
  <c r="Z320" i="4"/>
  <c r="Y320" i="4"/>
  <c r="X320" i="4"/>
  <c r="W320" i="4"/>
  <c r="V320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I320" i="4"/>
  <c r="H320" i="4"/>
  <c r="G320" i="4"/>
  <c r="F320" i="4"/>
  <c r="E320" i="4"/>
  <c r="AC318" i="4"/>
  <c r="AC317" i="4"/>
  <c r="AB316" i="4"/>
  <c r="AA316" i="4"/>
  <c r="Z316" i="4"/>
  <c r="Y316" i="4"/>
  <c r="X316" i="4"/>
  <c r="W316" i="4"/>
  <c r="V316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I316" i="4"/>
  <c r="H316" i="4"/>
  <c r="G316" i="4"/>
  <c r="F316" i="4"/>
  <c r="E316" i="4"/>
  <c r="AC314" i="4"/>
  <c r="AC313" i="4"/>
  <c r="AB312" i="4"/>
  <c r="AA312" i="4"/>
  <c r="Z312" i="4"/>
  <c r="Y312" i="4"/>
  <c r="X312" i="4"/>
  <c r="W312" i="4"/>
  <c r="V312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I312" i="4"/>
  <c r="H312" i="4"/>
  <c r="G312" i="4"/>
  <c r="F312" i="4"/>
  <c r="E312" i="4"/>
  <c r="AC310" i="4"/>
  <c r="AC309" i="4"/>
  <c r="AB308" i="4"/>
  <c r="AA308" i="4"/>
  <c r="Z308" i="4"/>
  <c r="Y308" i="4"/>
  <c r="X308" i="4"/>
  <c r="W308" i="4"/>
  <c r="V308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I308" i="4"/>
  <c r="H308" i="4"/>
  <c r="G308" i="4"/>
  <c r="F308" i="4"/>
  <c r="E308" i="4"/>
  <c r="AC306" i="4"/>
  <c r="AC305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E304" i="4"/>
  <c r="AB303" i="4"/>
  <c r="AA303" i="4"/>
  <c r="Z303" i="4"/>
  <c r="Y303" i="4"/>
  <c r="X303" i="4"/>
  <c r="W303" i="4"/>
  <c r="V303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I303" i="4"/>
  <c r="H303" i="4"/>
  <c r="G303" i="4"/>
  <c r="F303" i="4"/>
  <c r="E303" i="4"/>
  <c r="AC302" i="4"/>
  <c r="AC301" i="4"/>
  <c r="AB300" i="4"/>
  <c r="AA300" i="4"/>
  <c r="Z300" i="4"/>
  <c r="Y300" i="4"/>
  <c r="X300" i="4"/>
  <c r="W300" i="4"/>
  <c r="V300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I300" i="4"/>
  <c r="H300" i="4"/>
  <c r="G300" i="4"/>
  <c r="F300" i="4"/>
  <c r="E300" i="4"/>
  <c r="AC298" i="4"/>
  <c r="AC297" i="4"/>
  <c r="AB296" i="4"/>
  <c r="AA296" i="4"/>
  <c r="Z296" i="4"/>
  <c r="Y296" i="4"/>
  <c r="X296" i="4"/>
  <c r="W296" i="4"/>
  <c r="V296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AC294" i="4"/>
  <c r="AC293" i="4"/>
  <c r="AB292" i="4"/>
  <c r="AA292" i="4"/>
  <c r="Z292" i="4"/>
  <c r="Y292" i="4"/>
  <c r="X292" i="4"/>
  <c r="W292" i="4"/>
  <c r="V292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I292" i="4"/>
  <c r="H292" i="4"/>
  <c r="G292" i="4"/>
  <c r="F292" i="4"/>
  <c r="E292" i="4"/>
  <c r="AC290" i="4"/>
  <c r="AC289" i="4"/>
  <c r="AB288" i="4"/>
  <c r="AA288" i="4"/>
  <c r="Z288" i="4"/>
  <c r="Y288" i="4"/>
  <c r="X288" i="4"/>
  <c r="W288" i="4"/>
  <c r="V288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I288" i="4"/>
  <c r="H288" i="4"/>
  <c r="G288" i="4"/>
  <c r="F288" i="4"/>
  <c r="E288" i="4"/>
  <c r="AC286" i="4"/>
  <c r="AC285" i="4"/>
  <c r="AB280" i="4"/>
  <c r="AA280" i="4"/>
  <c r="Z280" i="4"/>
  <c r="Y280" i="4"/>
  <c r="X280" i="4"/>
  <c r="W280" i="4"/>
  <c r="V280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I280" i="4"/>
  <c r="H280" i="4"/>
  <c r="G280" i="4"/>
  <c r="F280" i="4"/>
  <c r="E280" i="4"/>
  <c r="AB279" i="4"/>
  <c r="AB281" i="4" s="1"/>
  <c r="AA279" i="4"/>
  <c r="AA281" i="4" s="1"/>
  <c r="Z279" i="4"/>
  <c r="Z281" i="4" s="1"/>
  <c r="Y279" i="4"/>
  <c r="Y281" i="4" s="1"/>
  <c r="X279" i="4"/>
  <c r="X281" i="4" s="1"/>
  <c r="W279" i="4"/>
  <c r="W281" i="4" s="1"/>
  <c r="V279" i="4"/>
  <c r="V281" i="4" s="1"/>
  <c r="U279" i="4"/>
  <c r="U281" i="4" s="1"/>
  <c r="T279" i="4"/>
  <c r="T281" i="4" s="1"/>
  <c r="S279" i="4"/>
  <c r="S281" i="4" s="1"/>
  <c r="R279" i="4"/>
  <c r="R281" i="4" s="1"/>
  <c r="Q279" i="4"/>
  <c r="Q281" i="4" s="1"/>
  <c r="P279" i="4"/>
  <c r="P281" i="4" s="1"/>
  <c r="O279" i="4"/>
  <c r="O281" i="4" s="1"/>
  <c r="N279" i="4"/>
  <c r="N281" i="4" s="1"/>
  <c r="M279" i="4"/>
  <c r="M281" i="4" s="1"/>
  <c r="L279" i="4"/>
  <c r="L281" i="4" s="1"/>
  <c r="K279" i="4"/>
  <c r="K281" i="4" s="1"/>
  <c r="J279" i="4"/>
  <c r="J281" i="4" s="1"/>
  <c r="I279" i="4"/>
  <c r="I281" i="4" s="1"/>
  <c r="H279" i="4"/>
  <c r="H281" i="4" s="1"/>
  <c r="G279" i="4"/>
  <c r="F279" i="4"/>
  <c r="F281" i="4" s="1"/>
  <c r="E279" i="4"/>
  <c r="E281" i="4" s="1"/>
  <c r="AB278" i="4"/>
  <c r="AA278" i="4"/>
  <c r="Z278" i="4"/>
  <c r="Y278" i="4"/>
  <c r="X278" i="4"/>
  <c r="W278" i="4"/>
  <c r="V278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I278" i="4"/>
  <c r="H278" i="4"/>
  <c r="G278" i="4"/>
  <c r="F278" i="4"/>
  <c r="E278" i="4"/>
  <c r="AC275" i="4"/>
  <c r="AC278" i="4" s="1"/>
  <c r="AB274" i="4"/>
  <c r="AA274" i="4"/>
  <c r="Z274" i="4"/>
  <c r="Y274" i="4"/>
  <c r="X274" i="4"/>
  <c r="W274" i="4"/>
  <c r="V274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I274" i="4"/>
  <c r="H274" i="4"/>
  <c r="G274" i="4"/>
  <c r="F274" i="4"/>
  <c r="E274" i="4"/>
  <c r="AC272" i="4"/>
  <c r="AC271" i="4"/>
  <c r="Y268" i="4"/>
  <c r="M12" i="3" s="1"/>
  <c r="V268" i="4"/>
  <c r="L12" i="3" s="1"/>
  <c r="N268" i="4"/>
  <c r="K12" i="3" s="1"/>
  <c r="H268" i="4"/>
  <c r="J12" i="3" s="1"/>
  <c r="AB265" i="4"/>
  <c r="AB267" i="4" s="1"/>
  <c r="AA265" i="4"/>
  <c r="AA267" i="4" s="1"/>
  <c r="Z265" i="4"/>
  <c r="Z267" i="4" s="1"/>
  <c r="Y265" i="4"/>
  <c r="Y267" i="4" s="1"/>
  <c r="X265" i="4"/>
  <c r="X267" i="4" s="1"/>
  <c r="W265" i="4"/>
  <c r="W267" i="4" s="1"/>
  <c r="V265" i="4"/>
  <c r="V267" i="4" s="1"/>
  <c r="U265" i="4"/>
  <c r="U267" i="4" s="1"/>
  <c r="T265" i="4"/>
  <c r="T267" i="4" s="1"/>
  <c r="S265" i="4"/>
  <c r="S267" i="4" s="1"/>
  <c r="R265" i="4"/>
  <c r="R267" i="4" s="1"/>
  <c r="Q265" i="4"/>
  <c r="Q267" i="4" s="1"/>
  <c r="P265" i="4"/>
  <c r="P267" i="4" s="1"/>
  <c r="O265" i="4"/>
  <c r="O267" i="4" s="1"/>
  <c r="N265" i="4"/>
  <c r="N267" i="4" s="1"/>
  <c r="M265" i="4"/>
  <c r="M267" i="4" s="1"/>
  <c r="L265" i="4"/>
  <c r="L267" i="4" s="1"/>
  <c r="K265" i="4"/>
  <c r="K267" i="4" s="1"/>
  <c r="J265" i="4"/>
  <c r="J267" i="4" s="1"/>
  <c r="I265" i="4"/>
  <c r="I267" i="4" s="1"/>
  <c r="H265" i="4"/>
  <c r="H267" i="4" s="1"/>
  <c r="G265" i="4"/>
  <c r="G267" i="4" s="1"/>
  <c r="F265" i="4"/>
  <c r="F267" i="4" s="1"/>
  <c r="E265" i="4"/>
  <c r="E267" i="4" s="1"/>
  <c r="AB264" i="4"/>
  <c r="AB266" i="4" s="1"/>
  <c r="AA264" i="4"/>
  <c r="AA266" i="4" s="1"/>
  <c r="Z264" i="4"/>
  <c r="Z266" i="4" s="1"/>
  <c r="Y264" i="4"/>
  <c r="Y266" i="4" s="1"/>
  <c r="X264" i="4"/>
  <c r="X266" i="4" s="1"/>
  <c r="W264" i="4"/>
  <c r="W266" i="4" s="1"/>
  <c r="V264" i="4"/>
  <c r="V266" i="4" s="1"/>
  <c r="U264" i="4"/>
  <c r="U266" i="4" s="1"/>
  <c r="T264" i="4"/>
  <c r="T266" i="4" s="1"/>
  <c r="S264" i="4"/>
  <c r="S266" i="4" s="1"/>
  <c r="R264" i="4"/>
  <c r="R266" i="4" s="1"/>
  <c r="Q264" i="4"/>
  <c r="Q266" i="4" s="1"/>
  <c r="P264" i="4"/>
  <c r="P266" i="4" s="1"/>
  <c r="O264" i="4"/>
  <c r="O266" i="4" s="1"/>
  <c r="N264" i="4"/>
  <c r="N266" i="4" s="1"/>
  <c r="M264" i="4"/>
  <c r="M266" i="4" s="1"/>
  <c r="L264" i="4"/>
  <c r="L266" i="4" s="1"/>
  <c r="K264" i="4"/>
  <c r="K266" i="4" s="1"/>
  <c r="J264" i="4"/>
  <c r="J266" i="4" s="1"/>
  <c r="I264" i="4"/>
  <c r="I266" i="4" s="1"/>
  <c r="H264" i="4"/>
  <c r="H266" i="4" s="1"/>
  <c r="G264" i="4"/>
  <c r="G266" i="4" s="1"/>
  <c r="F264" i="4"/>
  <c r="F266" i="4" s="1"/>
  <c r="E264" i="4"/>
  <c r="E266" i="4" s="1"/>
  <c r="AC263" i="4"/>
  <c r="AD262" i="4"/>
  <c r="AC262" i="4"/>
  <c r="AB261" i="4"/>
  <c r="AA261" i="4"/>
  <c r="Z261" i="4"/>
  <c r="Y261" i="4"/>
  <c r="X261" i="4"/>
  <c r="W261" i="4"/>
  <c r="V261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I261" i="4"/>
  <c r="H261" i="4"/>
  <c r="G261" i="4"/>
  <c r="F261" i="4"/>
  <c r="E261" i="4"/>
  <c r="AC259" i="4"/>
  <c r="AC258" i="4"/>
  <c r="AB257" i="4"/>
  <c r="AA257" i="4"/>
  <c r="Z257" i="4"/>
  <c r="Y257" i="4"/>
  <c r="X257" i="4"/>
  <c r="W257" i="4"/>
  <c r="V257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AC255" i="4"/>
  <c r="AC254" i="4"/>
  <c r="AB253" i="4"/>
  <c r="AA253" i="4"/>
  <c r="Z253" i="4"/>
  <c r="Y253" i="4"/>
  <c r="X253" i="4"/>
  <c r="W253" i="4"/>
  <c r="V253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AC251" i="4"/>
  <c r="AC250" i="4"/>
  <c r="AB249" i="4"/>
  <c r="AA249" i="4"/>
  <c r="Z249" i="4"/>
  <c r="Y249" i="4"/>
  <c r="X249" i="4"/>
  <c r="W249" i="4"/>
  <c r="V249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AC247" i="4"/>
  <c r="AC246" i="4"/>
  <c r="AB245" i="4"/>
  <c r="AA245" i="4"/>
  <c r="Z245" i="4"/>
  <c r="Y245" i="4"/>
  <c r="X245" i="4"/>
  <c r="W245" i="4"/>
  <c r="V245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AC243" i="4"/>
  <c r="AC242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AC239" i="4"/>
  <c r="AC238" i="4"/>
  <c r="AB237" i="4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AC235" i="4"/>
  <c r="AC234" i="4"/>
  <c r="AB233" i="4"/>
  <c r="AA233" i="4"/>
  <c r="Z233" i="4"/>
  <c r="Y233" i="4"/>
  <c r="X233" i="4"/>
  <c r="W233" i="4"/>
  <c r="V233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AC231" i="4"/>
  <c r="AC230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AC227" i="4"/>
  <c r="AC226" i="4"/>
  <c r="AB221" i="4"/>
  <c r="AA221" i="4"/>
  <c r="Z221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AB220" i="4"/>
  <c r="AB222" i="4" s="1"/>
  <c r="AA220" i="4"/>
  <c r="AA222" i="4" s="1"/>
  <c r="Z220" i="4"/>
  <c r="Z222" i="4" s="1"/>
  <c r="Y220" i="4"/>
  <c r="Y222" i="4" s="1"/>
  <c r="X220" i="4"/>
  <c r="X222" i="4" s="1"/>
  <c r="W220" i="4"/>
  <c r="W222" i="4" s="1"/>
  <c r="V220" i="4"/>
  <c r="V222" i="4" s="1"/>
  <c r="U220" i="4"/>
  <c r="U222" i="4" s="1"/>
  <c r="T220" i="4"/>
  <c r="T222" i="4" s="1"/>
  <c r="S220" i="4"/>
  <c r="S222" i="4" s="1"/>
  <c r="R220" i="4"/>
  <c r="R222" i="4" s="1"/>
  <c r="Q220" i="4"/>
  <c r="Q222" i="4" s="1"/>
  <c r="P220" i="4"/>
  <c r="P222" i="4" s="1"/>
  <c r="O220" i="4"/>
  <c r="O222" i="4" s="1"/>
  <c r="N220" i="4"/>
  <c r="N222" i="4" s="1"/>
  <c r="M220" i="4"/>
  <c r="M222" i="4" s="1"/>
  <c r="L220" i="4"/>
  <c r="L222" i="4" s="1"/>
  <c r="K220" i="4"/>
  <c r="K222" i="4" s="1"/>
  <c r="J220" i="4"/>
  <c r="J222" i="4" s="1"/>
  <c r="I220" i="4"/>
  <c r="I222" i="4" s="1"/>
  <c r="H220" i="4"/>
  <c r="H222" i="4" s="1"/>
  <c r="G220" i="4"/>
  <c r="G222" i="4" s="1"/>
  <c r="F220" i="4"/>
  <c r="F222" i="4" s="1"/>
  <c r="E220" i="4"/>
  <c r="E222" i="4" s="1"/>
  <c r="AB219" i="4"/>
  <c r="AA219" i="4"/>
  <c r="Z219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AD218" i="4"/>
  <c r="AC217" i="4"/>
  <c r="AC216" i="4"/>
  <c r="AB215" i="4"/>
  <c r="AA215" i="4"/>
  <c r="Z215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AD214" i="4"/>
  <c r="AC212" i="4"/>
  <c r="AB206" i="4"/>
  <c r="AB208" i="4" s="1"/>
  <c r="AA206" i="4"/>
  <c r="AA208" i="4" s="1"/>
  <c r="Z206" i="4"/>
  <c r="Z208" i="4" s="1"/>
  <c r="Y206" i="4"/>
  <c r="Y208" i="4" s="1"/>
  <c r="X206" i="4"/>
  <c r="X208" i="4" s="1"/>
  <c r="W206" i="4"/>
  <c r="W208" i="4" s="1"/>
  <c r="V206" i="4"/>
  <c r="V208" i="4" s="1"/>
  <c r="U206" i="4"/>
  <c r="U208" i="4" s="1"/>
  <c r="T206" i="4"/>
  <c r="T208" i="4" s="1"/>
  <c r="S206" i="4"/>
  <c r="S208" i="4" s="1"/>
  <c r="R206" i="4"/>
  <c r="R208" i="4" s="1"/>
  <c r="Q206" i="4"/>
  <c r="Q208" i="4" s="1"/>
  <c r="P206" i="4"/>
  <c r="P208" i="4" s="1"/>
  <c r="O206" i="4"/>
  <c r="O208" i="4" s="1"/>
  <c r="N206" i="4"/>
  <c r="N208" i="4" s="1"/>
  <c r="M206" i="4"/>
  <c r="M208" i="4" s="1"/>
  <c r="L206" i="4"/>
  <c r="L208" i="4" s="1"/>
  <c r="K206" i="4"/>
  <c r="K208" i="4" s="1"/>
  <c r="J206" i="4"/>
  <c r="J208" i="4" s="1"/>
  <c r="I206" i="4"/>
  <c r="I208" i="4" s="1"/>
  <c r="H206" i="4"/>
  <c r="H208" i="4" s="1"/>
  <c r="G206" i="4"/>
  <c r="G208" i="4" s="1"/>
  <c r="F206" i="4"/>
  <c r="F208" i="4" s="1"/>
  <c r="E206" i="4"/>
  <c r="E208" i="4" s="1"/>
  <c r="AB205" i="4"/>
  <c r="AB207" i="4" s="1"/>
  <c r="AA205" i="4"/>
  <c r="AA207" i="4" s="1"/>
  <c r="Z205" i="4"/>
  <c r="Z207" i="4" s="1"/>
  <c r="Y205" i="4"/>
  <c r="Y207" i="4" s="1"/>
  <c r="X205" i="4"/>
  <c r="X207" i="4" s="1"/>
  <c r="W205" i="4"/>
  <c r="W207" i="4" s="1"/>
  <c r="V205" i="4"/>
  <c r="V207" i="4" s="1"/>
  <c r="U205" i="4"/>
  <c r="U207" i="4" s="1"/>
  <c r="T205" i="4"/>
  <c r="T207" i="4" s="1"/>
  <c r="S205" i="4"/>
  <c r="S207" i="4" s="1"/>
  <c r="R205" i="4"/>
  <c r="R207" i="4" s="1"/>
  <c r="Q205" i="4"/>
  <c r="Q207" i="4" s="1"/>
  <c r="P205" i="4"/>
  <c r="P207" i="4" s="1"/>
  <c r="O205" i="4"/>
  <c r="O207" i="4" s="1"/>
  <c r="N205" i="4"/>
  <c r="N207" i="4" s="1"/>
  <c r="M205" i="4"/>
  <c r="M207" i="4" s="1"/>
  <c r="L205" i="4"/>
  <c r="L207" i="4" s="1"/>
  <c r="K205" i="4"/>
  <c r="K207" i="4" s="1"/>
  <c r="J205" i="4"/>
  <c r="J207" i="4" s="1"/>
  <c r="I205" i="4"/>
  <c r="I207" i="4" s="1"/>
  <c r="H205" i="4"/>
  <c r="H207" i="4" s="1"/>
  <c r="G205" i="4"/>
  <c r="G207" i="4" s="1"/>
  <c r="F205" i="4"/>
  <c r="F207" i="4" s="1"/>
  <c r="E205" i="4"/>
  <c r="E207" i="4" s="1"/>
  <c r="AC204" i="4"/>
  <c r="AE203" i="4"/>
  <c r="AC203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AC200" i="4"/>
  <c r="AC199" i="4"/>
  <c r="AB198" i="4"/>
  <c r="AA198" i="4"/>
  <c r="Z198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AC196" i="4"/>
  <c r="AC195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AC192" i="4"/>
  <c r="AC191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AC188" i="4"/>
  <c r="AC187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AC184" i="4"/>
  <c r="AC183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AC180" i="4"/>
  <c r="AC179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AB177" i="4"/>
  <c r="AA177" i="4"/>
  <c r="Z177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AC176" i="4"/>
  <c r="AC175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AB169" i="4"/>
  <c r="AB171" i="4" s="1"/>
  <c r="AA169" i="4"/>
  <c r="AA171" i="4" s="1"/>
  <c r="Z169" i="4"/>
  <c r="Z171" i="4" s="1"/>
  <c r="Y169" i="4"/>
  <c r="Y171" i="4" s="1"/>
  <c r="X169" i="4"/>
  <c r="X171" i="4" s="1"/>
  <c r="W169" i="4"/>
  <c r="W171" i="4" s="1"/>
  <c r="V169" i="4"/>
  <c r="V171" i="4" s="1"/>
  <c r="U169" i="4"/>
  <c r="U171" i="4" s="1"/>
  <c r="T169" i="4"/>
  <c r="T171" i="4" s="1"/>
  <c r="S169" i="4"/>
  <c r="S171" i="4" s="1"/>
  <c r="R169" i="4"/>
  <c r="R171" i="4" s="1"/>
  <c r="Q169" i="4"/>
  <c r="Q171" i="4" s="1"/>
  <c r="P169" i="4"/>
  <c r="P171" i="4" s="1"/>
  <c r="O169" i="4"/>
  <c r="O171" i="4" s="1"/>
  <c r="N169" i="4"/>
  <c r="N171" i="4" s="1"/>
  <c r="M169" i="4"/>
  <c r="M171" i="4" s="1"/>
  <c r="L169" i="4"/>
  <c r="L171" i="4" s="1"/>
  <c r="K169" i="4"/>
  <c r="K171" i="4" s="1"/>
  <c r="J169" i="4"/>
  <c r="J171" i="4" s="1"/>
  <c r="I169" i="4"/>
  <c r="I171" i="4" s="1"/>
  <c r="H169" i="4"/>
  <c r="H171" i="4" s="1"/>
  <c r="G169" i="4"/>
  <c r="G171" i="4" s="1"/>
  <c r="F169" i="4"/>
  <c r="F171" i="4" s="1"/>
  <c r="E169" i="4"/>
  <c r="E171" i="4" s="1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AC166" i="4"/>
  <c r="AC165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AC162" i="4"/>
  <c r="AC161" i="4"/>
  <c r="Y158" i="4"/>
  <c r="M33" i="3" s="1"/>
  <c r="V158" i="4"/>
  <c r="L33" i="3" s="1"/>
  <c r="N158" i="4"/>
  <c r="K33" i="3" s="1"/>
  <c r="H158" i="4"/>
  <c r="J33" i="3" s="1"/>
  <c r="AB155" i="4"/>
  <c r="AB157" i="4" s="1"/>
  <c r="AA155" i="4"/>
  <c r="AA157" i="4" s="1"/>
  <c r="Z155" i="4"/>
  <c r="Z157" i="4" s="1"/>
  <c r="Y155" i="4"/>
  <c r="Y157" i="4" s="1"/>
  <c r="X155" i="4"/>
  <c r="X157" i="4" s="1"/>
  <c r="W155" i="4"/>
  <c r="W157" i="4" s="1"/>
  <c r="V155" i="4"/>
  <c r="V157" i="4" s="1"/>
  <c r="U155" i="4"/>
  <c r="U157" i="4" s="1"/>
  <c r="T155" i="4"/>
  <c r="T157" i="4" s="1"/>
  <c r="S155" i="4"/>
  <c r="S157" i="4" s="1"/>
  <c r="R155" i="4"/>
  <c r="R157" i="4" s="1"/>
  <c r="Q155" i="4"/>
  <c r="Q157" i="4" s="1"/>
  <c r="P155" i="4"/>
  <c r="P157" i="4" s="1"/>
  <c r="O155" i="4"/>
  <c r="O157" i="4" s="1"/>
  <c r="N155" i="4"/>
  <c r="N157" i="4" s="1"/>
  <c r="M155" i="4"/>
  <c r="M157" i="4" s="1"/>
  <c r="L155" i="4"/>
  <c r="L157" i="4" s="1"/>
  <c r="K155" i="4"/>
  <c r="K157" i="4" s="1"/>
  <c r="J155" i="4"/>
  <c r="J157" i="4" s="1"/>
  <c r="I155" i="4"/>
  <c r="I157" i="4" s="1"/>
  <c r="H155" i="4"/>
  <c r="H157" i="4" s="1"/>
  <c r="G155" i="4"/>
  <c r="G157" i="4" s="1"/>
  <c r="F155" i="4"/>
  <c r="F157" i="4" s="1"/>
  <c r="E155" i="4"/>
  <c r="E157" i="4" s="1"/>
  <c r="AB154" i="4"/>
  <c r="AB156" i="4" s="1"/>
  <c r="AA154" i="4"/>
  <c r="AA156" i="4" s="1"/>
  <c r="Z154" i="4"/>
  <c r="Z156" i="4" s="1"/>
  <c r="Y154" i="4"/>
  <c r="Y156" i="4" s="1"/>
  <c r="X154" i="4"/>
  <c r="X156" i="4" s="1"/>
  <c r="W154" i="4"/>
  <c r="W156" i="4" s="1"/>
  <c r="V154" i="4"/>
  <c r="V156" i="4" s="1"/>
  <c r="U154" i="4"/>
  <c r="U156" i="4" s="1"/>
  <c r="T154" i="4"/>
  <c r="T156" i="4" s="1"/>
  <c r="S154" i="4"/>
  <c r="S156" i="4" s="1"/>
  <c r="R154" i="4"/>
  <c r="R156" i="4" s="1"/>
  <c r="Q154" i="4"/>
  <c r="Q156" i="4" s="1"/>
  <c r="P154" i="4"/>
  <c r="P156" i="4" s="1"/>
  <c r="O154" i="4"/>
  <c r="O156" i="4" s="1"/>
  <c r="N154" i="4"/>
  <c r="N156" i="4" s="1"/>
  <c r="M154" i="4"/>
  <c r="M156" i="4" s="1"/>
  <c r="L154" i="4"/>
  <c r="L156" i="4" s="1"/>
  <c r="K154" i="4"/>
  <c r="K156" i="4" s="1"/>
  <c r="J154" i="4"/>
  <c r="J156" i="4" s="1"/>
  <c r="I154" i="4"/>
  <c r="I156" i="4" s="1"/>
  <c r="H154" i="4"/>
  <c r="H156" i="4" s="1"/>
  <c r="G154" i="4"/>
  <c r="G156" i="4" s="1"/>
  <c r="F154" i="4"/>
  <c r="F156" i="4" s="1"/>
  <c r="E154" i="4"/>
  <c r="E156" i="4" s="1"/>
  <c r="AC153" i="4"/>
  <c r="AE152" i="4"/>
  <c r="AC149" i="4"/>
  <c r="AC148" i="4"/>
  <c r="AC145" i="4"/>
  <c r="AC144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AC141" i="4"/>
  <c r="AC140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AC137" i="4"/>
  <c r="AC136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AC133" i="4"/>
  <c r="AC132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AC129" i="4"/>
  <c r="AC128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AC125" i="4"/>
  <c r="AC124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AC121" i="4"/>
  <c r="AC120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AC117" i="4"/>
  <c r="AC116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AC113" i="4"/>
  <c r="AC112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AC109" i="4"/>
  <c r="AC108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AC105" i="4"/>
  <c r="AC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AC101" i="4"/>
  <c r="AC100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AC97" i="4"/>
  <c r="AC96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AC93" i="4"/>
  <c r="AC92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B86" i="4"/>
  <c r="AB88" i="4" s="1"/>
  <c r="AA86" i="4"/>
  <c r="AA88" i="4" s="1"/>
  <c r="Z86" i="4"/>
  <c r="Z88" i="4" s="1"/>
  <c r="Y86" i="4"/>
  <c r="Y88" i="4" s="1"/>
  <c r="X86" i="4"/>
  <c r="X88" i="4" s="1"/>
  <c r="W86" i="4"/>
  <c r="W88" i="4" s="1"/>
  <c r="V86" i="4"/>
  <c r="V88" i="4" s="1"/>
  <c r="U86" i="4"/>
  <c r="U88" i="4" s="1"/>
  <c r="T86" i="4"/>
  <c r="T88" i="4" s="1"/>
  <c r="S86" i="4"/>
  <c r="S88" i="4" s="1"/>
  <c r="R86" i="4"/>
  <c r="R88" i="4" s="1"/>
  <c r="Q86" i="4"/>
  <c r="Q88" i="4" s="1"/>
  <c r="P86" i="4"/>
  <c r="P88" i="4" s="1"/>
  <c r="O86" i="4"/>
  <c r="O88" i="4" s="1"/>
  <c r="N86" i="4"/>
  <c r="N88" i="4" s="1"/>
  <c r="M86" i="4"/>
  <c r="M88" i="4" s="1"/>
  <c r="L86" i="4"/>
  <c r="L88" i="4" s="1"/>
  <c r="K86" i="4"/>
  <c r="K88" i="4" s="1"/>
  <c r="J86" i="4"/>
  <c r="J88" i="4" s="1"/>
  <c r="I86" i="4"/>
  <c r="I88" i="4" s="1"/>
  <c r="H86" i="4"/>
  <c r="H88" i="4" s="1"/>
  <c r="G86" i="4"/>
  <c r="G88" i="4" s="1"/>
  <c r="F86" i="4"/>
  <c r="F88" i="4" s="1"/>
  <c r="E86" i="4"/>
  <c r="E88" i="4" s="1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C83" i="4"/>
  <c r="AC82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AC79" i="4"/>
  <c r="AC78" i="4"/>
  <c r="AC70" i="4"/>
  <c r="AD69" i="4"/>
  <c r="AC69" i="4"/>
  <c r="AC66" i="4"/>
  <c r="AE65" i="4"/>
  <c r="AD65" i="4"/>
  <c r="AC65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AC62" i="4"/>
  <c r="AE61" i="4"/>
  <c r="AD61" i="4"/>
  <c r="AC61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AC58" i="4"/>
  <c r="AC57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AC54" i="4"/>
  <c r="AC53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AC50" i="4"/>
  <c r="AE49" i="4"/>
  <c r="AC49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AC46" i="4"/>
  <c r="AE45" i="4"/>
  <c r="AD45" i="4"/>
  <c r="AC45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AC42" i="4"/>
  <c r="AE41" i="4"/>
  <c r="AC41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AC38" i="4"/>
  <c r="AE37" i="4"/>
  <c r="AC37" i="4"/>
  <c r="AB33" i="4"/>
  <c r="AB71" i="4" s="1"/>
  <c r="AA33" i="4"/>
  <c r="AA34" i="4" s="1"/>
  <c r="Z33" i="4"/>
  <c r="Z71" i="4" s="1"/>
  <c r="Y33" i="4"/>
  <c r="Y71" i="4" s="1"/>
  <c r="X33" i="4"/>
  <c r="X34" i="4" s="1"/>
  <c r="X72" i="4" s="1"/>
  <c r="W33" i="4"/>
  <c r="W34" i="4" s="1"/>
  <c r="V33" i="4"/>
  <c r="V71" i="4" s="1"/>
  <c r="U33" i="4"/>
  <c r="U71" i="4" s="1"/>
  <c r="T33" i="4"/>
  <c r="T71" i="4" s="1"/>
  <c r="S33" i="4"/>
  <c r="S34" i="4" s="1"/>
  <c r="R33" i="4"/>
  <c r="R71" i="4" s="1"/>
  <c r="Q33" i="4"/>
  <c r="Q71" i="4" s="1"/>
  <c r="P33" i="4"/>
  <c r="P34" i="4" s="1"/>
  <c r="P72" i="4" s="1"/>
  <c r="O33" i="4"/>
  <c r="O34" i="4" s="1"/>
  <c r="N33" i="4"/>
  <c r="N71" i="4" s="1"/>
  <c r="M33" i="4"/>
  <c r="M71" i="4" s="1"/>
  <c r="L33" i="4"/>
  <c r="L71" i="4" s="1"/>
  <c r="K33" i="4"/>
  <c r="K34" i="4" s="1"/>
  <c r="J33" i="4"/>
  <c r="J71" i="4" s="1"/>
  <c r="I33" i="4"/>
  <c r="I71" i="4" s="1"/>
  <c r="H33" i="4"/>
  <c r="H34" i="4" s="1"/>
  <c r="H72" i="4" s="1"/>
  <c r="G33" i="4"/>
  <c r="G34" i="4" s="1"/>
  <c r="F33" i="4"/>
  <c r="F71" i="4" s="1"/>
  <c r="E33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AC30" i="4"/>
  <c r="AE29" i="4"/>
  <c r="AD29" i="4"/>
  <c r="AC29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AC26" i="4"/>
  <c r="AE25" i="4"/>
  <c r="AD25" i="4"/>
  <c r="AC25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6" i="4"/>
  <c r="AC15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2" i="4"/>
  <c r="AC11" i="4"/>
  <c r="M39" i="3"/>
  <c r="L39" i="3"/>
  <c r="J39" i="3"/>
  <c r="M38" i="3"/>
  <c r="L38" i="3"/>
  <c r="K38" i="3"/>
  <c r="J38" i="3"/>
  <c r="M37" i="3"/>
  <c r="L37" i="3"/>
  <c r="K37" i="3"/>
  <c r="J37" i="3"/>
  <c r="M36" i="3"/>
  <c r="L36" i="3"/>
  <c r="J36" i="3"/>
  <c r="M35" i="3"/>
  <c r="L35" i="3"/>
  <c r="K35" i="3"/>
  <c r="J35" i="3"/>
  <c r="M34" i="3"/>
  <c r="L34" i="3"/>
  <c r="K34" i="3"/>
  <c r="J34" i="3"/>
  <c r="L32" i="3"/>
  <c r="J32" i="3"/>
  <c r="M31" i="3"/>
  <c r="L31" i="3"/>
  <c r="K31" i="3"/>
  <c r="J31" i="3"/>
  <c r="L30" i="3"/>
  <c r="J30" i="3"/>
  <c r="M29" i="3"/>
  <c r="L29" i="3"/>
  <c r="J29" i="3"/>
  <c r="M28" i="3"/>
  <c r="L28" i="3"/>
  <c r="K28" i="3"/>
  <c r="J28" i="3"/>
  <c r="L26" i="3"/>
  <c r="K26" i="3"/>
  <c r="J26" i="3"/>
  <c r="M25" i="3"/>
  <c r="K25" i="3"/>
  <c r="J25" i="3"/>
  <c r="M24" i="3"/>
  <c r="L24" i="3"/>
  <c r="K24" i="3"/>
  <c r="J24" i="3"/>
  <c r="M23" i="3"/>
  <c r="L23" i="3"/>
  <c r="K23" i="3"/>
  <c r="J23" i="3"/>
  <c r="M21" i="3"/>
  <c r="L21" i="3"/>
  <c r="K21" i="3"/>
  <c r="J21" i="3"/>
  <c r="M20" i="3"/>
  <c r="L20" i="3"/>
  <c r="K20" i="3"/>
  <c r="J20" i="3"/>
  <c r="M19" i="3"/>
  <c r="L19" i="3"/>
  <c r="K19" i="3"/>
  <c r="J19" i="3"/>
  <c r="L18" i="3"/>
  <c r="K18" i="3"/>
  <c r="J18" i="3"/>
  <c r="M17" i="3"/>
  <c r="L17" i="3"/>
  <c r="J17" i="3"/>
  <c r="M16" i="3"/>
  <c r="L16" i="3"/>
  <c r="K16" i="3"/>
  <c r="J16" i="3"/>
  <c r="M15" i="3"/>
  <c r="L15" i="3"/>
  <c r="K15" i="3"/>
  <c r="J15" i="3"/>
  <c r="M14" i="3"/>
  <c r="L14" i="3"/>
  <c r="J14" i="3"/>
  <c r="M13" i="3"/>
  <c r="L13" i="3"/>
  <c r="K13" i="3"/>
  <c r="J13" i="3"/>
  <c r="L11" i="3"/>
  <c r="K11" i="3"/>
  <c r="J11" i="3"/>
  <c r="L10" i="3"/>
  <c r="K10" i="3"/>
  <c r="J10" i="3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B15" i="1"/>
  <c r="AA15" i="1"/>
  <c r="Z15" i="1"/>
  <c r="Y15" i="1"/>
  <c r="X15" i="1"/>
  <c r="W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AC827" i="6" l="1"/>
  <c r="AC831" i="6"/>
  <c r="AC839" i="6"/>
  <c r="AC2458" i="6"/>
  <c r="AC2415" i="6"/>
  <c r="AC2407" i="6"/>
  <c r="AC2376" i="6"/>
  <c r="AC2357" i="6"/>
  <c r="AC2319" i="6"/>
  <c r="AC2233" i="6"/>
  <c r="AC2238" i="6"/>
  <c r="AC2252" i="6"/>
  <c r="AC2217" i="6"/>
  <c r="AC2175" i="6"/>
  <c r="AC2201" i="6"/>
  <c r="AC1696" i="6"/>
  <c r="AC1582" i="6"/>
  <c r="AC1595" i="6"/>
  <c r="AC1577" i="6"/>
  <c r="AC1519" i="6"/>
  <c r="AC1361" i="6"/>
  <c r="AC1471" i="6"/>
  <c r="AC1475" i="6"/>
  <c r="AC1408" i="6"/>
  <c r="AC1439" i="6"/>
  <c r="AC1378" i="6"/>
  <c r="AC1339" i="6"/>
  <c r="AC1248" i="6"/>
  <c r="AC1211" i="6"/>
  <c r="AC1182" i="6"/>
  <c r="AC999" i="6"/>
  <c r="AC1035" i="6"/>
  <c r="AC983" i="6"/>
  <c r="AC624" i="6"/>
  <c r="AC623" i="6"/>
  <c r="AC625" i="6" s="1"/>
  <c r="AC577" i="6"/>
  <c r="AC445" i="6"/>
  <c r="AC485" i="6"/>
  <c r="AC520" i="6"/>
  <c r="AC459" i="6"/>
  <c r="AC548" i="6"/>
  <c r="AC491" i="6"/>
  <c r="AC416" i="6"/>
  <c r="AC360" i="6"/>
  <c r="AC412" i="6"/>
  <c r="AC315" i="6"/>
  <c r="AC187" i="6"/>
  <c r="Y205" i="6"/>
  <c r="AC195" i="6"/>
  <c r="AC61" i="6"/>
  <c r="AC155" i="6"/>
  <c r="AC30" i="6"/>
  <c r="AC111" i="6"/>
  <c r="AC60" i="6"/>
  <c r="AC83" i="6"/>
  <c r="AC151" i="6"/>
  <c r="AC2147" i="5"/>
  <c r="AC2159" i="5"/>
  <c r="AC2139" i="5"/>
  <c r="AC2006" i="5"/>
  <c r="AC1880" i="5"/>
  <c r="AC1731" i="5"/>
  <c r="AC1581" i="5"/>
  <c r="AC1625" i="5"/>
  <c r="AC1585" i="5"/>
  <c r="AC1605" i="5"/>
  <c r="AC1617" i="5"/>
  <c r="AC1497" i="5"/>
  <c r="AC1527" i="5"/>
  <c r="AC1476" i="5"/>
  <c r="AC1409" i="5"/>
  <c r="AC1424" i="5"/>
  <c r="AC1379" i="5"/>
  <c r="AC1298" i="5"/>
  <c r="AC1021" i="5"/>
  <c r="AC879" i="5"/>
  <c r="AC68" i="5"/>
  <c r="AC148" i="5"/>
  <c r="AC261" i="4"/>
  <c r="AC143" i="4"/>
  <c r="AC164" i="4"/>
  <c r="AC288" i="4"/>
  <c r="AC95" i="4"/>
  <c r="AC312" i="4"/>
  <c r="AC32" i="4"/>
  <c r="AC115" i="4"/>
  <c r="AC416" i="4"/>
  <c r="AC482" i="4"/>
  <c r="AC484" i="4" s="1"/>
  <c r="G281" i="4"/>
  <c r="AC139" i="4"/>
  <c r="AC178" i="4"/>
  <c r="AC202" i="4"/>
  <c r="AC135" i="4"/>
  <c r="AC186" i="4"/>
  <c r="AC412" i="4"/>
  <c r="AC363" i="4"/>
  <c r="AC355" i="4"/>
  <c r="AC397" i="4"/>
  <c r="M344" i="4"/>
  <c r="AD344" i="4" s="1"/>
  <c r="AC111" i="4"/>
  <c r="AC190" i="4"/>
  <c r="AC274" i="4"/>
  <c r="AC316" i="4"/>
  <c r="AC367" i="4"/>
  <c r="AC64" i="4"/>
  <c r="AC103" i="4"/>
  <c r="AC233" i="4"/>
  <c r="AC320" i="4"/>
  <c r="AC371" i="4"/>
  <c r="AC131" i="4"/>
  <c r="AC182" i="4"/>
  <c r="AC237" i="4"/>
  <c r="AC324" i="4"/>
  <c r="AC375" i="4"/>
  <c r="AC420" i="4"/>
  <c r="AC18" i="4"/>
  <c r="AC107" i="4"/>
  <c r="AC424" i="4"/>
  <c r="AC2014" i="5"/>
  <c r="AC1998" i="5"/>
  <c r="AC1930" i="5"/>
  <c r="AC1846" i="5"/>
  <c r="AC548" i="5"/>
  <c r="AC522" i="5"/>
  <c r="AC502" i="5"/>
  <c r="AC467" i="5"/>
  <c r="AC187" i="5"/>
  <c r="AC1083" i="5"/>
  <c r="Z1031" i="5"/>
  <c r="AC2089" i="6"/>
  <c r="AC2107" i="6"/>
  <c r="AC1897" i="6"/>
  <c r="AC1885" i="6"/>
  <c r="N1774" i="6"/>
  <c r="AC1732" i="6"/>
  <c r="AC1311" i="6"/>
  <c r="AC1335" i="6"/>
  <c r="AC1342" i="6"/>
  <c r="AC1344" i="6" s="1"/>
  <c r="AC1303" i="6"/>
  <c r="AC1195" i="6"/>
  <c r="AC1227" i="6"/>
  <c r="AC1199" i="6"/>
  <c r="AC1219" i="6"/>
  <c r="AC1207" i="6"/>
  <c r="AC1215" i="6"/>
  <c r="AC1162" i="6"/>
  <c r="AC1144" i="6"/>
  <c r="AC1123" i="6"/>
  <c r="AC1111" i="6"/>
  <c r="AC1096" i="6"/>
  <c r="AC1082" i="6"/>
  <c r="AC1019" i="6"/>
  <c r="AC925" i="6"/>
  <c r="AC872" i="6"/>
  <c r="AC908" i="6"/>
  <c r="AC888" i="6"/>
  <c r="AC100" i="5"/>
  <c r="AC2258" i="6"/>
  <c r="AC2137" i="6"/>
  <c r="AC2117" i="6"/>
  <c r="AC2141" i="6"/>
  <c r="AC2002" i="6"/>
  <c r="AC1954" i="6"/>
  <c r="AC1837" i="6"/>
  <c r="AC1833" i="6"/>
  <c r="AC1809" i="6"/>
  <c r="AC1710" i="6"/>
  <c r="AC1627" i="6"/>
  <c r="AC1587" i="6"/>
  <c r="AC1552" i="6"/>
  <c r="AC1435" i="6"/>
  <c r="AC1447" i="6"/>
  <c r="AC1467" i="6"/>
  <c r="AC1400" i="6"/>
  <c r="AC1370" i="6"/>
  <c r="AC1382" i="6"/>
  <c r="AC823" i="6"/>
  <c r="AC766" i="6"/>
  <c r="AC782" i="6"/>
  <c r="AC770" i="6"/>
  <c r="AC774" i="6"/>
  <c r="V754" i="6"/>
  <c r="N754" i="6"/>
  <c r="AC744" i="6"/>
  <c r="AC730" i="6"/>
  <c r="AC690" i="6"/>
  <c r="AC662" i="6"/>
  <c r="AC654" i="6"/>
  <c r="AC686" i="6"/>
  <c r="AC642" i="6"/>
  <c r="AC666" i="6"/>
  <c r="AC556" i="6"/>
  <c r="AC500" i="6"/>
  <c r="AC560" i="6"/>
  <c r="AC512" i="6"/>
  <c r="AC544" i="6"/>
  <c r="AC339" i="6"/>
  <c r="AC293" i="6"/>
  <c r="AC224" i="6"/>
  <c r="AC228" i="6"/>
  <c r="AC220" i="6"/>
  <c r="AC244" i="6"/>
  <c r="AC178" i="6"/>
  <c r="V15" i="1"/>
  <c r="L25" i="3"/>
  <c r="AC173" i="6"/>
  <c r="AC119" i="6"/>
  <c r="AC131" i="6"/>
  <c r="AC139" i="6"/>
  <c r="AC38" i="6"/>
  <c r="AC863" i="5"/>
  <c r="V1100" i="6"/>
  <c r="I1100" i="6"/>
  <c r="M1100" i="6"/>
  <c r="Q1100" i="6"/>
  <c r="U1100" i="6"/>
  <c r="Y1100" i="6"/>
  <c r="Y2331" i="6"/>
  <c r="X2331" i="6"/>
  <c r="U2331" i="6"/>
  <c r="T2331" i="6"/>
  <c r="M2331" i="6"/>
  <c r="L2331" i="6"/>
  <c r="I2331" i="6"/>
  <c r="E2331" i="6"/>
  <c r="AC1706" i="6"/>
  <c r="AC442" i="4"/>
  <c r="E445" i="4"/>
  <c r="AC257" i="4"/>
  <c r="AC249" i="4"/>
  <c r="I155" i="5"/>
  <c r="M33" i="5"/>
  <c r="Q155" i="5"/>
  <c r="U155" i="5"/>
  <c r="Y155" i="5"/>
  <c r="AC104" i="5"/>
  <c r="AC136" i="5"/>
  <c r="AC227" i="5"/>
  <c r="AC286" i="5"/>
  <c r="AC321" i="5"/>
  <c r="AC400" i="5"/>
  <c r="AC408" i="5"/>
  <c r="AC487" i="5"/>
  <c r="AC498" i="5"/>
  <c r="AC560" i="5"/>
  <c r="AC685" i="5"/>
  <c r="AC697" i="5"/>
  <c r="AC742" i="5"/>
  <c r="AC732" i="5"/>
  <c r="AC1025" i="5"/>
  <c r="AC1142" i="5"/>
  <c r="AC1182" i="5"/>
  <c r="AC1203" i="5"/>
  <c r="AC1548" i="5"/>
  <c r="AC1908" i="5"/>
  <c r="AC2002" i="5"/>
  <c r="AC2175" i="5"/>
  <c r="AC29" i="5"/>
  <c r="AC167" i="5"/>
  <c r="AC195" i="5"/>
  <c r="AC420" i="5"/>
  <c r="AC1095" i="5"/>
  <c r="AC1138" i="5"/>
  <c r="AC1228" i="5"/>
  <c r="AC1230" i="5" s="1"/>
  <c r="AC1519" i="5"/>
  <c r="AC2046" i="5"/>
  <c r="AC2048" i="5" s="1"/>
  <c r="AC2097" i="5"/>
  <c r="AC215" i="5"/>
  <c r="AC1442" i="5"/>
  <c r="AC1934" i="5"/>
  <c r="AC44" i="5"/>
  <c r="AC92" i="5"/>
  <c r="AC108" i="5"/>
  <c r="AC140" i="5"/>
  <c r="AC172" i="5"/>
  <c r="AC183" i="5"/>
  <c r="N259" i="5"/>
  <c r="Y293" i="5"/>
  <c r="AC325" i="5"/>
  <c r="AC341" i="5"/>
  <c r="AC388" i="5"/>
  <c r="AC404" i="5"/>
  <c r="AC1008" i="5"/>
  <c r="F155" i="5"/>
  <c r="J155" i="5"/>
  <c r="N33" i="5"/>
  <c r="R33" i="5"/>
  <c r="V155" i="5"/>
  <c r="Z155" i="5"/>
  <c r="I24" i="5"/>
  <c r="P31" i="5"/>
  <c r="P33" i="5" s="1"/>
  <c r="AC207" i="5"/>
  <c r="R259" i="5"/>
  <c r="AC337" i="5"/>
  <c r="AC392" i="5"/>
  <c r="AC926" i="5"/>
  <c r="AC1769" i="5"/>
  <c r="AC1758" i="5"/>
  <c r="Y24" i="5"/>
  <c r="AC123" i="5"/>
  <c r="AC125" i="5" s="1"/>
  <c r="AC56" i="5"/>
  <c r="AC72" i="5"/>
  <c r="AC120" i="5"/>
  <c r="P293" i="5"/>
  <c r="M360" i="5"/>
  <c r="T293" i="5"/>
  <c r="AC463" i="5"/>
  <c r="AC526" i="5"/>
  <c r="AC700" i="5"/>
  <c r="AC625" i="5"/>
  <c r="AC649" i="5"/>
  <c r="AC718" i="5"/>
  <c r="AC788" i="5"/>
  <c r="AC790" i="5" s="1"/>
  <c r="AC1042" i="5"/>
  <c r="AC1079" i="5"/>
  <c r="AC1099" i="5"/>
  <c r="AC1146" i="5"/>
  <c r="AC1162" i="5"/>
  <c r="AC1207" i="5"/>
  <c r="AC1354" i="5"/>
  <c r="AC1456" i="5"/>
  <c r="AC1553" i="5"/>
  <c r="AC1609" i="5"/>
  <c r="AC2018" i="5"/>
  <c r="AC2171" i="5"/>
  <c r="AC2183" i="5"/>
  <c r="M1210" i="5"/>
  <c r="AC1305" i="5"/>
  <c r="AD1781" i="5"/>
  <c r="AC1793" i="5"/>
  <c r="AC1795" i="5" s="1"/>
  <c r="AC1870" i="5"/>
  <c r="AC1938" i="5"/>
  <c r="AC1940" i="5" s="1"/>
  <c r="AC437" i="5"/>
  <c r="AC459" i="5"/>
  <c r="AC599" i="5"/>
  <c r="AC617" i="5"/>
  <c r="AC633" i="5"/>
  <c r="AC657" i="5"/>
  <c r="AC669" i="5"/>
  <c r="AC743" i="5"/>
  <c r="AC817" i="5"/>
  <c r="AC922" i="5"/>
  <c r="AC939" i="5"/>
  <c r="AC1128" i="5"/>
  <c r="AC1154" i="5"/>
  <c r="AC1166" i="5"/>
  <c r="AC1217" i="5"/>
  <c r="AC1397" i="5"/>
  <c r="AC1511" i="5"/>
  <c r="AC1597" i="5"/>
  <c r="AC1633" i="5"/>
  <c r="AC1762" i="5"/>
  <c r="AC1806" i="5"/>
  <c r="AC1937" i="5"/>
  <c r="AC1939" i="5" s="1"/>
  <c r="AC2033" i="5"/>
  <c r="AC2066" i="5"/>
  <c r="AC2127" i="5"/>
  <c r="AC2151" i="5"/>
  <c r="P1504" i="6"/>
  <c r="P1506" i="6" s="1"/>
  <c r="AC2058" i="6"/>
  <c r="AC1830" i="5"/>
  <c r="AC1832" i="5" s="1"/>
  <c r="AC1823" i="5"/>
  <c r="AC1829" i="5"/>
  <c r="AC1831" i="5" s="1"/>
  <c r="AC1847" i="5"/>
  <c r="AC2243" i="6"/>
  <c r="O71" i="4"/>
  <c r="O73" i="4" s="1"/>
  <c r="W71" i="4"/>
  <c r="W73" i="4" s="1"/>
  <c r="M24" i="5"/>
  <c r="X31" i="5"/>
  <c r="X33" i="5" s="1"/>
  <c r="H155" i="5"/>
  <c r="L155" i="5"/>
  <c r="T155" i="5"/>
  <c r="X155" i="5"/>
  <c r="AB155" i="5"/>
  <c r="Q24" i="5"/>
  <c r="U24" i="5"/>
  <c r="H31" i="5"/>
  <c r="H33" i="5" s="1"/>
  <c r="AC1679" i="6"/>
  <c r="M1682" i="6"/>
  <c r="M1684" i="6" s="1"/>
  <c r="AC1003" i="6"/>
  <c r="AC952" i="6"/>
  <c r="AC943" i="6"/>
  <c r="AC1011" i="6"/>
  <c r="E162" i="6"/>
  <c r="E163" i="6"/>
  <c r="M1053" i="5"/>
  <c r="Y1053" i="5"/>
  <c r="I1053" i="5"/>
  <c r="Q1053" i="5"/>
  <c r="U1053" i="5"/>
  <c r="AC1667" i="5"/>
  <c r="L1053" i="5"/>
  <c r="AB1053" i="5"/>
  <c r="K338" i="6"/>
  <c r="K340" i="6" s="1"/>
  <c r="AA338" i="6"/>
  <c r="AA340" i="6" s="1"/>
  <c r="AC1366" i="6"/>
  <c r="AB73" i="4"/>
  <c r="L34" i="4"/>
  <c r="L72" i="4" s="1"/>
  <c r="O293" i="5"/>
  <c r="O259" i="5"/>
  <c r="S293" i="5"/>
  <c r="S259" i="5"/>
  <c r="AC14" i="4"/>
  <c r="AC33" i="4"/>
  <c r="AC71" i="4" s="1"/>
  <c r="I73" i="4"/>
  <c r="M73" i="4"/>
  <c r="Q73" i="4"/>
  <c r="U73" i="4"/>
  <c r="Y73" i="4"/>
  <c r="E34" i="4"/>
  <c r="E72" i="4" s="1"/>
  <c r="M34" i="4"/>
  <c r="M72" i="4" s="1"/>
  <c r="U34" i="4"/>
  <c r="U72" i="4" s="1"/>
  <c r="AC60" i="4"/>
  <c r="H71" i="4"/>
  <c r="H73" i="4" s="1"/>
  <c r="P71" i="4"/>
  <c r="P73" i="4" s="1"/>
  <c r="X71" i="4"/>
  <c r="X73" i="4" s="1"/>
  <c r="AC81" i="4"/>
  <c r="AC124" i="5"/>
  <c r="AC126" i="5" s="1"/>
  <c r="AC40" i="5"/>
  <c r="L73" i="4"/>
  <c r="T34" i="4"/>
  <c r="T72" i="4" s="1"/>
  <c r="F73" i="4"/>
  <c r="J73" i="4"/>
  <c r="N73" i="4"/>
  <c r="R73" i="4"/>
  <c r="V73" i="4"/>
  <c r="Z73" i="4"/>
  <c r="AC44" i="4"/>
  <c r="K71" i="4"/>
  <c r="K73" i="4" s="1"/>
  <c r="S71" i="4"/>
  <c r="S73" i="4" s="1"/>
  <c r="AA71" i="4"/>
  <c r="AA73" i="4" s="1"/>
  <c r="AC304" i="4"/>
  <c r="T73" i="4"/>
  <c r="AB34" i="4"/>
  <c r="AB72" i="4" s="1"/>
  <c r="I34" i="4"/>
  <c r="I72" i="4" s="1"/>
  <c r="Q34" i="4"/>
  <c r="Q72" i="4" s="1"/>
  <c r="Y34" i="4"/>
  <c r="Y72" i="4" s="1"/>
  <c r="AC40" i="4"/>
  <c r="AC48" i="4"/>
  <c r="AC52" i="4"/>
  <c r="AC56" i="4"/>
  <c r="AC85" i="4"/>
  <c r="AC99" i="4"/>
  <c r="AC119" i="4"/>
  <c r="AC205" i="4"/>
  <c r="AC207" i="4" s="1"/>
  <c r="AC198" i="4"/>
  <c r="AC241" i="4"/>
  <c r="AC296" i="4"/>
  <c r="AC341" i="4"/>
  <c r="AC393" i="4"/>
  <c r="AC401" i="4"/>
  <c r="AC428" i="4"/>
  <c r="AC451" i="4"/>
  <c r="AC476" i="4"/>
  <c r="I31" i="5"/>
  <c r="I33" i="5" s="1"/>
  <c r="Q31" i="5"/>
  <c r="Q33" i="5" s="1"/>
  <c r="Y31" i="5"/>
  <c r="Y33" i="5" s="1"/>
  <c r="AC48" i="5"/>
  <c r="AC76" i="5"/>
  <c r="AC112" i="5"/>
  <c r="AC154" i="5"/>
  <c r="AC156" i="5" s="1"/>
  <c r="M155" i="5"/>
  <c r="AD176" i="5"/>
  <c r="AC211" i="5"/>
  <c r="AC219" i="5"/>
  <c r="AC256" i="5"/>
  <c r="Z259" i="5"/>
  <c r="AC270" i="5"/>
  <c r="AC278" i="5"/>
  <c r="H293" i="5"/>
  <c r="Q293" i="5"/>
  <c r="AB293" i="5"/>
  <c r="AC356" i="5"/>
  <c r="AC329" i="5"/>
  <c r="AC349" i="5"/>
  <c r="U360" i="5"/>
  <c r="AC374" i="5"/>
  <c r="AC412" i="5"/>
  <c r="AC508" i="5"/>
  <c r="AC510" i="5" s="1"/>
  <c r="AC154" i="4"/>
  <c r="AC156" i="4" s="1"/>
  <c r="AC265" i="4"/>
  <c r="AC267" i="4" s="1"/>
  <c r="AC327" i="4"/>
  <c r="AC382" i="4"/>
  <c r="AC384" i="4" s="1"/>
  <c r="P155" i="5"/>
  <c r="L31" i="5"/>
  <c r="L33" i="5" s="1"/>
  <c r="T31" i="5"/>
  <c r="T33" i="5" s="1"/>
  <c r="AB31" i="5"/>
  <c r="AB33" i="5" s="1"/>
  <c r="AD166" i="5"/>
  <c r="AC238" i="5"/>
  <c r="AC240" i="5" s="1"/>
  <c r="I259" i="5"/>
  <c r="AC289" i="5"/>
  <c r="AD946" i="5"/>
  <c r="H1053" i="5"/>
  <c r="P1053" i="5"/>
  <c r="X1053" i="5"/>
  <c r="AC1307" i="5"/>
  <c r="AC155" i="4"/>
  <c r="AC157" i="4" s="1"/>
  <c r="AC123" i="4"/>
  <c r="AC127" i="4"/>
  <c r="AC168" i="4"/>
  <c r="AC194" i="4"/>
  <c r="AC219" i="4"/>
  <c r="AC245" i="4"/>
  <c r="AC253" i="4"/>
  <c r="AC300" i="4"/>
  <c r="AC308" i="4"/>
  <c r="AC351" i="4"/>
  <c r="AC359" i="4"/>
  <c r="AC379" i="4"/>
  <c r="AC431" i="4"/>
  <c r="AC21" i="5"/>
  <c r="AC24" i="5" s="1"/>
  <c r="E31" i="5"/>
  <c r="E33" i="5" s="1"/>
  <c r="U31" i="5"/>
  <c r="U33" i="5" s="1"/>
  <c r="AC52" i="5"/>
  <c r="AC60" i="5"/>
  <c r="AC80" i="5"/>
  <c r="AC116" i="5"/>
  <c r="AC223" i="5"/>
  <c r="J259" i="5"/>
  <c r="AC274" i="5"/>
  <c r="L293" i="5"/>
  <c r="X293" i="5"/>
  <c r="AC303" i="5"/>
  <c r="F360" i="5"/>
  <c r="J360" i="5"/>
  <c r="N360" i="5"/>
  <c r="R360" i="5"/>
  <c r="V360" i="5"/>
  <c r="Z360" i="5"/>
  <c r="R310" i="5"/>
  <c r="AC353" i="5"/>
  <c r="E360" i="5"/>
  <c r="F427" i="5"/>
  <c r="J427" i="5"/>
  <c r="N427" i="5"/>
  <c r="R427" i="5"/>
  <c r="V427" i="5"/>
  <c r="Z427" i="5"/>
  <c r="AC423" i="5"/>
  <c r="AC425" i="5" s="1"/>
  <c r="E427" i="5"/>
  <c r="I427" i="5"/>
  <c r="M427" i="5"/>
  <c r="Q427" i="5"/>
  <c r="U427" i="5"/>
  <c r="Y427" i="5"/>
  <c r="E425" i="5"/>
  <c r="M425" i="5"/>
  <c r="U425" i="5"/>
  <c r="AC441" i="5"/>
  <c r="AC474" i="5"/>
  <c r="AC476" i="5" s="1"/>
  <c r="AC530" i="5"/>
  <c r="AC540" i="5"/>
  <c r="AC584" i="5"/>
  <c r="AC702" i="5"/>
  <c r="AC621" i="5"/>
  <c r="E1210" i="5"/>
  <c r="I1210" i="5"/>
  <c r="Q1210" i="5"/>
  <c r="U1210" i="5"/>
  <c r="Y1210" i="5"/>
  <c r="AC693" i="5"/>
  <c r="AC778" i="5"/>
  <c r="AD803" i="5"/>
  <c r="AC848" i="5"/>
  <c r="AC918" i="5"/>
  <c r="AC957" i="5"/>
  <c r="AC1048" i="5"/>
  <c r="E1053" i="5"/>
  <c r="AC1091" i="5"/>
  <c r="AC1186" i="5"/>
  <c r="F1210" i="5"/>
  <c r="J1210" i="5"/>
  <c r="N1210" i="5"/>
  <c r="R1210" i="5"/>
  <c r="V1210" i="5"/>
  <c r="Z1210" i="5"/>
  <c r="AC1247" i="5"/>
  <c r="AC1342" i="5"/>
  <c r="AC1534" i="5"/>
  <c r="AC1536" i="5" s="1"/>
  <c r="AC1531" i="5"/>
  <c r="AC1640" i="5"/>
  <c r="AC1629" i="5"/>
  <c r="AC1637" i="5"/>
  <c r="AC1719" i="5"/>
  <c r="AC2021" i="5"/>
  <c r="AC2023" i="5" s="1"/>
  <c r="AC2010" i="5"/>
  <c r="I162" i="6"/>
  <c r="I63" i="6"/>
  <c r="Q162" i="6"/>
  <c r="Q63" i="6"/>
  <c r="Y162" i="6"/>
  <c r="Y63" i="6"/>
  <c r="I163" i="6"/>
  <c r="I64" i="6"/>
  <c r="Q163" i="6"/>
  <c r="Q64" i="6"/>
  <c r="Y163" i="6"/>
  <c r="Y64" i="6"/>
  <c r="E63" i="6"/>
  <c r="U63" i="6"/>
  <c r="U64" i="6"/>
  <c r="AC135" i="6"/>
  <c r="AC1007" i="5"/>
  <c r="AC1009" i="5" s="1"/>
  <c r="F1053" i="5"/>
  <c r="J1053" i="5"/>
  <c r="N1053" i="5"/>
  <c r="R1053" i="5"/>
  <c r="V1053" i="5"/>
  <c r="Z1053" i="5"/>
  <c r="AC1189" i="5"/>
  <c r="AC1191" i="5" s="1"/>
  <c r="AC1150" i="5"/>
  <c r="AC1174" i="5"/>
  <c r="G1210" i="5"/>
  <c r="K1210" i="5"/>
  <c r="O1210" i="5"/>
  <c r="S1210" i="5"/>
  <c r="W1210" i="5"/>
  <c r="AA1210" i="5"/>
  <c r="AC1535" i="5"/>
  <c r="AC1698" i="5"/>
  <c r="AC158" i="6"/>
  <c r="AC629" i="5"/>
  <c r="AC641" i="5"/>
  <c r="AC665" i="5"/>
  <c r="AC673" i="5"/>
  <c r="AC724" i="5"/>
  <c r="AC823" i="5"/>
  <c r="AC825" i="5" s="1"/>
  <c r="AC902" i="5"/>
  <c r="AC943" i="5"/>
  <c r="AC969" i="5"/>
  <c r="AC973" i="5"/>
  <c r="AC1005" i="5"/>
  <c r="AD1028" i="5"/>
  <c r="AC1038" i="5"/>
  <c r="AC1075" i="5"/>
  <c r="AC1190" i="5"/>
  <c r="AC1192" i="5" s="1"/>
  <c r="AC1158" i="5"/>
  <c r="AC1170" i="5"/>
  <c r="H1210" i="5"/>
  <c r="L1210" i="5"/>
  <c r="P1210" i="5"/>
  <c r="T1210" i="5"/>
  <c r="X1210" i="5"/>
  <c r="AB1210" i="5"/>
  <c r="AC1225" i="5"/>
  <c r="AC1242" i="5"/>
  <c r="AC1358" i="5"/>
  <c r="AC1426" i="5"/>
  <c r="AC1383" i="5"/>
  <c r="AC1401" i="5"/>
  <c r="AC1479" i="5"/>
  <c r="AC1481" i="5" s="1"/>
  <c r="AC1507" i="5"/>
  <c r="AC1515" i="5"/>
  <c r="AC1639" i="5"/>
  <c r="AC1641" i="5" s="1"/>
  <c r="AC1613" i="5"/>
  <c r="AC1668" i="5"/>
  <c r="AC1678" i="5"/>
  <c r="AC1709" i="5"/>
  <c r="AC1727" i="5"/>
  <c r="AC1779" i="5"/>
  <c r="AC2041" i="5"/>
  <c r="AC2047" i="5"/>
  <c r="AC2049" i="5" s="1"/>
  <c r="AC2070" i="5"/>
  <c r="M63" i="6"/>
  <c r="E64" i="6"/>
  <c r="AC71" i="6"/>
  <c r="AC1768" i="5"/>
  <c r="AC1770" i="5" s="1"/>
  <c r="AD1813" i="5"/>
  <c r="AD1859" i="5"/>
  <c r="AC1869" i="5"/>
  <c r="AD1882" i="5"/>
  <c r="AC1896" i="5"/>
  <c r="AC1892" i="5"/>
  <c r="AC2045" i="5"/>
  <c r="AC2099" i="5"/>
  <c r="AC2101" i="5" s="1"/>
  <c r="AC2117" i="5"/>
  <c r="AC2131" i="5"/>
  <c r="AC2163" i="5"/>
  <c r="AC2179" i="5"/>
  <c r="AC2200" i="5"/>
  <c r="AC46" i="6"/>
  <c r="AC62" i="6"/>
  <c r="F63" i="6"/>
  <c r="N63" i="6"/>
  <c r="V63" i="6"/>
  <c r="AC91" i="6"/>
  <c r="AC99" i="6"/>
  <c r="G162" i="6"/>
  <c r="M205" i="6"/>
  <c r="AC348" i="6"/>
  <c r="AC364" i="6"/>
  <c r="AC650" i="6"/>
  <c r="P1623" i="6"/>
  <c r="P1683" i="6"/>
  <c r="P1685" i="6" s="1"/>
  <c r="AD1680" i="5"/>
  <c r="AC1737" i="5"/>
  <c r="AC1739" i="5" s="1"/>
  <c r="AC1794" i="5"/>
  <c r="AC1796" i="5" s="1"/>
  <c r="AC1922" i="5"/>
  <c r="AD2060" i="5"/>
  <c r="AC2072" i="5"/>
  <c r="AC2074" i="5" s="1"/>
  <c r="AD2120" i="5"/>
  <c r="AC2135" i="5"/>
  <c r="AC2167" i="5"/>
  <c r="AD2202" i="5"/>
  <c r="AC21" i="6"/>
  <c r="AC34" i="6"/>
  <c r="AC42" i="6"/>
  <c r="AC79" i="6"/>
  <c r="AC107" i="6"/>
  <c r="AC115" i="6"/>
  <c r="AC143" i="6"/>
  <c r="O162" i="6"/>
  <c r="AC183" i="6"/>
  <c r="H205" i="6"/>
  <c r="L205" i="6"/>
  <c r="P205" i="6"/>
  <c r="T205" i="6"/>
  <c r="X205" i="6"/>
  <c r="AB205" i="6"/>
  <c r="T207" i="6"/>
  <c r="T209" i="6" s="1"/>
  <c r="AC252" i="6"/>
  <c r="AC276" i="6"/>
  <c r="J338" i="6"/>
  <c r="J340" i="6" s="1"/>
  <c r="J337" i="6"/>
  <c r="Z338" i="6"/>
  <c r="Z340" i="6" s="1"/>
  <c r="Z337" i="6"/>
  <c r="AC626" i="6"/>
  <c r="G754" i="6"/>
  <c r="K754" i="6"/>
  <c r="O754" i="6"/>
  <c r="S754" i="6"/>
  <c r="S735" i="6"/>
  <c r="W754" i="6"/>
  <c r="AA754" i="6"/>
  <c r="AA735" i="6"/>
  <c r="K735" i="6"/>
  <c r="K737" i="6" s="1"/>
  <c r="AC904" i="6"/>
  <c r="G1074" i="6"/>
  <c r="K1074" i="6"/>
  <c r="O1074" i="6"/>
  <c r="S1074" i="6"/>
  <c r="W1074" i="6"/>
  <c r="AC1974" i="5"/>
  <c r="AD1988" i="5"/>
  <c r="AD2035" i="5"/>
  <c r="H163" i="6"/>
  <c r="L163" i="6"/>
  <c r="P163" i="6"/>
  <c r="T163" i="6"/>
  <c r="X163" i="6"/>
  <c r="AB163" i="6"/>
  <c r="L64" i="6"/>
  <c r="T64" i="6"/>
  <c r="AB64" i="6"/>
  <c r="W162" i="6"/>
  <c r="AC203" i="6"/>
  <c r="AC207" i="6" s="1"/>
  <c r="AC209" i="6" s="1"/>
  <c r="E205" i="6"/>
  <c r="U205" i="6"/>
  <c r="E207" i="6"/>
  <c r="E209" i="6" s="1"/>
  <c r="AC330" i="6"/>
  <c r="AC333" i="6" s="1"/>
  <c r="I338" i="6"/>
  <c r="I340" i="6" s="1"/>
  <c r="I333" i="6"/>
  <c r="M333" i="6"/>
  <c r="M338" i="6"/>
  <c r="M340" i="6" s="1"/>
  <c r="Q338" i="6"/>
  <c r="Q340" i="6" s="1"/>
  <c r="Q333" i="6"/>
  <c r="Y338" i="6"/>
  <c r="Y333" i="6"/>
  <c r="AC1046" i="6"/>
  <c r="AC1048" i="6" s="1"/>
  <c r="AC467" i="6"/>
  <c r="AC508" i="6"/>
  <c r="AC516" i="6"/>
  <c r="T737" i="6"/>
  <c r="X737" i="6"/>
  <c r="L722" i="6"/>
  <c r="T722" i="6"/>
  <c r="AB722" i="6"/>
  <c r="L736" i="6"/>
  <c r="L737" i="6" s="1"/>
  <c r="AC778" i="6"/>
  <c r="AC819" i="6"/>
  <c r="AC853" i="6"/>
  <c r="AC880" i="6"/>
  <c r="AC930" i="6"/>
  <c r="AC959" i="6"/>
  <c r="AC979" i="6"/>
  <c r="AC987" i="6"/>
  <c r="AC1007" i="6"/>
  <c r="AC1015" i="6"/>
  <c r="H1085" i="6"/>
  <c r="AC1092" i="6"/>
  <c r="AC1097" i="6"/>
  <c r="AC1492" i="6"/>
  <c r="X1521" i="6"/>
  <c r="L1682" i="6"/>
  <c r="L1684" i="6" s="1"/>
  <c r="T1682" i="6"/>
  <c r="T1684" i="6" s="1"/>
  <c r="T1623" i="6"/>
  <c r="AB1682" i="6"/>
  <c r="AB1684" i="6" s="1"/>
  <c r="H1688" i="6"/>
  <c r="J27" i="3" s="1"/>
  <c r="AC2426" i="6"/>
  <c r="AC2434" i="6"/>
  <c r="AC2442" i="6"/>
  <c r="AC481" i="6"/>
  <c r="AC524" i="6"/>
  <c r="AC540" i="6"/>
  <c r="AC592" i="6"/>
  <c r="AC608" i="6"/>
  <c r="AC674" i="6"/>
  <c r="I722" i="6"/>
  <c r="Y722" i="6"/>
  <c r="AD723" i="6"/>
  <c r="M735" i="6"/>
  <c r="U735" i="6"/>
  <c r="P736" i="6"/>
  <c r="P737" i="6" s="1"/>
  <c r="AB736" i="6"/>
  <c r="AB737" i="6" s="1"/>
  <c r="H754" i="6"/>
  <c r="L754" i="6"/>
  <c r="P754" i="6"/>
  <c r="T754" i="6"/>
  <c r="X754" i="6"/>
  <c r="AB754" i="6"/>
  <c r="AC786" i="6"/>
  <c r="AC794" i="6"/>
  <c r="AC856" i="6"/>
  <c r="AC911" i="6"/>
  <c r="AC913" i="6" s="1"/>
  <c r="AC868" i="6"/>
  <c r="AC1023" i="6"/>
  <c r="AC1031" i="6"/>
  <c r="AC1060" i="6"/>
  <c r="AC1155" i="6"/>
  <c r="AC1183" i="6" s="1"/>
  <c r="E1167" i="6"/>
  <c r="E1169" i="6" s="1"/>
  <c r="E1183" i="6"/>
  <c r="I1183" i="6"/>
  <c r="M1183" i="6"/>
  <c r="Q1183" i="6"/>
  <c r="U1183" i="6"/>
  <c r="Y1183" i="6"/>
  <c r="AC1203" i="6"/>
  <c r="AC1223" i="6"/>
  <c r="AC1374" i="6"/>
  <c r="AC1478" i="6"/>
  <c r="AC1480" i="6" s="1"/>
  <c r="AC1443" i="6"/>
  <c r="AC1548" i="6"/>
  <c r="AC1564" i="6"/>
  <c r="AC1566" i="6" s="1"/>
  <c r="AC1599" i="6"/>
  <c r="Q1682" i="6"/>
  <c r="Q1684" i="6" s="1"/>
  <c r="Q1623" i="6"/>
  <c r="U1682" i="6"/>
  <c r="U1684" i="6" s="1"/>
  <c r="Y1688" i="6"/>
  <c r="M27" i="3" s="1"/>
  <c r="Y1623" i="6"/>
  <c r="AC1785" i="6"/>
  <c r="AC1797" i="6"/>
  <c r="AD2204" i="6"/>
  <c r="AD2208" i="6"/>
  <c r="AC2213" i="6"/>
  <c r="AC2348" i="6"/>
  <c r="AC240" i="6"/>
  <c r="AC248" i="6"/>
  <c r="AC264" i="6"/>
  <c r="AC272" i="6"/>
  <c r="AC298" i="6"/>
  <c r="AC329" i="6"/>
  <c r="AC432" i="6"/>
  <c r="AC384" i="6"/>
  <c r="AC490" i="6"/>
  <c r="AC492" i="6" s="1"/>
  <c r="AC563" i="6"/>
  <c r="AC565" i="6" s="1"/>
  <c r="AC582" i="6"/>
  <c r="AC596" i="6"/>
  <c r="AC604" i="6"/>
  <c r="AC618" i="6"/>
  <c r="AC646" i="6"/>
  <c r="AC682" i="6"/>
  <c r="F755" i="6"/>
  <c r="J755" i="6"/>
  <c r="N755" i="6"/>
  <c r="R755" i="6"/>
  <c r="V755" i="6"/>
  <c r="Z755" i="6"/>
  <c r="H722" i="6"/>
  <c r="P722" i="6"/>
  <c r="X722" i="6"/>
  <c r="AC734" i="6"/>
  <c r="H736" i="6"/>
  <c r="H737" i="6" s="1"/>
  <c r="T736" i="6"/>
  <c r="AC751" i="6"/>
  <c r="J754" i="6"/>
  <c r="AC790" i="6"/>
  <c r="AC798" i="6"/>
  <c r="AC892" i="6"/>
  <c r="AC900" i="6"/>
  <c r="AC1027" i="6"/>
  <c r="AC1039" i="6"/>
  <c r="J1100" i="6"/>
  <c r="Z1100" i="6"/>
  <c r="F1074" i="6"/>
  <c r="J1074" i="6"/>
  <c r="N1074" i="6"/>
  <c r="N1100" i="6"/>
  <c r="R1074" i="6"/>
  <c r="V1074" i="6"/>
  <c r="Z1074" i="6"/>
  <c r="F1168" i="6"/>
  <c r="F1184" i="6"/>
  <c r="R1168" i="6"/>
  <c r="R1184" i="6"/>
  <c r="V1168" i="6"/>
  <c r="V1184" i="6"/>
  <c r="AC1176" i="6"/>
  <c r="J1184" i="6"/>
  <c r="AC1423" i="6"/>
  <c r="X1532" i="6"/>
  <c r="AC1615" i="6"/>
  <c r="E1682" i="6"/>
  <c r="E1684" i="6" s="1"/>
  <c r="AC2162" i="6"/>
  <c r="F1099" i="6"/>
  <c r="J1099" i="6"/>
  <c r="N1099" i="6"/>
  <c r="R1099" i="6"/>
  <c r="V1099" i="6"/>
  <c r="Z1099" i="6"/>
  <c r="J1070" i="6"/>
  <c r="Z1070" i="6"/>
  <c r="AC1098" i="6"/>
  <c r="AC1119" i="6"/>
  <c r="G1158" i="6"/>
  <c r="K1158" i="6"/>
  <c r="O1158" i="6"/>
  <c r="S1158" i="6"/>
  <c r="W1158" i="6"/>
  <c r="AA1158" i="6"/>
  <c r="P1158" i="6"/>
  <c r="AC1166" i="6"/>
  <c r="K1167" i="6"/>
  <c r="AA1167" i="6"/>
  <c r="AC1262" i="6"/>
  <c r="AC1284" i="6"/>
  <c r="AC1292" i="6"/>
  <c r="AC1323" i="6"/>
  <c r="AC1331" i="6"/>
  <c r="AC1356" i="6"/>
  <c r="AD1389" i="6"/>
  <c r="AC1413" i="6"/>
  <c r="AC1412" i="6"/>
  <c r="AC1431" i="6"/>
  <c r="AC1497" i="6"/>
  <c r="G1532" i="6"/>
  <c r="W1532" i="6"/>
  <c r="AC1514" i="6"/>
  <c r="X1520" i="6"/>
  <c r="X1522" i="6" s="1"/>
  <c r="AC1529" i="6"/>
  <c r="AC1540" i="6"/>
  <c r="AC1556" i="6"/>
  <c r="AC1631" i="6"/>
  <c r="AC1647" i="6"/>
  <c r="AC1655" i="6"/>
  <c r="AC1736" i="6"/>
  <c r="AC1738" i="6" s="1"/>
  <c r="AC1720" i="6"/>
  <c r="AD2009" i="6"/>
  <c r="AD2059" i="6"/>
  <c r="AC2148" i="6"/>
  <c r="AC2150" i="6" s="1"/>
  <c r="AC2193" i="6"/>
  <c r="AC2248" i="6"/>
  <c r="AC2314" i="6"/>
  <c r="AC2385" i="6"/>
  <c r="AC2393" i="6"/>
  <c r="G1083" i="6"/>
  <c r="K1083" i="6"/>
  <c r="O1083" i="6"/>
  <c r="S1083" i="6"/>
  <c r="W1083" i="6"/>
  <c r="AA1083" i="6"/>
  <c r="AC1072" i="6"/>
  <c r="G1099" i="6"/>
  <c r="W1099" i="6"/>
  <c r="AC1149" i="6"/>
  <c r="T1158" i="6"/>
  <c r="AC1293" i="6"/>
  <c r="AC1288" i="6"/>
  <c r="AC1319" i="6"/>
  <c r="AC1327" i="6"/>
  <c r="P1532" i="6"/>
  <c r="AC1560" i="6"/>
  <c r="AD1602" i="6"/>
  <c r="AC1619" i="6"/>
  <c r="AC1901" i="6"/>
  <c r="AC1940" i="6"/>
  <c r="AC2039" i="6"/>
  <c r="AC2041" i="6" s="1"/>
  <c r="AC1643" i="6"/>
  <c r="AC1767" i="6"/>
  <c r="AC1805" i="6"/>
  <c r="AC1926" i="6"/>
  <c r="AC1992" i="6"/>
  <c r="AD2027" i="6"/>
  <c r="AC2036" i="6"/>
  <c r="AC2075" i="6"/>
  <c r="AC2077" i="6" s="1"/>
  <c r="AC2179" i="6"/>
  <c r="AC2328" i="6"/>
  <c r="AD2396" i="6"/>
  <c r="AC2430" i="6"/>
  <c r="AC2438" i="6"/>
  <c r="AD1713" i="6"/>
  <c r="AC1801" i="6"/>
  <c r="AC1854" i="6"/>
  <c r="AC2069" i="6"/>
  <c r="AC2073" i="6"/>
  <c r="AC2094" i="6"/>
  <c r="AC2133" i="6"/>
  <c r="AC2145" i="6"/>
  <c r="AD2258" i="6"/>
  <c r="AC2268" i="6"/>
  <c r="AC2290" i="6"/>
  <c r="AC2343" i="6"/>
  <c r="AD444" i="5"/>
  <c r="G72" i="4"/>
  <c r="G36" i="4"/>
  <c r="K72" i="4"/>
  <c r="K36" i="4"/>
  <c r="O72" i="4"/>
  <c r="O36" i="4"/>
  <c r="S72" i="4"/>
  <c r="S36" i="4"/>
  <c r="W72" i="4"/>
  <c r="W36" i="4"/>
  <c r="AA72" i="4"/>
  <c r="AA36" i="4"/>
  <c r="H20" i="4"/>
  <c r="H74" i="4" s="1"/>
  <c r="L20" i="4"/>
  <c r="P20" i="4"/>
  <c r="P74" i="4" s="1"/>
  <c r="T20" i="4"/>
  <c r="T21" i="4" s="1"/>
  <c r="X20" i="4"/>
  <c r="X74" i="4" s="1"/>
  <c r="AB20" i="4"/>
  <c r="H21" i="4"/>
  <c r="AD33" i="4"/>
  <c r="G71" i="4"/>
  <c r="G73" i="4" s="1"/>
  <c r="AC328" i="4"/>
  <c r="AC330" i="4" s="1"/>
  <c r="AC383" i="4"/>
  <c r="AC385" i="4" s="1"/>
  <c r="AC432" i="4"/>
  <c r="AC483" i="4"/>
  <c r="AC485" i="4" s="1"/>
  <c r="R155" i="5"/>
  <c r="AC291" i="5"/>
  <c r="H427" i="5"/>
  <c r="P427" i="5"/>
  <c r="X427" i="5"/>
  <c r="AD602" i="5"/>
  <c r="AC744" i="5"/>
  <c r="AC714" i="5"/>
  <c r="AD14" i="5"/>
  <c r="AD18" i="5"/>
  <c r="AC132" i="5"/>
  <c r="AC144" i="5"/>
  <c r="N155" i="5"/>
  <c r="AC191" i="5"/>
  <c r="AC199" i="5"/>
  <c r="E259" i="5"/>
  <c r="U259" i="5"/>
  <c r="AC266" i="5"/>
  <c r="AC290" i="5"/>
  <c r="AC292" i="5" s="1"/>
  <c r="AC282" i="5"/>
  <c r="AC307" i="5"/>
  <c r="K310" i="5"/>
  <c r="S310" i="5"/>
  <c r="AA310" i="5"/>
  <c r="AC333" i="5"/>
  <c r="AC345" i="5"/>
  <c r="H360" i="5"/>
  <c r="P360" i="5"/>
  <c r="X360" i="5"/>
  <c r="AC370" i="5"/>
  <c r="AC424" i="5"/>
  <c r="AC426" i="5" s="1"/>
  <c r="AC384" i="5"/>
  <c r="AC396" i="5"/>
  <c r="AC416" i="5"/>
  <c r="K427" i="5"/>
  <c r="S427" i="5"/>
  <c r="AA427" i="5"/>
  <c r="AD488" i="5"/>
  <c r="AC544" i="5"/>
  <c r="AC575" i="5"/>
  <c r="AC577" i="5" s="1"/>
  <c r="AC701" i="5"/>
  <c r="AC703" i="5" s="1"/>
  <c r="AC613" i="5"/>
  <c r="AC661" i="5"/>
  <c r="E20" i="4"/>
  <c r="I20" i="4"/>
  <c r="M20" i="4"/>
  <c r="Q20" i="4"/>
  <c r="U20" i="4"/>
  <c r="U74" i="4" s="1"/>
  <c r="Y20" i="4"/>
  <c r="AC28" i="4"/>
  <c r="H36" i="4"/>
  <c r="P36" i="4"/>
  <c r="X36" i="4"/>
  <c r="AC206" i="4"/>
  <c r="AC208" i="4" s="1"/>
  <c r="AC229" i="4"/>
  <c r="AC264" i="4"/>
  <c r="AC266" i="4" s="1"/>
  <c r="AC329" i="4"/>
  <c r="F20" i="4"/>
  <c r="J20" i="4"/>
  <c r="N20" i="4"/>
  <c r="R20" i="4"/>
  <c r="V20" i="4"/>
  <c r="V21" i="4" s="1"/>
  <c r="Z20" i="4"/>
  <c r="F34" i="4"/>
  <c r="J34" i="4"/>
  <c r="N34" i="4"/>
  <c r="R34" i="4"/>
  <c r="V34" i="4"/>
  <c r="Z34" i="4"/>
  <c r="U36" i="4"/>
  <c r="E71" i="4"/>
  <c r="E73" i="4" s="1"/>
  <c r="AC215" i="4"/>
  <c r="AC337" i="4"/>
  <c r="AC467" i="4"/>
  <c r="AC16" i="5"/>
  <c r="F24" i="5"/>
  <c r="J24" i="5"/>
  <c r="N24" i="5"/>
  <c r="R24" i="5"/>
  <c r="V24" i="5"/>
  <c r="Z24" i="5"/>
  <c r="F31" i="5"/>
  <c r="F33" i="5" s="1"/>
  <c r="J31" i="5"/>
  <c r="J33" i="5" s="1"/>
  <c r="V31" i="5"/>
  <c r="V33" i="5" s="1"/>
  <c r="Z31" i="5"/>
  <c r="Z33" i="5" s="1"/>
  <c r="E155" i="5"/>
  <c r="AC231" i="5"/>
  <c r="AC252" i="5"/>
  <c r="F259" i="5"/>
  <c r="K259" i="5"/>
  <c r="V259" i="5"/>
  <c r="AA259" i="5"/>
  <c r="M293" i="5"/>
  <c r="AC358" i="5"/>
  <c r="F310" i="5"/>
  <c r="N310" i="5"/>
  <c r="V310" i="5"/>
  <c r="I360" i="5"/>
  <c r="Q360" i="5"/>
  <c r="Y360" i="5"/>
  <c r="J377" i="5"/>
  <c r="R377" i="5"/>
  <c r="Z377" i="5"/>
  <c r="L427" i="5"/>
  <c r="T427" i="5"/>
  <c r="AB427" i="5"/>
  <c r="AC455" i="5"/>
  <c r="AC475" i="5"/>
  <c r="AC477" i="5" s="1"/>
  <c r="AC509" i="5"/>
  <c r="AC511" i="5" s="1"/>
  <c r="AC494" i="5"/>
  <c r="AC506" i="5"/>
  <c r="AC576" i="5"/>
  <c r="AC578" i="5" s="1"/>
  <c r="AC637" i="5"/>
  <c r="AC645" i="5"/>
  <c r="G20" i="4"/>
  <c r="K20" i="4"/>
  <c r="O20" i="4"/>
  <c r="O21" i="4" s="1"/>
  <c r="S20" i="4"/>
  <c r="W20" i="4"/>
  <c r="AA20" i="4"/>
  <c r="AC292" i="4"/>
  <c r="G24" i="5"/>
  <c r="K24" i="5"/>
  <c r="O24" i="5"/>
  <c r="S24" i="5"/>
  <c r="W24" i="5"/>
  <c r="AA24" i="5"/>
  <c r="G31" i="5"/>
  <c r="G33" i="5" s="1"/>
  <c r="K31" i="5"/>
  <c r="K33" i="5" s="1"/>
  <c r="O31" i="5"/>
  <c r="O33" i="5" s="1"/>
  <c r="S31" i="5"/>
  <c r="S33" i="5" s="1"/>
  <c r="W31" i="5"/>
  <c r="W33" i="5" s="1"/>
  <c r="AA31" i="5"/>
  <c r="AA33" i="5" s="1"/>
  <c r="AC153" i="5"/>
  <c r="AC239" i="5"/>
  <c r="AC241" i="5" s="1"/>
  <c r="G259" i="5"/>
  <c r="W259" i="5"/>
  <c r="G310" i="5"/>
  <c r="O310" i="5"/>
  <c r="W310" i="5"/>
  <c r="AC357" i="5"/>
  <c r="AC359" i="5" s="1"/>
  <c r="AC317" i="5"/>
  <c r="L360" i="5"/>
  <c r="T360" i="5"/>
  <c r="AB360" i="5"/>
  <c r="G427" i="5"/>
  <c r="O427" i="5"/>
  <c r="W427" i="5"/>
  <c r="AD533" i="5"/>
  <c r="AC681" i="5"/>
  <c r="AC972" i="5"/>
  <c r="AC974" i="5" s="1"/>
  <c r="AC961" i="5"/>
  <c r="AD987" i="5"/>
  <c r="AC1001" i="5"/>
  <c r="AC1047" i="5"/>
  <c r="AC1304" i="5"/>
  <c r="AC1306" i="5" s="1"/>
  <c r="AD1327" i="5"/>
  <c r="AD1557" i="5"/>
  <c r="AC595" i="5"/>
  <c r="AC755" i="5"/>
  <c r="AC821" i="5"/>
  <c r="AC836" i="5"/>
  <c r="AC928" i="5"/>
  <c r="AC875" i="5"/>
  <c r="AD883" i="5"/>
  <c r="AC1110" i="5"/>
  <c r="AC1112" i="5" s="1"/>
  <c r="AC1071" i="5"/>
  <c r="AC1103" i="5"/>
  <c r="AC1111" i="5"/>
  <c r="AC1113" i="5" s="1"/>
  <c r="AD1386" i="5"/>
  <c r="AD1445" i="5"/>
  <c r="AC1537" i="5"/>
  <c r="AD1500" i="5"/>
  <c r="AD1915" i="5"/>
  <c r="G1053" i="5"/>
  <c r="K1053" i="5"/>
  <c r="O1053" i="5"/>
  <c r="S1053" i="5"/>
  <c r="W1053" i="5"/>
  <c r="AA1053" i="5"/>
  <c r="AD1251" i="5"/>
  <c r="AC1323" i="5"/>
  <c r="AC1338" i="5"/>
  <c r="AC1365" i="5"/>
  <c r="AC1367" i="5" s="1"/>
  <c r="AC1405" i="5"/>
  <c r="AC1425" i="5"/>
  <c r="AC1427" i="5" s="1"/>
  <c r="AC745" i="5"/>
  <c r="AC789" i="5"/>
  <c r="AC791" i="5" s="1"/>
  <c r="AC762" i="5"/>
  <c r="AC925" i="5"/>
  <c r="AC927" i="5" s="1"/>
  <c r="AC1010" i="5"/>
  <c r="AC985" i="5"/>
  <c r="AC1087" i="5"/>
  <c r="AC1124" i="5"/>
  <c r="AD1131" i="5"/>
  <c r="AC1221" i="5"/>
  <c r="AC1302" i="5"/>
  <c r="AC1366" i="5"/>
  <c r="AC1368" i="5" s="1"/>
  <c r="AC1393" i="5"/>
  <c r="AC1480" i="5"/>
  <c r="AC1482" i="5" s="1"/>
  <c r="AC1771" i="5"/>
  <c r="AC824" i="5"/>
  <c r="AC826" i="5" s="1"/>
  <c r="AC1229" i="5"/>
  <c r="AC1231" i="5" s="1"/>
  <c r="AC1438" i="5"/>
  <c r="AC1493" i="5"/>
  <c r="AC1569" i="5"/>
  <c r="AC1601" i="5"/>
  <c r="AC1652" i="5"/>
  <c r="AD1721" i="5"/>
  <c r="AC1738" i="5"/>
  <c r="AC1740" i="5" s="1"/>
  <c r="AC1750" i="5"/>
  <c r="AC1791" i="5"/>
  <c r="AC1810" i="5"/>
  <c r="AC1827" i="5"/>
  <c r="AC1838" i="5"/>
  <c r="AC1857" i="5"/>
  <c r="AC1865" i="5"/>
  <c r="AC1926" i="5"/>
  <c r="J64" i="6"/>
  <c r="J163" i="6"/>
  <c r="N64" i="6"/>
  <c r="N163" i="6"/>
  <c r="R64" i="6"/>
  <c r="R163" i="6"/>
  <c r="Z64" i="6"/>
  <c r="Z163" i="6"/>
  <c r="V163" i="6"/>
  <c r="G726" i="6"/>
  <c r="G755" i="6"/>
  <c r="K726" i="6"/>
  <c r="K755" i="6"/>
  <c r="K736" i="6"/>
  <c r="O726" i="6"/>
  <c r="O755" i="6"/>
  <c r="O736" i="6"/>
  <c r="S726" i="6"/>
  <c r="S736" i="6"/>
  <c r="S737" i="6" s="1"/>
  <c r="S755" i="6"/>
  <c r="W726" i="6"/>
  <c r="W755" i="6"/>
  <c r="AA726" i="6"/>
  <c r="AA755" i="6"/>
  <c r="AA736" i="6"/>
  <c r="AC975" i="5"/>
  <c r="AC1258" i="5"/>
  <c r="AC1460" i="5"/>
  <c r="AD1653" i="5"/>
  <c r="AC1659" i="5"/>
  <c r="AD1711" i="5"/>
  <c r="AD1752" i="5"/>
  <c r="AC1787" i="5"/>
  <c r="AC2020" i="5"/>
  <c r="AC2022" i="5" s="1"/>
  <c r="AC1994" i="5"/>
  <c r="AC165" i="6"/>
  <c r="G205" i="6"/>
  <c r="K205" i="6"/>
  <c r="O205" i="6"/>
  <c r="S205" i="6"/>
  <c r="W205" i="6"/>
  <c r="AA205" i="6"/>
  <c r="AC801" i="5"/>
  <c r="AC997" i="5"/>
  <c r="AC1642" i="5"/>
  <c r="AC1697" i="5"/>
  <c r="AC1699" i="5" s="1"/>
  <c r="AC1690" i="5"/>
  <c r="AC1888" i="5"/>
  <c r="AC1895" i="5"/>
  <c r="AC1897" i="5" s="1"/>
  <c r="AC1912" i="5"/>
  <c r="AD1960" i="5"/>
  <c r="AC160" i="6"/>
  <c r="AC191" i="6"/>
  <c r="AD198" i="6"/>
  <c r="AC600" i="6"/>
  <c r="AD2087" i="5"/>
  <c r="AC202" i="6"/>
  <c r="AC493" i="6"/>
  <c r="AC455" i="6"/>
  <c r="AA737" i="6"/>
  <c r="E1184" i="6"/>
  <c r="E1158" i="6"/>
  <c r="I1184" i="6"/>
  <c r="I1158" i="6"/>
  <c r="I1168" i="6"/>
  <c r="I1169" i="6" s="1"/>
  <c r="M1184" i="6"/>
  <c r="M1158" i="6"/>
  <c r="M1168" i="6"/>
  <c r="M1169" i="6" s="1"/>
  <c r="Q1184" i="6"/>
  <c r="Q1158" i="6"/>
  <c r="Q1168" i="6"/>
  <c r="Q1169" i="6" s="1"/>
  <c r="U1184" i="6"/>
  <c r="U1158" i="6"/>
  <c r="Y1184" i="6"/>
  <c r="Y1158" i="6"/>
  <c r="Y1168" i="6"/>
  <c r="Y1169" i="6" s="1"/>
  <c r="AC1156" i="6"/>
  <c r="E1168" i="6"/>
  <c r="AC1969" i="5"/>
  <c r="AD1978" i="5"/>
  <c r="AC1986" i="5"/>
  <c r="AC2059" i="5"/>
  <c r="AC2073" i="5"/>
  <c r="AC2075" i="5" s="1"/>
  <c r="AC2100" i="5"/>
  <c r="AC2093" i="5"/>
  <c r="AC64" i="6"/>
  <c r="AC26" i="6"/>
  <c r="AC162" i="6"/>
  <c r="AC63" i="6"/>
  <c r="AC95" i="6"/>
  <c r="K162" i="6"/>
  <c r="AA162" i="6"/>
  <c r="F207" i="6"/>
  <c r="F209" i="6" s="1"/>
  <c r="F205" i="6"/>
  <c r="J207" i="6"/>
  <c r="J209" i="6" s="1"/>
  <c r="J205" i="6"/>
  <c r="N207" i="6"/>
  <c r="N209" i="6" s="1"/>
  <c r="N205" i="6"/>
  <c r="R207" i="6"/>
  <c r="R209" i="6" s="1"/>
  <c r="R205" i="6"/>
  <c r="V207" i="6"/>
  <c r="V209" i="6" s="1"/>
  <c r="V205" i="6"/>
  <c r="Z207" i="6"/>
  <c r="Z209" i="6" s="1"/>
  <c r="Z205" i="6"/>
  <c r="AC341" i="6"/>
  <c r="AC303" i="6"/>
  <c r="G333" i="6"/>
  <c r="G338" i="6"/>
  <c r="G340" i="6" s="1"/>
  <c r="S333" i="6"/>
  <c r="S338" i="6"/>
  <c r="S340" i="6" s="1"/>
  <c r="W333" i="6"/>
  <c r="W338" i="6"/>
  <c r="W340" i="6" s="1"/>
  <c r="O333" i="6"/>
  <c r="N337" i="6"/>
  <c r="N338" i="6"/>
  <c r="R337" i="6"/>
  <c r="R338" i="6"/>
  <c r="R340" i="6" s="1"/>
  <c r="F338" i="6"/>
  <c r="F340" i="6" s="1"/>
  <c r="V338" i="6"/>
  <c r="I755" i="6"/>
  <c r="AC762" i="6"/>
  <c r="AC806" i="6"/>
  <c r="AC808" i="6" s="1"/>
  <c r="AD946" i="6"/>
  <c r="U1168" i="6"/>
  <c r="U1169" i="6" s="1"/>
  <c r="AC1956" i="5"/>
  <c r="AC2102" i="5"/>
  <c r="AC2085" i="5"/>
  <c r="AC2188" i="5"/>
  <c r="AC2190" i="5" s="1"/>
  <c r="AC2189" i="5"/>
  <c r="AC2191" i="5" s="1"/>
  <c r="AC16" i="6"/>
  <c r="AD49" i="6"/>
  <c r="AC159" i="6"/>
  <c r="AC161" i="6" s="1"/>
  <c r="AC127" i="6"/>
  <c r="S162" i="6"/>
  <c r="AC280" i="6"/>
  <c r="AC282" i="6" s="1"/>
  <c r="AC431" i="6"/>
  <c r="AC433" i="6" s="1"/>
  <c r="AC477" i="6"/>
  <c r="AC528" i="6"/>
  <c r="AD611" i="6"/>
  <c r="AC698" i="6"/>
  <c r="AC700" i="6" s="1"/>
  <c r="AC638" i="6"/>
  <c r="E722" i="6"/>
  <c r="E755" i="6"/>
  <c r="E736" i="6"/>
  <c r="M722" i="6"/>
  <c r="M736" i="6"/>
  <c r="M737" i="6" s="1"/>
  <c r="M755" i="6"/>
  <c r="Q722" i="6"/>
  <c r="Q736" i="6"/>
  <c r="U722" i="6"/>
  <c r="U755" i="6"/>
  <c r="U736" i="6"/>
  <c r="U737" i="6" s="1"/>
  <c r="AC720" i="6"/>
  <c r="Y755" i="6"/>
  <c r="X1085" i="6"/>
  <c r="H162" i="6"/>
  <c r="L162" i="6"/>
  <c r="P162" i="6"/>
  <c r="T162" i="6"/>
  <c r="X162" i="6"/>
  <c r="AB162" i="6"/>
  <c r="G163" i="6"/>
  <c r="K163" i="6"/>
  <c r="O163" i="6"/>
  <c r="S163" i="6"/>
  <c r="W163" i="6"/>
  <c r="AA163" i="6"/>
  <c r="AC279" i="6"/>
  <c r="AC281" i="6" s="1"/>
  <c r="AC232" i="6"/>
  <c r="H338" i="6"/>
  <c r="H333" i="6"/>
  <c r="L338" i="6"/>
  <c r="L340" i="6" s="1"/>
  <c r="L333" i="6"/>
  <c r="P338" i="6"/>
  <c r="P340" i="6" s="1"/>
  <c r="P333" i="6"/>
  <c r="T338" i="6"/>
  <c r="T340" i="6" s="1"/>
  <c r="T333" i="6"/>
  <c r="X338" i="6"/>
  <c r="X340" i="6" s="1"/>
  <c r="X333" i="6"/>
  <c r="AB338" i="6"/>
  <c r="AB340" i="6" s="1"/>
  <c r="AB333" i="6"/>
  <c r="AC396" i="6"/>
  <c r="AC552" i="6"/>
  <c r="AC723" i="6"/>
  <c r="E735" i="6"/>
  <c r="AC753" i="6"/>
  <c r="AD842" i="6"/>
  <c r="AC939" i="6"/>
  <c r="F1183" i="6"/>
  <c r="F1158" i="6"/>
  <c r="F1167" i="6"/>
  <c r="J1183" i="6"/>
  <c r="J1158" i="6"/>
  <c r="J1167" i="6"/>
  <c r="J1169" i="6" s="1"/>
  <c r="N1183" i="6"/>
  <c r="N1158" i="6"/>
  <c r="N1167" i="6"/>
  <c r="N1169" i="6" s="1"/>
  <c r="R1183" i="6"/>
  <c r="R1158" i="6"/>
  <c r="R1167" i="6"/>
  <c r="R1169" i="6" s="1"/>
  <c r="V1183" i="6"/>
  <c r="V1158" i="6"/>
  <c r="V1167" i="6"/>
  <c r="Z1183" i="6"/>
  <c r="Z1158" i="6"/>
  <c r="Z1167" i="6"/>
  <c r="Z1169" i="6" s="1"/>
  <c r="AC1235" i="6"/>
  <c r="AC1237" i="6" s="1"/>
  <c r="G1506" i="6"/>
  <c r="G1533" i="6"/>
  <c r="O1683" i="6"/>
  <c r="O1685" i="6" s="1"/>
  <c r="O1623" i="6"/>
  <c r="AB1623" i="6"/>
  <c r="AB1683" i="6"/>
  <c r="AB1685" i="6" s="1"/>
  <c r="T1683" i="6"/>
  <c r="T1685" i="6" s="1"/>
  <c r="AC56" i="6"/>
  <c r="AC311" i="6"/>
  <c r="AD318" i="6"/>
  <c r="AC325" i="6"/>
  <c r="AC356" i="6"/>
  <c r="AC434" i="6"/>
  <c r="AC463" i="6"/>
  <c r="AD470" i="6"/>
  <c r="AC489" i="6"/>
  <c r="AC536" i="6"/>
  <c r="G722" i="6"/>
  <c r="K722" i="6"/>
  <c r="O722" i="6"/>
  <c r="S722" i="6"/>
  <c r="W722" i="6"/>
  <c r="AA722" i="6"/>
  <c r="E726" i="6"/>
  <c r="I726" i="6"/>
  <c r="M726" i="6"/>
  <c r="Q726" i="6"/>
  <c r="U726" i="6"/>
  <c r="Y726" i="6"/>
  <c r="AC724" i="6"/>
  <c r="G735" i="6"/>
  <c r="G737" i="6" s="1"/>
  <c r="O735" i="6"/>
  <c r="O737" i="6" s="1"/>
  <c r="W735" i="6"/>
  <c r="G736" i="6"/>
  <c r="W736" i="6"/>
  <c r="AC752" i="6"/>
  <c r="AC855" i="6"/>
  <c r="AC857" i="6" s="1"/>
  <c r="AC854" i="6"/>
  <c r="AC1047" i="6"/>
  <c r="AC1049" i="6" s="1"/>
  <c r="G1084" i="6"/>
  <c r="G1085" i="6" s="1"/>
  <c r="G1100" i="6"/>
  <c r="G1070" i="6"/>
  <c r="K1084" i="6"/>
  <c r="K1085" i="6" s="1"/>
  <c r="K1100" i="6"/>
  <c r="K1070" i="6"/>
  <c r="O1084" i="6"/>
  <c r="O1100" i="6"/>
  <c r="O1070" i="6"/>
  <c r="S1084" i="6"/>
  <c r="S1085" i="6" s="1"/>
  <c r="S1100" i="6"/>
  <c r="S1070" i="6"/>
  <c r="W1084" i="6"/>
  <c r="W1085" i="6" s="1"/>
  <c r="W1100" i="6"/>
  <c r="W1070" i="6"/>
  <c r="AA1084" i="6"/>
  <c r="AA1085" i="6" s="1"/>
  <c r="AA1100" i="6"/>
  <c r="AA1070" i="6"/>
  <c r="E1099" i="6"/>
  <c r="E1074" i="6"/>
  <c r="I1099" i="6"/>
  <c r="I1074" i="6"/>
  <c r="M1099" i="6"/>
  <c r="M1074" i="6"/>
  <c r="Q1099" i="6"/>
  <c r="Q1074" i="6"/>
  <c r="U1099" i="6"/>
  <c r="U1074" i="6"/>
  <c r="Y1099" i="6"/>
  <c r="Y1074" i="6"/>
  <c r="AC1071" i="6"/>
  <c r="H1100" i="6"/>
  <c r="H1074" i="6"/>
  <c r="L1100" i="6"/>
  <c r="L1074" i="6"/>
  <c r="P1100" i="6"/>
  <c r="P1074" i="6"/>
  <c r="T1100" i="6"/>
  <c r="T1074" i="6"/>
  <c r="X1100" i="6"/>
  <c r="X1074" i="6"/>
  <c r="AB1100" i="6"/>
  <c r="AB1074" i="6"/>
  <c r="AC1078" i="6"/>
  <c r="P1084" i="6"/>
  <c r="P1085" i="6" s="1"/>
  <c r="AC1154" i="6"/>
  <c r="AC1479" i="6"/>
  <c r="AC1481" i="6" s="1"/>
  <c r="O1533" i="6"/>
  <c r="G1683" i="6"/>
  <c r="G1685" i="6" s="1"/>
  <c r="G1623" i="6"/>
  <c r="AC1724" i="6"/>
  <c r="AC1735" i="6"/>
  <c r="AC1737" i="6" s="1"/>
  <c r="AC334" i="6"/>
  <c r="E338" i="6"/>
  <c r="E340" i="6" s="1"/>
  <c r="U338" i="6"/>
  <c r="U340" i="6" s="1"/>
  <c r="AC564" i="6"/>
  <c r="AC566" i="6" s="1"/>
  <c r="AC622" i="6"/>
  <c r="AC699" i="6"/>
  <c r="AC701" i="6" s="1"/>
  <c r="AC634" i="6"/>
  <c r="E754" i="6"/>
  <c r="AD719" i="6"/>
  <c r="I754" i="6"/>
  <c r="M754" i="6"/>
  <c r="Q754" i="6"/>
  <c r="U754" i="6"/>
  <c r="Y754" i="6"/>
  <c r="AC719" i="6"/>
  <c r="I735" i="6"/>
  <c r="I737" i="6" s="1"/>
  <c r="Q735" i="6"/>
  <c r="Q737" i="6" s="1"/>
  <c r="Y735" i="6"/>
  <c r="Y737" i="6" s="1"/>
  <c r="AC805" i="6"/>
  <c r="AC807" i="6" s="1"/>
  <c r="AC849" i="6"/>
  <c r="AC912" i="6"/>
  <c r="AC914" i="6" s="1"/>
  <c r="H1070" i="6"/>
  <c r="H1099" i="6"/>
  <c r="L1070" i="6"/>
  <c r="L1099" i="6"/>
  <c r="P1070" i="6"/>
  <c r="P1099" i="6"/>
  <c r="T1070" i="6"/>
  <c r="T1099" i="6"/>
  <c r="X1070" i="6"/>
  <c r="X1099" i="6"/>
  <c r="AB1070" i="6"/>
  <c r="AB1099" i="6"/>
  <c r="L1083" i="6"/>
  <c r="L1085" i="6" s="1"/>
  <c r="AB1083" i="6"/>
  <c r="AB1085" i="6" s="1"/>
  <c r="AC1131" i="6"/>
  <c r="AC1133" i="6" s="1"/>
  <c r="AC1130" i="6"/>
  <c r="AC1132" i="6" s="1"/>
  <c r="AD1175" i="6"/>
  <c r="AC1234" i="6"/>
  <c r="AC1236" i="6" s="1"/>
  <c r="AC1191" i="6"/>
  <c r="AC1294" i="6"/>
  <c r="I1533" i="6"/>
  <c r="I1521" i="6"/>
  <c r="Q1533" i="6"/>
  <c r="Q1521" i="6"/>
  <c r="Q1502" i="6"/>
  <c r="Y1533" i="6"/>
  <c r="Y1521" i="6"/>
  <c r="Y1502" i="6"/>
  <c r="E1506" i="6"/>
  <c r="M1504" i="6"/>
  <c r="M1520" i="6"/>
  <c r="U1504" i="6"/>
  <c r="U1506" i="6" s="1"/>
  <c r="U1520" i="6"/>
  <c r="AC1503" i="6"/>
  <c r="E1520" i="6"/>
  <c r="W1533" i="6"/>
  <c r="F736" i="6"/>
  <c r="F737" i="6" s="1"/>
  <c r="J736" i="6"/>
  <c r="J737" i="6" s="1"/>
  <c r="N736" i="6"/>
  <c r="N737" i="6" s="1"/>
  <c r="R736" i="6"/>
  <c r="R737" i="6" s="1"/>
  <c r="V736" i="6"/>
  <c r="V737" i="6" s="1"/>
  <c r="Z736" i="6"/>
  <c r="Z737" i="6" s="1"/>
  <c r="AC1067" i="6"/>
  <c r="E1084" i="6"/>
  <c r="E1085" i="6" s="1"/>
  <c r="I1084" i="6"/>
  <c r="I1085" i="6" s="1"/>
  <c r="M1084" i="6"/>
  <c r="M1085" i="6" s="1"/>
  <c r="Q1084" i="6"/>
  <c r="Q1085" i="6" s="1"/>
  <c r="U1084" i="6"/>
  <c r="U1085" i="6" s="1"/>
  <c r="Y1084" i="6"/>
  <c r="Y1085" i="6" s="1"/>
  <c r="H1183" i="6"/>
  <c r="L1183" i="6"/>
  <c r="P1183" i="6"/>
  <c r="T1183" i="6"/>
  <c r="X1183" i="6"/>
  <c r="AB1183" i="6"/>
  <c r="G1184" i="6"/>
  <c r="K1184" i="6"/>
  <c r="O1184" i="6"/>
  <c r="S1184" i="6"/>
  <c r="W1184" i="6"/>
  <c r="AA1184" i="6"/>
  <c r="AC1258" i="6"/>
  <c r="AC1266" i="6"/>
  <c r="AC1280" i="6"/>
  <c r="AC1414" i="6"/>
  <c r="AC1396" i="6"/>
  <c r="H1533" i="6"/>
  <c r="H1502" i="6"/>
  <c r="L1532" i="6"/>
  <c r="L1520" i="6"/>
  <c r="L1500" i="6"/>
  <c r="P1533" i="6"/>
  <c r="P1502" i="6"/>
  <c r="T1532" i="6"/>
  <c r="T1520" i="6"/>
  <c r="T1500" i="6"/>
  <c r="X1533" i="6"/>
  <c r="X1502" i="6"/>
  <c r="AB1532" i="6"/>
  <c r="AB1520" i="6"/>
  <c r="AB1500" i="6"/>
  <c r="K1521" i="6"/>
  <c r="K1502" i="6"/>
  <c r="K1533" i="6"/>
  <c r="S1521" i="6"/>
  <c r="S1502" i="6"/>
  <c r="S1533" i="6"/>
  <c r="AA1521" i="6"/>
  <c r="AA1502" i="6"/>
  <c r="AA1533" i="6"/>
  <c r="H1520" i="6"/>
  <c r="H1522" i="6" s="1"/>
  <c r="E1521" i="6"/>
  <c r="P1521" i="6"/>
  <c r="P1522" i="6" s="1"/>
  <c r="H1532" i="6"/>
  <c r="S1532" i="6"/>
  <c r="E1533" i="6"/>
  <c r="W1683" i="6"/>
  <c r="W1685" i="6" s="1"/>
  <c r="W1623" i="6"/>
  <c r="AD1774" i="6"/>
  <c r="AC1840" i="6"/>
  <c r="AC1842" i="6" s="1"/>
  <c r="AC1871" i="6"/>
  <c r="AC1913" i="6"/>
  <c r="AC1915" i="6" s="1"/>
  <c r="AC1068" i="6"/>
  <c r="F1083" i="6"/>
  <c r="J1083" i="6"/>
  <c r="N1083" i="6"/>
  <c r="R1083" i="6"/>
  <c r="V1083" i="6"/>
  <c r="Z1083" i="6"/>
  <c r="F1084" i="6"/>
  <c r="J1084" i="6"/>
  <c r="N1084" i="6"/>
  <c r="R1084" i="6"/>
  <c r="V1084" i="6"/>
  <c r="Z1084" i="6"/>
  <c r="G1168" i="6"/>
  <c r="G1169" i="6" s="1"/>
  <c r="K1168" i="6"/>
  <c r="K1169" i="6" s="1"/>
  <c r="O1168" i="6"/>
  <c r="O1169" i="6" s="1"/>
  <c r="S1168" i="6"/>
  <c r="S1169" i="6" s="1"/>
  <c r="W1168" i="6"/>
  <c r="W1169" i="6" s="1"/>
  <c r="AA1168" i="6"/>
  <c r="K1532" i="6"/>
  <c r="AC1591" i="6"/>
  <c r="Y1683" i="6"/>
  <c r="Y1685" i="6" s="1"/>
  <c r="E1070" i="6"/>
  <c r="I1070" i="6"/>
  <c r="M1070" i="6"/>
  <c r="Q1070" i="6"/>
  <c r="U1070" i="6"/>
  <c r="Y1070" i="6"/>
  <c r="AC1343" i="6"/>
  <c r="AC1345" i="6" s="1"/>
  <c r="F1500" i="6"/>
  <c r="F1520" i="6"/>
  <c r="J1532" i="6"/>
  <c r="J1500" i="6"/>
  <c r="N1520" i="6"/>
  <c r="N1500" i="6"/>
  <c r="R1500" i="6"/>
  <c r="R1532" i="6"/>
  <c r="V1500" i="6"/>
  <c r="V1520" i="6"/>
  <c r="Z1532" i="6"/>
  <c r="Z1500" i="6"/>
  <c r="G1521" i="6"/>
  <c r="G1502" i="6"/>
  <c r="O1521" i="6"/>
  <c r="O1502" i="6"/>
  <c r="W1521" i="6"/>
  <c r="W1502" i="6"/>
  <c r="AC1510" i="6"/>
  <c r="N1532" i="6"/>
  <c r="U1533" i="6"/>
  <c r="AC1563" i="6"/>
  <c r="AC1565" i="6" s="1"/>
  <c r="E1623" i="6"/>
  <c r="E1683" i="6"/>
  <c r="E1685" i="6" s="1"/>
  <c r="M1623" i="6"/>
  <c r="M1683" i="6"/>
  <c r="M1685" i="6" s="1"/>
  <c r="U1623" i="6"/>
  <c r="U1683" i="6"/>
  <c r="U1685" i="6" s="1"/>
  <c r="AC1620" i="6"/>
  <c r="AC1682" i="6" s="1"/>
  <c r="AC1684" i="6" s="1"/>
  <c r="Y1682" i="6"/>
  <c r="Y1684" i="6" s="1"/>
  <c r="AC1759" i="6"/>
  <c r="E1532" i="6"/>
  <c r="I1532" i="6"/>
  <c r="M1532" i="6"/>
  <c r="Q1532" i="6"/>
  <c r="U1532" i="6"/>
  <c r="Y1532" i="6"/>
  <c r="AC1499" i="6"/>
  <c r="Q1520" i="6"/>
  <c r="Q1522" i="6" s="1"/>
  <c r="AC1544" i="6"/>
  <c r="AC1562" i="6"/>
  <c r="AC1667" i="6"/>
  <c r="AC1701" i="6"/>
  <c r="AC1843" i="6"/>
  <c r="AC1781" i="6"/>
  <c r="AC1841" i="6"/>
  <c r="AC1912" i="6"/>
  <c r="AC1914" i="6" s="1"/>
  <c r="AC1998" i="6"/>
  <c r="G1520" i="6"/>
  <c r="K1520" i="6"/>
  <c r="K1522" i="6" s="1"/>
  <c r="O1520" i="6"/>
  <c r="S1520" i="6"/>
  <c r="W1520" i="6"/>
  <c r="AA1520" i="6"/>
  <c r="AA1522" i="6" s="1"/>
  <c r="I1520" i="6"/>
  <c r="Y1520" i="6"/>
  <c r="O1532" i="6"/>
  <c r="F1682" i="6"/>
  <c r="F1684" i="6" s="1"/>
  <c r="J1682" i="6"/>
  <c r="J1684" i="6" s="1"/>
  <c r="N1688" i="6"/>
  <c r="K27" i="3" s="1"/>
  <c r="N1682" i="6"/>
  <c r="N1684" i="6" s="1"/>
  <c r="R1682" i="6"/>
  <c r="R1684" i="6" s="1"/>
  <c r="V1688" i="6"/>
  <c r="L27" i="3" s="1"/>
  <c r="V1682" i="6"/>
  <c r="V1684" i="6" s="1"/>
  <c r="Z1682" i="6"/>
  <c r="Z1684" i="6" s="1"/>
  <c r="AC1671" i="6"/>
  <c r="AC1728" i="6"/>
  <c r="AC1763" i="6"/>
  <c r="AC1974" i="6"/>
  <c r="AC1976" i="6" s="1"/>
  <c r="AC1958" i="6"/>
  <c r="AC1973" i="6"/>
  <c r="AC1975" i="6" s="1"/>
  <c r="AD2331" i="6"/>
  <c r="AC2076" i="6"/>
  <c r="AC2078" i="6" s="1"/>
  <c r="AC2065" i="6"/>
  <c r="AC2121" i="6"/>
  <c r="AC2149" i="6"/>
  <c r="AC2151" i="6" s="1"/>
  <c r="AD2451" i="6"/>
  <c r="AC1789" i="6"/>
  <c r="AC1867" i="6"/>
  <c r="AD1874" i="6"/>
  <c r="AC1881" i="6"/>
  <c r="AD2182" i="6"/>
  <c r="AC1936" i="6"/>
  <c r="AD1943" i="6"/>
  <c r="AC2016" i="6"/>
  <c r="AC2040" i="6"/>
  <c r="AC2042" i="6" s="1"/>
  <c r="AD2031" i="6"/>
  <c r="AD2110" i="6"/>
  <c r="AC2220" i="6"/>
  <c r="AC2222" i="6" s="1"/>
  <c r="AC2209" i="6"/>
  <c r="AC2053" i="6"/>
  <c r="AC2103" i="6"/>
  <c r="AC2264" i="6"/>
  <c r="AC2271" i="6"/>
  <c r="AC2273" i="6" s="1"/>
  <c r="AC2221" i="6"/>
  <c r="AC2223" i="6" s="1"/>
  <c r="AC2189" i="6"/>
  <c r="AC2272" i="6"/>
  <c r="AD2302" i="6"/>
  <c r="AD2360" i="6"/>
  <c r="AC2205" i="6"/>
  <c r="AC2274" i="6"/>
  <c r="AC2257" i="6"/>
  <c r="AC338" i="6" l="1"/>
  <c r="AC340" i="6" s="1"/>
  <c r="AC1053" i="5"/>
  <c r="Q36" i="4"/>
  <c r="Y74" i="4"/>
  <c r="M36" i="4"/>
  <c r="AB74" i="4"/>
  <c r="AB36" i="4"/>
  <c r="X21" i="4"/>
  <c r="W74" i="4"/>
  <c r="M74" i="4"/>
  <c r="G74" i="4"/>
  <c r="AC1099" i="6"/>
  <c r="Y36" i="4"/>
  <c r="E36" i="4"/>
  <c r="Q74" i="4"/>
  <c r="L74" i="4"/>
  <c r="E74" i="4"/>
  <c r="L36" i="4"/>
  <c r="AC155" i="5"/>
  <c r="AD1210" i="5"/>
  <c r="W1522" i="6"/>
  <c r="G1522" i="6"/>
  <c r="AC1532" i="6"/>
  <c r="N1085" i="6"/>
  <c r="AC726" i="6"/>
  <c r="S74" i="4"/>
  <c r="AD377" i="5"/>
  <c r="K1683" i="6"/>
  <c r="K1685" i="6" s="1"/>
  <c r="K1623" i="6"/>
  <c r="L1623" i="6"/>
  <c r="L1683" i="6"/>
  <c r="L1685" i="6" s="1"/>
  <c r="Y340" i="6"/>
  <c r="M22" i="3"/>
  <c r="Y1522" i="6"/>
  <c r="Q1683" i="6"/>
  <c r="Q1685" i="6" s="1"/>
  <c r="AA1169" i="6"/>
  <c r="Z1085" i="6"/>
  <c r="J1085" i="6"/>
  <c r="AC337" i="6"/>
  <c r="T74" i="4"/>
  <c r="S1683" i="6"/>
  <c r="S1685" i="6" s="1"/>
  <c r="S1623" i="6"/>
  <c r="AC1074" i="6"/>
  <c r="O1085" i="6"/>
  <c r="V1169" i="6"/>
  <c r="F1169" i="6"/>
  <c r="AC163" i="6"/>
  <c r="AD310" i="5"/>
  <c r="AD33" i="5"/>
  <c r="AA74" i="4"/>
  <c r="K74" i="4"/>
  <c r="I36" i="4"/>
  <c r="T36" i="4"/>
  <c r="I74" i="4"/>
  <c r="S21" i="4"/>
  <c r="N1683" i="6"/>
  <c r="N1685" i="6" s="1"/>
  <c r="N1623" i="6"/>
  <c r="F1683" i="6"/>
  <c r="F1685" i="6" s="1"/>
  <c r="F1623" i="6"/>
  <c r="Z1502" i="6"/>
  <c r="Z1533" i="6"/>
  <c r="Z1521" i="6"/>
  <c r="Z1522" i="6" s="1"/>
  <c r="AB1533" i="6"/>
  <c r="AB1521" i="6"/>
  <c r="AB1522" i="6" s="1"/>
  <c r="AB1502" i="6"/>
  <c r="AD1169" i="6"/>
  <c r="R36" i="4"/>
  <c r="R72" i="4"/>
  <c r="R74" i="4" s="1"/>
  <c r="AD259" i="5"/>
  <c r="R1683" i="6"/>
  <c r="R1685" i="6" s="1"/>
  <c r="R1623" i="6"/>
  <c r="AC1621" i="6"/>
  <c r="AC1504" i="6"/>
  <c r="AC1506" i="6" s="1"/>
  <c r="AC754" i="6"/>
  <c r="N340" i="6"/>
  <c r="K22" i="3"/>
  <c r="AC206" i="6"/>
  <c r="AC208" i="6" s="1"/>
  <c r="AC205" i="6"/>
  <c r="I21" i="4"/>
  <c r="V1683" i="6"/>
  <c r="V1685" i="6" s="1"/>
  <c r="V1623" i="6"/>
  <c r="J1683" i="6"/>
  <c r="J1685" i="6" s="1"/>
  <c r="J1623" i="6"/>
  <c r="S1522" i="6"/>
  <c r="N1533" i="6"/>
  <c r="N1521" i="6"/>
  <c r="N1522" i="6" s="1"/>
  <c r="N1502" i="6"/>
  <c r="V1085" i="6"/>
  <c r="F1085" i="6"/>
  <c r="L1533" i="6"/>
  <c r="L1521" i="6"/>
  <c r="L1502" i="6"/>
  <c r="E1522" i="6"/>
  <c r="Z36" i="4"/>
  <c r="Z72" i="4"/>
  <c r="Z74" i="4" s="1"/>
  <c r="J36" i="4"/>
  <c r="J72" i="4"/>
  <c r="J74" i="4" s="1"/>
  <c r="P21" i="4"/>
  <c r="AA21" i="4"/>
  <c r="K21" i="4"/>
  <c r="R21" i="4"/>
  <c r="U21" i="4"/>
  <c r="E21" i="4"/>
  <c r="Z1683" i="6"/>
  <c r="Z1685" i="6" s="1"/>
  <c r="Z1623" i="6"/>
  <c r="H1623" i="6"/>
  <c r="H1683" i="6"/>
  <c r="H1685" i="6" s="1"/>
  <c r="J1502" i="6"/>
  <c r="J1533" i="6"/>
  <c r="J1521" i="6"/>
  <c r="J1522" i="6" s="1"/>
  <c r="AC1500" i="6"/>
  <c r="I1623" i="6"/>
  <c r="I1683" i="6"/>
  <c r="I1685" i="6" s="1"/>
  <c r="H340" i="6"/>
  <c r="J22" i="3"/>
  <c r="Z21" i="4"/>
  <c r="J21" i="4"/>
  <c r="M21" i="4"/>
  <c r="R1502" i="6"/>
  <c r="R1533" i="6"/>
  <c r="R1521" i="6"/>
  <c r="R1522" i="6" s="1"/>
  <c r="T1533" i="6"/>
  <c r="T1521" i="6"/>
  <c r="T1522" i="6" s="1"/>
  <c r="T1502" i="6"/>
  <c r="E737" i="6"/>
  <c r="V340" i="6"/>
  <c r="L22" i="3"/>
  <c r="AC1184" i="6"/>
  <c r="AC1158" i="6"/>
  <c r="N36" i="4"/>
  <c r="N72" i="4"/>
  <c r="N74" i="4" s="1"/>
  <c r="F21" i="4"/>
  <c r="Y21" i="4"/>
  <c r="I1522" i="6"/>
  <c r="O1522" i="6"/>
  <c r="X1683" i="6"/>
  <c r="X1685" i="6" s="1"/>
  <c r="X1623" i="6"/>
  <c r="U1521" i="6"/>
  <c r="U1522" i="6" s="1"/>
  <c r="V1533" i="6"/>
  <c r="V1521" i="6"/>
  <c r="V1522" i="6" s="1"/>
  <c r="V1502" i="6"/>
  <c r="F1533" i="6"/>
  <c r="F1521" i="6"/>
  <c r="F1522" i="6" s="1"/>
  <c r="F1502" i="6"/>
  <c r="R1085" i="6"/>
  <c r="AC1100" i="6"/>
  <c r="AC1070" i="6"/>
  <c r="L1522" i="6"/>
  <c r="M1506" i="6"/>
  <c r="M1533" i="6"/>
  <c r="M1521" i="6"/>
  <c r="M1522" i="6" s="1"/>
  <c r="W737" i="6"/>
  <c r="AC722" i="6"/>
  <c r="AC755" i="6"/>
  <c r="O74" i="4"/>
  <c r="V36" i="4"/>
  <c r="V72" i="4"/>
  <c r="V74" i="4" s="1"/>
  <c r="F36" i="4"/>
  <c r="F72" i="4"/>
  <c r="F74" i="4" s="1"/>
  <c r="AC34" i="4"/>
  <c r="AB21" i="4"/>
  <c r="L21" i="4"/>
  <c r="W21" i="4"/>
  <c r="G21" i="4"/>
  <c r="N21" i="4"/>
  <c r="Q21" i="4"/>
  <c r="AD1085" i="6" l="1"/>
  <c r="AD737" i="6"/>
  <c r="AC1623" i="6"/>
  <c r="AC1683" i="6"/>
  <c r="AC1685" i="6" s="1"/>
  <c r="AC36" i="4"/>
  <c r="AC72" i="4"/>
  <c r="AC1502" i="6"/>
  <c r="AC1533" i="6"/>
  <c r="AD1522" i="6"/>
  <c r="AC453" i="4"/>
  <c r="AC458" i="4" s="1"/>
  <c r="AC460" i="4" s="1"/>
  <c r="AC452" i="4"/>
  <c r="AC457" i="4" s="1"/>
  <c r="AC459" i="4" s="1"/>
  <c r="E458" i="4"/>
  <c r="E460" i="4" s="1"/>
  <c r="E457" i="4"/>
  <c r="E459" i="4" s="1"/>
  <c r="AC455" i="4" l="1"/>
</calcChain>
</file>

<file path=xl/sharedStrings.xml><?xml version="1.0" encoding="utf-8"?>
<sst xmlns="http://schemas.openxmlformats.org/spreadsheetml/2006/main" count="10931" uniqueCount="981">
  <si>
    <t>Приложение №5</t>
  </si>
  <si>
    <t>к указанию филиала ОАО "МРСК Северо-Запада" в Республике Коми</t>
  </si>
  <si>
    <t>от _____________ №____</t>
  </si>
  <si>
    <t>Активная мощность присоединений, включенных в графики ограничения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</si>
  <si>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</si>
  <si>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</si>
  <si>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</si>
  <si>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</si>
  <si>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</si>
  <si>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</si>
  <si>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</si>
  <si>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</si>
  <si>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</si>
  <si>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</si>
  <si>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</si>
  <si>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</si>
  <si>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</si>
  <si>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</si>
  <si>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</si>
  <si>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</si>
  <si>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</si>
  <si>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</si>
  <si>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</si>
  <si>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</si>
  <si>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</si>
  <si>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</si>
  <si>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</si>
  <si>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</si>
  <si>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</si>
  <si>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</si>
  <si>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</si>
  <si>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</si>
  <si>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</si>
  <si>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РП 600, вводы 10кВ (яч. 5, 2)</t>
  </si>
  <si>
    <t>6-й микрорайон</t>
  </si>
  <si>
    <t>ДУ, 5 мин.</t>
  </si>
  <si>
    <t>ПС "Сосновка", яч. 10кВ № 17, 24,18,19,9</t>
  </si>
  <si>
    <t>СДЭ</t>
  </si>
  <si>
    <t>ПС "Городская", яч. 10кВ № 7, 16, 19, 20, 26, 29, 8, 12, 11</t>
  </si>
  <si>
    <t>УМР-17, УЭМЗ, город</t>
  </si>
  <si>
    <r>
      <rPr>
        <sz val="10"/>
        <rFont val="Arial Cyr"/>
        <charset val="1"/>
      </rPr>
      <t>ПС 110кВ Ярега, яч.6кВ  3,7</t>
    </r>
    <r>
      <rPr>
        <sz val="10"/>
        <rFont val="Times New Roman"/>
        <family val="1"/>
        <charset val="204"/>
      </rPr>
      <t>,11,6,10,16,12</t>
    </r>
  </si>
  <si>
    <t>быт,нефтепромыслы</t>
  </si>
  <si>
    <t xml:space="preserve">ПС "Водный", ВЛ-35 кВ № 13 и яч. 6кВ № 10,
12, 15, 20, 23, 24, 25 </t>
  </si>
  <si>
    <t>п.Водный, Ч-Ворык,
Боровой, Г-Ель, ЛПХ,
з-д "Прогресс"</t>
  </si>
  <si>
    <r>
      <rPr>
        <sz val="10"/>
        <rFont val="Arial Cyr"/>
        <charset val="1"/>
      </rPr>
      <t>ПС "Геолог", яч. 10 кВ № 11, 17</t>
    </r>
    <r>
      <rPr>
        <sz val="10"/>
        <rFont val="Times New Roman"/>
        <family val="1"/>
        <charset val="204"/>
      </rPr>
      <t>, 25, 12</t>
    </r>
    <r>
      <rPr>
        <sz val="10"/>
        <rFont val="Times New Roman"/>
        <family val="1"/>
        <charset val="204"/>
      </rPr>
      <t>, 20</t>
    </r>
  </si>
  <si>
    <t>Комистроймост, УМЗ,
ТПП "Лукойл-УНГ",
"Вестр", население</t>
  </si>
  <si>
    <t>ПС 110 кВ Троицк, яч. 10 кв №15</t>
  </si>
  <si>
    <t>быт</t>
  </si>
  <si>
    <t>ПС "Озерная", яч. 6 кВ №25,26</t>
  </si>
  <si>
    <t>ЗСМК,Керамик,УРМЗ,
СЭЧ-7,хлебзавод,АТП,
молокозавод, базы</t>
  </si>
  <si>
    <r>
      <rPr>
        <sz val="10"/>
        <rFont val="Arial Cyr"/>
        <charset val="1"/>
      </rPr>
      <t>ПС 110 кВ Усть-Цильма, Т-3 и яч. 10 кв №3,5</t>
    </r>
    <r>
      <rPr>
        <sz val="10"/>
        <rFont val="Times New Roman"/>
        <family val="1"/>
        <charset val="204"/>
      </rPr>
      <t>,4,6,8</t>
    </r>
  </si>
  <si>
    <t>ПС 110 кВ Ижма, яч. 10 кВ № 3,7,11,19,4,8,12</t>
  </si>
  <si>
    <t>ПС 110 кВ Щельяюр, яч. 10 кВ №3,4,8,12,17,7,18</t>
  </si>
  <si>
    <t>ОП, 20 мин.</t>
  </si>
  <si>
    <r>
      <rPr>
        <sz val="10"/>
        <rFont val="Arial Cyr"/>
        <charset val="1"/>
      </rPr>
      <t>ПС 110 кВ Синегорье, яч. 10 кВ №3</t>
    </r>
    <r>
      <rPr>
        <sz val="10"/>
        <rFont val="Times New Roman"/>
        <family val="1"/>
        <charset val="204"/>
      </rPr>
      <t>,4,6,8</t>
    </r>
  </si>
  <si>
    <t>ДД, 25 мин.</t>
  </si>
  <si>
    <t>Начальник оперативно-диспетчерской службы</t>
  </si>
  <si>
    <t>М.В. Загирная</t>
  </si>
  <si>
    <t>Активная мощность присоединений, включенных в график АЧР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</si>
  <si>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</si>
  <si>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</si>
  <si>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</si>
  <si>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отключаемые присоединения</t>
  </si>
  <si>
    <t>Потребители, питающиеся с отключаемых присоединений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</si>
  <si>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</si>
  <si>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</si>
  <si>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</si>
  <si>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</si>
  <si>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</si>
  <si>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</si>
  <si>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</si>
  <si>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4.00</t>
  </si>
  <si>
    <t>10.00</t>
  </si>
  <si>
    <t>18.00</t>
  </si>
  <si>
    <t>21.00</t>
  </si>
  <si>
    <t>АЧР - 1 и АЧР - 2 совмещенная</t>
  </si>
  <si>
    <t>нет</t>
  </si>
  <si>
    <t>ПС 35 кВ Седъю яч. 2,3,4.</t>
  </si>
  <si>
    <t>МУП "Ухтаводоканал", администрация, население</t>
  </si>
  <si>
    <t>СТЭЦ ВЛ 35 кВ №8, Ветлосян ВЛ 35 кВ №10</t>
  </si>
  <si>
    <t>ПС 110 кВ Ижма  яч.10кВ 3,7,11,19,4,8,12</t>
  </si>
  <si>
    <t>СПК колхоз "Ижемский оленевод и К", Администрация, ГБУЗ РК "Ижемская ЦРБ", население</t>
  </si>
  <si>
    <t>РП 10 кВ Южная (ЦЭС) яч. 11, 13, 17, 16, 18.</t>
  </si>
  <si>
    <t>Население</t>
  </si>
  <si>
    <t>ПС Западная яч.10 кВ 1,32</t>
  </si>
  <si>
    <t xml:space="preserve">ПС 110 кВ Городская(ЦЭС) яч.10кВ 22,26,30,8,12,16,20,24,28,32,7,11,19,23,27,21,25,29    </t>
  </si>
  <si>
    <t>МУП "Ухтаводоканал", ООО "ЛУКОЙЛ Коми", население</t>
  </si>
  <si>
    <t>ПС 110 кВ Северный Савинобор(ЦЭС) яч.6кВ 6,8,15,16,17,18</t>
  </si>
  <si>
    <t>ООО "ЛУКОЙЛ"</t>
  </si>
  <si>
    <t>ПС 110 кВ Усть-Цильма яч.10кВ 5,7,4,6,8</t>
  </si>
  <si>
    <t>АО "Комиавиатранс" , ГБУЗ РК "Усть-Цилемская ЦРБ", население</t>
  </si>
  <si>
    <t>ПС 110 кВ Синегорье яч.10кВ 4,6,8.</t>
  </si>
  <si>
    <t>ГБУЗ РК "Усть-Цилемская ЦРБ", администрация, население</t>
  </si>
  <si>
    <t>ПС 110 кВ Замежная яч. 3, 5, 7</t>
  </si>
  <si>
    <t>Усть-Цилемский филиал АО "Коми тепловая компания", АО "Комиавиатранс", население</t>
  </si>
  <si>
    <t>ПС 110 кВ Щельяюр  яч.10кВ 17,4,8,12,18</t>
  </si>
  <si>
    <t>ГБУЗ РК "Ижемская ЦРБ", население</t>
  </si>
  <si>
    <t xml:space="preserve">ПС 110 кВ Ярега-110 яч.6кВ 3,7,11,13,6,10,16,12   </t>
  </si>
  <si>
    <t>ООО "Лукойл-энергосервис", МУП "Ухтаводоканал", администрация, население</t>
  </si>
  <si>
    <t>ПС 110 кВ Пашня ВЛ 31, ВЛ 27</t>
  </si>
  <si>
    <t>ООО "Лукойл-энергосервис"</t>
  </si>
  <si>
    <t xml:space="preserve">ПС 110 кВ Пашня яч.6кВ  5,6,7,8,9,10,13,14,15,16,21 </t>
  </si>
  <si>
    <t>ООО "Лукойл-энергосервис", население</t>
  </si>
  <si>
    <t>ПС 110 кВ Ветлосян, 35 кВ: ВЛ 5, ВЛ 10, ВЛ 25, ВЛ 24</t>
  </si>
  <si>
    <t>Нефтепромыслы</t>
  </si>
  <si>
    <t>ПС 110 кВ Ветлосян яч. 6кВ  3,11,15,21,10,16</t>
  </si>
  <si>
    <t>МУП "Ухтаводоканал", население</t>
  </si>
  <si>
    <t>ПС 110 кВ С.Савинобор ВЛ 60, ВЛ 62</t>
  </si>
  <si>
    <t>ПС 110 кВ Водный, 35 кВ: ВЛ 13</t>
  </si>
  <si>
    <t>ПС 110 кВ Водный яч.6кВ 15,17,23,25,10,12,20,24,26</t>
  </si>
  <si>
    <t>ПС 110 кВ Западная(ЦЭС) яч.10 кВ 3,4,48,23,24</t>
  </si>
  <si>
    <t>ОАО СМН</t>
  </si>
  <si>
    <t>ПС 110 кВ Крутая яч.10кВ 3,4,8,12.</t>
  </si>
  <si>
    <t>Администрация, ОАО "Водоканал", население</t>
  </si>
  <si>
    <t>ПС 110 кВ Вуктыл-2, 35 кВ: ВЛ 19, ВЛ 29, ВЛ 22, ВЛ 18, ВЛ 30</t>
  </si>
  <si>
    <t>ООО "Газпром трансгаз Ухта" ВЛПУМГ, население.</t>
  </si>
  <si>
    <t>ПС 110 кВ Н.Одес  яч.6кВ 4,3,2,1,8,9,15,16,18,19,22,23,24.</t>
  </si>
  <si>
    <t>ООО "Газпром трансгаз Ухта" ВЛПУМГ</t>
  </si>
  <si>
    <t>ПС 110 кВ Троицк, 35 кВ: ВЛ 131</t>
  </si>
  <si>
    <t>ПС 110 кВ Троицк яч.10кВ 3,7,11,15,9,10,14,16,12,8,4</t>
  </si>
  <si>
    <t>РП-200 10 кВ яч.7,19,21,23,6,14,18,20,22,26</t>
  </si>
  <si>
    <t>Администрация, население</t>
  </si>
  <si>
    <t>ПС 110 кВ Вуктыл-1, 35 кВ: ВЛ 18, ВЛ 19, ВЛ 20, ВЛ 22</t>
  </si>
  <si>
    <t>ПС 110 кВ Южная(ЦЭС) яч.10кВ 3,5,7,4</t>
  </si>
  <si>
    <t>Троицко-Печорский филиал АО "Коми тепловая компания", население</t>
  </si>
  <si>
    <t>ПС 110 кВ Вуктыл-1 яч.6кВ 3,15,17,13,12,14,16,18</t>
  </si>
  <si>
    <t>население</t>
  </si>
  <si>
    <t>ПС 110 кВ Н.Одес, 35 кВ: ВЛ 17, ВЛ 15</t>
  </si>
  <si>
    <t>ПС 110 кВ КС-10 яч.10кВ 11,21,23,25,29,20,22,26,17,28,30</t>
  </si>
  <si>
    <t>ПС 110 кВ Сосновка  яч.10кВ  9,17,18,11,19,20,13,24</t>
  </si>
  <si>
    <t>Приложение №1</t>
  </si>
  <si>
    <t>ЦЭС</t>
  </si>
  <si>
    <t>Таблица электрических замеров нагрузок в режимный день</t>
  </si>
  <si>
    <t>Присоединение</t>
  </si>
  <si>
    <t>Дисп. Наименование</t>
  </si>
  <si>
    <t>Измеряемая величина</t>
  </si>
  <si>
    <t>Вид учета</t>
  </si>
  <si>
    <t>Часы замеров</t>
  </si>
  <si>
    <t>Итого за сутки</t>
  </si>
  <si>
    <t>РП - 600 10 кВ</t>
  </si>
  <si>
    <t>яч.5</t>
  </si>
  <si>
    <t>Ввод 1 сек. 10 кВ</t>
  </si>
  <si>
    <t>P, МВт</t>
  </si>
  <si>
    <t>АСКУЭ</t>
  </si>
  <si>
    <t>Q, МВАр</t>
  </si>
  <si>
    <t>I, А</t>
  </si>
  <si>
    <t>ТИ</t>
  </si>
  <si>
    <t>tgφ</t>
  </si>
  <si>
    <t>яч.2</t>
  </si>
  <si>
    <t>Ввод 2 сек. 10 кВ</t>
  </si>
  <si>
    <t>U, кВ</t>
  </si>
  <si>
    <t>Загрузка РП, МВт</t>
  </si>
  <si>
    <t>Загрузка РП, МВАр</t>
  </si>
  <si>
    <t>Загрузка РП, МВА</t>
  </si>
  <si>
    <t>ВЛ 10 кВ</t>
  </si>
  <si>
    <t>1 СШ-10</t>
  </si>
  <si>
    <t>2 СШ-10</t>
  </si>
  <si>
    <t>яч.7</t>
  </si>
  <si>
    <t>ТП - 634</t>
  </si>
  <si>
    <t>яч.9</t>
  </si>
  <si>
    <t>ТП - 683</t>
  </si>
  <si>
    <t>яч.17</t>
  </si>
  <si>
    <t>ТП - 615</t>
  </si>
  <si>
    <t>яч.19</t>
  </si>
  <si>
    <t>резерв</t>
  </si>
  <si>
    <t>откл.</t>
  </si>
  <si>
    <t>яч.21</t>
  </si>
  <si>
    <t>6-й квартал</t>
  </si>
  <si>
    <t>яч.8</t>
  </si>
  <si>
    <t>яч.12</t>
  </si>
  <si>
    <t>яч.18</t>
  </si>
  <si>
    <t>ст. Пожня</t>
  </si>
  <si>
    <t>яч.20</t>
  </si>
  <si>
    <t>п. Лыа-Ель</t>
  </si>
  <si>
    <t>яч.22</t>
  </si>
  <si>
    <t>яч.24</t>
  </si>
  <si>
    <t>ТП - 664</t>
  </si>
  <si>
    <t>ТСН-1</t>
  </si>
  <si>
    <t>ТСН-2</t>
  </si>
  <si>
    <t>Отходящие ВЛ 10 кВ, ИТОГО</t>
  </si>
  <si>
    <t>Баланс мощностей 10 кВ</t>
  </si>
  <si>
    <t>РП - 200 10 кВ</t>
  </si>
  <si>
    <t>яч.1</t>
  </si>
  <si>
    <t>яч.4</t>
  </si>
  <si>
    <t>ТП - 212, 214</t>
  </si>
  <si>
    <t>ТП - 201</t>
  </si>
  <si>
    <t>яч.11</t>
  </si>
  <si>
    <t>ТП - 220</t>
  </si>
  <si>
    <t>ТП - 208</t>
  </si>
  <si>
    <t>ТП - 216</t>
  </si>
  <si>
    <t xml:space="preserve">яч.23 </t>
  </si>
  <si>
    <t>ТП - 286</t>
  </si>
  <si>
    <t>яч.6</t>
  </si>
  <si>
    <t>ТП - 223</t>
  </si>
  <si>
    <t>ТП - 219</t>
  </si>
  <si>
    <t>расчет</t>
  </si>
  <si>
    <t>яч.10</t>
  </si>
  <si>
    <t>ТП - 222</t>
  </si>
  <si>
    <t>яч.14</t>
  </si>
  <si>
    <t>ТП - 215</t>
  </si>
  <si>
    <t>ТП - 209, 282</t>
  </si>
  <si>
    <t>ТП - 820</t>
  </si>
  <si>
    <t>яч.26</t>
  </si>
  <si>
    <t>ТП - 134</t>
  </si>
  <si>
    <t>сумматор</t>
  </si>
  <si>
    <t>АЧР</t>
  </si>
  <si>
    <t>РП - 125 10 кВ</t>
  </si>
  <si>
    <t>Т - 1 400 кВА</t>
  </si>
  <si>
    <t>ТП - 190</t>
  </si>
  <si>
    <t>ТП - 194</t>
  </si>
  <si>
    <t>Т - 2 400 кВА</t>
  </si>
  <si>
    <t>ТП - 100</t>
  </si>
  <si>
    <t>РП "Южная" 10 кВ</t>
  </si>
  <si>
    <t>ТП - 260А</t>
  </si>
  <si>
    <t>яч.13</t>
  </si>
  <si>
    <t>ТП - 253</t>
  </si>
  <si>
    <t>ТП - 928</t>
  </si>
  <si>
    <t>яч.15</t>
  </si>
  <si>
    <t>ТП-809</t>
  </si>
  <si>
    <t>яч.16</t>
  </si>
  <si>
    <t>к Р-148</t>
  </si>
  <si>
    <t>ТП-928</t>
  </si>
  <si>
    <t>РП "УРМЗ" 6 кВ</t>
  </si>
  <si>
    <t>Ввод 1 сек. 6 кВ</t>
  </si>
  <si>
    <t>Ввод 2 сек. 6 кВ</t>
  </si>
  <si>
    <t>ВЛ 6 кВ</t>
  </si>
  <si>
    <t>1 СШ-6</t>
  </si>
  <si>
    <t>2 СШ-6</t>
  </si>
  <si>
    <t>ТП - 41</t>
  </si>
  <si>
    <t>ТП - 44</t>
  </si>
  <si>
    <t>ТП - 39</t>
  </si>
  <si>
    <t>ТП - 42</t>
  </si>
  <si>
    <t>ТП - 38</t>
  </si>
  <si>
    <t>ТП-901</t>
  </si>
  <si>
    <t>к Р-236</t>
  </si>
  <si>
    <t>Отходящие ВЛ 6 кВ, ИТОГО</t>
  </si>
  <si>
    <t>Баланс мощностей 6 кВ</t>
  </si>
  <si>
    <t>ПС 10/6 кВ "Сангородок"</t>
  </si>
  <si>
    <t>Загрузка ПС, МВт</t>
  </si>
  <si>
    <t>Загрузка ПС, МВАр</t>
  </si>
  <si>
    <t>Загрузка ПС, МВА</t>
  </si>
  <si>
    <t>яч.3</t>
  </si>
  <si>
    <t>ТП - 105</t>
  </si>
  <si>
    <t>ТП - 147</t>
  </si>
  <si>
    <t>ТП - 127, ТП-275</t>
  </si>
  <si>
    <t>к Р-114, ТП - 130</t>
  </si>
  <si>
    <t>ТП - 275</t>
  </si>
  <si>
    <t>ТП - 105, ТП-147</t>
  </si>
  <si>
    <t>к Р-240, ТП - 127</t>
  </si>
  <si>
    <t>к Р-115, ТП - 130</t>
  </si>
  <si>
    <t>РП "Усть-Цильма" 10 кВ</t>
  </si>
  <si>
    <t xml:space="preserve">яч.8 
 </t>
  </si>
  <si>
    <t xml:space="preserve">яч.14 
 </t>
  </si>
  <si>
    <t>Ввод 3 сек. 10 кВ</t>
  </si>
  <si>
    <t>3 СШ-10</t>
  </si>
  <si>
    <t>с. Усть-Цильма</t>
  </si>
  <si>
    <t>ТП-8,ТП-5</t>
  </si>
  <si>
    <t>ТП -27, ТП-55</t>
  </si>
  <si>
    <t>счетчик</t>
  </si>
  <si>
    <t>РП - Митрофан 10 кВ</t>
  </si>
  <si>
    <t>п.Митрофан-Дикост</t>
  </si>
  <si>
    <t>п.Митрофан-д.Кодач</t>
  </si>
  <si>
    <t>ТСН  яч.3</t>
  </si>
  <si>
    <t>РП - 914</t>
  </si>
  <si>
    <t>прибор</t>
  </si>
  <si>
    <t>ТСН  яч.2</t>
  </si>
  <si>
    <t>ПС Озерная 35/6/10 кВ</t>
  </si>
  <si>
    <t>РПН 1</t>
  </si>
  <si>
    <t>РПН 2</t>
  </si>
  <si>
    <t>яч.25</t>
  </si>
  <si>
    <t>Ввод Т-1 6 кВ</t>
  </si>
  <si>
    <t>Ввод Т-2 6 кВ</t>
  </si>
  <si>
    <t>яч.38</t>
  </si>
  <si>
    <t>Ввод Т-2 4с. 10 кВ</t>
  </si>
  <si>
    <t>нет учета</t>
  </si>
  <si>
    <t>яч.39</t>
  </si>
  <si>
    <t>Ввод Т-3, 10 кВ</t>
  </si>
  <si>
    <t>Загрузка трансформаторов, МВт</t>
  </si>
  <si>
    <t>Загрузка трансформаторов, МВАр</t>
  </si>
  <si>
    <t>Загрузка трансформаторов, МВА</t>
  </si>
  <si>
    <t>яч.35</t>
  </si>
  <si>
    <t>РП-УРМЗ, Пивзавод ТП № 65</t>
  </si>
  <si>
    <t>яч.31</t>
  </si>
  <si>
    <t>ООО "Техносервис"</t>
  </si>
  <si>
    <t>яч.27</t>
  </si>
  <si>
    <t>"СеверНИПИгаз"</t>
  </si>
  <si>
    <t>яч.23</t>
  </si>
  <si>
    <t>ТП-49, УРЭС</t>
  </si>
  <si>
    <t>ТП-43 СУ-1 Сельхозтехника</t>
  </si>
  <si>
    <t>ТП-яч.163а Сосногорс. РЖД</t>
  </si>
  <si>
    <t>Резерв</t>
  </si>
  <si>
    <t>АО ККТ</t>
  </si>
  <si>
    <t>ЗАО "ЗСМК"</t>
  </si>
  <si>
    <t>ОП ООО УТТиСТ</t>
  </si>
  <si>
    <t>АО ККТ,КТП-138, п.Озерный</t>
  </si>
  <si>
    <t>КТП-138 ООО "Транспогрузка", 
ООО "Элиткомстрой"</t>
  </si>
  <si>
    <t>ТП-50, ТЗБ УРСа</t>
  </si>
  <si>
    <t>КТП-40 школа</t>
  </si>
  <si>
    <t>яч.28</t>
  </si>
  <si>
    <t>АУГСС АО</t>
  </si>
  <si>
    <t>ООО "ГСИ УНХМ"</t>
  </si>
  <si>
    <t>ТП-163, Сосногорск. РЖД</t>
  </si>
  <si>
    <t>ТП-65, РП УРМЗ, Пивзавод</t>
  </si>
  <si>
    <t>сумматор ТСН-1,2</t>
  </si>
  <si>
    <t>яч.47</t>
  </si>
  <si>
    <t>ТП-278а ООО "Газпром" (заправка)</t>
  </si>
  <si>
    <t>яч.45</t>
  </si>
  <si>
    <t>УТТ СТСГП ООО</t>
  </si>
  <si>
    <t>яч.43</t>
  </si>
  <si>
    <t>яч.46</t>
  </si>
  <si>
    <t>ТП-278а, ООО "Газпром"</t>
  </si>
  <si>
    <t>яч.44</t>
  </si>
  <si>
    <t>УРЭС, ООО ГазпромЭнерго</t>
  </si>
  <si>
    <t>яч.42</t>
  </si>
  <si>
    <t>Баланс по ПС</t>
  </si>
  <si>
    <t>ПС Геолог 35/10 кВ</t>
  </si>
  <si>
    <t>Ввод Т-1 10 кВ</t>
  </si>
  <si>
    <t xml:space="preserve">U, 1с. 35 кВ </t>
  </si>
  <si>
    <t>Ввод Т-2, 10 кВ</t>
  </si>
  <si>
    <t xml:space="preserve">U, 2с. 35 кВ </t>
  </si>
  <si>
    <t>СЭЧ-7</t>
  </si>
  <si>
    <t>УРЭС</t>
  </si>
  <si>
    <t>УРЭС, ООО "Вестр"</t>
  </si>
  <si>
    <t>ООО "РСК"</t>
  </si>
  <si>
    <t>Аэропорт</t>
  </si>
  <si>
    <t>ОАО "Комистроймост"</t>
  </si>
  <si>
    <t>ПС Боровая 35/10 кВ</t>
  </si>
  <si>
    <t>ПБВ 1</t>
  </si>
  <si>
    <t>ПБВ 2</t>
  </si>
  <si>
    <t>яч.0</t>
  </si>
  <si>
    <t>ст.Юкарка, СЭЧ 7</t>
  </si>
  <si>
    <t>КТП-909, п.Тобысь</t>
  </si>
  <si>
    <t>УРЭС Котельная</t>
  </si>
  <si>
    <t>УРЭС резерв</t>
  </si>
  <si>
    <t>Боровской ЛПХ</t>
  </si>
  <si>
    <t>СЭЧ-7 (ст. Чинья-Ворык, 
ст. Юкарка,  п. Тобысь)</t>
  </si>
  <si>
    <t>ПС ДСК 35/10 кВ</t>
  </si>
  <si>
    <t>ЗАО "Северкомплектстрой"</t>
  </si>
  <si>
    <t>ООО Човский производственный, 
участок</t>
  </si>
  <si>
    <t>ООО Ухтадорстрой,  
ФБУ ИК-19, 
ООО Газстройкомплект</t>
  </si>
  <si>
    <t>Ухтинское ДРСУ</t>
  </si>
  <si>
    <t>СФ ООО Газпромэнерго</t>
  </si>
  <si>
    <t>МУП "Ухтаводоканал"</t>
  </si>
  <si>
    <t>ООО Ухтадорстрой, 
ФБУ ИК-19, 
ООО Газстройкомплект</t>
  </si>
  <si>
    <t>УРЭС, АО ККТ</t>
  </si>
  <si>
    <t>яч.30</t>
  </si>
  <si>
    <t>АО "ККТ"</t>
  </si>
  <si>
    <t>ПС Дальняя 35/6 кВ</t>
  </si>
  <si>
    <t>Ввод Т-2  6 кВ</t>
  </si>
  <si>
    <t xml:space="preserve">СМВ-35 кВ </t>
  </si>
  <si>
    <t>ТП-89, яч.3 УРЭС</t>
  </si>
  <si>
    <t>ТП-84 (УРЭС) аэропорт</t>
  </si>
  <si>
    <t>ТП-83, яч.5</t>
  </si>
  <si>
    <t>ООО Строительная компания</t>
  </si>
  <si>
    <t>Ухтанефтегазгеология</t>
  </si>
  <si>
    <t>ТП №109 (УРЭС) аэропорт</t>
  </si>
  <si>
    <t>ТП-74, яч.1</t>
  </si>
  <si>
    <t>Сосногорское ЛПУМГ</t>
  </si>
  <si>
    <t>КТП-66 (УРЭС) аэропорт</t>
  </si>
  <si>
    <t>ПС Водовод 35/6 кВ</t>
  </si>
  <si>
    <t>УРЭС (насосная)</t>
  </si>
  <si>
    <t>УРЭС (скважины)</t>
  </si>
  <si>
    <t>ПС Седью 35/6 кВ</t>
  </si>
  <si>
    <t>Загрузка подстанции, МВА</t>
  </si>
  <si>
    <t>УРЭС (совхоз)</t>
  </si>
  <si>
    <t>ООО Племхоз Изваильский</t>
  </si>
  <si>
    <t>ООО "Лекойл"</t>
  </si>
  <si>
    <t>п. Иван-Ель</t>
  </si>
  <si>
    <t>ТСН</t>
  </si>
  <si>
    <t xml:space="preserve">ПС Джьер 35/6-10 кВ  </t>
  </si>
  <si>
    <t>Ввод Т-2, 6 кВ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</si>
  <si>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</si>
  <si>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</si>
  <si>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</si>
  <si>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Т-3 6/10 кВ</t>
  </si>
  <si>
    <t>АО "ККТ", Водозабор</t>
  </si>
  <si>
    <t>показания счетчика не меняются</t>
  </si>
  <si>
    <t>АО "ККТ", Нефтенасосная</t>
  </si>
  <si>
    <t>АО "ККТ", ГЗПУ №3,4</t>
  </si>
  <si>
    <t>Конаш Ель</t>
  </si>
  <si>
    <t>ПС Доманик 35/6 кВ</t>
  </si>
  <si>
    <t>Комититан</t>
  </si>
  <si>
    <t>н/д</t>
  </si>
  <si>
    <t>нет информации</t>
  </si>
  <si>
    <t>Компрессор №4</t>
  </si>
  <si>
    <t>Вентилятор НШ №3</t>
  </si>
  <si>
    <t>Подземная ПС ЦПП</t>
  </si>
  <si>
    <t>КТП-630</t>
  </si>
  <si>
    <t>ТП №330</t>
  </si>
  <si>
    <t>яч.29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</si>
  <si>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</si>
  <si>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</si>
  <si>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</si>
  <si>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</si>
  <si>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</si>
  <si>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</si>
  <si>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</si>
  <si>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</si>
  <si>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</si>
  <si>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</si>
  <si>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яч.32</t>
  </si>
  <si>
    <t>яч.34</t>
  </si>
  <si>
    <t>Вентилятор НШ №1</t>
  </si>
  <si>
    <t>яч.36</t>
  </si>
  <si>
    <t>ТСН-1 яч.16</t>
  </si>
  <si>
    <t>ТСН-2 яч.25</t>
  </si>
  <si>
    <t>ПС ДНС-2 35/6 кВ (№503)</t>
  </si>
  <si>
    <t>Нефтепромысел</t>
  </si>
  <si>
    <t>БКНС-3 Тэбук</t>
  </si>
  <si>
    <t>ПС ГНСП-3 35/6 кВ (№502)</t>
  </si>
  <si>
    <t>ТМ 6/0,4</t>
  </si>
  <si>
    <t>ПС ДНС-3 35/6 кВ (№504)</t>
  </si>
  <si>
    <t>ГНСП-3, яч.4</t>
  </si>
  <si>
    <t>ПС Расью 35/6 кВ (№506)</t>
  </si>
  <si>
    <t xml:space="preserve">ПС505 35/6 кВ </t>
  </si>
  <si>
    <t>ПС Южный Тэбук 35/6 кВ</t>
  </si>
  <si>
    <t>ПС Герд Ель 35/6 кВ</t>
  </si>
  <si>
    <t>п. Веселый Кут, 
база отдыха УСМН, 
 скважина, лесоучасток</t>
  </si>
  <si>
    <t>ТП-434 п.Герд-Ель, 
котельная, 
ТП-435 РРС</t>
  </si>
  <si>
    <t>п. Веселый Кут,база отдыха УСМН, 
 скважина, лесоучасток</t>
  </si>
  <si>
    <t>ПС Металлобаза 35/6 кВ</t>
  </si>
  <si>
    <t xml:space="preserve">СМВ 35 кВ </t>
  </si>
  <si>
    <t>ООО ТД "Финкомлес"</t>
  </si>
  <si>
    <t>СЭЧ 7, ст.Чемкасаель</t>
  </si>
  <si>
    <t>пос. Поляна, ТП-665</t>
  </si>
  <si>
    <t>Авантаж - Форте</t>
  </si>
  <si>
    <t>ПС Керки 35/6 кВ</t>
  </si>
  <si>
    <t>СЭЧ-7, п.Вис</t>
  </si>
  <si>
    <t>РРС</t>
  </si>
  <si>
    <t>ПС Промбаза 35/6 кВ</t>
  </si>
  <si>
    <t>Ввод Т-1 6кВ</t>
  </si>
  <si>
    <t>Ввод Т-2 6кВ</t>
  </si>
  <si>
    <t>Загрузка трансформаторов, МВА, справочно</t>
  </si>
  <si>
    <t>ТИ Т-1</t>
  </si>
  <si>
    <t>ТИ Т-2</t>
  </si>
  <si>
    <t>ТИ Т-1+Т-2</t>
  </si>
  <si>
    <t>ВЛ 35 кВ</t>
  </si>
  <si>
    <t>1 СШ-35</t>
  </si>
  <si>
    <t>2 СШ-35</t>
  </si>
  <si>
    <t>ВЛ-19</t>
  </si>
  <si>
    <t>вкл.</t>
  </si>
  <si>
    <t>ВЛ-18</t>
  </si>
  <si>
    <t>ВЛ-20</t>
  </si>
  <si>
    <t xml:space="preserve"> </t>
  </si>
  <si>
    <t>ВЛ-54</t>
  </si>
  <si>
    <t>Отходящие ВЛ 35 кВ, ИТОГО</t>
  </si>
  <si>
    <t>Баланс мощностей 35 кВ</t>
  </si>
  <si>
    <t>ЦКРС, АТЦ, ТЭВС, ТП-240, ТП-7, АТК-2, ТП-КСК, ТП-83</t>
  </si>
  <si>
    <t>ТП-6</t>
  </si>
  <si>
    <t>ТП-КЗОУ, ТП-Холод., Очистные</t>
  </si>
  <si>
    <t>ТП-УДСГ</t>
  </si>
  <si>
    <t>ТП-111, Котельная</t>
  </si>
  <si>
    <t>ТП-восход, ТП-ЭХЗ, вод. скв.</t>
  </si>
  <si>
    <t>ТП-112, ТП-111, 
ВЛ №17 Водозабор</t>
  </si>
  <si>
    <t>ТП-6 (КБО)</t>
  </si>
  <si>
    <t>ТП-8</t>
  </si>
  <si>
    <t>ПАЭС №1</t>
  </si>
  <si>
    <t>ПАЭС№2</t>
  </si>
  <si>
    <t>ПС 2-й микрорайон 35/6 кВ</t>
  </si>
  <si>
    <t>ТП КВГМ, КТП СН-3</t>
  </si>
  <si>
    <t>ТП-6 КБО</t>
  </si>
  <si>
    <t>ТП-39, ТП-57</t>
  </si>
  <si>
    <t>ТП-191 Терапия</t>
  </si>
  <si>
    <t>ТП Аэропорт, ТП Ближний привод</t>
  </si>
  <si>
    <t>ТП-37, ТП-40</t>
  </si>
  <si>
    <t>ТП-53, ТП-54, ТП Школа,
КНС-3</t>
  </si>
  <si>
    <t>Котельная</t>
  </si>
  <si>
    <t>ТП-19,ТП-191 Терапия</t>
  </si>
  <si>
    <t>ТП Аэропорт, ТП-37</t>
  </si>
  <si>
    <t>ПС 1-й подъем 35/6 кВ</t>
  </si>
  <si>
    <t>ТП-1 ООО "Аквасервис"</t>
  </si>
  <si>
    <t>ТП-2 ООО "Аквасервис"</t>
  </si>
  <si>
    <t>ТП-3 ООО "Аквасервис"</t>
  </si>
  <si>
    <t>ПС ГОС 35/6 кВ</t>
  </si>
  <si>
    <t>УТТиСТ</t>
  </si>
  <si>
    <t>ООО "Северагрогаз"</t>
  </si>
  <si>
    <t>ВЛПУМГ-ЭХЗ</t>
  </si>
  <si>
    <t>ООО "Прогресс"</t>
  </si>
  <si>
    <t>ООО "Газпромпереработка"</t>
  </si>
  <si>
    <t>ПС УКПГ-1 35/6 кВ</t>
  </si>
  <si>
    <t>яч. 3</t>
  </si>
  <si>
    <t>ТП-11, ВГПУ</t>
  </si>
  <si>
    <t>БВЦ</t>
  </si>
  <si>
    <t>ВГПУ</t>
  </si>
  <si>
    <t>ПС УКПГ-2 35/6 кВ</t>
  </si>
  <si>
    <t>п. Лемтыбож</t>
  </si>
  <si>
    <t>ВГПУ, КТН-2</t>
  </si>
  <si>
    <t>ВГПУ, ТП-2×630</t>
  </si>
  <si>
    <t>РТС, ТП-10</t>
  </si>
  <si>
    <t>ВГПУ, Вод.скв. ЭХЗ</t>
  </si>
  <si>
    <t>ПС УКПГ-4 35/6 кВ</t>
  </si>
  <si>
    <t>ВГПУ, КТПН</t>
  </si>
  <si>
    <t xml:space="preserve">Вод.скв. </t>
  </si>
  <si>
    <t>Ввод на приемный портал 
ВЛ на УКПГ-5 (рабочий)</t>
  </si>
  <si>
    <t>ВГПУ БВЦ</t>
  </si>
  <si>
    <t>Ввод на приемный портал 
ВЛ на УКПГ-5 (резервный)</t>
  </si>
  <si>
    <t>ПС УКПГ-8 35/6 кВ</t>
  </si>
  <si>
    <t>Вод.скв. ВГПУ
ЭХЗ (КС-1)</t>
  </si>
  <si>
    <t>КТПН</t>
  </si>
  <si>
    <t>ВЛ-ЭХЗ ВЛПУМГ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</si>
  <si>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</si>
  <si>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</si>
  <si>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</si>
  <si>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</si>
  <si>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</si>
  <si>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</si>
  <si>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</si>
  <si>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</si>
  <si>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</si>
  <si>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</si>
  <si>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</si>
  <si>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</si>
  <si>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</si>
  <si>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</si>
  <si>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</si>
  <si>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</si>
  <si>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</si>
  <si>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</si>
  <si>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</si>
  <si>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</si>
  <si>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</si>
  <si>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</si>
  <si>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</si>
  <si>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</si>
  <si>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</si>
  <si>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ПС Дутово 35/10 кВ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</si>
  <si>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</si>
  <si>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</si>
  <si>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</si>
  <si>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</si>
  <si>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</si>
  <si>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</si>
  <si>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Мамыль 35/10 кВ</t>
  </si>
  <si>
    <t>д.Мамыль</t>
  </si>
  <si>
    <t>п.Якша</t>
  </si>
  <si>
    <t>ПС Белый Бор 35/10 кВ</t>
  </si>
  <si>
    <t>ВЛ-10кВ в ст. ТП-75, ТП-76</t>
  </si>
  <si>
    <t>ВЛ-10кВ в ст.д.Белый Бор</t>
  </si>
  <si>
    <t>ПС Илыч 35/10-6 кВ</t>
  </si>
  <si>
    <t>д. Палью</t>
  </si>
  <si>
    <t>п. Приуральск</t>
  </si>
  <si>
    <t>с.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</si>
  <si>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</si>
  <si>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</si>
  <si>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</si>
  <si>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</si>
  <si>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</si>
  <si>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</si>
  <si>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ТП-760 Т-1</t>
  </si>
  <si>
    <t>ТП-761, ТП-762</t>
  </si>
  <si>
    <t>ТП-760 Т-2</t>
  </si>
  <si>
    <t>ПС Бельгоп 35/6 кВ</t>
  </si>
  <si>
    <t>Ввод Т-1 6 кВ, яч.22</t>
  </si>
  <si>
    <t>Ввод Т-2 6 кВ, яч.19</t>
  </si>
  <si>
    <t>ПС Чинья-Ворык 35/6,10 кВ</t>
  </si>
  <si>
    <t>Ввод Т-2 10 кВ</t>
  </si>
  <si>
    <t>ПС "900" (Н. Омра) 35/6 кВ</t>
  </si>
  <si>
    <t>Ввод Т 6 кВ</t>
  </si>
  <si>
    <t>СШ-6</t>
  </si>
  <si>
    <t xml:space="preserve">ООО "Нижнеомринская нефть" </t>
  </si>
  <si>
    <t>пос. Н. Омра</t>
  </si>
  <si>
    <t>КБ 450 кВАр</t>
  </si>
  <si>
    <t>ПС "220" (Бадъель) 35/0,4 кВ</t>
  </si>
  <si>
    <t>Ввод Т 0,4 кВ</t>
  </si>
  <si>
    <t>СШ-0,4 кВ</t>
  </si>
  <si>
    <t>фид.1</t>
  </si>
  <si>
    <t>фид.2</t>
  </si>
  <si>
    <t>Поселок</t>
  </si>
  <si>
    <t>ПС "200" 35/6 кВ</t>
  </si>
  <si>
    <t xml:space="preserve">показания счетчика не меняются </t>
  </si>
  <si>
    <t>ПС Кедва 20/10 кВ</t>
  </si>
  <si>
    <t>Ввод Т 10 кВ</t>
  </si>
  <si>
    <t>ВЛ Кедва-Картаель</t>
  </si>
  <si>
    <t>ПС "700" 35/6 кВ</t>
  </si>
  <si>
    <t>яч.3 КРУН-6 кВ</t>
  </si>
  <si>
    <t>яч.26 ГРУ-6 кВ</t>
  </si>
  <si>
    <t>яч.7 КРУН (прямой)</t>
  </si>
  <si>
    <t>Южный-1</t>
  </si>
  <si>
    <t>яч.7 КРУН (обратный)</t>
  </si>
  <si>
    <t>Связь с яч.5 ПС Вой-Вож</t>
  </si>
  <si>
    <t>яч.9 КРУН</t>
  </si>
  <si>
    <t>Южный-2</t>
  </si>
  <si>
    <t>яч.11 КРУН</t>
  </si>
  <si>
    <t>ТП-727; связь с яч.4 ГРУ</t>
  </si>
  <si>
    <t>яч.13 КРУН (прямой)</t>
  </si>
  <si>
    <t>Северный-1; ТСН-2</t>
  </si>
  <si>
    <t>яч.13 КРУН (обратный)</t>
  </si>
  <si>
    <t>Связь с яч.3 ПС Вой-Вож</t>
  </si>
  <si>
    <t>яч.15 КРУН</t>
  </si>
  <si>
    <t>Северный-2</t>
  </si>
  <si>
    <t>яч.17 КРУН</t>
  </si>
  <si>
    <t>КУ 450 кВАр</t>
  </si>
  <si>
    <t>яч.19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</si>
  <si>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</si>
  <si>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</si>
  <si>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</si>
  <si>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</si>
  <si>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</si>
  <si>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</si>
  <si>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</si>
  <si>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яч.14 ГРУ (ввод)</t>
  </si>
  <si>
    <t>связь с яч.19 КРУН</t>
  </si>
  <si>
    <t>яч.18 ГРУ</t>
  </si>
  <si>
    <t>ТП-745А, 745Б</t>
  </si>
  <si>
    <t>яч.24 ГРУ</t>
  </si>
  <si>
    <t>яч.22 ГРУ</t>
  </si>
  <si>
    <t>ТХН</t>
  </si>
  <si>
    <t>ПС СГЗ  35/10 кВ</t>
  </si>
  <si>
    <t>ПБВ</t>
  </si>
  <si>
    <t>ПС Городская 110/35/10 кВ</t>
  </si>
  <si>
    <t>Ввод Т-1 110 кВ</t>
  </si>
  <si>
    <t>Т-1 110 кВ</t>
  </si>
  <si>
    <t>Ввод Т-2 110 кВ</t>
  </si>
  <si>
    <t>Т-2 110 кВ</t>
  </si>
  <si>
    <t>Ввод Т-1 35 кВ</t>
  </si>
  <si>
    <t>Т-1-35</t>
  </si>
  <si>
    <t>Ввод Т-2 35 кВ</t>
  </si>
  <si>
    <t>Т-2-35</t>
  </si>
  <si>
    <t>Т-1-10</t>
  </si>
  <si>
    <t>Т-2-10</t>
  </si>
  <si>
    <t>КРУН-10 кВ 3 сек.
(РП-200 яч. 1)</t>
  </si>
  <si>
    <t>яч.40</t>
  </si>
  <si>
    <t>КРУН-10 кВ 4 сек.
(РП-200 яч. 4)</t>
  </si>
  <si>
    <t>Загрузка подстанции, МВт</t>
  </si>
  <si>
    <t>Загрузка подстанции, МВАр</t>
  </si>
  <si>
    <t xml:space="preserve">ВЛ 11 </t>
  </si>
  <si>
    <t>ВЛ 12</t>
  </si>
  <si>
    <t xml:space="preserve">ВЛ 12 </t>
  </si>
  <si>
    <t>РУ 10 кВ</t>
  </si>
  <si>
    <t>ТП-244</t>
  </si>
  <si>
    <t>УЭМЗ</t>
  </si>
  <si>
    <t>ТП-173 яч.6 (насосная 3-го подъема)</t>
  </si>
  <si>
    <t>ТП-295 фек. насосная,
 РП-125 УРЭС</t>
  </si>
  <si>
    <t>ТП-285, яч.8</t>
  </si>
  <si>
    <t xml:space="preserve">ТП-168, яч.4 </t>
  </si>
  <si>
    <t xml:space="preserve">ТП-172, яч.6 </t>
  </si>
  <si>
    <t>ПС-219, яч.4 (ЦТП)</t>
  </si>
  <si>
    <t>ТП-232, яч.3 (ЦТП)</t>
  </si>
  <si>
    <t>ТМО, СТО "Сокол", МК-1</t>
  </si>
  <si>
    <t>ООО РУС-Инжиниринг</t>
  </si>
  <si>
    <t>ТП-173, яч.1</t>
  </si>
  <si>
    <t>ПС-224, яч.3</t>
  </si>
  <si>
    <t>РП-125, яч.7</t>
  </si>
  <si>
    <t>ТП-219, яч.5</t>
  </si>
  <si>
    <t>ТП-281, яч.3 (ЦТП)</t>
  </si>
  <si>
    <t xml:space="preserve">ТП-164А (ЛПХ, в/ч) </t>
  </si>
  <si>
    <t xml:space="preserve">ТП-255, яч.6 </t>
  </si>
  <si>
    <t>ТП-294, яч.1</t>
  </si>
  <si>
    <t>ГВО</t>
  </si>
  <si>
    <t>ПС Водный 110/35/6 кВ</t>
  </si>
  <si>
    <t>Т-1-6</t>
  </si>
  <si>
    <t>Т-2-6</t>
  </si>
  <si>
    <t xml:space="preserve">ВЛ 13 </t>
  </si>
  <si>
    <t>ВЛ 13</t>
  </si>
  <si>
    <t>РУ 6 кВ</t>
  </si>
  <si>
    <t>ТП-405 (Прогресс-теплоэнергетика. Котельная), АО "ККТ"</t>
  </si>
  <si>
    <t>ТП-409 поселок</t>
  </si>
  <si>
    <t>ЦРП завода Прогресс</t>
  </si>
  <si>
    <t>Племхоз "Ухта-97"</t>
  </si>
  <si>
    <t>ТП-408 поселок</t>
  </si>
  <si>
    <t>ТП-446</t>
  </si>
  <si>
    <t>ПС Ветлосян 110/35/6 кВ</t>
  </si>
  <si>
    <t xml:space="preserve">ВЛ 5 </t>
  </si>
  <si>
    <t xml:space="preserve">ВЛ 10 </t>
  </si>
  <si>
    <t xml:space="preserve">ВЛ 25 </t>
  </si>
  <si>
    <t xml:space="preserve">ВЛ 24 </t>
  </si>
  <si>
    <t>УРРЭС</t>
  </si>
  <si>
    <t>ОАО "МК-1", ООО "УКЗ", Теплоэнергострой</t>
  </si>
  <si>
    <t>ООО "Ухтажелезобетон", ТП-155</t>
  </si>
  <si>
    <t>УРУ ООО "Лукойл-Энергосети"</t>
  </si>
  <si>
    <t>ТП-148</t>
  </si>
  <si>
    <t>ООО "Ухтажелезобетон"</t>
  </si>
  <si>
    <t>ПС Ярега 110/35/6 кВ</t>
  </si>
  <si>
    <t>РПН 3</t>
  </si>
  <si>
    <t>Ввод Т-3 110 кВ</t>
  </si>
  <si>
    <t>Т-3 110 кВ</t>
  </si>
  <si>
    <t>Ввод Т-3 35 кВ</t>
  </si>
  <si>
    <t>Т-3-35</t>
  </si>
  <si>
    <t>Т-3-6</t>
  </si>
  <si>
    <t xml:space="preserve">ВЛ 41 </t>
  </si>
  <si>
    <t>КВЛ 35 кВ Ярегская ТЭЦ-Первомайская-2 II цепь с отпайками</t>
  </si>
  <si>
    <t xml:space="preserve">ВЛ 42 </t>
  </si>
  <si>
    <t>КВЛ 35 кВ Ярегская ТЭЦ-Первомайская-2 I цепь с отпайками</t>
  </si>
  <si>
    <t xml:space="preserve">ВЛ 43 </t>
  </si>
  <si>
    <t>ВЛ 35 кВ Ярега-Доманик I цепь с отпайкой на ПС Опытная</t>
  </si>
  <si>
    <t xml:space="preserve">ВЛ 44 </t>
  </si>
  <si>
    <t>ВЛ 35 кВ Ярега-Доманик II цепь с отпайкой на ПС Опытная</t>
  </si>
  <si>
    <t>ТП-330, 316 (поселок)</t>
  </si>
  <si>
    <t>АО "ККТ", поселок</t>
  </si>
  <si>
    <t>РП-300 яч.15</t>
  </si>
  <si>
    <t>ТП-313, 319 (поселок)</t>
  </si>
  <si>
    <t>ЗАО "СИТТЭК"</t>
  </si>
  <si>
    <t>ПС Нижний Одес 110/35/6 кВ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</si>
  <si>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</si>
  <si>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</si>
  <si>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</si>
  <si>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ВЛ 17 </t>
  </si>
  <si>
    <t>АСКУЭ потребителя ТПП Лукойл-Ухтанефтегаз, техническое сопровождение не обеспечивается</t>
  </si>
  <si>
    <t xml:space="preserve">ВЛ 15 </t>
  </si>
  <si>
    <t>3 СШ-6</t>
  </si>
  <si>
    <t>НПС</t>
  </si>
  <si>
    <t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</si>
  <si>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</si>
  <si>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</si>
  <si>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</si>
  <si>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</si>
  <si>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</si>
  <si>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</si>
  <si>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>(сумматор ТСН-1,2)</t>
  </si>
  <si>
    <t>ТСН-3</t>
  </si>
  <si>
    <t>ПС Пашня 110/35/6 кВ</t>
  </si>
  <si>
    <t>I, А   ВЛ-151</t>
  </si>
  <si>
    <t>I, А   ВЛ-165</t>
  </si>
  <si>
    <t>Р, МВт ВЛ-165</t>
  </si>
  <si>
    <t>I, А   ВЛ-150</t>
  </si>
  <si>
    <t>I, А   ВЛ-166</t>
  </si>
  <si>
    <t>Р, МВт ВЛ-166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</si>
  <si>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</si>
  <si>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</si>
  <si>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</si>
  <si>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 xml:space="preserve">ВЛ 31 </t>
  </si>
  <si>
    <t>ПС БКНС</t>
  </si>
  <si>
    <t xml:space="preserve">ВЛ 27 </t>
  </si>
  <si>
    <t>Т-3 35 кВ</t>
  </si>
  <si>
    <t>ВЛ-10кВ на п.Митрофан</t>
  </si>
  <si>
    <t>демонтир.</t>
  </si>
  <si>
    <t>ГЗПУ-5</t>
  </si>
  <si>
    <t>НГДУ</t>
  </si>
  <si>
    <t>КПНГ</t>
  </si>
  <si>
    <t>Промысел, поселок</t>
  </si>
  <si>
    <t>ГЗПУ-4</t>
  </si>
  <si>
    <t>Тр-р 6/10кВ -
 ВЛ-10кВ на п.Митрофан</t>
  </si>
  <si>
    <t>ПС С.Савинобор 110/35/6 кВ</t>
  </si>
  <si>
    <t>Ввод Т-1 110 кВ
ВЛ-150</t>
  </si>
  <si>
    <t>Ввод Т-2 110 кВ
ВЛ-151</t>
  </si>
  <si>
    <t>Т-1</t>
  </si>
  <si>
    <t>Т-1 35 кВ</t>
  </si>
  <si>
    <t>Т-2</t>
  </si>
  <si>
    <t>Т-2 35 кВ</t>
  </si>
  <si>
    <t xml:space="preserve">Т-1 </t>
  </si>
  <si>
    <t>Т-1 6 кВ яч.2</t>
  </si>
  <si>
    <t>Т-2 6 кВ яч.12</t>
  </si>
  <si>
    <t xml:space="preserve">ВЛ 60 </t>
  </si>
  <si>
    <t>В.Савинобор, Шердино,
 Дутово</t>
  </si>
  <si>
    <t xml:space="preserve">ВЛ 62 </t>
  </si>
  <si>
    <t>Мичаю, Динью</t>
  </si>
  <si>
    <t>УПСВ, яч.10</t>
  </si>
  <si>
    <t>БКНС, яч.4</t>
  </si>
  <si>
    <t>Нефтепромысел (кольцо)</t>
  </si>
  <si>
    <t>БКНС, яч.1</t>
  </si>
  <si>
    <t>УПСВ, яч.1 котельная</t>
  </si>
  <si>
    <t>Нефтепромысел юг, КС-3</t>
  </si>
  <si>
    <t>Нефтепромысел север
(кольцо)</t>
  </si>
  <si>
    <t>БСК 450 кВАр</t>
  </si>
  <si>
    <t>показание счетчика не меняется</t>
  </si>
  <si>
    <t>ПС КС-10 110/35/10 кВ</t>
  </si>
  <si>
    <t>Ввод Т-3 10/20 ( 20 кВ)</t>
  </si>
  <si>
    <t xml:space="preserve">ВЛ-20 кВ Кедва </t>
  </si>
  <si>
    <t>Т - 10/20 кВ</t>
  </si>
  <si>
    <t>СШ-20</t>
  </si>
  <si>
    <t>Т-3 10/20 (10 кВ)</t>
  </si>
  <si>
    <t>Т-3-10 (яч.17, 26)</t>
  </si>
  <si>
    <t>Т-5 10/0,4 (ТСНЗ-63/10)</t>
  </si>
  <si>
    <t>ЗАО "Комистрой-5"</t>
  </si>
  <si>
    <t>Т-4 10/0,4 (ТСНЗ-63/10)</t>
  </si>
  <si>
    <t>Т - 3 (рез. ввод)
ВЛ-20 кВ КС-10- Кедва (ВЛ-26)</t>
  </si>
  <si>
    <t>Сосногорский ЛПУМГ</t>
  </si>
  <si>
    <t>СФ ООО "Газпромэнерго"</t>
  </si>
  <si>
    <t>ООО "Стройгазконсалтинг"</t>
  </si>
  <si>
    <t>Т - 3 (рабоч. ввод)
ВЛ-20 кВ КС-10- Кедва (ВЛ-26)</t>
  </si>
  <si>
    <t>ПС Верхняя  Омра 110/35/6 кВ</t>
  </si>
  <si>
    <t xml:space="preserve">ВЛ 33 </t>
  </si>
  <si>
    <t xml:space="preserve">ВЛ 32 </t>
  </si>
  <si>
    <t>ООО "Динью" - резерв</t>
  </si>
  <si>
    <t>НГДУ, промысел, котельная</t>
  </si>
  <si>
    <t>пос. В.Омра, промысел,
насосная</t>
  </si>
  <si>
    <t>НГДУ, промысел, поселок</t>
  </si>
  <si>
    <t>ПС Троицк 110/35/10 кВ</t>
  </si>
  <si>
    <t xml:space="preserve">ВЛ 131 </t>
  </si>
  <si>
    <t xml:space="preserve">ВЛ 34 </t>
  </si>
  <si>
    <t>ПС Южная, яч.5</t>
  </si>
  <si>
    <t>пос.Троицк, пос.Сойва</t>
  </si>
  <si>
    <t>Q, МВАр-обратн</t>
  </si>
  <si>
    <t>Асфальто-бетонный завод</t>
  </si>
  <si>
    <t>пос.Троицк</t>
  </si>
  <si>
    <t>ж/д станция</t>
  </si>
  <si>
    <t>ООО "Печораэнергоресурс"</t>
  </si>
  <si>
    <t>Произв.база Лесозавод</t>
  </si>
  <si>
    <t>ЗАО "Печора"</t>
  </si>
  <si>
    <t>ООО "Азимут"</t>
  </si>
  <si>
    <t>Покча</t>
  </si>
  <si>
    <t>ПС Вуктыл I 110/35/6 кВ</t>
  </si>
  <si>
    <t xml:space="preserve">ТИ </t>
  </si>
  <si>
    <t>демонт</t>
  </si>
  <si>
    <t xml:space="preserve">ВЛ 18 </t>
  </si>
  <si>
    <t>г. Вуктыл</t>
  </si>
  <si>
    <t xml:space="preserve">ВЛ 19 </t>
  </si>
  <si>
    <t xml:space="preserve">ВЛ 22 </t>
  </si>
  <si>
    <t>УКПГ-4</t>
  </si>
  <si>
    <t xml:space="preserve">ВЛ 20 </t>
  </si>
  <si>
    <t xml:space="preserve">яч.19 </t>
  </si>
  <si>
    <t>ПС Вуктыл II 110/35/6 кВ</t>
  </si>
  <si>
    <t>Т-1 35</t>
  </si>
  <si>
    <t>Т-2 35</t>
  </si>
  <si>
    <t>Т-1-6 ПРЯМОЙ</t>
  </si>
  <si>
    <t>Т-2-6 ПРЯМОЙ</t>
  </si>
  <si>
    <t>Т-1-6 ОБРАТНЫЙ</t>
  </si>
  <si>
    <t>Т-2-6 ОБРАТНЫЙ</t>
  </si>
  <si>
    <t xml:space="preserve">ВЛ 29 </t>
  </si>
  <si>
    <t>ДКС</t>
  </si>
  <si>
    <t>УКПГ-4
(сумма вводов УКПГ-4)</t>
  </si>
  <si>
    <t xml:space="preserve">ВЛ 30 </t>
  </si>
  <si>
    <t>КТП</t>
  </si>
  <si>
    <t>ТСН-3 (новый) 250 кВА</t>
  </si>
  <si>
    <t>ЛПМУТ</t>
  </si>
  <si>
    <t xml:space="preserve">яч.37 </t>
  </si>
  <si>
    <t>ХХ</t>
  </si>
  <si>
    <t>Вуктыльск. ЛПУМГ</t>
  </si>
  <si>
    <t>ТСН-4 (новый) 250 кВА</t>
  </si>
  <si>
    <t>ЛПУМТ</t>
  </si>
  <si>
    <t xml:space="preserve">яч.38 </t>
  </si>
  <si>
    <t>ТСН-1 (старый) 63 кВА</t>
  </si>
  <si>
    <t>ТСН-2 (старый) 63 кВА</t>
  </si>
  <si>
    <t>ПС Усть-Цильма 110/20/10 кВ</t>
  </si>
  <si>
    <t>Ввод Т-1 20 кВ</t>
  </si>
  <si>
    <t>Т-1-20</t>
  </si>
  <si>
    <t>ТИ (ОТКЛ)</t>
  </si>
  <si>
    <t>Ввод Т-2 20 кВ</t>
  </si>
  <si>
    <t>Т-2-20</t>
  </si>
  <si>
    <t>Т-1 10</t>
  </si>
  <si>
    <t>Т-2 10</t>
  </si>
  <si>
    <t>яч.</t>
  </si>
  <si>
    <t>Т-3 35</t>
  </si>
  <si>
    <t>РУ 20 кВ</t>
  </si>
  <si>
    <t>1 СШ-20</t>
  </si>
  <si>
    <t>2 СШ-20</t>
  </si>
  <si>
    <t>Хабариха</t>
  </si>
  <si>
    <t>Отходящие ВЛ 20 кВ, ИТОГО</t>
  </si>
  <si>
    <t>Баланс мощностей 20 кВ</t>
  </si>
  <si>
    <t>ООО "Лукойл-Энергосети"</t>
  </si>
  <si>
    <t>РП-Усть-Цильма</t>
  </si>
  <si>
    <t>Телецентр</t>
  </si>
  <si>
    <t>Х.Х.</t>
  </si>
  <si>
    <t>п.Усть-Цильма, РП-Усть-Цильма</t>
  </si>
  <si>
    <t>д.Гарево</t>
  </si>
  <si>
    <t>ТСН (сумматор)</t>
  </si>
  <si>
    <t>без яч.3</t>
  </si>
  <si>
    <t>ПС Западная 110/10 кВ</t>
  </si>
  <si>
    <t xml:space="preserve">нет учета </t>
  </si>
  <si>
    <t>Т-1-10 1 сек.</t>
  </si>
  <si>
    <t>Т-1-10 3 сек.</t>
  </si>
  <si>
    <t>Т-2-10 2 сек.</t>
  </si>
  <si>
    <t>Т-2-10 4 сек.</t>
  </si>
  <si>
    <t>4 СШ-10</t>
  </si>
  <si>
    <t>РП-Сангородок яч.11</t>
  </si>
  <si>
    <t>УРЭС , РП Южная</t>
  </si>
  <si>
    <t>РП-Сангородок яч.10</t>
  </si>
  <si>
    <t>яч.51</t>
  </si>
  <si>
    <t>ДГР</t>
  </si>
  <si>
    <t>РП-Сангородок  яч.11</t>
  </si>
  <si>
    <t>яч.48</t>
  </si>
  <si>
    <t>ООО Энергосервис Коми</t>
  </si>
  <si>
    <t>ООО "РСК Энергосервис"</t>
  </si>
  <si>
    <t>яч.49</t>
  </si>
  <si>
    <t>яч.50</t>
  </si>
  <si>
    <t>Т И</t>
  </si>
  <si>
    <t xml:space="preserve">УРЭС, РП Южная </t>
  </si>
  <si>
    <t>ПС Ванью 110/6 кВ</t>
  </si>
  <si>
    <t>Т-1-6 1 сек.</t>
  </si>
  <si>
    <t>Т-2-6 2 сек.</t>
  </si>
  <si>
    <t>ООО "Водоканал"</t>
  </si>
  <si>
    <t>КТП-598, КТП-599</t>
  </si>
  <si>
    <t>ПС Сосновка 110/10 кВ</t>
  </si>
  <si>
    <t>ж/д, РП-10 Сосногорск</t>
  </si>
  <si>
    <t>ж/д Сосногорск</t>
  </si>
  <si>
    <t>АСКУЭ, обратн</t>
  </si>
  <si>
    <t>РП-600</t>
  </si>
  <si>
    <t>#DIV/0!</t>
  </si>
  <si>
    <t>Ледовый дворец</t>
  </si>
  <si>
    <t>ЦРП</t>
  </si>
  <si>
    <t>РП-5</t>
  </si>
  <si>
    <t>РП-10 Сосногорск</t>
  </si>
  <si>
    <t>ДГР 3</t>
  </si>
  <si>
    <t>ДГР 4</t>
  </si>
  <si>
    <t>ПС Крутая 110/10 кВ</t>
  </si>
  <si>
    <t>СМВ-110</t>
  </si>
  <si>
    <t>ЛПХ</t>
  </si>
  <si>
    <t>пос. Верхнеижемский</t>
  </si>
  <si>
    <t>п. Лайково, п. Изваиль</t>
  </si>
  <si>
    <t>РП " Верхнеижемский"</t>
  </si>
  <si>
    <t>пос. Гажа-Яг, Кэмдин</t>
  </si>
  <si>
    <t>ПС Южная 110/10 кВ</t>
  </si>
  <si>
    <t>ПС Троицк, яч.3</t>
  </si>
  <si>
    <t>КТП-1, нижний склад</t>
  </si>
  <si>
    <t>Дачи, очистгные сооружения</t>
  </si>
  <si>
    <t>яч.9 РП"914"</t>
  </si>
  <si>
    <t>ПС Синегорье 110/10 кВ</t>
  </si>
  <si>
    <t>Ввод Т-1  20 кВ</t>
  </si>
  <si>
    <t>п.Синегорье</t>
  </si>
  <si>
    <t>БСК</t>
  </si>
  <si>
    <t>с.Трусово, д.Филипповская</t>
  </si>
  <si>
    <t>д.Рочевская, д.Нонбург,
д.Филипповская</t>
  </si>
  <si>
    <t>д.Мыза, д.Бор, д.Уег</t>
  </si>
  <si>
    <t>ПС Замежная 110/10 кВ</t>
  </si>
  <si>
    <t>д.Боровская, д.Загривочная</t>
  </si>
  <si>
    <t>с.Замежное, ТП-23</t>
  </si>
  <si>
    <t>КРУН-10</t>
  </si>
  <si>
    <t>ПС Ижма 110/10 кВ</t>
  </si>
  <si>
    <t>ВЛ-110 кВ №141</t>
  </si>
  <si>
    <t>ВЛ-141</t>
  </si>
  <si>
    <t>Заречье</t>
  </si>
  <si>
    <t>РПК, Заречье</t>
  </si>
  <si>
    <t>Ласта</t>
  </si>
  <si>
    <t>с. Ижма</t>
  </si>
  <si>
    <t>ДЭС</t>
  </si>
  <si>
    <t>Аэропорт, Константиновка</t>
  </si>
  <si>
    <t>ПС Щельяюр 110/10 кВ</t>
  </si>
  <si>
    <t>ВЛ-110 кВ №142</t>
  </si>
  <si>
    <t>ВЛ №142</t>
  </si>
  <si>
    <t>ПС Вой-Вож 110/35/6 кВ</t>
  </si>
  <si>
    <t>СВ - 110 кВ</t>
  </si>
  <si>
    <t>СВ-110 (ВЛ - 163/2)</t>
  </si>
  <si>
    <t>ВЛ-163/3 (Помоздино)</t>
  </si>
  <si>
    <t>ШСВ</t>
  </si>
  <si>
    <t>Загрузка подстанции, Т-1, МВА</t>
  </si>
  <si>
    <t>п. Вож-Вож</t>
  </si>
  <si>
    <t>яч. 5</t>
  </si>
  <si>
    <t>яч. 4</t>
  </si>
  <si>
    <t>яч. 23</t>
  </si>
  <si>
    <t>ПС НПЗ 110/6 кВ</t>
  </si>
  <si>
    <t>ВЛ-144</t>
  </si>
  <si>
    <t>ВЛ-145</t>
  </si>
  <si>
    <t>ПС Таежная 110/10 кВ</t>
  </si>
  <si>
    <t>ПС Верховье 110/35/6 кВ</t>
  </si>
  <si>
    <t>яч. 11</t>
  </si>
  <si>
    <t>Т-1 6 кВ</t>
  </si>
  <si>
    <t>яч. 12</t>
  </si>
  <si>
    <t>Т-2 6 кВ</t>
  </si>
  <si>
    <t>ВЛ 35 кВ №45</t>
  </si>
  <si>
    <t>Опытная 1</t>
  </si>
  <si>
    <t>ВЛ 35 кВ №46</t>
  </si>
  <si>
    <t>Опытная 2</t>
  </si>
  <si>
    <t>ВЛ 35 кВ №47- I цепь</t>
  </si>
  <si>
    <t>ППСН 1</t>
  </si>
  <si>
    <t>ВЛ 35 кВ №48-II цепь</t>
  </si>
  <si>
    <t>ППСН 2</t>
  </si>
  <si>
    <t>СВВ-35</t>
  </si>
  <si>
    <t>яч. 7</t>
  </si>
  <si>
    <t>Вентствол-1</t>
  </si>
  <si>
    <t>яч. 8</t>
  </si>
  <si>
    <t>Вентствол-2</t>
  </si>
  <si>
    <t>яч. 9</t>
  </si>
  <si>
    <t>Доманик-1</t>
  </si>
  <si>
    <t>яч. 10</t>
  </si>
  <si>
    <t>Доманик-2</t>
  </si>
  <si>
    <t>яч. 13</t>
  </si>
  <si>
    <t>ПГУ-1</t>
  </si>
  <si>
    <t>яч. 14</t>
  </si>
  <si>
    <t>ПГУ-2</t>
  </si>
  <si>
    <t xml:space="preserve">яч.6 </t>
  </si>
  <si>
    <t>ПС Лачьель 110/6 кВ</t>
  </si>
  <si>
    <t>ПС НПС Ухта-1  110/10 кВ</t>
  </si>
  <si>
    <t>к указанию производственного отделения "Центральные электрические сети"
 филиала ПАО "Россети Северо-Запад" в Республике Коми</t>
  </si>
  <si>
    <t xml:space="preserve">Вуктыл-I, яч.20 
(ввод 2 сек. при работе 
Вуктыла-1)  </t>
  </si>
  <si>
    <t xml:space="preserve">Вуктыл-I, яч.19 
(ввод 1 сек. при работе 
Вуктыла-1)   </t>
  </si>
  <si>
    <r>
      <t>Ввод Т 6 кВ
(сумма 7,8,2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 ТСН)</t>
    </r>
  </si>
  <si>
    <t>Профилакторий УГТУ "Планета", 
Крохаль</t>
  </si>
  <si>
    <r>
      <t>ТИ-</t>
    </r>
    <r>
      <rPr>
        <sz val="10"/>
        <color rgb="FFF79646"/>
        <rFont val="Times New Roman"/>
        <family val="1"/>
        <charset val="204"/>
      </rPr>
      <t>обр</t>
    </r>
  </si>
  <si>
    <r>
      <t xml:space="preserve">яч.21 </t>
    </r>
    <r>
      <rPr>
        <b/>
        <sz val="10"/>
        <rFont val="Times New Roman"/>
        <family val="1"/>
        <charset val="204"/>
      </rPr>
      <t>прямой</t>
    </r>
  </si>
  <si>
    <r>
      <t xml:space="preserve">яч.21 </t>
    </r>
    <r>
      <rPr>
        <b/>
        <sz val="10"/>
        <rFont val="Times New Roman"/>
        <family val="1"/>
        <charset val="204"/>
      </rPr>
      <t>обратный</t>
    </r>
  </si>
  <si>
    <r>
      <t xml:space="preserve">яч.28 </t>
    </r>
    <r>
      <rPr>
        <b/>
        <sz val="10"/>
        <rFont val="Times New Roman"/>
        <family val="1"/>
        <charset val="204"/>
      </rPr>
      <t>прямой</t>
    </r>
  </si>
  <si>
    <r>
      <t xml:space="preserve">яч.28 </t>
    </r>
    <r>
      <rPr>
        <b/>
        <sz val="10"/>
        <rFont val="Times New Roman"/>
        <family val="1"/>
        <charset val="204"/>
      </rPr>
      <t>обратный</t>
    </r>
  </si>
  <si>
    <r>
      <t xml:space="preserve">Вуктыл-II, яч.37 
</t>
    </r>
    <r>
      <rPr>
        <b/>
        <sz val="10"/>
        <rFont val="Times New Roman"/>
        <family val="1"/>
        <charset val="204"/>
      </rPr>
      <t xml:space="preserve">(ввод 1 сек. при работе 
Вуктыла-2)   </t>
    </r>
  </si>
  <si>
    <r>
      <t xml:space="preserve">Вуктыл-II, яч.38 
</t>
    </r>
    <r>
      <rPr>
        <b/>
        <sz val="10"/>
        <rFont val="Times New Roman"/>
        <family val="1"/>
        <charset val="204"/>
      </rPr>
      <t xml:space="preserve">(ввод 2 сек. при работе 
Вуктыла-2) 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</si>
  <si>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 xml:space="preserve">яч.41 </t>
    </r>
    <r>
      <rPr>
        <b/>
        <sz val="10"/>
        <rFont val="Times New Roman"/>
        <family val="1"/>
        <charset val="204"/>
      </rPr>
      <t>прямой</t>
    </r>
  </si>
  <si>
    <r>
      <t xml:space="preserve">яч.41 </t>
    </r>
    <r>
      <rPr>
        <b/>
        <sz val="10"/>
        <rFont val="Times New Roman"/>
        <family val="1"/>
        <charset val="204"/>
      </rPr>
      <t>обратный</t>
    </r>
  </si>
  <si>
    <r>
      <t xml:space="preserve">яч.42 </t>
    </r>
    <r>
      <rPr>
        <b/>
        <sz val="10"/>
        <rFont val="Times New Roman"/>
        <family val="1"/>
        <charset val="204"/>
      </rPr>
      <t>прямой</t>
    </r>
  </si>
  <si>
    <r>
      <t xml:space="preserve">яч.42 </t>
    </r>
    <r>
      <rPr>
        <b/>
        <sz val="10"/>
        <rFont val="Times New Roman"/>
        <family val="1"/>
        <charset val="204"/>
      </rPr>
      <t>обратный</t>
    </r>
  </si>
  <si>
    <t>АБК Транснефть-Север</t>
  </si>
  <si>
    <t>поселок, РРС 
ТП-702,705,706,707</t>
  </si>
  <si>
    <t>Таблица электрических замеров нагрузок в режимный день 15.06.2022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</si>
</sst>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#,##0.000"/>
    <numFmt numFmtId="169" formatCode="#,##0.0000"/>
  </numFmts>
  <fonts count="20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Arial Cyr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1"/>
    </font>
    <font>
      <sz val="10"/>
      <name val="Arial"/>
      <family val="2"/>
      <charset val="204"/>
    </font>
    <font>
      <sz val="10"/>
      <name val="Arial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7964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FFFF99"/>
        <bgColor rgb="FFFFFF99"/>
      </patternFill>
    </fill>
    <fill>
      <patternFill patternType="solid">
        <fgColor rgb="FF00CC00"/>
        <bgColor rgb="FF00CC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CC99"/>
        <bgColor rgb="FFFFCC99"/>
      </patternFill>
    </fill>
    <fill>
      <patternFill patternType="solid">
        <fgColor theme="7"/>
        <bgColor rgb="FF4BACC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4BACC6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CFFFF"/>
        <bgColor rgb="FFFFFFFF"/>
      </patternFill>
    </fill>
    <fill>
      <patternFill patternType="solid">
        <fgColor rgb="FF99FFCC"/>
        <bgColor indexed="64"/>
      </patternFill>
    </fill>
  </fills>
  <borders count="2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2" fillId="0" borderId="199"/>
    <xf numFmtId="0" fontId="3" fillId="0" borderId="199"/>
    <xf numFmtId="0" fontId="13" fillId="0" borderId="199"/>
  </cellStyleXfs>
  <cellXfs count="17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>
      <alignment horizontal="left" vertical="center"/>
    </xf>
    <xf numFmtId="2" fontId="5" fillId="0" borderId="8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0" fontId="5" fillId="0" borderId="9" xfId="0" applyNumberFormat="1" applyFont="1" applyFill="1" applyBorder="1" applyAlignment="1" applyProtection="1"/>
    <xf numFmtId="0" fontId="5" fillId="0" borderId="28" xfId="0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0" fontId="3" fillId="0" borderId="3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2" fontId="5" fillId="0" borderId="34" xfId="0" applyNumberFormat="1" applyFont="1" applyFill="1" applyBorder="1" applyAlignment="1" applyProtection="1">
      <alignment horizontal="left" vertical="center"/>
    </xf>
    <xf numFmtId="0" fontId="5" fillId="0" borderId="35" xfId="0" applyNumberFormat="1" applyFont="1" applyFill="1" applyBorder="1" applyAlignment="1" applyProtection="1">
      <alignment horizontal="center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 wrapText="1"/>
    </xf>
    <xf numFmtId="2" fontId="5" fillId="0" borderId="37" xfId="0" applyNumberFormat="1" applyFont="1" applyFill="1" applyBorder="1" applyAlignment="1" applyProtection="1">
      <alignment horizontal="left" vertical="center"/>
    </xf>
    <xf numFmtId="0" fontId="5" fillId="0" borderId="38" xfId="0" applyNumberFormat="1" applyFont="1" applyFill="1" applyBorder="1" applyAlignment="1" applyProtection="1">
      <alignment horizontal="center"/>
    </xf>
    <xf numFmtId="0" fontId="1" fillId="3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2" fontId="5" fillId="3" borderId="1" xfId="0" applyNumberFormat="1" applyFont="1" applyFill="1" applyBorder="1" applyAlignment="1" applyProtection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left" vertical="center"/>
    </xf>
    <xf numFmtId="0" fontId="5" fillId="3" borderId="39" xfId="0" applyNumberFormat="1" applyFont="1" applyFill="1" applyBorder="1" applyAlignment="1" applyProtection="1">
      <alignment horizontal="center"/>
    </xf>
    <xf numFmtId="0" fontId="5" fillId="0" borderId="34" xfId="0" applyNumberFormat="1" applyFont="1" applyFill="1" applyBorder="1" applyAlignment="1" applyProtection="1">
      <alignment horizontal="center" vertical="center" wrapText="1"/>
    </xf>
    <xf numFmtId="0" fontId="5" fillId="0" borderId="34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 wrapText="1"/>
    </xf>
    <xf numFmtId="2" fontId="5" fillId="0" borderId="41" xfId="0" applyNumberFormat="1" applyFont="1" applyFill="1" applyBorder="1" applyAlignment="1" applyProtection="1">
      <alignment horizontal="left" vertical="center"/>
    </xf>
    <xf numFmtId="0" fontId="5" fillId="0" borderId="42" xfId="0" applyNumberFormat="1" applyFont="1" applyFill="1" applyBorder="1" applyAlignment="1" applyProtection="1"/>
    <xf numFmtId="0" fontId="5" fillId="0" borderId="43" xfId="0" applyNumberFormat="1" applyFont="1" applyFill="1" applyBorder="1" applyAlignment="1" applyProtection="1"/>
    <xf numFmtId="0" fontId="5" fillId="0" borderId="32" xfId="0" applyNumberFormat="1" applyFont="1" applyFill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left" vertical="center" wrapText="1"/>
    </xf>
    <xf numFmtId="2" fontId="5" fillId="0" borderId="32" xfId="0" applyNumberFormat="1" applyFont="1" applyFill="1" applyBorder="1" applyAlignment="1" applyProtection="1">
      <alignment horizontal="left" vertical="center"/>
    </xf>
    <xf numFmtId="0" fontId="5" fillId="0" borderId="41" xfId="0" applyNumberFormat="1" applyFont="1" applyFill="1" applyBorder="1" applyAlignment="1" applyProtection="1">
      <alignment horizontal="center" vertical="center" wrapText="1"/>
    </xf>
    <xf numFmtId="0" fontId="5" fillId="0" borderId="41" xfId="0" applyNumberFormat="1" applyFont="1" applyFill="1" applyBorder="1" applyAlignment="1" applyProtection="1">
      <alignment horizontal="center" vertical="center"/>
    </xf>
    <xf numFmtId="2" fontId="5" fillId="2" borderId="41" xfId="0" applyNumberFormat="1" applyFont="1" applyFill="1" applyBorder="1" applyAlignment="1" applyProtection="1">
      <alignment horizontal="center" vertical="center"/>
    </xf>
    <xf numFmtId="2" fontId="5" fillId="0" borderId="41" xfId="0" applyNumberFormat="1" applyFont="1" applyFill="1" applyBorder="1" applyAlignment="1" applyProtection="1">
      <alignment horizontal="left" vertical="center" wrapText="1"/>
    </xf>
    <xf numFmtId="0" fontId="5" fillId="0" borderId="44" xfId="0" applyNumberFormat="1" applyFont="1" applyFill="1" applyBorder="1" applyAlignment="1" applyProtection="1">
      <alignment horizontal="center"/>
    </xf>
    <xf numFmtId="2" fontId="5" fillId="0" borderId="45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6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left" vertical="center"/>
    </xf>
    <xf numFmtId="2" fontId="5" fillId="0" borderId="6" xfId="0" applyNumberFormat="1" applyFont="1" applyFill="1" applyBorder="1" applyAlignment="1" applyProtection="1">
      <alignment horizontal="left" vertical="center"/>
    </xf>
    <xf numFmtId="0" fontId="5" fillId="0" borderId="47" xfId="0" applyNumberFormat="1" applyFont="1" applyFill="1" applyBorder="1" applyAlignment="1" applyProtection="1">
      <alignment horizontal="center"/>
    </xf>
    <xf numFmtId="0" fontId="5" fillId="0" borderId="39" xfId="0" applyNumberFormat="1" applyFont="1" applyFill="1" applyBorder="1" applyAlignment="1" applyProtection="1">
      <alignment horizont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0" fontId="5" fillId="0" borderId="49" xfId="0" applyNumberFormat="1" applyFont="1" applyFill="1" applyBorder="1" applyAlignment="1" applyProtection="1">
      <alignment horizontal="center" vertical="center" wrapText="1"/>
    </xf>
    <xf numFmtId="0" fontId="5" fillId="0" borderId="50" xfId="0" applyNumberFormat="1" applyFont="1" applyFill="1" applyBorder="1" applyAlignment="1" applyProtection="1">
      <alignment horizontal="center" vertical="center"/>
    </xf>
    <xf numFmtId="0" fontId="5" fillId="0" borderId="50" xfId="0" applyNumberFormat="1" applyFont="1" applyFill="1" applyBorder="1" applyAlignment="1" applyProtection="1">
      <alignment horizontal="center" vertical="center" wrapText="1"/>
    </xf>
    <xf numFmtId="2" fontId="5" fillId="0" borderId="50" xfId="0" applyNumberFormat="1" applyFont="1" applyFill="1" applyBorder="1" applyAlignment="1" applyProtection="1">
      <alignment horizontal="center" vertical="center" wrapText="1"/>
    </xf>
    <xf numFmtId="2" fontId="5" fillId="0" borderId="50" xfId="0" applyNumberFormat="1" applyFont="1" applyFill="1" applyBorder="1" applyAlignment="1" applyProtection="1">
      <alignment horizontal="center" vertical="center"/>
    </xf>
    <xf numFmtId="2" fontId="5" fillId="0" borderId="50" xfId="0" applyNumberFormat="1" applyFont="1" applyFill="1" applyBorder="1" applyAlignment="1" applyProtection="1">
      <alignment horizontal="left" vertical="center"/>
    </xf>
    <xf numFmtId="0" fontId="5" fillId="0" borderId="51" xfId="0" applyNumberFormat="1" applyFont="1" applyFill="1" applyBorder="1" applyAlignment="1" applyProtection="1">
      <alignment horizontal="center" wrapText="1"/>
    </xf>
    <xf numFmtId="0" fontId="5" fillId="0" borderId="31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 wrapText="1"/>
    </xf>
    <xf numFmtId="0" fontId="5" fillId="0" borderId="38" xfId="0" applyNumberFormat="1" applyFont="1" applyFill="1" applyBorder="1" applyAlignment="1" applyProtection="1">
      <alignment horizontal="center" wrapText="1"/>
    </xf>
    <xf numFmtId="0" fontId="5" fillId="0" borderId="33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left" vertical="center" wrapText="1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 wrapText="1"/>
    </xf>
    <xf numFmtId="2" fontId="5" fillId="0" borderId="56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left" vertical="center" wrapText="1"/>
    </xf>
    <xf numFmtId="0" fontId="5" fillId="0" borderId="57" xfId="0" applyNumberFormat="1" applyFont="1" applyFill="1" applyBorder="1" applyAlignment="1" applyProtection="1">
      <alignment horizontal="center"/>
    </xf>
    <xf numFmtId="0" fontId="5" fillId="0" borderId="59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center" vertical="center"/>
    </xf>
    <xf numFmtId="0" fontId="5" fillId="0" borderId="44" xfId="0" applyNumberFormat="1" applyFont="1" applyFill="1" applyBorder="1" applyAlignment="1" applyProtection="1">
      <alignment horizontal="center" vertical="center" wrapText="1"/>
    </xf>
    <xf numFmtId="0" fontId="5" fillId="0" borderId="45" xfId="0" applyNumberFormat="1" applyFont="1" applyFill="1" applyBorder="1" applyAlignment="1" applyProtection="1">
      <alignment horizontal="center" vertical="center" wrapText="1"/>
    </xf>
    <xf numFmtId="0" fontId="5" fillId="0" borderId="45" xfId="0" applyNumberFormat="1" applyFont="1" applyFill="1" applyBorder="1" applyAlignment="1" applyProtection="1">
      <alignment horizontal="center" vertical="center"/>
    </xf>
    <xf numFmtId="2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5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 wrapText="1"/>
    </xf>
    <xf numFmtId="0" fontId="5" fillId="0" borderId="39" xfId="0" applyNumberFormat="1" applyFont="1" applyFill="1" applyBorder="1" applyAlignment="1" applyProtection="1">
      <alignment horizontal="center" vertical="center" wrapText="1"/>
    </xf>
    <xf numFmtId="2" fontId="5" fillId="0" borderId="62" xfId="0" applyNumberFormat="1" applyFont="1" applyFill="1" applyBorder="1" applyAlignment="1" applyProtection="1">
      <alignment horizontal="left" vertical="center" wrapText="1"/>
    </xf>
    <xf numFmtId="0" fontId="5" fillId="0" borderId="63" xfId="0" applyNumberFormat="1" applyFont="1" applyFill="1" applyBorder="1" applyAlignment="1" applyProtection="1">
      <alignment horizontal="center" vertical="center"/>
    </xf>
    <xf numFmtId="0" fontId="5" fillId="0" borderId="64" xfId="0" applyNumberFormat="1" applyFont="1" applyFill="1" applyBorder="1" applyAlignment="1" applyProtection="1">
      <alignment horizontal="center" vertical="center"/>
    </xf>
    <xf numFmtId="0" fontId="5" fillId="0" borderId="64" xfId="0" applyNumberFormat="1" applyFont="1" applyFill="1" applyBorder="1" applyAlignment="1" applyProtection="1">
      <alignment horizontal="center" vertical="center" wrapText="1"/>
    </xf>
    <xf numFmtId="2" fontId="5" fillId="0" borderId="64" xfId="0" applyNumberFormat="1" applyFont="1" applyFill="1" applyBorder="1" applyAlignment="1" applyProtection="1">
      <alignment horizontal="center" vertical="center" wrapText="1"/>
    </xf>
    <xf numFmtId="2" fontId="5" fillId="0" borderId="64" xfId="0" applyNumberFormat="1" applyFont="1" applyFill="1" applyBorder="1" applyAlignment="1" applyProtection="1">
      <alignment horizontal="center" vertical="center"/>
    </xf>
    <xf numFmtId="2" fontId="5" fillId="0" borderId="64" xfId="0" applyNumberFormat="1" applyFont="1" applyFill="1" applyBorder="1" applyAlignment="1" applyProtection="1">
      <alignment horizontal="left" vertical="center"/>
    </xf>
    <xf numFmtId="0" fontId="5" fillId="0" borderId="65" xfId="0" applyNumberFormat="1" applyFont="1" applyFill="1" applyBorder="1" applyAlignment="1" applyProtection="1"/>
    <xf numFmtId="0" fontId="5" fillId="0" borderId="11" xfId="0" applyNumberFormat="1" applyFont="1" applyFill="1" applyBorder="1" applyAlignment="1" applyProtection="1"/>
    <xf numFmtId="2" fontId="5" fillId="3" borderId="41" xfId="0" applyNumberFormat="1" applyFont="1" applyFill="1" applyBorder="1" applyAlignment="1" applyProtection="1">
      <alignment horizontal="center" vertical="center" wrapText="1"/>
    </xf>
    <xf numFmtId="2" fontId="5" fillId="3" borderId="41" xfId="0" applyNumberFormat="1" applyFont="1" applyFill="1" applyBorder="1" applyAlignment="1" applyProtection="1">
      <alignment horizontal="center" vertical="center"/>
    </xf>
    <xf numFmtId="2" fontId="5" fillId="3" borderId="64" xfId="0" applyNumberFormat="1" applyFont="1" applyFill="1" applyBorder="1" applyAlignment="1" applyProtection="1">
      <alignment horizontal="left" vertical="center"/>
    </xf>
    <xf numFmtId="2" fontId="9" fillId="0" borderId="41" xfId="0" applyNumberFormat="1" applyFont="1" applyFill="1" applyBorder="1" applyAlignment="1" applyProtection="1">
      <alignment horizontal="left" vertical="center"/>
    </xf>
    <xf numFmtId="2" fontId="5" fillId="0" borderId="37" xfId="0" applyNumberFormat="1" applyFont="1" applyFill="1" applyBorder="1" applyAlignment="1" applyProtection="1">
      <alignment horizontal="center" vertical="center"/>
    </xf>
    <xf numFmtId="0" fontId="5" fillId="0" borderId="57" xfId="0" applyNumberFormat="1" applyFont="1" applyFill="1" applyBorder="1" applyAlignment="1" applyProtection="1"/>
    <xf numFmtId="0" fontId="5" fillId="0" borderId="39" xfId="0" applyNumberFormat="1" applyFont="1" applyFill="1" applyBorder="1" applyAlignment="1" applyProtection="1"/>
    <xf numFmtId="2" fontId="5" fillId="0" borderId="41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/>
    <xf numFmtId="0" fontId="5" fillId="0" borderId="38" xfId="0" applyNumberFormat="1" applyFont="1" applyFill="1" applyBorder="1" applyAlignment="1" applyProtection="1"/>
    <xf numFmtId="2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47" xfId="0" applyNumberFormat="1" applyFont="1" applyFill="1" applyBorder="1" applyAlignment="1" applyProtection="1"/>
    <xf numFmtId="2" fontId="5" fillId="2" borderId="34" xfId="0" applyNumberFormat="1" applyFont="1" applyFill="1" applyBorder="1" applyAlignment="1" applyProtection="1">
      <alignment horizontal="center" vertical="center" wrapText="1"/>
    </xf>
    <xf numFmtId="2" fontId="5" fillId="2" borderId="34" xfId="0" applyNumberFormat="1" applyFont="1" applyFill="1" applyBorder="1" applyAlignment="1" applyProtection="1">
      <alignment horizontal="center" vertical="center"/>
    </xf>
    <xf numFmtId="0" fontId="5" fillId="0" borderId="66" xfId="0" applyNumberFormat="1" applyFont="1" applyFill="1" applyBorder="1" applyAlignment="1" applyProtection="1">
      <alignment horizontal="center" vertical="center"/>
    </xf>
    <xf numFmtId="0" fontId="5" fillId="0" borderId="67" xfId="0" applyNumberFormat="1" applyFont="1" applyFill="1" applyBorder="1" applyAlignment="1" applyProtection="1">
      <alignment horizontal="center"/>
    </xf>
    <xf numFmtId="0" fontId="5" fillId="0" borderId="49" xfId="0" applyNumberFormat="1" applyFont="1" applyFill="1" applyBorder="1" applyAlignment="1" applyProtection="1">
      <alignment horizontal="center" vertical="center"/>
    </xf>
    <xf numFmtId="0" fontId="5" fillId="0" borderId="51" xfId="0" applyNumberFormat="1" applyFont="1" applyFill="1" applyBorder="1" applyAlignment="1" applyProtection="1">
      <alignment horizontal="center"/>
    </xf>
    <xf numFmtId="166" fontId="5" fillId="0" borderId="50" xfId="0" applyNumberFormat="1" applyFont="1" applyFill="1" applyBorder="1" applyAlignment="1" applyProtection="1">
      <alignment horizontal="center" vertical="center"/>
    </xf>
    <xf numFmtId="0" fontId="10" fillId="0" borderId="50" xfId="0" applyNumberFormat="1" applyFont="1" applyFill="1" applyBorder="1" applyAlignment="1" applyProtection="1">
      <alignment horizontal="center" vertical="center"/>
    </xf>
    <xf numFmtId="0" fontId="5" fillId="0" borderId="68" xfId="0" applyNumberFormat="1" applyFont="1" applyFill="1" applyBorder="1" applyAlignment="1" applyProtection="1">
      <alignment horizontal="center" vertical="center" wrapText="1"/>
    </xf>
    <xf numFmtId="2" fontId="5" fillId="0" borderId="49" xfId="0" applyNumberFormat="1" applyFont="1" applyFill="1" applyBorder="1" applyAlignment="1" applyProtection="1">
      <alignment horizontal="center" vertical="center" wrapText="1"/>
    </xf>
    <xf numFmtId="2" fontId="5" fillId="0" borderId="51" xfId="0" applyNumberFormat="1" applyFont="1" applyFill="1" applyBorder="1" applyAlignment="1" applyProtection="1">
      <alignment horizontal="center" vertical="center" wrapText="1"/>
    </xf>
    <xf numFmtId="2" fontId="5" fillId="0" borderId="69" xfId="0" applyNumberFormat="1" applyFont="1" applyFill="1" applyBorder="1" applyAlignment="1" applyProtection="1">
      <alignment horizontal="left" vertical="center" wrapText="1"/>
    </xf>
    <xf numFmtId="0" fontId="5" fillId="0" borderId="5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9" fontId="5" fillId="3" borderId="113" xfId="0" applyNumberFormat="1" applyFont="1" applyFill="1" applyBorder="1" applyAlignment="1" applyProtection="1">
      <alignment horizontal="center" vertical="center"/>
    </xf>
    <xf numFmtId="164" fontId="5" fillId="3" borderId="11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1" fontId="5" fillId="0" borderId="48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1" fontId="5" fillId="0" borderId="39" xfId="2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wrapText="1"/>
    </xf>
    <xf numFmtId="0" fontId="14" fillId="4" borderId="0" xfId="0" applyNumberFormat="1" applyFont="1" applyFill="1" applyBorder="1" applyAlignment="1" applyProtection="1">
      <alignment horizontal="center"/>
    </xf>
    <xf numFmtId="0" fontId="5" fillId="0" borderId="99" xfId="0" applyNumberFormat="1" applyFont="1" applyFill="1" applyBorder="1" applyAlignment="1" applyProtection="1">
      <alignment horizontal="center" vertical="center"/>
    </xf>
    <xf numFmtId="0" fontId="5" fillId="0" borderId="100" xfId="0" applyNumberFormat="1" applyFont="1" applyFill="1" applyBorder="1" applyAlignment="1" applyProtection="1">
      <alignment horizontal="center" vertical="center" wrapText="1"/>
    </xf>
    <xf numFmtId="0" fontId="8" fillId="4" borderId="101" xfId="0" applyNumberFormat="1" applyFont="1" applyFill="1" applyBorder="1" applyAlignment="1" applyProtection="1">
      <alignment horizontal="center"/>
    </xf>
    <xf numFmtId="0" fontId="8" fillId="4" borderId="28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8" fillId="9" borderId="31" xfId="0" applyNumberFormat="1" applyFont="1" applyFill="1" applyBorder="1" applyAlignment="1" applyProtection="1">
      <alignment horizontal="left"/>
    </xf>
    <xf numFmtId="0" fontId="8" fillId="9" borderId="32" xfId="0" applyNumberFormat="1" applyFont="1" applyFill="1" applyBorder="1" applyAlignment="1" applyProtection="1">
      <alignment horizontal="center"/>
    </xf>
    <xf numFmtId="0" fontId="5" fillId="9" borderId="32" xfId="0" applyNumberFormat="1" applyFont="1" applyFill="1" applyBorder="1" applyAlignment="1" applyProtection="1">
      <alignment horizontal="left"/>
    </xf>
    <xf numFmtId="0" fontId="5" fillId="9" borderId="38" xfId="0" applyNumberFormat="1" applyFont="1" applyFill="1" applyBorder="1" applyAlignment="1" applyProtection="1">
      <alignment horizontal="center" wrapText="1"/>
    </xf>
    <xf numFmtId="0" fontId="8" fillId="9" borderId="82" xfId="0" applyNumberFormat="1" applyFont="1" applyFill="1" applyBorder="1" applyAlignment="1" applyProtection="1">
      <alignment horizontal="left"/>
    </xf>
    <xf numFmtId="0" fontId="8" fillId="9" borderId="28" xfId="0" applyNumberFormat="1" applyFont="1" applyFill="1" applyBorder="1" applyAlignment="1" applyProtection="1">
      <alignment horizontal="center"/>
    </xf>
    <xf numFmtId="0" fontId="5" fillId="9" borderId="28" xfId="0" applyNumberFormat="1" applyFont="1" applyFill="1" applyBorder="1" applyAlignment="1" applyProtection="1">
      <alignment horizontal="left"/>
    </xf>
    <xf numFmtId="0" fontId="5" fillId="9" borderId="85" xfId="0" applyNumberFormat="1" applyFont="1" applyFill="1" applyBorder="1" applyAlignment="1" applyProtection="1">
      <alignment horizontal="center" wrapText="1"/>
    </xf>
    <xf numFmtId="0" fontId="5" fillId="0" borderId="31" xfId="0" applyNumberFormat="1" applyFont="1" applyFill="1" applyBorder="1" applyAlignment="1" applyProtection="1">
      <alignment horizontal="left" vertical="center"/>
    </xf>
    <xf numFmtId="0" fontId="5" fillId="0" borderId="32" xfId="0" applyNumberFormat="1" applyFont="1" applyFill="1" applyBorder="1" applyAlignment="1" applyProtection="1">
      <alignment horizontal="left"/>
    </xf>
    <xf numFmtId="165" fontId="5" fillId="0" borderId="32" xfId="0" applyNumberFormat="1" applyFont="1" applyFill="1" applyBorder="1" applyAlignment="1" applyProtection="1">
      <alignment horizontal="center"/>
    </xf>
    <xf numFmtId="165" fontId="5" fillId="5" borderId="32" xfId="0" applyNumberFormat="1" applyFont="1" applyFill="1" applyBorder="1" applyAlignment="1" applyProtection="1">
      <alignment horizontal="center"/>
    </xf>
    <xf numFmtId="2" fontId="5" fillId="0" borderId="38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/>
    </xf>
    <xf numFmtId="165" fontId="5" fillId="0" borderId="28" xfId="0" applyNumberFormat="1" applyFont="1" applyFill="1" applyBorder="1" applyAlignment="1" applyProtection="1">
      <alignment horizontal="center"/>
    </xf>
    <xf numFmtId="165" fontId="5" fillId="5" borderId="28" xfId="0" applyNumberFormat="1" applyFont="1" applyFill="1" applyBorder="1" applyAlignment="1" applyProtection="1">
      <alignment horizontal="center"/>
    </xf>
    <xf numFmtId="2" fontId="5" fillId="0" borderId="39" xfId="0" applyNumberFormat="1" applyFont="1" applyFill="1" applyBorder="1" applyAlignment="1" applyProtection="1">
      <alignment horizontal="center"/>
    </xf>
    <xf numFmtId="2" fontId="5" fillId="0" borderId="43" xfId="0" applyNumberFormat="1" applyFont="1" applyFill="1" applyBorder="1" applyAlignment="1" applyProtection="1"/>
    <xf numFmtId="0" fontId="5" fillId="0" borderId="77" xfId="0" applyNumberFormat="1" applyFont="1" applyFill="1" applyBorder="1" applyAlignment="1" applyProtection="1">
      <alignment horizontal="center"/>
    </xf>
    <xf numFmtId="0" fontId="5" fillId="0" borderId="28" xfId="0" applyNumberFormat="1" applyFont="1" applyFill="1" applyBorder="1" applyAlignment="1" applyProtection="1">
      <alignment horizontal="left"/>
    </xf>
    <xf numFmtId="2" fontId="5" fillId="0" borderId="28" xfId="0" applyNumberFormat="1" applyFont="1" applyFill="1" applyBorder="1" applyAlignment="1" applyProtection="1">
      <alignment horizontal="center"/>
    </xf>
    <xf numFmtId="2" fontId="5" fillId="5" borderId="28" xfId="0" applyNumberFormat="1" applyFont="1" applyFill="1" applyBorder="1" applyAlignment="1" applyProtection="1">
      <alignment horizontal="center"/>
    </xf>
    <xf numFmtId="2" fontId="5" fillId="0" borderId="85" xfId="0" applyNumberFormat="1" applyFont="1" applyFill="1" applyBorder="1" applyAlignment="1" applyProtection="1">
      <alignment horizontal="center"/>
    </xf>
    <xf numFmtId="165" fontId="5" fillId="5" borderId="1" xfId="0" applyNumberFormat="1" applyFont="1" applyFill="1" applyBorder="1" applyAlignment="1" applyProtection="1">
      <alignment horizontal="center"/>
    </xf>
    <xf numFmtId="1" fontId="5" fillId="0" borderId="197" xfId="2" applyNumberFormat="1" applyFont="1" applyBorder="1" applyAlignment="1">
      <alignment horizontal="center" vertical="center"/>
    </xf>
    <xf numFmtId="1" fontId="5" fillId="0" borderId="77" xfId="2" applyNumberFormat="1" applyFont="1" applyBorder="1" applyAlignment="1">
      <alignment horizontal="center" vertical="center"/>
    </xf>
    <xf numFmtId="0" fontId="5" fillId="0" borderId="34" xfId="0" applyNumberFormat="1" applyFont="1" applyFill="1" applyBorder="1" applyAlignment="1" applyProtection="1">
      <alignment horizontal="left"/>
    </xf>
    <xf numFmtId="2" fontId="5" fillId="0" borderId="34" xfId="0" applyNumberFormat="1" applyFont="1" applyFill="1" applyBorder="1" applyAlignment="1" applyProtection="1">
      <alignment horizontal="center"/>
    </xf>
    <xf numFmtId="2" fontId="5" fillId="5" borderId="34" xfId="0" applyNumberFormat="1" applyFont="1" applyFill="1" applyBorder="1" applyAlignment="1" applyProtection="1">
      <alignment horizontal="center"/>
    </xf>
    <xf numFmtId="2" fontId="5" fillId="0" borderId="44" xfId="0" applyNumberFormat="1" applyFont="1" applyFill="1" applyBorder="1" applyAlignment="1" applyProtection="1">
      <alignment horizontal="center"/>
    </xf>
    <xf numFmtId="0" fontId="5" fillId="0" borderId="37" xfId="0" applyNumberFormat="1" applyFont="1" applyFill="1" applyBorder="1" applyAlignment="1" applyProtection="1">
      <alignment horizontal="left"/>
    </xf>
    <xf numFmtId="2" fontId="5" fillId="0" borderId="37" xfId="0" applyNumberFormat="1" applyFont="1" applyFill="1" applyBorder="1" applyAlignment="1" applyProtection="1">
      <alignment horizontal="center"/>
    </xf>
    <xf numFmtId="2" fontId="5" fillId="5" borderId="37" xfId="0" applyNumberFormat="1" applyFont="1" applyFill="1" applyBorder="1" applyAlignment="1" applyProtection="1">
      <alignment horizontal="center"/>
    </xf>
    <xf numFmtId="2" fontId="5" fillId="0" borderId="57" xfId="0" applyNumberFormat="1" applyFont="1" applyFill="1" applyBorder="1" applyAlignment="1" applyProtection="1">
      <alignment horizontal="center"/>
    </xf>
    <xf numFmtId="0" fontId="5" fillId="5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/>
    </xf>
    <xf numFmtId="2" fontId="5" fillId="5" borderId="1" xfId="0" applyNumberFormat="1" applyFont="1" applyFill="1" applyBorder="1" applyAlignment="1" applyProtection="1">
      <alignment horizontal="center"/>
    </xf>
    <xf numFmtId="0" fontId="8" fillId="7" borderId="34" xfId="0" applyNumberFormat="1" applyFont="1" applyFill="1" applyBorder="1" applyAlignment="1" applyProtection="1">
      <alignment horizontal="left"/>
    </xf>
    <xf numFmtId="0" fontId="5" fillId="0" borderId="6" xfId="0" applyNumberFormat="1" applyFont="1" applyFill="1" applyBorder="1" applyAlignment="1" applyProtection="1">
      <alignment horizontal="center"/>
    </xf>
    <xf numFmtId="0" fontId="5" fillId="5" borderId="6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/>
    <xf numFmtId="2" fontId="5" fillId="0" borderId="47" xfId="0" applyNumberFormat="1" applyFont="1" applyFill="1" applyBorder="1" applyAlignment="1" applyProtection="1">
      <alignment horizontal="center"/>
    </xf>
    <xf numFmtId="1" fontId="5" fillId="0" borderId="84" xfId="0" applyNumberFormat="1" applyFont="1" applyFill="1" applyBorder="1" applyAlignment="1" applyProtection="1">
      <alignment horizontal="center"/>
    </xf>
    <xf numFmtId="1" fontId="5" fillId="5" borderId="84" xfId="0" applyNumberFormat="1" applyFont="1" applyFill="1" applyBorder="1" applyAlignment="1" applyProtection="1">
      <alignment horizontal="center"/>
    </xf>
    <xf numFmtId="0" fontId="5" fillId="0" borderId="34" xfId="0" applyNumberFormat="1" applyFont="1" applyFill="1" applyBorder="1" applyAlignment="1" applyProtection="1">
      <alignment horizontal="center"/>
    </xf>
    <xf numFmtId="0" fontId="5" fillId="5" borderId="34" xfId="0" applyNumberFormat="1" applyFont="1" applyFill="1" applyBorder="1" applyAlignment="1" applyProtection="1">
      <alignment horizontal="center"/>
    </xf>
    <xf numFmtId="0" fontId="5" fillId="0" borderId="42" xfId="0" applyNumberFormat="1" applyFont="1" applyFill="1" applyBorder="1" applyAlignment="1" applyProtection="1">
      <alignment horizontal="center"/>
    </xf>
    <xf numFmtId="0" fontId="5" fillId="6" borderId="31" xfId="0" applyNumberFormat="1" applyFont="1" applyFill="1" applyBorder="1" applyAlignment="1" applyProtection="1">
      <alignment horizontal="left" vertical="center"/>
    </xf>
    <xf numFmtId="0" fontId="5" fillId="6" borderId="32" xfId="0" applyNumberFormat="1" applyFont="1" applyFill="1" applyBorder="1" applyAlignment="1" applyProtection="1">
      <alignment horizontal="left" vertical="center"/>
    </xf>
    <xf numFmtId="0" fontId="5" fillId="6" borderId="32" xfId="0" applyNumberFormat="1" applyFont="1" applyFill="1" applyBorder="1" applyAlignment="1" applyProtection="1">
      <alignment horizontal="left"/>
    </xf>
    <xf numFmtId="2" fontId="5" fillId="6" borderId="32" xfId="0" applyNumberFormat="1" applyFont="1" applyFill="1" applyBorder="1" applyAlignment="1" applyProtection="1">
      <alignment horizontal="center" vertical="center"/>
    </xf>
    <xf numFmtId="2" fontId="5" fillId="6" borderId="38" xfId="0" applyNumberFormat="1" applyFont="1" applyFill="1" applyBorder="1" applyAlignment="1" applyProtection="1">
      <alignment horizontal="center"/>
    </xf>
    <xf numFmtId="0" fontId="5" fillId="6" borderId="48" xfId="0" applyNumberFormat="1" applyFont="1" applyFill="1" applyBorder="1" applyAlignment="1" applyProtection="1">
      <alignment horizontal="left" vertical="center"/>
    </xf>
    <xf numFmtId="0" fontId="5" fillId="6" borderId="1" xfId="0" applyNumberFormat="1" applyFont="1" applyFill="1" applyBorder="1" applyAlignment="1" applyProtection="1">
      <alignment horizontal="left" vertical="center"/>
    </xf>
    <xf numFmtId="0" fontId="5" fillId="6" borderId="1" xfId="0" applyNumberFormat="1" applyFont="1" applyFill="1" applyBorder="1" applyAlignment="1" applyProtection="1">
      <alignment horizontal="left"/>
    </xf>
    <xf numFmtId="2" fontId="5" fillId="6" borderId="6" xfId="0" applyNumberFormat="1" applyFont="1" applyFill="1" applyBorder="1" applyAlignment="1" applyProtection="1">
      <alignment horizontal="center" vertical="center"/>
    </xf>
    <xf numFmtId="2" fontId="5" fillId="6" borderId="39" xfId="0" applyNumberFormat="1" applyFont="1" applyFill="1" applyBorder="1" applyAlignment="1" applyProtection="1">
      <alignment horizontal="center"/>
    </xf>
    <xf numFmtId="0" fontId="5" fillId="6" borderId="82" xfId="0" applyNumberFormat="1" applyFont="1" applyFill="1" applyBorder="1" applyAlignment="1" applyProtection="1">
      <alignment horizontal="left" vertical="center"/>
    </xf>
    <xf numFmtId="0" fontId="5" fillId="6" borderId="28" xfId="0" applyNumberFormat="1" applyFont="1" applyFill="1" applyBorder="1" applyAlignment="1" applyProtection="1">
      <alignment horizontal="left" vertical="center"/>
    </xf>
    <xf numFmtId="0" fontId="5" fillId="6" borderId="28" xfId="0" applyNumberFormat="1" applyFont="1" applyFill="1" applyBorder="1" applyAlignment="1" applyProtection="1">
      <alignment horizontal="left"/>
    </xf>
    <xf numFmtId="2" fontId="5" fillId="6" borderId="28" xfId="0" applyNumberFormat="1" applyFont="1" applyFill="1" applyBorder="1" applyAlignment="1" applyProtection="1">
      <alignment horizontal="center" vertical="center"/>
    </xf>
    <xf numFmtId="2" fontId="5" fillId="10" borderId="28" xfId="0" applyNumberFormat="1" applyFont="1" applyFill="1" applyBorder="1" applyAlignment="1" applyProtection="1">
      <alignment horizontal="center" vertical="center"/>
    </xf>
    <xf numFmtId="2" fontId="5" fillId="6" borderId="34" xfId="0" applyNumberFormat="1" applyFont="1" applyFill="1" applyBorder="1" applyAlignment="1" applyProtection="1">
      <alignment horizontal="center" vertical="center"/>
    </xf>
    <xf numFmtId="2" fontId="5" fillId="6" borderId="85" xfId="0" applyNumberFormat="1" applyFont="1" applyFill="1" applyBorder="1" applyAlignment="1" applyProtection="1">
      <alignment horizontal="center"/>
    </xf>
    <xf numFmtId="0" fontId="8" fillId="5" borderId="49" xfId="0" applyNumberFormat="1" applyFont="1" applyFill="1" applyBorder="1" applyAlignment="1" applyProtection="1">
      <alignment horizontal="left" vertical="center"/>
    </xf>
    <xf numFmtId="0" fontId="8" fillId="5" borderId="50" xfId="0" applyNumberFormat="1" applyFont="1" applyFill="1" applyBorder="1" applyAlignment="1" applyProtection="1">
      <alignment horizontal="left" vertical="center"/>
    </xf>
    <xf numFmtId="0" fontId="8" fillId="5" borderId="51" xfId="0" applyNumberFormat="1" applyFont="1" applyFill="1" applyBorder="1" applyAlignment="1" applyProtection="1">
      <alignment horizontal="center"/>
    </xf>
    <xf numFmtId="0" fontId="8" fillId="7" borderId="31" xfId="0" applyNumberFormat="1" applyFont="1" applyFill="1" applyBorder="1" applyAlignment="1" applyProtection="1">
      <alignment horizontal="left"/>
    </xf>
    <xf numFmtId="0" fontId="8" fillId="7" borderId="32" xfId="0" applyNumberFormat="1" applyFont="1" applyFill="1" applyBorder="1" applyAlignment="1" applyProtection="1">
      <alignment horizontal="center"/>
    </xf>
    <xf numFmtId="0" fontId="8" fillId="7" borderId="32" xfId="0" applyNumberFormat="1" applyFont="1" applyFill="1" applyBorder="1" applyAlignment="1" applyProtection="1">
      <alignment horizontal="left"/>
    </xf>
    <xf numFmtId="0" fontId="8" fillId="7" borderId="132" xfId="0" applyNumberFormat="1" applyFont="1" applyFill="1" applyBorder="1" applyAlignment="1" applyProtection="1">
      <alignment horizontal="left"/>
    </xf>
    <xf numFmtId="0" fontId="8" fillId="7" borderId="82" xfId="0" applyNumberFormat="1" applyFont="1" applyFill="1" applyBorder="1" applyAlignment="1" applyProtection="1">
      <alignment horizontal="left"/>
    </xf>
    <xf numFmtId="0" fontId="8" fillId="7" borderId="28" xfId="0" applyNumberFormat="1" applyFont="1" applyFill="1" applyBorder="1" applyAlignment="1" applyProtection="1">
      <alignment horizontal="center"/>
    </xf>
    <xf numFmtId="0" fontId="8" fillId="7" borderId="28" xfId="0" applyNumberFormat="1" applyFont="1" applyFill="1" applyBorder="1" applyAlignment="1" applyProtection="1">
      <alignment horizontal="left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5" borderId="1" xfId="0" applyNumberFormat="1" applyFont="1" applyFill="1" applyBorder="1" applyAlignment="1" applyProtection="1">
      <alignment horizontal="center" vertical="center"/>
    </xf>
    <xf numFmtId="0" fontId="5" fillId="0" borderId="43" xfId="0" applyNumberFormat="1" applyFont="1" applyFill="1" applyBorder="1" applyAlignment="1" applyProtection="1">
      <alignment horizontal="center"/>
    </xf>
    <xf numFmtId="0" fontId="5" fillId="0" borderId="85" xfId="0" applyNumberFormat="1" applyFont="1" applyFill="1" applyBorder="1" applyAlignment="1" applyProtection="1">
      <alignment horizontal="center"/>
    </xf>
    <xf numFmtId="4" fontId="5" fillId="0" borderId="32" xfId="0" applyNumberFormat="1" applyFont="1" applyFill="1" applyBorder="1" applyAlignment="1" applyProtection="1">
      <alignment horizontal="center"/>
    </xf>
    <xf numFmtId="4" fontId="5" fillId="5" borderId="32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center"/>
    </xf>
    <xf numFmtId="4" fontId="5" fillId="5" borderId="1" xfId="0" applyNumberFormat="1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/>
    </xf>
    <xf numFmtId="0" fontId="5" fillId="5" borderId="28" xfId="0" applyNumberFormat="1" applyFont="1" applyFill="1" applyBorder="1" applyAlignment="1" applyProtection="1">
      <alignment horizont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1" fontId="5" fillId="5" borderId="3" xfId="0" applyNumberFormat="1" applyFont="1" applyFill="1" applyBorder="1" applyAlignment="1" applyProtection="1">
      <alignment horizontal="center" vertical="center"/>
    </xf>
    <xf numFmtId="1" fontId="5" fillId="0" borderId="76" xfId="0" applyNumberFormat="1" applyFont="1" applyFill="1" applyBorder="1" applyAlignment="1" applyProtection="1">
      <alignment horizontal="center" vertical="center"/>
    </xf>
    <xf numFmtId="165" fontId="5" fillId="0" borderId="85" xfId="0" applyNumberFormat="1" applyFont="1" applyFill="1" applyBorder="1" applyAlignment="1" applyProtection="1">
      <alignment horizontal="center"/>
    </xf>
    <xf numFmtId="165" fontId="5" fillId="0" borderId="44" xfId="0" applyNumberFormat="1" applyFont="1" applyFill="1" applyBorder="1" applyAlignment="1" applyProtection="1">
      <alignment horizontal="center"/>
    </xf>
    <xf numFmtId="4" fontId="5" fillId="0" borderId="37" xfId="0" applyNumberFormat="1" applyFont="1" applyFill="1" applyBorder="1" applyAlignment="1" applyProtection="1">
      <alignment horizontal="center"/>
    </xf>
    <xf numFmtId="4" fontId="5" fillId="5" borderId="37" xfId="0" applyNumberFormat="1" applyFont="1" applyFill="1" applyBorder="1" applyAlignment="1" applyProtection="1">
      <alignment horizontal="center"/>
    </xf>
    <xf numFmtId="1" fontId="5" fillId="5" borderId="1" xfId="0" applyNumberFormat="1" applyFont="1" applyFill="1" applyBorder="1" applyAlignment="1" applyProtection="1">
      <alignment horizontal="center"/>
    </xf>
    <xf numFmtId="0" fontId="5" fillId="0" borderId="76" xfId="0" applyNumberFormat="1" applyFont="1" applyFill="1" applyBorder="1" applyAlignment="1" applyProtection="1">
      <alignment horizontal="center"/>
    </xf>
    <xf numFmtId="0" fontId="5" fillId="0" borderId="78" xfId="0" applyNumberFormat="1" applyFont="1" applyFill="1" applyBorder="1" applyAlignment="1" applyProtection="1">
      <alignment horizontal="left" vertical="center"/>
    </xf>
    <xf numFmtId="0" fontId="5" fillId="0" borderId="37" xfId="0" applyNumberFormat="1" applyFont="1" applyFill="1" applyBorder="1" applyAlignment="1" applyProtection="1">
      <alignment horizontal="left" vertical="center"/>
    </xf>
    <xf numFmtId="165" fontId="5" fillId="0" borderId="37" xfId="0" applyNumberFormat="1" applyFont="1" applyFill="1" applyBorder="1" applyAlignment="1" applyProtection="1">
      <alignment horizontal="center"/>
    </xf>
    <xf numFmtId="165" fontId="5" fillId="5" borderId="37" xfId="0" applyNumberFormat="1" applyFont="1" applyFill="1" applyBorder="1" applyAlignment="1" applyProtection="1">
      <alignment horizontal="center"/>
    </xf>
    <xf numFmtId="165" fontId="5" fillId="0" borderId="57" xfId="0" applyNumberFormat="1" applyFont="1" applyFill="1" applyBorder="1" applyAlignment="1" applyProtection="1">
      <alignment horizontal="center"/>
    </xf>
    <xf numFmtId="167" fontId="5" fillId="0" borderId="0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>
      <alignment horizontal="left" vertical="center"/>
    </xf>
    <xf numFmtId="0" fontId="5" fillId="0" borderId="34" xfId="0" applyNumberFormat="1" applyFont="1" applyFill="1" applyBorder="1" applyAlignment="1" applyProtection="1">
      <alignment horizontal="left" vertical="center"/>
    </xf>
    <xf numFmtId="0" fontId="5" fillId="0" borderId="90" xfId="0" applyNumberFormat="1" applyFont="1" applyFill="1" applyBorder="1" applyAlignment="1" applyProtection="1">
      <alignment horizontal="left"/>
    </xf>
    <xf numFmtId="2" fontId="5" fillId="5" borderId="32" xfId="0" applyNumberFormat="1" applyFont="1" applyFill="1" applyBorder="1" applyAlignment="1" applyProtection="1">
      <alignment horizontal="center"/>
    </xf>
    <xf numFmtId="0" fontId="5" fillId="0" borderId="93" xfId="0" applyNumberFormat="1" applyFont="1" applyFill="1" applyBorder="1" applyAlignment="1" applyProtection="1">
      <alignment horizontal="left"/>
    </xf>
    <xf numFmtId="2" fontId="5" fillId="0" borderId="94" xfId="0" applyNumberFormat="1" applyFont="1" applyFill="1" applyBorder="1" applyAlignment="1" applyProtection="1">
      <alignment horizontal="center"/>
    </xf>
    <xf numFmtId="2" fontId="5" fillId="5" borderId="94" xfId="0" applyNumberFormat="1" applyFont="1" applyFill="1" applyBorder="1" applyAlignment="1" applyProtection="1">
      <alignment horizontal="center"/>
    </xf>
    <xf numFmtId="0" fontId="5" fillId="0" borderId="98" xfId="0" applyNumberFormat="1" applyFont="1" applyFill="1" applyBorder="1" applyAlignment="1" applyProtection="1">
      <alignment horizontal="left"/>
    </xf>
    <xf numFmtId="2" fontId="5" fillId="0" borderId="32" xfId="0" applyNumberFormat="1" applyFont="1" applyFill="1" applyBorder="1" applyAlignment="1" applyProtection="1">
      <alignment horizontal="center"/>
    </xf>
    <xf numFmtId="0" fontId="8" fillId="5" borderId="134" xfId="0" applyNumberFormat="1" applyFont="1" applyFill="1" applyBorder="1" applyAlignment="1" applyProtection="1">
      <alignment horizontal="left"/>
    </xf>
    <xf numFmtId="0" fontId="8" fillId="5" borderId="134" xfId="0" applyNumberFormat="1" applyFont="1" applyFill="1" applyBorder="1" applyAlignment="1" applyProtection="1">
      <alignment horizontal="center"/>
    </xf>
    <xf numFmtId="0" fontId="8" fillId="5" borderId="135" xfId="0" applyNumberFormat="1" applyFont="1" applyFill="1" applyBorder="1" applyAlignment="1" applyProtection="1">
      <alignment horizontal="left"/>
    </xf>
    <xf numFmtId="0" fontId="8" fillId="7" borderId="108" xfId="0" applyNumberFormat="1" applyFont="1" applyFill="1" applyBorder="1" applyAlignment="1" applyProtection="1">
      <alignment horizontal="left"/>
    </xf>
    <xf numFmtId="1" fontId="5" fillId="0" borderId="33" xfId="2" applyNumberFormat="1" applyFont="1" applyBorder="1" applyAlignment="1">
      <alignment horizontal="center" vertical="center"/>
    </xf>
    <xf numFmtId="2" fontId="5" fillId="0" borderId="64" xfId="0" applyNumberFormat="1" applyFont="1" applyFill="1" applyBorder="1" applyAlignment="1" applyProtection="1">
      <alignment horizontal="center"/>
    </xf>
    <xf numFmtId="2" fontId="5" fillId="5" borderId="64" xfId="0" applyNumberFormat="1" applyFont="1" applyFill="1" applyBorder="1" applyAlignment="1" applyProtection="1">
      <alignment horizontal="center"/>
    </xf>
    <xf numFmtId="0" fontId="8" fillId="9" borderId="32" xfId="0" applyNumberFormat="1" applyFont="1" applyFill="1" applyBorder="1" applyAlignment="1" applyProtection="1">
      <alignment horizontal="left"/>
    </xf>
    <xf numFmtId="0" fontId="8" fillId="9" borderId="38" xfId="0" applyNumberFormat="1" applyFont="1" applyFill="1" applyBorder="1" applyAlignment="1" applyProtection="1">
      <alignment horizontal="center"/>
    </xf>
    <xf numFmtId="0" fontId="8" fillId="9" borderId="34" xfId="0" applyNumberFormat="1" applyFont="1" applyFill="1" applyBorder="1" applyAlignment="1" applyProtection="1">
      <alignment horizontal="left"/>
    </xf>
    <xf numFmtId="0" fontId="8" fillId="9" borderId="34" xfId="0" applyNumberFormat="1" applyFont="1" applyFill="1" applyBorder="1" applyAlignment="1" applyProtection="1">
      <alignment horizontal="center"/>
    </xf>
    <xf numFmtId="0" fontId="8" fillId="9" borderId="44" xfId="0" applyNumberFormat="1" applyFont="1" applyFill="1" applyBorder="1" applyAlignment="1" applyProtection="1">
      <alignment horizontal="center"/>
    </xf>
    <xf numFmtId="0" fontId="9" fillId="0" borderId="103" xfId="0" applyNumberFormat="1" applyFont="1" applyFill="1" applyBorder="1" applyAlignment="1" applyProtection="1">
      <alignment horizontal="center"/>
    </xf>
    <xf numFmtId="0" fontId="8" fillId="5" borderId="103" xfId="0" applyNumberFormat="1" applyFont="1" applyFill="1" applyBorder="1" applyAlignment="1" applyProtection="1">
      <alignment horizontal="center" vertical="center"/>
    </xf>
    <xf numFmtId="2" fontId="8" fillId="0" borderId="103" xfId="0" applyNumberFormat="1" applyFont="1" applyFill="1" applyBorder="1" applyAlignment="1" applyProtection="1">
      <alignment horizontal="center" vertical="center"/>
    </xf>
    <xf numFmtId="0" fontId="5" fillId="0" borderId="98" xfId="0" applyNumberFormat="1" applyFont="1" applyFill="1" applyBorder="1" applyAlignment="1" applyProtection="1">
      <alignment horizontal="center" vertical="center" wrapText="1"/>
    </xf>
    <xf numFmtId="0" fontId="8" fillId="14" borderId="101" xfId="0" applyNumberFormat="1" applyFont="1" applyFill="1" applyBorder="1" applyAlignment="1" applyProtection="1">
      <alignment horizontal="center"/>
    </xf>
    <xf numFmtId="165" fontId="5" fillId="2" borderId="32" xfId="0" applyNumberFormat="1" applyFont="1" applyFill="1" applyBorder="1" applyAlignment="1" applyProtection="1">
      <alignment horizontal="center"/>
    </xf>
    <xf numFmtId="165" fontId="5" fillId="2" borderId="1" xfId="0" applyNumberFormat="1" applyFont="1" applyFill="1" applyBorder="1" applyAlignment="1" applyProtection="1">
      <alignment horizontal="center"/>
    </xf>
    <xf numFmtId="1" fontId="5" fillId="0" borderId="1" xfId="1" applyNumberFormat="1" applyFont="1" applyBorder="1" applyAlignment="1">
      <alignment horizontal="center" vertical="center"/>
    </xf>
    <xf numFmtId="1" fontId="5" fillId="0" borderId="39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8" fillId="7" borderId="34" xfId="0" applyNumberFormat="1" applyFont="1" applyFill="1" applyBorder="1" applyAlignment="1" applyProtection="1">
      <alignment horizontal="center"/>
    </xf>
    <xf numFmtId="0" fontId="5" fillId="6" borderId="78" xfId="0" applyNumberFormat="1" applyFont="1" applyFill="1" applyBorder="1" applyAlignment="1" applyProtection="1">
      <alignment horizontal="left" vertical="center"/>
    </xf>
    <xf numFmtId="0" fontId="5" fillId="6" borderId="37" xfId="0" applyNumberFormat="1" applyFont="1" applyFill="1" applyBorder="1" applyAlignment="1" applyProtection="1">
      <alignment horizontal="left" vertical="center"/>
    </xf>
    <xf numFmtId="0" fontId="5" fillId="6" borderId="37" xfId="0" applyNumberFormat="1" applyFont="1" applyFill="1" applyBorder="1" applyAlignment="1" applyProtection="1">
      <alignment horizontal="left"/>
    </xf>
    <xf numFmtId="2" fontId="5" fillId="6" borderId="37" xfId="0" applyNumberFormat="1" applyFont="1" applyFill="1" applyBorder="1" applyAlignment="1" applyProtection="1">
      <alignment horizontal="center" vertical="center"/>
    </xf>
    <xf numFmtId="0" fontId="5" fillId="6" borderId="33" xfId="0" applyNumberFormat="1" applyFont="1" applyFill="1" applyBorder="1" applyAlignment="1" applyProtection="1">
      <alignment horizontal="left" vertical="center"/>
    </xf>
    <xf numFmtId="0" fontId="5" fillId="6" borderId="34" xfId="0" applyNumberFormat="1" applyFont="1" applyFill="1" applyBorder="1" applyAlignment="1" applyProtection="1">
      <alignment horizontal="left" vertical="center"/>
    </xf>
    <xf numFmtId="0" fontId="5" fillId="6" borderId="34" xfId="0" applyNumberFormat="1" applyFont="1" applyFill="1" applyBorder="1" applyAlignment="1" applyProtection="1">
      <alignment horizontal="left"/>
    </xf>
    <xf numFmtId="2" fontId="5" fillId="6" borderId="84" xfId="0" applyNumberFormat="1" applyFont="1" applyFill="1" applyBorder="1" applyAlignment="1" applyProtection="1">
      <alignment horizontal="center" vertical="center"/>
    </xf>
    <xf numFmtId="2" fontId="5" fillId="6" borderId="112" xfId="0" applyNumberFormat="1" applyFont="1" applyFill="1" applyBorder="1" applyAlignment="1" applyProtection="1">
      <alignment horizontal="center"/>
    </xf>
    <xf numFmtId="0" fontId="8" fillId="5" borderId="66" xfId="0" applyNumberFormat="1" applyFont="1" applyFill="1" applyBorder="1" applyAlignment="1" applyProtection="1">
      <alignment horizontal="left" vertical="center"/>
    </xf>
    <xf numFmtId="0" fontId="8" fillId="5" borderId="87" xfId="0" applyNumberFormat="1" applyFont="1" applyFill="1" applyBorder="1" applyAlignment="1" applyProtection="1">
      <alignment horizontal="left" vertical="center"/>
    </xf>
    <xf numFmtId="0" fontId="8" fillId="5" borderId="102" xfId="0" applyNumberFormat="1" applyFont="1" applyFill="1" applyBorder="1" applyAlignment="1" applyProtection="1">
      <alignment horizontal="left"/>
    </xf>
    <xf numFmtId="0" fontId="8" fillId="5" borderId="34" xfId="0" applyNumberFormat="1" applyFont="1" applyFill="1" applyBorder="1" applyAlignment="1" applyProtection="1">
      <alignment horizontal="center"/>
    </xf>
    <xf numFmtId="0" fontId="8" fillId="5" borderId="44" xfId="0" applyNumberFormat="1" applyFont="1" applyFill="1" applyBorder="1" applyAlignment="1" applyProtection="1">
      <alignment horizontal="center"/>
    </xf>
    <xf numFmtId="165" fontId="5" fillId="2" borderId="37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left"/>
    </xf>
    <xf numFmtId="0" fontId="5" fillId="0" borderId="106" xfId="0" applyNumberFormat="1" applyFont="1" applyFill="1" applyBorder="1" applyAlignment="1" applyProtection="1">
      <alignment horizontal="left"/>
    </xf>
    <xf numFmtId="0" fontId="5" fillId="0" borderId="107" xfId="0" applyNumberFormat="1" applyFont="1" applyFill="1" applyBorder="1" applyAlignment="1" applyProtection="1">
      <alignment horizontal="left"/>
    </xf>
    <xf numFmtId="0" fontId="5" fillId="0" borderId="32" xfId="0" applyNumberFormat="1" applyFont="1" applyFill="1" applyBorder="1" applyAlignment="1" applyProtection="1">
      <alignment horizontal="center"/>
    </xf>
    <xf numFmtId="0" fontId="5" fillId="5" borderId="32" xfId="0" applyNumberFormat="1" applyFont="1" applyFill="1" applyBorder="1" applyAlignment="1" applyProtection="1">
      <alignment horizontal="center"/>
    </xf>
    <xf numFmtId="1" fontId="5" fillId="0" borderId="77" xfId="0" applyNumberFormat="1" applyFont="1" applyFill="1" applyBorder="1" applyAlignment="1" applyProtection="1">
      <alignment horizontal="center" vertical="center"/>
    </xf>
    <xf numFmtId="0" fontId="5" fillId="0" borderId="107" xfId="0" applyNumberFormat="1" applyFont="1" applyFill="1" applyBorder="1" applyAlignment="1" applyProtection="1">
      <alignment horizontal="left" vertical="center"/>
    </xf>
    <xf numFmtId="1" fontId="5" fillId="0" borderId="34" xfId="0" applyNumberFormat="1" applyFont="1" applyFill="1" applyBorder="1" applyAlignment="1" applyProtection="1">
      <alignment horizontal="center" vertical="center"/>
    </xf>
    <xf numFmtId="0" fontId="5" fillId="0" borderId="31" xfId="0" applyNumberFormat="1" applyFont="1" applyFill="1" applyBorder="1" applyAlignment="1" applyProtection="1">
      <alignment vertical="top"/>
    </xf>
    <xf numFmtId="0" fontId="5" fillId="0" borderId="32" xfId="0" applyNumberFormat="1" applyFont="1" applyFill="1" applyBorder="1" applyAlignment="1" applyProtection="1">
      <alignment vertical="top" wrapText="1"/>
    </xf>
    <xf numFmtId="165" fontId="5" fillId="0" borderId="38" xfId="0" applyNumberFormat="1" applyFont="1" applyFill="1" applyBorder="1" applyAlignment="1" applyProtection="1">
      <alignment horizontal="center"/>
    </xf>
    <xf numFmtId="167" fontId="5" fillId="0" borderId="43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>
      <alignment vertical="top"/>
    </xf>
    <xf numFmtId="0" fontId="5" fillId="0" borderId="34" xfId="0" applyNumberFormat="1" applyFont="1" applyFill="1" applyBorder="1" applyAlignment="1" applyProtection="1">
      <alignment vertical="top" wrapText="1"/>
    </xf>
    <xf numFmtId="164" fontId="5" fillId="0" borderId="34" xfId="0" applyNumberFormat="1" applyFont="1" applyFill="1" applyBorder="1" applyAlignment="1" applyProtection="1">
      <alignment horizontal="center"/>
    </xf>
    <xf numFmtId="164" fontId="5" fillId="5" borderId="34" xfId="0" applyNumberFormat="1" applyFont="1" applyFill="1" applyBorder="1" applyAlignment="1" applyProtection="1">
      <alignment horizontal="center"/>
    </xf>
    <xf numFmtId="0" fontId="5" fillId="0" borderId="103" xfId="0" applyNumberFormat="1" applyFont="1" applyFill="1" applyBorder="1" applyAlignment="1" applyProtection="1">
      <alignment horizontal="left"/>
    </xf>
    <xf numFmtId="165" fontId="5" fillId="2" borderId="28" xfId="0" applyNumberFormat="1" applyFont="1" applyFill="1" applyBorder="1" applyAlignment="1" applyProtection="1">
      <alignment horizontal="center"/>
    </xf>
    <xf numFmtId="1" fontId="5" fillId="0" borderId="32" xfId="1" applyNumberFormat="1" applyFont="1" applyBorder="1" applyAlignment="1">
      <alignment horizontal="center" vertical="center"/>
    </xf>
    <xf numFmtId="2" fontId="5" fillId="0" borderId="77" xfId="0" applyNumberFormat="1" applyFont="1" applyFill="1" applyBorder="1" applyAlignment="1" applyProtection="1">
      <alignment horizontal="center"/>
    </xf>
    <xf numFmtId="2" fontId="5" fillId="6" borderId="44" xfId="0" applyNumberFormat="1" applyFont="1" applyFill="1" applyBorder="1" applyAlignment="1" applyProtection="1">
      <alignment horizontal="center"/>
    </xf>
    <xf numFmtId="0" fontId="8" fillId="5" borderId="56" xfId="0" applyNumberFormat="1" applyFont="1" applyFill="1" applyBorder="1" applyAlignment="1" applyProtection="1">
      <alignment horizontal="center"/>
    </xf>
    <xf numFmtId="0" fontId="8" fillId="5" borderId="136" xfId="0" applyNumberFormat="1" applyFont="1" applyFill="1" applyBorder="1" applyAlignment="1" applyProtection="1">
      <alignment horizontal="center"/>
    </xf>
    <xf numFmtId="0" fontId="8" fillId="5" borderId="67" xfId="0" applyNumberFormat="1" applyFont="1" applyFill="1" applyBorder="1" applyAlignment="1" applyProtection="1">
      <alignment horizontal="center"/>
    </xf>
    <xf numFmtId="0" fontId="5" fillId="0" borderId="37" xfId="0" applyNumberFormat="1" applyFont="1" applyFill="1" applyBorder="1" applyAlignment="1" applyProtection="1">
      <alignment horizontal="center"/>
    </xf>
    <xf numFmtId="1" fontId="5" fillId="0" borderId="34" xfId="1" applyNumberFormat="1" applyFont="1" applyBorder="1" applyAlignment="1">
      <alignment horizontal="center" vertical="center"/>
    </xf>
    <xf numFmtId="0" fontId="5" fillId="0" borderId="78" xfId="0" applyNumberFormat="1" applyFont="1" applyFill="1" applyBorder="1" applyAlignment="1" applyProtection="1">
      <alignment vertical="top"/>
    </xf>
    <xf numFmtId="0" fontId="5" fillId="0" borderId="37" xfId="0" applyNumberFormat="1" applyFont="1" applyFill="1" applyBorder="1" applyAlignment="1" applyProtection="1">
      <alignment vertical="top" wrapText="1"/>
    </xf>
    <xf numFmtId="164" fontId="5" fillId="0" borderId="37" xfId="0" applyNumberFormat="1" applyFont="1" applyFill="1" applyBorder="1" applyAlignment="1" applyProtection="1">
      <alignment horizontal="center"/>
    </xf>
    <xf numFmtId="164" fontId="5" fillId="5" borderId="37" xfId="0" applyNumberFormat="1" applyFont="1" applyFill="1" applyBorder="1" applyAlignment="1" applyProtection="1">
      <alignment horizontal="center"/>
    </xf>
    <xf numFmtId="0" fontId="5" fillId="0" borderId="137" xfId="0" applyNumberFormat="1" applyFont="1" applyFill="1" applyBorder="1" applyAlignment="1" applyProtection="1">
      <alignment horizontal="left"/>
    </xf>
    <xf numFmtId="2" fontId="8" fillId="9" borderId="32" xfId="0" applyNumberFormat="1" applyFont="1" applyFill="1" applyBorder="1" applyAlignment="1" applyProtection="1">
      <alignment horizontal="center"/>
    </xf>
    <xf numFmtId="0" fontId="8" fillId="9" borderId="122" xfId="0" applyNumberFormat="1" applyFont="1" applyFill="1" applyBorder="1" applyAlignment="1" applyProtection="1">
      <alignment horizontal="left"/>
    </xf>
    <xf numFmtId="165" fontId="10" fillId="0" borderId="32" xfId="0" applyNumberFormat="1" applyFont="1" applyFill="1" applyBorder="1" applyAlignment="1" applyProtection="1">
      <alignment horizontal="center"/>
    </xf>
    <xf numFmtId="165" fontId="10" fillId="5" borderId="32" xfId="0" applyNumberFormat="1" applyFont="1" applyFill="1" applyBorder="1" applyAlignment="1" applyProtection="1">
      <alignment horizontal="center"/>
    </xf>
    <xf numFmtId="165" fontId="10" fillId="0" borderId="1" xfId="0" applyNumberFormat="1" applyFont="1" applyFill="1" applyBorder="1" applyAlignment="1" applyProtection="1">
      <alignment horizontal="center"/>
    </xf>
    <xf numFmtId="165" fontId="10" fillId="5" borderId="1" xfId="0" applyNumberFormat="1" applyFont="1" applyFill="1" applyBorder="1" applyAlignment="1" applyProtection="1">
      <alignment horizontal="center"/>
    </xf>
    <xf numFmtId="0" fontId="8" fillId="5" borderId="50" xfId="0" applyNumberFormat="1" applyFont="1" applyFill="1" applyBorder="1" applyAlignment="1" applyProtection="1">
      <alignment horizontal="center"/>
    </xf>
    <xf numFmtId="1" fontId="5" fillId="0" borderId="77" xfId="0" applyNumberFormat="1" applyFont="1" applyFill="1" applyBorder="1" applyAlignment="1" applyProtection="1">
      <alignment horizontal="center"/>
    </xf>
    <xf numFmtId="1" fontId="5" fillId="0" borderId="94" xfId="0" applyNumberFormat="1" applyFont="1" applyFill="1" applyBorder="1" applyAlignment="1" applyProtection="1">
      <alignment horizontal="center"/>
    </xf>
    <xf numFmtId="1" fontId="5" fillId="0" borderId="28" xfId="0" applyNumberFormat="1" applyFont="1" applyFill="1" applyBorder="1" applyAlignment="1" applyProtection="1">
      <alignment horizontal="center"/>
    </xf>
    <xf numFmtId="1" fontId="5" fillId="0" borderId="85" xfId="0" applyNumberFormat="1" applyFont="1" applyFill="1" applyBorder="1" applyAlignment="1" applyProtection="1">
      <alignment horizontal="center"/>
    </xf>
    <xf numFmtId="1" fontId="5" fillId="0" borderId="34" xfId="2" applyNumberFormat="1" applyFont="1" applyBorder="1" applyAlignment="1">
      <alignment horizontal="center" vertical="center"/>
    </xf>
    <xf numFmtId="1" fontId="5" fillId="0" borderId="44" xfId="2" applyNumberFormat="1" applyFont="1" applyBorder="1" applyAlignment="1">
      <alignment horizontal="center" vertical="center"/>
    </xf>
    <xf numFmtId="165" fontId="10" fillId="0" borderId="37" xfId="0" applyNumberFormat="1" applyFont="1" applyFill="1" applyBorder="1" applyAlignment="1" applyProtection="1">
      <alignment horizontal="center"/>
    </xf>
    <xf numFmtId="165" fontId="10" fillId="5" borderId="37" xfId="0" applyNumberFormat="1" applyFont="1" applyFill="1" applyBorder="1" applyAlignment="1" applyProtection="1">
      <alignment horizontal="center"/>
    </xf>
    <xf numFmtId="164" fontId="5" fillId="0" borderId="57" xfId="0" applyNumberFormat="1" applyFont="1" applyFill="1" applyBorder="1" applyAlignment="1" applyProtection="1">
      <alignment horizontal="center"/>
    </xf>
    <xf numFmtId="165" fontId="10" fillId="2" borderId="1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center"/>
    </xf>
    <xf numFmtId="2" fontId="5" fillId="5" borderId="6" xfId="0" applyNumberFormat="1" applyFont="1" applyFill="1" applyBorder="1" applyAlignment="1" applyProtection="1">
      <alignment horizontal="center"/>
    </xf>
    <xf numFmtId="1" fontId="5" fillId="0" borderId="197" xfId="1" applyNumberFormat="1" applyFont="1" applyBorder="1" applyAlignment="1">
      <alignment horizontal="center" vertical="center"/>
    </xf>
    <xf numFmtId="2" fontId="5" fillId="0" borderId="138" xfId="0" applyNumberFormat="1" applyFont="1" applyFill="1" applyBorder="1" applyAlignment="1" applyProtection="1">
      <alignment horizontal="center"/>
    </xf>
    <xf numFmtId="2" fontId="5" fillId="0" borderId="96" xfId="0" applyNumberFormat="1" applyFont="1" applyFill="1" applyBorder="1" applyAlignment="1" applyProtection="1">
      <alignment horizontal="center"/>
    </xf>
    <xf numFmtId="2" fontId="5" fillId="10" borderId="34" xfId="0" applyNumberFormat="1" applyFont="1" applyFill="1" applyBorder="1" applyAlignment="1" applyProtection="1">
      <alignment horizontal="center" vertical="center"/>
    </xf>
    <xf numFmtId="0" fontId="8" fillId="0" borderId="66" xfId="0" applyNumberFormat="1" applyFont="1" applyFill="1" applyBorder="1" applyAlignment="1" applyProtection="1">
      <alignment horizontal="left" vertical="center"/>
    </xf>
    <xf numFmtId="0" fontId="8" fillId="0" borderId="87" xfId="0" applyNumberFormat="1" applyFont="1" applyFill="1" applyBorder="1" applyAlignment="1" applyProtection="1">
      <alignment horizontal="left" vertical="center"/>
    </xf>
    <xf numFmtId="0" fontId="5" fillId="0" borderId="87" xfId="0" applyNumberFormat="1" applyFont="1" applyFill="1" applyBorder="1" applyAlignment="1" applyProtection="1">
      <alignment horizontal="left"/>
    </xf>
    <xf numFmtId="1" fontId="5" fillId="0" borderId="86" xfId="1" applyNumberFormat="1" applyFont="1" applyBorder="1" applyAlignment="1">
      <alignment horizontal="center" vertical="center"/>
    </xf>
    <xf numFmtId="1" fontId="5" fillId="0" borderId="44" xfId="1" applyNumberFormat="1" applyFont="1" applyBorder="1" applyAlignment="1">
      <alignment horizontal="center" vertical="center"/>
    </xf>
    <xf numFmtId="0" fontId="8" fillId="5" borderId="139" xfId="0" applyNumberFormat="1" applyFont="1" applyFill="1" applyBorder="1" applyAlignment="1" applyProtection="1">
      <alignment horizontal="center"/>
    </xf>
    <xf numFmtId="2" fontId="5" fillId="0" borderId="115" xfId="0" applyNumberFormat="1" applyFont="1" applyFill="1" applyBorder="1" applyAlignment="1" applyProtection="1">
      <alignment horizontal="center"/>
    </xf>
    <xf numFmtId="164" fontId="5" fillId="0" borderId="32" xfId="0" applyNumberFormat="1" applyFont="1" applyFill="1" applyBorder="1" applyAlignment="1" applyProtection="1">
      <alignment horizontal="center"/>
    </xf>
    <xf numFmtId="164" fontId="5" fillId="5" borderId="32" xfId="0" applyNumberFormat="1" applyFont="1" applyFill="1" applyBorder="1" applyAlignment="1" applyProtection="1">
      <alignment horizontal="center"/>
    </xf>
    <xf numFmtId="164" fontId="5" fillId="0" borderId="44" xfId="0" applyNumberFormat="1" applyFont="1" applyFill="1" applyBorder="1" applyAlignment="1" applyProtection="1">
      <alignment horizontal="center"/>
    </xf>
    <xf numFmtId="0" fontId="8" fillId="9" borderId="1" xfId="0" applyNumberFormat="1" applyFont="1" applyFill="1" applyBorder="1" applyAlignment="1" applyProtection="1">
      <alignment horizontal="center"/>
    </xf>
    <xf numFmtId="1" fontId="5" fillId="0" borderId="193" xfId="1" applyNumberFormat="1" applyFont="1" applyBorder="1" applyAlignment="1">
      <alignment horizontal="center" vertical="center"/>
    </xf>
    <xf numFmtId="1" fontId="5" fillId="0" borderId="170" xfId="1" applyNumberFormat="1" applyFont="1" applyBorder="1" applyAlignment="1">
      <alignment horizontal="center" vertical="center"/>
    </xf>
    <xf numFmtId="1" fontId="5" fillId="0" borderId="77" xfId="1" applyNumberFormat="1" applyFont="1" applyBorder="1" applyAlignment="1">
      <alignment horizontal="center" vertical="center"/>
    </xf>
    <xf numFmtId="2" fontId="5" fillId="6" borderId="38" xfId="0" applyNumberFormat="1" applyFont="1" applyFill="1" applyBorder="1" applyAlignment="1" applyProtection="1">
      <alignment horizontal="center" vertical="center"/>
    </xf>
    <xf numFmtId="2" fontId="5" fillId="6" borderId="47" xfId="0" applyNumberFormat="1" applyFont="1" applyFill="1" applyBorder="1" applyAlignment="1" applyProtection="1">
      <alignment horizontal="center" vertical="center"/>
    </xf>
    <xf numFmtId="2" fontId="5" fillId="11" borderId="43" xfId="0" applyNumberFormat="1" applyFont="1" applyFill="1" applyBorder="1" applyAlignment="1" applyProtection="1"/>
    <xf numFmtId="0" fontId="8" fillId="5" borderId="64" xfId="0" applyNumberFormat="1" applyFont="1" applyFill="1" applyBorder="1" applyAlignment="1" applyProtection="1">
      <alignment horizontal="center"/>
    </xf>
    <xf numFmtId="0" fontId="8" fillId="7" borderId="33" xfId="0" applyNumberFormat="1" applyFont="1" applyFill="1" applyBorder="1" applyAlignment="1" applyProtection="1">
      <alignment horizontal="left"/>
    </xf>
    <xf numFmtId="165" fontId="5" fillId="2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2" fontId="5" fillId="0" borderId="106" xfId="0" applyNumberFormat="1" applyFont="1" applyFill="1" applyBorder="1" applyAlignment="1" applyProtection="1">
      <alignment horizontal="center"/>
    </xf>
    <xf numFmtId="165" fontId="5" fillId="2" borderId="107" xfId="0" applyNumberFormat="1" applyFont="1" applyFill="1" applyBorder="1" applyAlignment="1" applyProtection="1">
      <alignment horizont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2" fontId="5" fillId="0" borderId="76" xfId="0" applyNumberFormat="1" applyFont="1" applyFill="1" applyBorder="1" applyAlignment="1" applyProtection="1">
      <alignment horizontal="center"/>
    </xf>
    <xf numFmtId="164" fontId="5" fillId="0" borderId="56" xfId="0" applyNumberFormat="1" applyFont="1" applyFill="1" applyBorder="1" applyAlignment="1" applyProtection="1">
      <alignment horizontal="center"/>
    </xf>
    <xf numFmtId="164" fontId="5" fillId="5" borderId="56" xfId="0" applyNumberFormat="1" applyFont="1" applyFill="1" applyBorder="1" applyAlignment="1" applyProtection="1">
      <alignment horizontal="center"/>
    </xf>
    <xf numFmtId="0" fontId="5" fillId="0" borderId="82" xfId="0" applyNumberFormat="1" applyFont="1" applyFill="1" applyBorder="1" applyAlignment="1" applyProtection="1">
      <alignment vertical="top"/>
    </xf>
    <xf numFmtId="0" fontId="5" fillId="0" borderId="28" xfId="0" applyNumberFormat="1" applyFont="1" applyFill="1" applyBorder="1" applyAlignment="1" applyProtection="1">
      <alignment vertical="top" wrapText="1"/>
    </xf>
    <xf numFmtId="164" fontId="5" fillId="0" borderId="28" xfId="0" applyNumberFormat="1" applyFont="1" applyFill="1" applyBorder="1" applyAlignment="1" applyProtection="1">
      <alignment horizontal="center"/>
    </xf>
    <xf numFmtId="164" fontId="5" fillId="5" borderId="28" xfId="0" applyNumberFormat="1" applyFont="1" applyFill="1" applyBorder="1" applyAlignment="1" applyProtection="1">
      <alignment horizontal="center"/>
    </xf>
    <xf numFmtId="165" fontId="5" fillId="0" borderId="96" xfId="0" applyNumberFormat="1" applyFont="1" applyFill="1" applyBorder="1" applyAlignment="1" applyProtection="1">
      <alignment horizontal="center"/>
    </xf>
    <xf numFmtId="0" fontId="5" fillId="0" borderId="32" xfId="0" applyNumberFormat="1" applyFont="1" applyFill="1" applyBorder="1" applyAlignment="1" applyProtection="1">
      <alignment horizontal="left"/>
    </xf>
    <xf numFmtId="1" fontId="5" fillId="5" borderId="32" xfId="0" applyNumberFormat="1" applyFont="1" applyFill="1" applyBorder="1" applyAlignment="1" applyProtection="1">
      <alignment horizontal="center"/>
    </xf>
    <xf numFmtId="0" fontId="5" fillId="0" borderId="34" xfId="0" applyNumberFormat="1" applyFont="1" applyFill="1" applyBorder="1" applyAlignment="1" applyProtection="1">
      <alignment horizontal="left"/>
    </xf>
    <xf numFmtId="0" fontId="8" fillId="0" borderId="32" xfId="0" applyNumberFormat="1" applyFont="1" applyFill="1" applyBorder="1" applyAlignment="1" applyProtection="1">
      <alignment horizontal="left"/>
    </xf>
    <xf numFmtId="0" fontId="8" fillId="0" borderId="34" xfId="0" applyNumberFormat="1" applyFont="1" applyFill="1" applyBorder="1" applyAlignment="1" applyProtection="1">
      <alignment horizontal="left"/>
    </xf>
    <xf numFmtId="0" fontId="8" fillId="9" borderId="108" xfId="0" applyNumberFormat="1" applyFont="1" applyFill="1" applyBorder="1" applyAlignment="1" applyProtection="1">
      <alignment horizontal="center"/>
    </xf>
    <xf numFmtId="0" fontId="5" fillId="9" borderId="108" xfId="0" applyNumberFormat="1" applyFont="1" applyFill="1" applyBorder="1" applyAlignment="1" applyProtection="1">
      <alignment horizontal="left"/>
    </xf>
    <xf numFmtId="0" fontId="5" fillId="9" borderId="141" xfId="0" applyNumberFormat="1" applyFont="1" applyFill="1" applyBorder="1" applyAlignment="1" applyProtection="1">
      <alignment horizontal="center" wrapText="1"/>
    </xf>
    <xf numFmtId="0" fontId="5" fillId="6" borderId="63" xfId="0" applyNumberFormat="1" applyFont="1" applyFill="1" applyBorder="1" applyAlignment="1" applyProtection="1">
      <alignment horizontal="left" vertical="center"/>
    </xf>
    <xf numFmtId="0" fontId="5" fillId="6" borderId="64" xfId="0" applyNumberFormat="1" applyFont="1" applyFill="1" applyBorder="1" applyAlignment="1" applyProtection="1">
      <alignment horizontal="left" vertical="center"/>
    </xf>
    <xf numFmtId="0" fontId="5" fillId="6" borderId="64" xfId="0" applyNumberFormat="1" applyFont="1" applyFill="1" applyBorder="1" applyAlignment="1" applyProtection="1">
      <alignment horizontal="left"/>
    </xf>
    <xf numFmtId="2" fontId="5" fillId="6" borderId="64" xfId="0" applyNumberFormat="1" applyFont="1" applyFill="1" applyBorder="1" applyAlignment="1" applyProtection="1">
      <alignment horizontal="center" vertical="center"/>
    </xf>
    <xf numFmtId="2" fontId="5" fillId="6" borderId="65" xfId="0" applyNumberFormat="1" applyFont="1" applyFill="1" applyBorder="1" applyAlignment="1" applyProtection="1">
      <alignment horizontal="center"/>
    </xf>
    <xf numFmtId="0" fontId="8" fillId="5" borderId="87" xfId="0" applyNumberFormat="1" applyFont="1" applyFill="1" applyBorder="1" applyAlignment="1" applyProtection="1">
      <alignment horizontal="center"/>
    </xf>
    <xf numFmtId="0" fontId="8" fillId="7" borderId="122" xfId="0" applyNumberFormat="1" applyFont="1" applyFill="1" applyBorder="1" applyAlignment="1" applyProtection="1">
      <alignment horizontal="left"/>
    </xf>
    <xf numFmtId="0" fontId="8" fillId="7" borderId="108" xfId="0" applyNumberFormat="1" applyFont="1" applyFill="1" applyBorder="1" applyAlignment="1" applyProtection="1">
      <alignment horizontal="center"/>
    </xf>
    <xf numFmtId="0" fontId="8" fillId="0" borderId="142" xfId="0" applyNumberFormat="1" applyFont="1" applyFill="1" applyBorder="1" applyAlignment="1" applyProtection="1">
      <alignment horizontal="center"/>
    </xf>
    <xf numFmtId="1" fontId="5" fillId="0" borderId="193" xfId="2" applyNumberFormat="1" applyFont="1" applyBorder="1" applyAlignment="1">
      <alignment horizontal="center" vertical="center"/>
    </xf>
    <xf numFmtId="1" fontId="5" fillId="0" borderId="170" xfId="2" applyNumberFormat="1" applyFont="1" applyBorder="1" applyAlignment="1">
      <alignment horizontal="center" vertical="center"/>
    </xf>
    <xf numFmtId="2" fontId="5" fillId="5" borderId="41" xfId="0" applyNumberFormat="1" applyFont="1" applyFill="1" applyBorder="1" applyAlignment="1" applyProtection="1">
      <alignment horizontal="center"/>
    </xf>
    <xf numFmtId="0" fontId="5" fillId="0" borderId="63" xfId="0" applyNumberFormat="1" applyFont="1" applyFill="1" applyBorder="1" applyAlignment="1" applyProtection="1"/>
    <xf numFmtId="0" fontId="5" fillId="0" borderId="64" xfId="0" applyNumberFormat="1" applyFont="1" applyFill="1" applyBorder="1" applyAlignment="1" applyProtection="1"/>
    <xf numFmtId="0" fontId="5" fillId="0" borderId="64" xfId="0" applyNumberFormat="1" applyFont="1" applyFill="1" applyBorder="1" applyAlignment="1" applyProtection="1">
      <alignment horizontal="left"/>
    </xf>
    <xf numFmtId="164" fontId="5" fillId="0" borderId="64" xfId="0" applyNumberFormat="1" applyFont="1" applyFill="1" applyBorder="1" applyAlignment="1" applyProtection="1">
      <alignment horizontal="center"/>
    </xf>
    <xf numFmtId="164" fontId="5" fillId="5" borderId="64" xfId="0" applyNumberFormat="1" applyFont="1" applyFill="1" applyBorder="1" applyAlignment="1" applyProtection="1">
      <alignment horizontal="center"/>
    </xf>
    <xf numFmtId="1" fontId="5" fillId="5" borderId="83" xfId="0" applyNumberFormat="1" applyFont="1" applyFill="1" applyBorder="1" applyAlignment="1" applyProtection="1">
      <alignment horizontal="center" vertical="center"/>
    </xf>
    <xf numFmtId="164" fontId="5" fillId="0" borderId="67" xfId="0" applyNumberFormat="1" applyFont="1" applyFill="1" applyBorder="1" applyAlignment="1" applyProtection="1">
      <alignment horizontal="center"/>
    </xf>
    <xf numFmtId="0" fontId="5" fillId="0" borderId="143" xfId="0" applyNumberFormat="1" applyFont="1" applyFill="1" applyBorder="1" applyAlignment="1" applyProtection="1">
      <alignment horizontal="left"/>
    </xf>
    <xf numFmtId="168" fontId="10" fillId="0" borderId="32" xfId="0" applyNumberFormat="1" applyFont="1" applyFill="1" applyBorder="1" applyAlignment="1" applyProtection="1">
      <alignment horizontal="center" vertical="center"/>
    </xf>
    <xf numFmtId="168" fontId="10" fillId="0" borderId="1" xfId="0" applyNumberFormat="1" applyFont="1" applyFill="1" applyBorder="1" applyAlignment="1" applyProtection="1">
      <alignment horizontal="center" vertical="center"/>
    </xf>
    <xf numFmtId="1" fontId="5" fillId="0" borderId="43" xfId="0" applyNumberFormat="1" applyFont="1" applyFill="1" applyBorder="1" applyAlignment="1" applyProtection="1"/>
    <xf numFmtId="2" fontId="5" fillId="0" borderId="42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/>
    <xf numFmtId="0" fontId="5" fillId="6" borderId="31" xfId="0" applyNumberFormat="1" applyFont="1" applyFill="1" applyBorder="1" applyAlignment="1" applyProtection="1">
      <alignment horizontal="left" vertical="center"/>
    </xf>
    <xf numFmtId="0" fontId="5" fillId="6" borderId="38" xfId="0" applyNumberFormat="1" applyFont="1" applyFill="1" applyBorder="1" applyAlignment="1" applyProtection="1">
      <alignment horizontal="center"/>
    </xf>
    <xf numFmtId="0" fontId="5" fillId="6" borderId="48" xfId="0" applyNumberFormat="1" applyFont="1" applyFill="1" applyBorder="1" applyAlignment="1" applyProtection="1">
      <alignment horizontal="left" vertical="center"/>
    </xf>
    <xf numFmtId="2" fontId="5" fillId="6" borderId="1" xfId="0" applyNumberFormat="1" applyFont="1" applyFill="1" applyBorder="1" applyAlignment="1" applyProtection="1">
      <alignment horizontal="center" vertical="center"/>
    </xf>
    <xf numFmtId="0" fontId="5" fillId="6" borderId="39" xfId="0" applyNumberFormat="1" applyFont="1" applyFill="1" applyBorder="1" applyAlignment="1" applyProtection="1">
      <alignment horizontal="center"/>
    </xf>
    <xf numFmtId="0" fontId="5" fillId="6" borderId="33" xfId="0" applyNumberFormat="1" applyFont="1" applyFill="1" applyBorder="1" applyAlignment="1" applyProtection="1">
      <alignment horizontal="left" vertical="center"/>
    </xf>
    <xf numFmtId="0" fontId="5" fillId="6" borderId="34" xfId="0" applyNumberFormat="1" applyFont="1" applyFill="1" applyBorder="1" applyAlignment="1" applyProtection="1">
      <alignment horizontal="left" vertical="center"/>
    </xf>
    <xf numFmtId="168" fontId="10" fillId="0" borderId="37" xfId="0" applyNumberFormat="1" applyFont="1" applyFill="1" applyBorder="1" applyAlignment="1" applyProtection="1">
      <alignment horizontal="center" vertical="center"/>
    </xf>
    <xf numFmtId="168" fontId="10" fillId="5" borderId="37" xfId="0" applyNumberFormat="1" applyFont="1" applyFill="1" applyBorder="1" applyAlignment="1" applyProtection="1">
      <alignment horizontal="center" vertical="center"/>
    </xf>
    <xf numFmtId="168" fontId="10" fillId="5" borderId="1" xfId="0" applyNumberFormat="1" applyFont="1" applyFill="1" applyBorder="1" applyAlignment="1" applyProtection="1">
      <alignment horizontal="center" vertical="center"/>
    </xf>
    <xf numFmtId="168" fontId="10" fillId="5" borderId="32" xfId="0" applyNumberFormat="1" applyFont="1" applyFill="1" applyBorder="1" applyAlignment="1" applyProtection="1">
      <alignment horizontal="center" vertical="center"/>
    </xf>
    <xf numFmtId="3" fontId="10" fillId="0" borderId="3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/>
    <xf numFmtId="3" fontId="10" fillId="0" borderId="1" xfId="0" applyNumberFormat="1" applyFont="1" applyFill="1" applyBorder="1" applyAlignment="1" applyProtection="1">
      <alignment horizontal="center" vertical="center"/>
    </xf>
    <xf numFmtId="2" fontId="5" fillId="0" borderId="141" xfId="0" applyNumberFormat="1" applyFont="1" applyFill="1" applyBorder="1" applyAlignment="1" applyProtection="1">
      <alignment horizontal="center"/>
    </xf>
    <xf numFmtId="164" fontId="5" fillId="0" borderId="43" xfId="0" applyNumberFormat="1" applyFont="1" applyFill="1" applyBorder="1" applyAlignment="1" applyProtection="1"/>
    <xf numFmtId="0" fontId="5" fillId="0" borderId="144" xfId="0" applyNumberFormat="1" applyFont="1" applyFill="1" applyBorder="1" applyAlignment="1" applyProtection="1">
      <alignment horizontal="left"/>
    </xf>
    <xf numFmtId="2" fontId="5" fillId="0" borderId="41" xfId="0" applyNumberFormat="1" applyFont="1" applyFill="1" applyBorder="1" applyAlignment="1" applyProtection="1">
      <alignment horizontal="center"/>
    </xf>
    <xf numFmtId="0" fontId="8" fillId="5" borderId="145" xfId="0" applyNumberFormat="1" applyFont="1" applyFill="1" applyBorder="1" applyAlignment="1" applyProtection="1">
      <alignment horizontal="left"/>
    </xf>
    <xf numFmtId="0" fontId="8" fillId="7" borderId="64" xfId="0" applyNumberFormat="1" applyFont="1" applyFill="1" applyBorder="1" applyAlignment="1" applyProtection="1">
      <alignment horizontal="left"/>
    </xf>
    <xf numFmtId="0" fontId="8" fillId="9" borderId="37" xfId="0" applyNumberFormat="1" applyFont="1" applyFill="1" applyBorder="1" applyAlignment="1" applyProtection="1">
      <alignment horizontal="left"/>
    </xf>
    <xf numFmtId="0" fontId="8" fillId="9" borderId="37" xfId="0" applyNumberFormat="1" applyFont="1" applyFill="1" applyBorder="1" applyAlignment="1" applyProtection="1">
      <alignment horizontal="center"/>
    </xf>
    <xf numFmtId="0" fontId="8" fillId="9" borderId="57" xfId="0" applyNumberFormat="1" applyFont="1" applyFill="1" applyBorder="1" applyAlignment="1" applyProtection="1">
      <alignment horizontal="center"/>
    </xf>
    <xf numFmtId="168" fontId="5" fillId="0" borderId="32" xfId="0" applyNumberFormat="1" applyFont="1" applyFill="1" applyBorder="1" applyAlignment="1" applyProtection="1">
      <alignment horizontal="center"/>
    </xf>
    <xf numFmtId="168" fontId="5" fillId="5" borderId="32" xfId="0" applyNumberFormat="1" applyFont="1" applyFill="1" applyBorder="1" applyAlignment="1" applyProtection="1">
      <alignment horizontal="center"/>
    </xf>
    <xf numFmtId="168" fontId="5" fillId="0" borderId="1" xfId="0" applyNumberFormat="1" applyFont="1" applyFill="1" applyBorder="1" applyAlignment="1" applyProtection="1">
      <alignment horizontal="center"/>
    </xf>
    <xf numFmtId="168" fontId="5" fillId="5" borderId="1" xfId="0" applyNumberFormat="1" applyFont="1" applyFill="1" applyBorder="1" applyAlignment="1" applyProtection="1">
      <alignment horizontal="center"/>
    </xf>
    <xf numFmtId="168" fontId="5" fillId="0" borderId="37" xfId="0" applyNumberFormat="1" applyFont="1" applyFill="1" applyBorder="1" applyAlignment="1" applyProtection="1">
      <alignment horizontal="center"/>
    </xf>
    <xf numFmtId="168" fontId="5" fillId="5" borderId="37" xfId="0" applyNumberFormat="1" applyFont="1" applyFill="1" applyBorder="1" applyAlignment="1" applyProtection="1">
      <alignment horizontal="center"/>
    </xf>
    <xf numFmtId="2" fontId="8" fillId="7" borderId="32" xfId="0" applyNumberFormat="1" applyFont="1" applyFill="1" applyBorder="1" applyAlignment="1" applyProtection="1">
      <alignment horizontal="center" vertical="center"/>
    </xf>
    <xf numFmtId="2" fontId="8" fillId="7" borderId="38" xfId="0" applyNumberFormat="1" applyFont="1" applyFill="1" applyBorder="1" applyAlignment="1" applyProtection="1">
      <alignment horizontal="center" wrapText="1"/>
    </xf>
    <xf numFmtId="2" fontId="8" fillId="7" borderId="34" xfId="0" applyNumberFormat="1" applyFont="1" applyFill="1" applyBorder="1" applyAlignment="1" applyProtection="1">
      <alignment horizontal="center" vertical="center"/>
    </xf>
    <xf numFmtId="2" fontId="8" fillId="7" borderId="44" xfId="0" applyNumberFormat="1" applyFont="1" applyFill="1" applyBorder="1" applyAlignment="1" applyProtection="1">
      <alignment horizontal="center" wrapText="1"/>
    </xf>
    <xf numFmtId="1" fontId="5" fillId="0" borderId="39" xfId="0" applyNumberFormat="1" applyFont="1" applyFill="1" applyBorder="1" applyAlignment="1" applyProtection="1">
      <alignment horizontal="center"/>
    </xf>
    <xf numFmtId="165" fontId="5" fillId="0" borderId="39" xfId="0" applyNumberFormat="1" applyFont="1" applyFill="1" applyBorder="1" applyAlignment="1" applyProtection="1">
      <alignment horizontal="center"/>
    </xf>
    <xf numFmtId="168" fontId="10" fillId="2" borderId="37" xfId="0" applyNumberFormat="1" applyFont="1" applyFill="1" applyBorder="1" applyAlignment="1" applyProtection="1">
      <alignment horizontal="center" vertical="center"/>
    </xf>
    <xf numFmtId="168" fontId="10" fillId="2" borderId="1" xfId="0" applyNumberFormat="1" applyFont="1" applyFill="1" applyBorder="1" applyAlignment="1" applyProtection="1">
      <alignment horizontal="center" vertical="center"/>
    </xf>
    <xf numFmtId="0" fontId="5" fillId="5" borderId="37" xfId="0" applyNumberFormat="1" applyFont="1" applyFill="1" applyBorder="1" applyAlignment="1" applyProtection="1">
      <alignment horizontal="center"/>
    </xf>
    <xf numFmtId="0" fontId="8" fillId="9" borderId="84" xfId="0" applyNumberFormat="1" applyFont="1" applyFill="1" applyBorder="1" applyAlignment="1" applyProtection="1">
      <alignment horizontal="center"/>
    </xf>
    <xf numFmtId="0" fontId="5" fillId="5" borderId="87" xfId="0" applyNumberFormat="1" applyFont="1" applyFill="1" applyBorder="1" applyAlignment="1" applyProtection="1">
      <alignment horizontal="center"/>
    </xf>
    <xf numFmtId="0" fontId="5" fillId="7" borderId="108" xfId="0" applyNumberFormat="1" applyFont="1" applyFill="1" applyBorder="1" applyAlignment="1" applyProtection="1">
      <alignment horizontal="left"/>
    </xf>
    <xf numFmtId="2" fontId="8" fillId="7" borderId="108" xfId="0" applyNumberFormat="1" applyFont="1" applyFill="1" applyBorder="1" applyAlignment="1" applyProtection="1">
      <alignment horizontal="center"/>
    </xf>
    <xf numFmtId="0" fontId="5" fillId="7" borderId="38" xfId="0" applyNumberFormat="1" applyFont="1" applyFill="1" applyBorder="1" applyAlignment="1" applyProtection="1">
      <alignment horizontal="center" wrapText="1"/>
    </xf>
    <xf numFmtId="0" fontId="5" fillId="0" borderId="49" xfId="0" applyNumberFormat="1" applyFont="1" applyFill="1" applyBorder="1" applyAlignment="1" applyProtection="1"/>
    <xf numFmtId="0" fontId="5" fillId="0" borderId="50" xfId="0" applyNumberFormat="1" applyFont="1" applyFill="1" applyBorder="1" applyAlignment="1" applyProtection="1"/>
    <xf numFmtId="0" fontId="5" fillId="0" borderId="146" xfId="0" applyNumberFormat="1" applyFont="1" applyFill="1" applyBorder="1" applyAlignment="1" applyProtection="1">
      <alignment horizontal="left"/>
    </xf>
    <xf numFmtId="0" fontId="5" fillId="0" borderId="147" xfId="0" applyNumberFormat="1" applyFont="1" applyFill="1" applyBorder="1" applyAlignment="1" applyProtection="1">
      <alignment horizontal="left"/>
    </xf>
    <xf numFmtId="0" fontId="5" fillId="0" borderId="49" xfId="0" applyNumberFormat="1" applyFont="1" applyFill="1" applyBorder="1" applyAlignment="1" applyProtection="1">
      <alignment horizontal="center"/>
    </xf>
    <xf numFmtId="0" fontId="5" fillId="0" borderId="69" xfId="0" applyNumberFormat="1" applyFont="1" applyFill="1" applyBorder="1" applyAlignment="1" applyProtection="1">
      <alignment horizontal="center"/>
    </xf>
    <xf numFmtId="0" fontId="5" fillId="5" borderId="50" xfId="0" applyNumberFormat="1" applyFont="1" applyFill="1" applyBorder="1" applyAlignment="1" applyProtection="1">
      <alignment horizontal="center"/>
    </xf>
    <xf numFmtId="0" fontId="5" fillId="0" borderId="50" xfId="0" applyNumberFormat="1" applyFont="1" applyFill="1" applyBorder="1" applyAlignment="1" applyProtection="1">
      <alignment horizontal="center"/>
    </xf>
    <xf numFmtId="0" fontId="5" fillId="0" borderId="68" xfId="0" applyNumberFormat="1" applyFont="1" applyFill="1" applyBorder="1" applyAlignment="1" applyProtection="1">
      <alignment horizontal="center"/>
    </xf>
    <xf numFmtId="2" fontId="5" fillId="0" borderId="148" xfId="0" applyNumberFormat="1" applyFont="1" applyFill="1" applyBorder="1" applyAlignment="1" applyProtection="1">
      <alignment horizontal="center"/>
    </xf>
    <xf numFmtId="0" fontId="5" fillId="0" borderId="108" xfId="0" applyNumberFormat="1" applyFont="1" applyFill="1" applyBorder="1" applyAlignment="1" applyProtection="1">
      <alignment horizontal="left"/>
    </xf>
    <xf numFmtId="0" fontId="8" fillId="9" borderId="45" xfId="0" applyNumberFormat="1" applyFont="1" applyFill="1" applyBorder="1" applyAlignment="1" applyProtection="1">
      <alignment horizontal="center"/>
    </xf>
    <xf numFmtId="0" fontId="8" fillId="5" borderId="63" xfId="0" applyNumberFormat="1" applyFont="1" applyFill="1" applyBorder="1" applyAlignment="1" applyProtection="1">
      <alignment horizontal="left" vertical="center"/>
    </xf>
    <xf numFmtId="0" fontId="8" fillId="5" borderId="64" xfId="0" applyNumberFormat="1" applyFont="1" applyFill="1" applyBorder="1" applyAlignment="1" applyProtection="1">
      <alignment horizontal="left" vertical="center"/>
    </xf>
    <xf numFmtId="0" fontId="8" fillId="5" borderId="64" xfId="0" applyNumberFormat="1" applyFont="1" applyFill="1" applyBorder="1" applyAlignment="1" applyProtection="1">
      <alignment horizontal="left"/>
    </xf>
    <xf numFmtId="0" fontId="8" fillId="5" borderId="65" xfId="0" applyNumberFormat="1" applyFont="1" applyFill="1" applyBorder="1" applyAlignment="1" applyProtection="1">
      <alignment horizontal="center"/>
    </xf>
    <xf numFmtId="0" fontId="5" fillId="0" borderId="49" xfId="0" applyNumberFormat="1" applyFont="1" applyFill="1" applyBorder="1" applyAlignment="1" applyProtection="1">
      <alignment vertical="top"/>
    </xf>
    <xf numFmtId="0" fontId="5" fillId="0" borderId="50" xfId="0" applyNumberFormat="1" applyFont="1" applyFill="1" applyBorder="1" applyAlignment="1" applyProtection="1">
      <alignment vertical="top" wrapText="1"/>
    </xf>
    <xf numFmtId="0" fontId="5" fillId="0" borderId="50" xfId="0" applyNumberFormat="1" applyFont="1" applyFill="1" applyBorder="1" applyAlignment="1" applyProtection="1">
      <alignment horizontal="left"/>
    </xf>
    <xf numFmtId="2" fontId="5" fillId="0" borderId="149" xfId="0" applyNumberFormat="1" applyFont="1" applyFill="1" applyBorder="1" applyAlignment="1" applyProtection="1">
      <alignment horizontal="center"/>
    </xf>
    <xf numFmtId="0" fontId="5" fillId="0" borderId="87" xfId="0" applyNumberFormat="1" applyFont="1" applyFill="1" applyBorder="1" applyAlignment="1" applyProtection="1">
      <alignment vertical="top"/>
    </xf>
    <xf numFmtId="0" fontId="5" fillId="0" borderId="102" xfId="0" applyNumberFormat="1" applyFont="1" applyFill="1" applyBorder="1" applyAlignment="1" applyProtection="1">
      <alignment vertical="top" wrapText="1"/>
    </xf>
    <xf numFmtId="0" fontId="5" fillId="0" borderId="87" xfId="0" applyNumberFormat="1" applyFont="1" applyFill="1" applyBorder="1" applyAlignment="1" applyProtection="1">
      <alignment horizontal="center"/>
    </xf>
    <xf numFmtId="0" fontId="5" fillId="6" borderId="49" xfId="0" applyNumberFormat="1" applyFont="1" applyFill="1" applyBorder="1" applyAlignment="1" applyProtection="1">
      <alignment horizontal="left" vertical="center"/>
    </xf>
    <xf numFmtId="0" fontId="5" fillId="6" borderId="50" xfId="0" applyNumberFormat="1" applyFont="1" applyFill="1" applyBorder="1" applyAlignment="1" applyProtection="1">
      <alignment horizontal="left" vertical="center"/>
    </xf>
    <xf numFmtId="165" fontId="5" fillId="6" borderId="50" xfId="0" applyNumberFormat="1" applyFont="1" applyFill="1" applyBorder="1" applyAlignment="1" applyProtection="1">
      <alignment horizontal="left" vertical="center"/>
    </xf>
    <xf numFmtId="0" fontId="5" fillId="6" borderId="51" xfId="0" applyNumberFormat="1" applyFont="1" applyFill="1" applyBorder="1" applyAlignment="1" applyProtection="1">
      <alignment horizontal="left" vertical="center"/>
    </xf>
    <xf numFmtId="165" fontId="5" fillId="0" borderId="43" xfId="0" applyNumberFormat="1" applyFont="1" applyFill="1" applyBorder="1" applyAlignment="1" applyProtection="1"/>
    <xf numFmtId="0" fontId="5" fillId="7" borderId="141" xfId="0" applyNumberFormat="1" applyFont="1" applyFill="1" applyBorder="1" applyAlignment="1" applyProtection="1">
      <alignment horizontal="center" wrapText="1"/>
    </xf>
    <xf numFmtId="0" fontId="5" fillId="0" borderId="103" xfId="0" applyNumberFormat="1" applyFont="1" applyFill="1" applyBorder="1" applyAlignment="1" applyProtection="1"/>
    <xf numFmtId="0" fontId="10" fillId="0" borderId="99" xfId="0" applyNumberFormat="1" applyFont="1" applyFill="1" applyBorder="1" applyAlignment="1" applyProtection="1">
      <alignment horizontal="center" vertical="center"/>
    </xf>
    <xf numFmtId="0" fontId="10" fillId="0" borderId="100" xfId="0" applyNumberFormat="1" applyFont="1" applyFill="1" applyBorder="1" applyAlignment="1" applyProtection="1">
      <alignment horizontal="center" vertical="center" wrapText="1"/>
    </xf>
    <xf numFmtId="0" fontId="10" fillId="0" borderId="32" xfId="0" applyNumberFormat="1" applyFont="1" applyFill="1" applyBorder="1" applyAlignment="1" applyProtection="1">
      <alignment horizontal="center" vertical="center" wrapText="1"/>
    </xf>
    <xf numFmtId="0" fontId="10" fillId="0" borderId="98" xfId="0" applyNumberFormat="1" applyFont="1" applyFill="1" applyBorder="1" applyAlignment="1" applyProtection="1">
      <alignment horizontal="center" vertical="center" wrapText="1"/>
    </xf>
    <xf numFmtId="0" fontId="15" fillId="4" borderId="101" xfId="0" applyNumberFormat="1" applyFont="1" applyFill="1" applyBorder="1" applyAlignment="1" applyProtection="1">
      <alignment horizontal="center"/>
    </xf>
    <xf numFmtId="0" fontId="15" fillId="0" borderId="101" xfId="0" applyNumberFormat="1" applyFont="1" applyFill="1" applyBorder="1" applyAlignment="1" applyProtection="1">
      <alignment horizontal="center"/>
    </xf>
    <xf numFmtId="0" fontId="15" fillId="4" borderId="28" xfId="0" applyNumberFormat="1" applyFont="1" applyFill="1" applyBorder="1" applyAlignment="1" applyProtection="1">
      <alignment horizontal="center"/>
    </xf>
    <xf numFmtId="0" fontId="15" fillId="9" borderId="122" xfId="0" applyNumberFormat="1" applyFont="1" applyFill="1" applyBorder="1" applyAlignment="1" applyProtection="1">
      <alignment horizontal="left"/>
    </xf>
    <xf numFmtId="0" fontId="15" fillId="9" borderId="108" xfId="0" applyNumberFormat="1" applyFont="1" applyFill="1" applyBorder="1" applyAlignment="1" applyProtection="1">
      <alignment horizontal="center"/>
    </xf>
    <xf numFmtId="0" fontId="10" fillId="9" borderId="108" xfId="0" applyNumberFormat="1" applyFont="1" applyFill="1" applyBorder="1" applyAlignment="1" applyProtection="1">
      <alignment horizontal="left"/>
    </xf>
    <xf numFmtId="0" fontId="10" fillId="0" borderId="108" xfId="0" applyNumberFormat="1" applyFont="1" applyFill="1" applyBorder="1" applyAlignment="1" applyProtection="1">
      <alignment horizontal="left"/>
    </xf>
    <xf numFmtId="0" fontId="15" fillId="9" borderId="45" xfId="0" applyNumberFormat="1" applyFont="1" applyFill="1" applyBorder="1" applyAlignment="1" applyProtection="1">
      <alignment horizontal="center"/>
    </xf>
    <xf numFmtId="0" fontId="10" fillId="9" borderId="141" xfId="0" applyNumberFormat="1" applyFont="1" applyFill="1" applyBorder="1" applyAlignment="1" applyProtection="1">
      <alignment horizontal="center" wrapText="1"/>
    </xf>
    <xf numFmtId="0" fontId="10" fillId="0" borderId="32" xfId="0" applyNumberFormat="1" applyFont="1" applyFill="1" applyBorder="1" applyAlignment="1" applyProtection="1">
      <alignment horizontal="left"/>
    </xf>
    <xf numFmtId="2" fontId="10" fillId="0" borderId="38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left"/>
    </xf>
    <xf numFmtId="2" fontId="10" fillId="0" borderId="39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5" borderId="1" xfId="0" applyNumberFormat="1" applyFont="1" applyFill="1" applyBorder="1" applyAlignment="1" applyProtection="1">
      <alignment horizontal="center"/>
    </xf>
    <xf numFmtId="2" fontId="10" fillId="0" borderId="1" xfId="0" applyNumberFormat="1" applyFont="1" applyFill="1" applyBorder="1" applyAlignment="1" applyProtection="1">
      <alignment horizontal="center"/>
    </xf>
    <xf numFmtId="2" fontId="10" fillId="5" borderId="1" xfId="0" applyNumberFormat="1" applyFont="1" applyFill="1" applyBorder="1" applyAlignment="1" applyProtection="1">
      <alignment horizontal="center"/>
    </xf>
    <xf numFmtId="0" fontId="10" fillId="0" borderId="34" xfId="0" applyNumberFormat="1" applyFont="1" applyFill="1" applyBorder="1" applyAlignment="1" applyProtection="1">
      <alignment horizontal="left"/>
    </xf>
    <xf numFmtId="0" fontId="10" fillId="0" borderId="34" xfId="0" applyNumberFormat="1" applyFont="1" applyFill="1" applyBorder="1" applyAlignment="1" applyProtection="1">
      <alignment horizontal="center"/>
    </xf>
    <xf numFmtId="0" fontId="10" fillId="5" borderId="34" xfId="0" applyNumberFormat="1" applyFont="1" applyFill="1" applyBorder="1" applyAlignment="1" applyProtection="1">
      <alignment horizontal="center"/>
    </xf>
    <xf numFmtId="0" fontId="10" fillId="0" borderId="44" xfId="0" applyNumberFormat="1" applyFont="1" applyFill="1" applyBorder="1" applyAlignment="1" applyProtection="1">
      <alignment horizontal="center"/>
    </xf>
    <xf numFmtId="0" fontId="15" fillId="5" borderId="63" xfId="0" applyNumberFormat="1" applyFont="1" applyFill="1" applyBorder="1" applyAlignment="1" applyProtection="1">
      <alignment horizontal="left" vertical="center"/>
    </xf>
    <xf numFmtId="0" fontId="15" fillId="5" borderId="64" xfId="0" applyNumberFormat="1" applyFont="1" applyFill="1" applyBorder="1" applyAlignment="1" applyProtection="1">
      <alignment horizontal="left" vertical="center"/>
    </xf>
    <xf numFmtId="0" fontId="15" fillId="5" borderId="64" xfId="0" applyNumberFormat="1" applyFont="1" applyFill="1" applyBorder="1" applyAlignment="1" applyProtection="1">
      <alignment horizontal="left"/>
    </xf>
    <xf numFmtId="0" fontId="15" fillId="0" borderId="64" xfId="0" applyNumberFormat="1" applyFont="1" applyFill="1" applyBorder="1" applyAlignment="1" applyProtection="1">
      <alignment horizontal="left"/>
    </xf>
    <xf numFmtId="0" fontId="15" fillId="5" borderId="64" xfId="0" applyNumberFormat="1" applyFont="1" applyFill="1" applyBorder="1" applyAlignment="1" applyProtection="1">
      <alignment horizontal="center"/>
    </xf>
    <xf numFmtId="0" fontId="15" fillId="5" borderId="65" xfId="0" applyNumberFormat="1" applyFont="1" applyFill="1" applyBorder="1" applyAlignment="1" applyProtection="1">
      <alignment horizontal="center"/>
    </xf>
    <xf numFmtId="0" fontId="15" fillId="7" borderId="31" xfId="0" applyNumberFormat="1" applyFont="1" applyFill="1" applyBorder="1" applyAlignment="1" applyProtection="1">
      <alignment horizontal="left"/>
    </xf>
    <xf numFmtId="0" fontId="15" fillId="7" borderId="32" xfId="0" applyNumberFormat="1" applyFont="1" applyFill="1" applyBorder="1" applyAlignment="1" applyProtection="1">
      <alignment horizontal="center"/>
    </xf>
    <xf numFmtId="0" fontId="10" fillId="7" borderId="32" xfId="0" applyNumberFormat="1" applyFont="1" applyFill="1" applyBorder="1" applyAlignment="1" applyProtection="1">
      <alignment horizontal="left"/>
    </xf>
    <xf numFmtId="2" fontId="15" fillId="7" borderId="32" xfId="0" applyNumberFormat="1" applyFont="1" applyFill="1" applyBorder="1" applyAlignment="1" applyProtection="1">
      <alignment horizontal="center"/>
    </xf>
    <xf numFmtId="0" fontId="10" fillId="7" borderId="38" xfId="0" applyNumberFormat="1" applyFont="1" applyFill="1" applyBorder="1" applyAlignment="1" applyProtection="1">
      <alignment horizontal="center" wrapText="1"/>
    </xf>
    <xf numFmtId="0" fontId="15" fillId="2" borderId="8" xfId="0" applyNumberFormat="1" applyFont="1" applyFill="1" applyBorder="1" applyAlignment="1" applyProtection="1">
      <alignment horizontal="left" vertical="center"/>
    </xf>
    <xf numFmtId="0" fontId="15" fillId="2" borderId="8" xfId="0" applyNumberFormat="1" applyFont="1" applyFill="1" applyBorder="1" applyAlignment="1" applyProtection="1">
      <alignment horizontal="left"/>
    </xf>
    <xf numFmtId="0" fontId="15" fillId="2" borderId="8" xfId="0" applyNumberFormat="1" applyFont="1" applyFill="1" applyBorder="1" applyAlignment="1" applyProtection="1">
      <alignment horizontal="center"/>
    </xf>
    <xf numFmtId="0" fontId="15" fillId="2" borderId="9" xfId="0" applyNumberFormat="1" applyFont="1" applyFill="1" applyBorder="1" applyAlignment="1" applyProtection="1">
      <alignment horizontal="left" vertical="center"/>
    </xf>
    <xf numFmtId="0" fontId="15" fillId="2" borderId="9" xfId="0" applyNumberFormat="1" applyFont="1" applyFill="1" applyBorder="1" applyAlignment="1" applyProtection="1">
      <alignment horizontal="left"/>
    </xf>
    <xf numFmtId="0" fontId="15" fillId="2" borderId="9" xfId="0" applyNumberFormat="1" applyFont="1" applyFill="1" applyBorder="1" applyAlignment="1" applyProtection="1">
      <alignment horizontal="center"/>
    </xf>
    <xf numFmtId="0" fontId="15" fillId="2" borderId="0" xfId="0" applyNumberFormat="1" applyFont="1" applyFill="1" applyBorder="1" applyAlignment="1" applyProtection="1">
      <alignment horizontal="center"/>
    </xf>
    <xf numFmtId="0" fontId="15" fillId="2" borderId="2" xfId="0" applyNumberFormat="1" applyFont="1" applyFill="1" applyBorder="1" applyAlignment="1" applyProtection="1">
      <alignment horizontal="center"/>
    </xf>
    <xf numFmtId="0" fontId="15" fillId="2" borderId="151" xfId="0" applyNumberFormat="1" applyFont="1" applyFill="1" applyBorder="1" applyAlignment="1" applyProtection="1">
      <alignment horizontal="center"/>
    </xf>
    <xf numFmtId="0" fontId="15" fillId="7" borderId="122" xfId="0" applyNumberFormat="1" applyFont="1" applyFill="1" applyBorder="1" applyAlignment="1" applyProtection="1">
      <alignment horizontal="left"/>
    </xf>
    <xf numFmtId="0" fontId="15" fillId="7" borderId="108" xfId="0" applyNumberFormat="1" applyFont="1" applyFill="1" applyBorder="1" applyAlignment="1" applyProtection="1">
      <alignment horizontal="center"/>
    </xf>
    <xf numFmtId="0" fontId="10" fillId="7" borderId="108" xfId="0" applyNumberFormat="1" applyFont="1" applyFill="1" applyBorder="1" applyAlignment="1" applyProtection="1">
      <alignment horizontal="left"/>
    </xf>
    <xf numFmtId="2" fontId="15" fillId="7" borderId="108" xfId="0" applyNumberFormat="1" applyFont="1" applyFill="1" applyBorder="1" applyAlignment="1" applyProtection="1">
      <alignment horizontal="center"/>
    </xf>
    <xf numFmtId="0" fontId="10" fillId="7" borderId="141" xfId="0" applyNumberFormat="1" applyFont="1" applyFill="1" applyBorder="1" applyAlignment="1" applyProtection="1">
      <alignment horizontal="center" wrapText="1"/>
    </xf>
    <xf numFmtId="4" fontId="10" fillId="0" borderId="32" xfId="0" applyNumberFormat="1" applyFont="1" applyFill="1" applyBorder="1" applyAlignment="1" applyProtection="1">
      <alignment horizontal="center"/>
    </xf>
    <xf numFmtId="4" fontId="10" fillId="5" borderId="32" xfId="0" applyNumberFormat="1" applyFont="1" applyFill="1" applyBorder="1" applyAlignment="1" applyProtection="1">
      <alignment horizontal="center"/>
    </xf>
    <xf numFmtId="4" fontId="10" fillId="0" borderId="1" xfId="0" applyNumberFormat="1" applyFont="1" applyFill="1" applyBorder="1" applyAlignment="1" applyProtection="1">
      <alignment horizontal="center"/>
    </xf>
    <xf numFmtId="4" fontId="10" fillId="5" borderId="1" xfId="0" applyNumberFormat="1" applyFont="1" applyFill="1" applyBorder="1" applyAlignment="1" applyProtection="1">
      <alignment horizontal="center"/>
    </xf>
    <xf numFmtId="0" fontId="10" fillId="0" borderId="39" xfId="0" applyNumberFormat="1" applyFont="1" applyFill="1" applyBorder="1" applyAlignment="1" applyProtection="1">
      <alignment horizontal="center"/>
    </xf>
    <xf numFmtId="0" fontId="10" fillId="0" borderId="107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horizontal="center"/>
    </xf>
    <xf numFmtId="0" fontId="10" fillId="5" borderId="1" xfId="0" applyNumberFormat="1" applyFont="1" applyFill="1" applyBorder="1" applyAlignment="1" applyProtection="1">
      <alignment horizontal="center"/>
    </xf>
    <xf numFmtId="0" fontId="15" fillId="2" borderId="152" xfId="0" applyNumberFormat="1" applyFont="1" applyFill="1" applyBorder="1" applyAlignment="1" applyProtection="1">
      <alignment horizontal="left" vertical="center"/>
    </xf>
    <xf numFmtId="0" fontId="15" fillId="2" borderId="152" xfId="0" applyNumberFormat="1" applyFont="1" applyFill="1" applyBorder="1" applyAlignment="1" applyProtection="1">
      <alignment horizontal="left"/>
    </xf>
    <xf numFmtId="0" fontId="15" fillId="2" borderId="152" xfId="0" applyNumberFormat="1" applyFont="1" applyFill="1" applyBorder="1" applyAlignment="1" applyProtection="1">
      <alignment horizontal="center"/>
    </xf>
    <xf numFmtId="0" fontId="10" fillId="9" borderId="153" xfId="0" applyNumberFormat="1" applyFont="1" applyFill="1" applyBorder="1" applyAlignment="1" applyProtection="1">
      <alignment horizontal="center" wrapText="1"/>
    </xf>
    <xf numFmtId="0" fontId="15" fillId="2" borderId="154" xfId="0" applyNumberFormat="1" applyFont="1" applyFill="1" applyBorder="1" applyAlignment="1" applyProtection="1">
      <alignment horizontal="left"/>
    </xf>
    <xf numFmtId="0" fontId="15" fillId="2" borderId="155" xfId="0" applyNumberFormat="1" applyFont="1" applyFill="1" applyBorder="1" applyAlignment="1" applyProtection="1">
      <alignment horizontal="center"/>
    </xf>
    <xf numFmtId="0" fontId="10" fillId="2" borderId="108" xfId="0" applyNumberFormat="1" applyFont="1" applyFill="1" applyBorder="1" applyAlignment="1" applyProtection="1">
      <alignment horizontal="left"/>
    </xf>
    <xf numFmtId="0" fontId="10" fillId="2" borderId="134" xfId="0" applyNumberFormat="1" applyFont="1" applyFill="1" applyBorder="1" applyAlignment="1" applyProtection="1">
      <alignment horizontal="left"/>
    </xf>
    <xf numFmtId="2" fontId="15" fillId="2" borderId="135" xfId="0" applyNumberFormat="1" applyFont="1" applyFill="1" applyBorder="1" applyAlignment="1" applyProtection="1">
      <alignment horizontal="center"/>
    </xf>
    <xf numFmtId="2" fontId="15" fillId="2" borderId="156" xfId="0" applyNumberFormat="1" applyFont="1" applyFill="1" applyBorder="1" applyAlignment="1" applyProtection="1">
      <alignment horizontal="center"/>
    </xf>
    <xf numFmtId="2" fontId="15" fillId="2" borderId="157" xfId="0" applyNumberFormat="1" applyFont="1" applyFill="1" applyBorder="1" applyAlignment="1" applyProtection="1">
      <alignment horizontal="center"/>
    </xf>
    <xf numFmtId="0" fontId="10" fillId="2" borderId="141" xfId="0" applyNumberFormat="1" applyFont="1" applyFill="1" applyBorder="1" applyAlignment="1" applyProtection="1">
      <alignment horizontal="center" wrapText="1"/>
    </xf>
    <xf numFmtId="0" fontId="8" fillId="5" borderId="28" xfId="0" applyNumberFormat="1" applyFont="1" applyFill="1" applyBorder="1" applyAlignment="1" applyProtection="1">
      <alignment horizontal="center"/>
    </xf>
    <xf numFmtId="1" fontId="5" fillId="0" borderId="48" xfId="0" applyNumberFormat="1" applyFont="1" applyFill="1" applyBorder="1" applyAlignment="1" applyProtection="1">
      <alignment horizontal="center" vertical="center"/>
    </xf>
    <xf numFmtId="165" fontId="5" fillId="0" borderId="42" xfId="0" applyNumberFormat="1" applyFont="1" applyFill="1" applyBorder="1" applyAlignment="1" applyProtection="1">
      <alignment horizontal="center"/>
    </xf>
    <xf numFmtId="0" fontId="8" fillId="5" borderId="32" xfId="0" applyNumberFormat="1" applyFont="1" applyFill="1" applyBorder="1" applyAlignment="1" applyProtection="1">
      <alignment horizontal="center"/>
    </xf>
    <xf numFmtId="2" fontId="5" fillId="5" borderId="32" xfId="0" applyNumberFormat="1" applyFont="1" applyFill="1" applyBorder="1" applyAlignment="1" applyProtection="1">
      <alignment horizontal="center" vertical="center"/>
    </xf>
    <xf numFmtId="1" fontId="5" fillId="0" borderId="39" xfId="0" applyNumberFormat="1" applyFont="1" applyFill="1" applyBorder="1" applyAlignment="1" applyProtection="1">
      <alignment horizontal="center" vertical="center"/>
    </xf>
    <xf numFmtId="1" fontId="5" fillId="5" borderId="28" xfId="0" applyNumberFormat="1" applyFont="1" applyFill="1" applyBorder="1" applyAlignment="1" applyProtection="1">
      <alignment horizontal="center"/>
    </xf>
    <xf numFmtId="1" fontId="5" fillId="5" borderId="34" xfId="0" applyNumberFormat="1" applyFont="1" applyFill="1" applyBorder="1" applyAlignment="1" applyProtection="1">
      <alignment horizontal="center"/>
    </xf>
    <xf numFmtId="0" fontId="5" fillId="0" borderId="66" xfId="0" applyNumberFormat="1" applyFont="1" applyFill="1" applyBorder="1" applyAlignment="1" applyProtection="1">
      <alignment horizontal="left" vertical="center"/>
    </xf>
    <xf numFmtId="0" fontId="5" fillId="0" borderId="87" xfId="0" applyNumberFormat="1" applyFont="1" applyFill="1" applyBorder="1" applyAlignment="1" applyProtection="1">
      <alignment horizontal="left" vertical="center"/>
    </xf>
    <xf numFmtId="4" fontId="5" fillId="0" borderId="34" xfId="0" applyNumberFormat="1" applyFont="1" applyFill="1" applyBorder="1" applyAlignment="1" applyProtection="1">
      <alignment horizontal="center"/>
    </xf>
    <xf numFmtId="4" fontId="5" fillId="5" borderId="34" xfId="0" applyNumberFormat="1" applyFont="1" applyFill="1" applyBorder="1" applyAlignment="1" applyProtection="1">
      <alignment horizontal="center"/>
    </xf>
    <xf numFmtId="0" fontId="8" fillId="5" borderId="131" xfId="0" applyNumberFormat="1" applyFont="1" applyFill="1" applyBorder="1" applyAlignment="1" applyProtection="1">
      <alignment horizontal="left"/>
    </xf>
    <xf numFmtId="0" fontId="8" fillId="7" borderId="63" xfId="0" applyNumberFormat="1" applyFont="1" applyFill="1" applyBorder="1" applyAlignment="1" applyProtection="1">
      <alignment horizontal="left"/>
    </xf>
    <xf numFmtId="0" fontId="8" fillId="7" borderId="64" xfId="0" applyNumberFormat="1" applyFont="1" applyFill="1" applyBorder="1" applyAlignment="1" applyProtection="1">
      <alignment horizontal="center"/>
    </xf>
    <xf numFmtId="0" fontId="5" fillId="0" borderId="63" xfId="0" applyNumberFormat="1" applyFont="1" applyFill="1" applyBorder="1" applyAlignment="1" applyProtection="1">
      <alignment vertical="top"/>
    </xf>
    <xf numFmtId="0" fontId="5" fillId="0" borderId="64" xfId="0" applyNumberFormat="1" applyFont="1" applyFill="1" applyBorder="1" applyAlignment="1" applyProtection="1">
      <alignment vertical="top" wrapText="1"/>
    </xf>
    <xf numFmtId="164" fontId="5" fillId="0" borderId="65" xfId="0" applyNumberFormat="1" applyFont="1" applyFill="1" applyBorder="1" applyAlignment="1" applyProtection="1">
      <alignment horizontal="center"/>
    </xf>
    <xf numFmtId="0" fontId="5" fillId="0" borderId="136" xfId="0" applyNumberFormat="1" applyFont="1" applyFill="1" applyBorder="1" applyAlignment="1" applyProtection="1">
      <alignment horizontal="left" vertical="center"/>
    </xf>
    <xf numFmtId="0" fontId="5" fillId="12" borderId="0" xfId="0" applyNumberFormat="1" applyFont="1" applyFill="1" applyBorder="1" applyAlignment="1" applyProtection="1"/>
    <xf numFmtId="165" fontId="5" fillId="0" borderId="1" xfId="1" applyNumberFormat="1" applyFont="1" applyBorder="1" applyAlignment="1">
      <alignment horizontal="center" vertical="center"/>
    </xf>
    <xf numFmtId="0" fontId="8" fillId="7" borderId="1" xfId="0" applyNumberFormat="1" applyFont="1" applyFill="1" applyBorder="1" applyAlignment="1" applyProtection="1">
      <alignment horizontal="left"/>
    </xf>
    <xf numFmtId="165" fontId="5" fillId="0" borderId="6" xfId="0" applyNumberFormat="1" applyFont="1" applyFill="1" applyBorder="1" applyAlignment="1" applyProtection="1">
      <alignment horizontal="center"/>
    </xf>
    <xf numFmtId="0" fontId="8" fillId="4" borderId="101" xfId="0" applyNumberFormat="1" applyFont="1" applyFill="1" applyBorder="1" applyAlignment="1" applyProtection="1">
      <alignment horizontal="left"/>
    </xf>
    <xf numFmtId="165" fontId="5" fillId="0" borderId="32" xfId="0" applyNumberFormat="1" applyFont="1" applyFill="1" applyBorder="1" applyAlignment="1" applyProtection="1">
      <alignment horizontal="center" vertical="center"/>
    </xf>
    <xf numFmtId="165" fontId="5" fillId="5" borderId="32" xfId="0" applyNumberFormat="1" applyFont="1" applyFill="1" applyBorder="1" applyAlignment="1" applyProtection="1">
      <alignment horizontal="center" vertical="center"/>
    </xf>
    <xf numFmtId="165" fontId="5" fillId="5" borderId="1" xfId="0" applyNumberFormat="1" applyFont="1" applyFill="1" applyBorder="1" applyAlignment="1" applyProtection="1">
      <alignment horizontal="center" vertical="center"/>
    </xf>
    <xf numFmtId="165" fontId="5" fillId="0" borderId="37" xfId="0" applyNumberFormat="1" applyFont="1" applyFill="1" applyBorder="1" applyAlignment="1" applyProtection="1">
      <alignment horizontal="center" vertical="center"/>
    </xf>
    <xf numFmtId="165" fontId="5" fillId="5" borderId="37" xfId="0" applyNumberFormat="1" applyFont="1" applyFill="1" applyBorder="1" applyAlignment="1" applyProtection="1">
      <alignment horizontal="center" vertical="center"/>
    </xf>
    <xf numFmtId="4" fontId="5" fillId="0" borderId="6" xfId="0" applyNumberFormat="1" applyFont="1" applyFill="1" applyBorder="1" applyAlignment="1" applyProtection="1">
      <alignment horizontal="center"/>
    </xf>
    <xf numFmtId="4" fontId="5" fillId="5" borderId="6" xfId="0" applyNumberFormat="1" applyFont="1" applyFill="1" applyBorder="1" applyAlignment="1" applyProtection="1">
      <alignment horizontal="center"/>
    </xf>
    <xf numFmtId="0" fontId="5" fillId="0" borderId="37" xfId="0" applyNumberFormat="1" applyFont="1" applyFill="1" applyBorder="1" applyAlignment="1" applyProtection="1">
      <alignment horizontal="left"/>
    </xf>
    <xf numFmtId="0" fontId="5" fillId="9" borderId="44" xfId="0" applyNumberFormat="1" applyFont="1" applyFill="1" applyBorder="1" applyAlignment="1" applyProtection="1">
      <alignment horizontal="center" wrapText="1"/>
    </xf>
    <xf numFmtId="2" fontId="5" fillId="0" borderId="84" xfId="0" applyNumberFormat="1" applyFont="1" applyFill="1" applyBorder="1" applyAlignment="1" applyProtection="1">
      <alignment horizontal="center"/>
    </xf>
    <xf numFmtId="2" fontId="5" fillId="5" borderId="84" xfId="0" applyNumberFormat="1" applyFont="1" applyFill="1" applyBorder="1" applyAlignment="1" applyProtection="1">
      <alignment horizontal="center"/>
    </xf>
    <xf numFmtId="2" fontId="5" fillId="6" borderId="39" xfId="0" applyNumberFormat="1" applyFont="1" applyFill="1" applyBorder="1" applyAlignment="1" applyProtection="1">
      <alignment horizontal="center" vertical="center"/>
    </xf>
    <xf numFmtId="2" fontId="5" fillId="6" borderId="44" xfId="0" applyNumberFormat="1" applyFont="1" applyFill="1" applyBorder="1" applyAlignment="1" applyProtection="1">
      <alignment horizontal="center" vertical="center"/>
    </xf>
    <xf numFmtId="0" fontId="5" fillId="0" borderId="31" xfId="0" applyNumberFormat="1" applyFont="1" applyFill="1" applyBorder="1" applyAlignment="1" applyProtection="1"/>
    <xf numFmtId="0" fontId="5" fillId="0" borderId="32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/>
    <xf numFmtId="0" fontId="5" fillId="0" borderId="34" xfId="0" applyNumberFormat="1" applyFont="1" applyFill="1" applyBorder="1" applyAlignment="1" applyProtection="1"/>
    <xf numFmtId="165" fontId="10" fillId="2" borderId="32" xfId="0" applyNumberFormat="1" applyFont="1" applyFill="1" applyBorder="1" applyAlignment="1" applyProtection="1">
      <alignment horizontal="center"/>
    </xf>
    <xf numFmtId="0" fontId="5" fillId="0" borderId="84" xfId="0" applyNumberFormat="1" applyFont="1" applyFill="1" applyBorder="1" applyAlignment="1" applyProtection="1">
      <alignment horizontal="center"/>
    </xf>
    <xf numFmtId="0" fontId="5" fillId="5" borderId="84" xfId="0" applyNumberFormat="1" applyFont="1" applyFill="1" applyBorder="1" applyAlignment="1" applyProtection="1">
      <alignment horizontal="center"/>
    </xf>
    <xf numFmtId="0" fontId="8" fillId="9" borderId="160" xfId="0" applyNumberFormat="1" applyFont="1" applyFill="1" applyBorder="1" applyAlignment="1" applyProtection="1">
      <alignment horizontal="left"/>
    </xf>
    <xf numFmtId="165" fontId="5" fillId="0" borderId="1" xfId="0" applyNumberFormat="1" applyFont="1" applyFill="1" applyBorder="1" applyAlignment="1" applyProtection="1">
      <alignment horizontal="center" wrapText="1"/>
    </xf>
    <xf numFmtId="165" fontId="5" fillId="5" borderId="1" xfId="0" applyNumberFormat="1" applyFont="1" applyFill="1" applyBorder="1" applyAlignment="1" applyProtection="1">
      <alignment horizontal="center" wrapText="1"/>
    </xf>
    <xf numFmtId="1" fontId="5" fillId="2" borderId="1" xfId="0" applyNumberFormat="1" applyFont="1" applyFill="1" applyBorder="1" applyAlignment="1" applyProtection="1">
      <alignment horizontal="center"/>
    </xf>
    <xf numFmtId="165" fontId="5" fillId="2" borderId="45" xfId="0" applyNumberFormat="1" applyFont="1" applyFill="1" applyBorder="1" applyAlignment="1" applyProtection="1">
      <alignment horizontal="center" wrapText="1"/>
    </xf>
    <xf numFmtId="165" fontId="5" fillId="5" borderId="45" xfId="0" applyNumberFormat="1" applyFont="1" applyFill="1" applyBorder="1" applyAlignment="1" applyProtection="1">
      <alignment horizontal="center" wrapText="1"/>
    </xf>
    <xf numFmtId="165" fontId="5" fillId="2" borderId="161" xfId="0" applyNumberFormat="1" applyFont="1" applyFill="1" applyBorder="1" applyAlignment="1" applyProtection="1">
      <alignment horizontal="center" wrapText="1"/>
    </xf>
    <xf numFmtId="165" fontId="5" fillId="2" borderId="162" xfId="0" applyNumberFormat="1" applyFont="1" applyFill="1" applyBorder="1" applyAlignment="1" applyProtection="1">
      <alignment horizontal="center"/>
    </xf>
    <xf numFmtId="165" fontId="5" fillId="5" borderId="162" xfId="0" applyNumberFormat="1" applyFont="1" applyFill="1" applyBorder="1" applyAlignment="1" applyProtection="1">
      <alignment horizontal="center"/>
    </xf>
    <xf numFmtId="0" fontId="5" fillId="0" borderId="45" xfId="0" applyNumberFormat="1" applyFont="1" applyFill="1" applyBorder="1" applyAlignment="1" applyProtection="1">
      <alignment horizontal="left"/>
    </xf>
    <xf numFmtId="165" fontId="5" fillId="0" borderId="32" xfId="0" applyNumberFormat="1" applyFont="1" applyFill="1" applyBorder="1" applyAlignment="1" applyProtection="1">
      <alignment horizontal="center" wrapText="1"/>
    </xf>
    <xf numFmtId="165" fontId="5" fillId="5" borderId="32" xfId="0" applyNumberFormat="1" applyFont="1" applyFill="1" applyBorder="1" applyAlignment="1" applyProtection="1">
      <alignment horizontal="center" wrapText="1"/>
    </xf>
    <xf numFmtId="165" fontId="5" fillId="0" borderId="37" xfId="0" applyNumberFormat="1" applyFont="1" applyFill="1" applyBorder="1" applyAlignment="1" applyProtection="1">
      <alignment horizontal="center" wrapText="1"/>
    </xf>
    <xf numFmtId="165" fontId="5" fillId="5" borderId="37" xfId="0" applyNumberFormat="1" applyFont="1" applyFill="1" applyBorder="1" applyAlignment="1" applyProtection="1">
      <alignment horizontal="center" wrapText="1"/>
    </xf>
    <xf numFmtId="165" fontId="5" fillId="0" borderId="34" xfId="0" applyNumberFormat="1" applyFont="1" applyFill="1" applyBorder="1" applyAlignment="1" applyProtection="1">
      <alignment horizontal="center"/>
    </xf>
    <xf numFmtId="165" fontId="5" fillId="5" borderId="34" xfId="0" applyNumberFormat="1" applyFont="1" applyFill="1" applyBorder="1" applyAlignment="1" applyProtection="1">
      <alignment horizontal="center"/>
    </xf>
    <xf numFmtId="165" fontId="5" fillId="2" borderId="1" xfId="0" applyNumberFormat="1" applyFont="1" applyFill="1" applyBorder="1" applyAlignment="1" applyProtection="1">
      <alignment horizontal="center" wrapText="1"/>
    </xf>
    <xf numFmtId="2" fontId="5" fillId="2" borderId="38" xfId="0" applyNumberFormat="1" applyFont="1" applyFill="1" applyBorder="1" applyAlignment="1" applyProtection="1">
      <alignment horizontal="center"/>
    </xf>
    <xf numFmtId="2" fontId="5" fillId="2" borderId="39" xfId="0" applyNumberFormat="1" applyFont="1" applyFill="1" applyBorder="1" applyAlignment="1" applyProtection="1">
      <alignment horizontal="center"/>
    </xf>
    <xf numFmtId="2" fontId="5" fillId="2" borderId="28" xfId="0" applyNumberFormat="1" applyFont="1" applyFill="1" applyBorder="1" applyAlignment="1" applyProtection="1">
      <alignment horizontal="center"/>
    </xf>
    <xf numFmtId="2" fontId="5" fillId="2" borderId="85" xfId="0" applyNumberFormat="1" applyFont="1" applyFill="1" applyBorder="1" applyAlignment="1" applyProtection="1">
      <alignment horizontal="center"/>
    </xf>
    <xf numFmtId="165" fontId="5" fillId="2" borderId="32" xfId="0" applyNumberFormat="1" applyFont="1" applyFill="1" applyBorder="1" applyAlignment="1" applyProtection="1">
      <alignment horizontal="center" wrapText="1"/>
    </xf>
    <xf numFmtId="2" fontId="5" fillId="2" borderId="34" xfId="0" applyNumberFormat="1" applyFont="1" applyFill="1" applyBorder="1" applyAlignment="1" applyProtection="1">
      <alignment horizontal="center"/>
    </xf>
    <xf numFmtId="2" fontId="5" fillId="2" borderId="44" xfId="0" applyNumberFormat="1" applyFont="1" applyFill="1" applyBorder="1" applyAlignment="1" applyProtection="1">
      <alignment horizontal="center"/>
    </xf>
    <xf numFmtId="2" fontId="5" fillId="2" borderId="37" xfId="0" applyNumberFormat="1" applyFont="1" applyFill="1" applyBorder="1" applyAlignment="1" applyProtection="1">
      <alignment horizontal="center" vertical="center"/>
    </xf>
    <xf numFmtId="2" fontId="5" fillId="2" borderId="6" xfId="0" applyNumberFormat="1" applyFont="1" applyFill="1" applyBorder="1" applyAlignment="1" applyProtection="1">
      <alignment horizontal="center" vertical="center"/>
    </xf>
    <xf numFmtId="0" fontId="8" fillId="2" borderId="87" xfId="0" applyNumberFormat="1" applyFont="1" applyFill="1" applyBorder="1" applyAlignment="1" applyProtection="1">
      <alignment horizontal="center"/>
    </xf>
    <xf numFmtId="0" fontId="8" fillId="2" borderId="67" xfId="0" applyNumberFormat="1" applyFont="1" applyFill="1" applyBorder="1" applyAlignment="1" applyProtection="1">
      <alignment horizontal="center"/>
    </xf>
    <xf numFmtId="2" fontId="8" fillId="2" borderId="38" xfId="0" applyNumberFormat="1" applyFont="1" applyFill="1" applyBorder="1" applyAlignment="1" applyProtection="1">
      <alignment horizontal="center" vertical="center"/>
    </xf>
    <xf numFmtId="2" fontId="8" fillId="2" borderId="44" xfId="0" applyNumberFormat="1" applyFont="1" applyFill="1" applyBorder="1" applyAlignment="1" applyProtection="1">
      <alignment horizontal="center" vertical="center"/>
    </xf>
    <xf numFmtId="165" fontId="5" fillId="2" borderId="37" xfId="0" applyNumberFormat="1" applyFont="1" applyFill="1" applyBorder="1" applyAlignment="1" applyProtection="1">
      <alignment horizontal="center" wrapText="1"/>
    </xf>
    <xf numFmtId="165" fontId="5" fillId="2" borderId="57" xfId="0" applyNumberFormat="1" applyFont="1" applyFill="1" applyBorder="1" applyAlignment="1" applyProtection="1">
      <alignment horizontal="center"/>
    </xf>
    <xf numFmtId="1" fontId="5" fillId="2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2" fontId="5" fillId="2" borderId="47" xfId="0" applyNumberFormat="1" applyFont="1" applyFill="1" applyBorder="1" applyAlignment="1" applyProtection="1">
      <alignment horizontal="center"/>
    </xf>
    <xf numFmtId="165" fontId="5" fillId="2" borderId="38" xfId="0" applyNumberFormat="1" applyFont="1" applyFill="1" applyBorder="1" applyAlignment="1" applyProtection="1">
      <alignment horizontal="center"/>
    </xf>
    <xf numFmtId="165" fontId="5" fillId="2" borderId="39" xfId="0" applyNumberFormat="1" applyFont="1" applyFill="1" applyBorder="1" applyAlignment="1" applyProtection="1">
      <alignment horizontal="center"/>
    </xf>
    <xf numFmtId="2" fontId="5" fillId="2" borderId="57" xfId="0" applyNumberFormat="1" applyFont="1" applyFill="1" applyBorder="1" applyAlignment="1" applyProtection="1">
      <alignment horizontal="center"/>
    </xf>
    <xf numFmtId="0" fontId="5" fillId="2" borderId="32" xfId="0" applyNumberFormat="1" applyFont="1" applyFill="1" applyBorder="1" applyAlignment="1" applyProtection="1">
      <alignment horizontal="center"/>
    </xf>
    <xf numFmtId="0" fontId="5" fillId="2" borderId="38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39" xfId="0" applyNumberFormat="1" applyFont="1" applyFill="1" applyBorder="1" applyAlignment="1" applyProtection="1">
      <alignment horizontal="center"/>
    </xf>
    <xf numFmtId="0" fontId="5" fillId="2" borderId="28" xfId="0" applyNumberFormat="1" applyFont="1" applyFill="1" applyBorder="1" applyAlignment="1" applyProtection="1">
      <alignment horizontal="center"/>
    </xf>
    <xf numFmtId="0" fontId="5" fillId="2" borderId="85" xfId="0" applyNumberFormat="1" applyFont="1" applyFill="1" applyBorder="1" applyAlignment="1" applyProtection="1">
      <alignment horizontal="center"/>
    </xf>
    <xf numFmtId="0" fontId="5" fillId="2" borderId="34" xfId="0" applyNumberFormat="1" applyFont="1" applyFill="1" applyBorder="1" applyAlignment="1" applyProtection="1">
      <alignment horizontal="center"/>
    </xf>
    <xf numFmtId="0" fontId="5" fillId="2" borderId="44" xfId="0" applyNumberFormat="1" applyFont="1" applyFill="1" applyBorder="1" applyAlignment="1" applyProtection="1">
      <alignment horizontal="center"/>
    </xf>
    <xf numFmtId="4" fontId="5" fillId="2" borderId="32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Alignment="1" applyProtection="1">
      <alignment horizontal="center"/>
    </xf>
    <xf numFmtId="164" fontId="5" fillId="2" borderId="32" xfId="0" applyNumberFormat="1" applyFont="1" applyFill="1" applyBorder="1" applyAlignment="1" applyProtection="1">
      <alignment horizontal="center"/>
    </xf>
    <xf numFmtId="164" fontId="5" fillId="2" borderId="34" xfId="0" applyNumberFormat="1" applyFont="1" applyFill="1" applyBorder="1" applyAlignment="1" applyProtection="1">
      <alignment horizontal="center"/>
    </xf>
    <xf numFmtId="165" fontId="5" fillId="0" borderId="56" xfId="0" applyNumberFormat="1" applyFont="1" applyFill="1" applyBorder="1" applyAlignment="1" applyProtection="1">
      <alignment horizontal="center" wrapText="1"/>
    </xf>
    <xf numFmtId="165" fontId="5" fillId="5" borderId="56" xfId="0" applyNumberFormat="1" applyFont="1" applyFill="1" applyBorder="1" applyAlignment="1" applyProtection="1">
      <alignment horizontal="center" wrapText="1"/>
    </xf>
    <xf numFmtId="165" fontId="5" fillId="0" borderId="145" xfId="0" applyNumberFormat="1" applyFont="1" applyFill="1" applyBorder="1" applyAlignment="1" applyProtection="1">
      <alignment horizontal="center" wrapText="1"/>
    </xf>
    <xf numFmtId="165" fontId="5" fillId="0" borderId="84" xfId="0" applyNumberFormat="1" applyFont="1" applyFill="1" applyBorder="1" applyAlignment="1" applyProtection="1">
      <alignment horizontal="center" wrapText="1"/>
    </xf>
    <xf numFmtId="165" fontId="5" fillId="5" borderId="84" xfId="0" applyNumberFormat="1" applyFont="1" applyFill="1" applyBorder="1" applyAlignment="1" applyProtection="1">
      <alignment horizontal="center" wrapText="1"/>
    </xf>
    <xf numFmtId="165" fontId="5" fillId="0" borderId="162" xfId="0" applyNumberFormat="1" applyFont="1" applyFill="1" applyBorder="1" applyAlignment="1" applyProtection="1">
      <alignment horizontal="center" wrapText="1"/>
    </xf>
    <xf numFmtId="2" fontId="8" fillId="7" borderId="28" xfId="0" applyNumberFormat="1" applyFont="1" applyFill="1" applyBorder="1" applyAlignment="1" applyProtection="1">
      <alignment horizontal="center" vertical="center"/>
    </xf>
    <xf numFmtId="2" fontId="8" fillId="7" borderId="85" xfId="0" applyNumberFormat="1" applyFont="1" applyFill="1" applyBorder="1" applyAlignment="1" applyProtection="1">
      <alignment horizontal="center" wrapText="1"/>
    </xf>
    <xf numFmtId="0" fontId="5" fillId="0" borderId="37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41" xfId="0" applyNumberFormat="1" applyFont="1" applyFill="1" applyBorder="1" applyAlignment="1" applyProtection="1">
      <alignment horizontal="left"/>
    </xf>
    <xf numFmtId="2" fontId="5" fillId="6" borderId="41" xfId="0" applyNumberFormat="1" applyFont="1" applyFill="1" applyBorder="1" applyAlignment="1" applyProtection="1">
      <alignment horizontal="center" vertical="center"/>
    </xf>
    <xf numFmtId="165" fontId="5" fillId="0" borderId="45" xfId="0" applyNumberFormat="1" applyFont="1" applyFill="1" applyBorder="1" applyAlignment="1" applyProtection="1">
      <alignment horizontal="center" wrapText="1"/>
    </xf>
    <xf numFmtId="165" fontId="5" fillId="0" borderId="161" xfId="0" applyNumberFormat="1" applyFont="1" applyFill="1" applyBorder="1" applyAlignment="1" applyProtection="1">
      <alignment horizontal="center" wrapText="1"/>
    </xf>
    <xf numFmtId="165" fontId="5" fillId="0" borderId="106" xfId="0" applyNumberFormat="1" applyFont="1" applyFill="1" applyBorder="1" applyAlignment="1" applyProtection="1">
      <alignment horizontal="center" wrapText="1"/>
    </xf>
    <xf numFmtId="165" fontId="5" fillId="5" borderId="106" xfId="0" applyNumberFormat="1" applyFont="1" applyFill="1" applyBorder="1" applyAlignment="1" applyProtection="1">
      <alignment horizontal="center" wrapText="1"/>
    </xf>
    <xf numFmtId="165" fontId="5" fillId="0" borderId="116" xfId="0" applyNumberFormat="1" applyFont="1" applyFill="1" applyBorder="1" applyAlignment="1" applyProtection="1">
      <alignment horizontal="center" wrapText="1"/>
    </xf>
    <xf numFmtId="1" fontId="5" fillId="0" borderId="107" xfId="0" applyNumberFormat="1" applyFont="1" applyFill="1" applyBorder="1" applyAlignment="1" applyProtection="1">
      <alignment horizontal="center"/>
    </xf>
    <xf numFmtId="1" fontId="5" fillId="5" borderId="107" xfId="0" applyNumberFormat="1" applyFont="1" applyFill="1" applyBorder="1" applyAlignment="1" applyProtection="1">
      <alignment horizontal="center"/>
    </xf>
    <xf numFmtId="1" fontId="5" fillId="5" borderId="37" xfId="0" applyNumberFormat="1" applyFont="1" applyFill="1" applyBorder="1" applyAlignment="1" applyProtection="1">
      <alignment horizontal="center"/>
    </xf>
    <xf numFmtId="1" fontId="5" fillId="0" borderId="59" xfId="0" applyNumberFormat="1" applyFont="1" applyFill="1" applyBorder="1" applyAlignment="1" applyProtection="1">
      <alignment horizontal="center"/>
    </xf>
    <xf numFmtId="0" fontId="5" fillId="0" borderId="56" xfId="0" applyNumberFormat="1" applyFont="1" applyFill="1" applyBorder="1" applyAlignment="1" applyProtection="1">
      <alignment horizontal="left"/>
    </xf>
    <xf numFmtId="0" fontId="5" fillId="0" borderId="56" xfId="0" applyNumberFormat="1" applyFont="1" applyFill="1" applyBorder="1" applyAlignment="1" applyProtection="1">
      <alignment horizontal="center"/>
    </xf>
    <xf numFmtId="0" fontId="5" fillId="5" borderId="56" xfId="0" applyNumberFormat="1" applyFont="1" applyFill="1" applyBorder="1" applyAlignment="1" applyProtection="1">
      <alignment horizontal="center"/>
    </xf>
    <xf numFmtId="0" fontId="5" fillId="0" borderId="163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left"/>
    </xf>
    <xf numFmtId="2" fontId="5" fillId="0" borderId="7" xfId="0" applyNumberFormat="1" applyFont="1" applyFill="1" applyBorder="1" applyAlignment="1" applyProtection="1">
      <alignment horizontal="center"/>
    </xf>
    <xf numFmtId="2" fontId="5" fillId="5" borderId="7" xfId="0" applyNumberFormat="1" applyFont="1" applyFill="1" applyBorder="1" applyAlignment="1" applyProtection="1">
      <alignment horizontal="center"/>
    </xf>
    <xf numFmtId="165" fontId="16" fillId="15" borderId="32" xfId="0" applyNumberFormat="1" applyFont="1" applyFill="1" applyBorder="1" applyAlignment="1" applyProtection="1">
      <alignment horizontal="center"/>
    </xf>
    <xf numFmtId="165" fontId="16" fillId="15" borderId="1" xfId="0" applyNumberFormat="1" applyFont="1" applyFill="1" applyBorder="1" applyAlignment="1" applyProtection="1">
      <alignment horizontal="center"/>
    </xf>
    <xf numFmtId="164" fontId="5" fillId="0" borderId="79" xfId="0" applyNumberFormat="1" applyFont="1" applyFill="1" applyBorder="1" applyAlignment="1" applyProtection="1">
      <alignment horizontal="center"/>
    </xf>
    <xf numFmtId="165" fontId="5" fillId="0" borderId="148" xfId="0" applyNumberFormat="1" applyFont="1" applyFill="1" applyBorder="1" applyAlignment="1" applyProtection="1">
      <alignment horizontal="center"/>
    </xf>
    <xf numFmtId="165" fontId="8" fillId="2" borderId="38" xfId="0" applyNumberFormat="1" applyFont="1" applyFill="1" applyBorder="1" applyAlignment="1" applyProtection="1">
      <alignment horizontal="center"/>
    </xf>
    <xf numFmtId="165" fontId="8" fillId="2" borderId="39" xfId="0" applyNumberFormat="1" applyFont="1" applyFill="1" applyBorder="1" applyAlignment="1" applyProtection="1">
      <alignment horizontal="center"/>
    </xf>
    <xf numFmtId="0" fontId="8" fillId="7" borderId="164" xfId="0" applyNumberFormat="1" applyFont="1" applyFill="1" applyBorder="1" applyAlignment="1" applyProtection="1">
      <alignment horizontal="left"/>
    </xf>
    <xf numFmtId="2" fontId="8" fillId="7" borderId="165" xfId="0" applyNumberFormat="1" applyFont="1" applyFill="1" applyBorder="1" applyAlignment="1" applyProtection="1">
      <alignment horizontal="center"/>
    </xf>
    <xf numFmtId="2" fontId="8" fillId="7" borderId="49" xfId="0" applyNumberFormat="1" applyFont="1" applyFill="1" applyBorder="1" applyAlignment="1" applyProtection="1">
      <alignment horizontal="center"/>
    </xf>
    <xf numFmtId="0" fontId="5" fillId="7" borderId="51" xfId="0" applyNumberFormat="1" applyFont="1" applyFill="1" applyBorder="1" applyAlignment="1" applyProtection="1">
      <alignment horizontal="center" wrapText="1"/>
    </xf>
    <xf numFmtId="165" fontId="5" fillId="0" borderId="65" xfId="0" applyNumberFormat="1" applyFont="1" applyFill="1" applyBorder="1" applyAlignment="1" applyProtection="1">
      <alignment horizontal="center"/>
    </xf>
    <xf numFmtId="164" fontId="5" fillId="0" borderId="50" xfId="0" applyNumberFormat="1" applyFont="1" applyFill="1" applyBorder="1" applyAlignment="1" applyProtection="1">
      <alignment horizontal="center"/>
    </xf>
    <xf numFmtId="164" fontId="5" fillId="5" borderId="50" xfId="0" applyNumberFormat="1" applyFont="1" applyFill="1" applyBorder="1" applyAlignment="1" applyProtection="1">
      <alignment horizontal="center"/>
    </xf>
    <xf numFmtId="165" fontId="5" fillId="0" borderId="51" xfId="0" applyNumberFormat="1" applyFont="1" applyFill="1" applyBorder="1" applyAlignment="1" applyProtection="1">
      <alignment horizontal="center"/>
    </xf>
    <xf numFmtId="0" fontId="8" fillId="0" borderId="166" xfId="0" applyNumberFormat="1" applyFont="1" applyFill="1" applyBorder="1" applyAlignment="1" applyProtection="1">
      <alignment horizontal="left" vertical="center"/>
    </xf>
    <xf numFmtId="0" fontId="8" fillId="0" borderId="167" xfId="0" applyNumberFormat="1" applyFont="1" applyFill="1" applyBorder="1" applyAlignment="1" applyProtection="1">
      <alignment horizontal="left" vertical="center"/>
    </xf>
    <xf numFmtId="0" fontId="8" fillId="0" borderId="87" xfId="0" applyNumberFormat="1" applyFont="1" applyFill="1" applyBorder="1" applyAlignment="1" applyProtection="1">
      <alignment horizontal="left"/>
    </xf>
    <xf numFmtId="0" fontId="8" fillId="0" borderId="102" xfId="0" applyNumberFormat="1" applyFont="1" applyFill="1" applyBorder="1" applyAlignment="1" applyProtection="1">
      <alignment horizontal="left"/>
    </xf>
    <xf numFmtId="0" fontId="8" fillId="0" borderId="87" xfId="0" applyNumberFormat="1" applyFont="1" applyFill="1" applyBorder="1" applyAlignment="1" applyProtection="1">
      <alignment horizontal="center"/>
    </xf>
    <xf numFmtId="0" fontId="8" fillId="0" borderId="168" xfId="0" applyNumberFormat="1" applyFont="1" applyFill="1" applyBorder="1" applyAlignment="1" applyProtection="1">
      <alignment horizontal="center"/>
    </xf>
    <xf numFmtId="0" fontId="8" fillId="0" borderId="2" xfId="0" applyNumberFormat="1" applyFont="1" applyFill="1" applyBorder="1" applyAlignment="1" applyProtection="1">
      <alignment horizontal="center"/>
    </xf>
    <xf numFmtId="0" fontId="8" fillId="0" borderId="151" xfId="0" applyNumberFormat="1" applyFont="1" applyFill="1" applyBorder="1" applyAlignment="1" applyProtection="1">
      <alignment horizontal="center"/>
    </xf>
    <xf numFmtId="1" fontId="5" fillId="0" borderId="1" xfId="3" applyNumberFormat="1" applyFont="1" applyBorder="1" applyAlignment="1">
      <alignment horizontal="center" vertical="center" shrinkToFit="1"/>
    </xf>
    <xf numFmtId="0" fontId="8" fillId="5" borderId="122" xfId="0" applyNumberFormat="1" applyFont="1" applyFill="1" applyBorder="1" applyAlignment="1" applyProtection="1">
      <alignment horizontal="left" vertical="center"/>
    </xf>
    <xf numFmtId="0" fontId="8" fillId="5" borderId="108" xfId="0" applyNumberFormat="1" applyFont="1" applyFill="1" applyBorder="1" applyAlignment="1" applyProtection="1">
      <alignment horizontal="left" vertical="center"/>
    </xf>
    <xf numFmtId="0" fontId="8" fillId="5" borderId="45" xfId="0" applyNumberFormat="1" applyFont="1" applyFill="1" applyBorder="1" applyAlignment="1" applyProtection="1">
      <alignment horizontal="center"/>
    </xf>
    <xf numFmtId="0" fontId="8" fillId="5" borderId="141" xfId="0" applyNumberFormat="1" applyFont="1" applyFill="1" applyBorder="1" applyAlignment="1" applyProtection="1">
      <alignment horizontal="center"/>
    </xf>
    <xf numFmtId="0" fontId="8" fillId="7" borderId="49" xfId="0" applyNumberFormat="1" applyFont="1" applyFill="1" applyBorder="1" applyAlignment="1" applyProtection="1">
      <alignment horizontal="left"/>
    </xf>
    <xf numFmtId="0" fontId="8" fillId="7" borderId="50" xfId="0" applyNumberFormat="1" applyFont="1" applyFill="1" applyBorder="1" applyAlignment="1" applyProtection="1">
      <alignment horizontal="center"/>
    </xf>
    <xf numFmtId="0" fontId="8" fillId="7" borderId="50" xfId="0" applyNumberFormat="1" applyFont="1" applyFill="1" applyBorder="1" applyAlignment="1" applyProtection="1">
      <alignment horizontal="left"/>
    </xf>
    <xf numFmtId="165" fontId="10" fillId="0" borderId="6" xfId="0" applyNumberFormat="1" applyFont="1" applyFill="1" applyBorder="1" applyAlignment="1" applyProtection="1">
      <alignment horizontal="center"/>
    </xf>
    <xf numFmtId="165" fontId="10" fillId="5" borderId="6" xfId="0" applyNumberFormat="1" applyFont="1" applyFill="1" applyBorder="1" applyAlignment="1" applyProtection="1">
      <alignment horizontal="center"/>
    </xf>
    <xf numFmtId="2" fontId="5" fillId="0" borderId="67" xfId="0" applyNumberFormat="1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22" xfId="0" applyNumberFormat="1" applyFont="1" applyFill="1" applyBorder="1" applyAlignment="1" applyProtection="1"/>
    <xf numFmtId="0" fontId="5" fillId="0" borderId="108" xfId="0" applyNumberFormat="1" applyFont="1" applyFill="1" applyBorder="1" applyAlignment="1" applyProtection="1"/>
    <xf numFmtId="165" fontId="10" fillId="0" borderId="28" xfId="0" applyNumberFormat="1" applyFont="1" applyFill="1" applyBorder="1" applyAlignment="1" applyProtection="1">
      <alignment horizontal="center"/>
    </xf>
    <xf numFmtId="165" fontId="10" fillId="5" borderId="28" xfId="0" applyNumberFormat="1" applyFont="1" applyFill="1" applyBorder="1" applyAlignment="1" applyProtection="1">
      <alignment horizontal="center"/>
    </xf>
    <xf numFmtId="165" fontId="5" fillId="0" borderId="141" xfId="0" applyNumberFormat="1" applyFont="1" applyFill="1" applyBorder="1" applyAlignment="1" applyProtection="1">
      <alignment horizontal="center"/>
    </xf>
    <xf numFmtId="0" fontId="8" fillId="9" borderId="50" xfId="0" applyNumberFormat="1" applyFont="1" applyFill="1" applyBorder="1" applyAlignment="1" applyProtection="1">
      <alignment horizontal="center"/>
    </xf>
    <xf numFmtId="0" fontId="5" fillId="9" borderId="51" xfId="0" applyNumberFormat="1" applyFont="1" applyFill="1" applyBorder="1" applyAlignment="1" applyProtection="1">
      <alignment horizontal="center" wrapText="1"/>
    </xf>
    <xf numFmtId="165" fontId="5" fillId="0" borderId="47" xfId="0" applyNumberFormat="1" applyFont="1" applyFill="1" applyBorder="1" applyAlignment="1" applyProtection="1">
      <alignment horizontal="center"/>
    </xf>
    <xf numFmtId="1" fontId="5" fillId="0" borderId="1" xfId="3" applyNumberFormat="1" applyFont="1" applyBorder="1" applyAlignment="1">
      <alignment horizontal="center" vertical="center"/>
    </xf>
    <xf numFmtId="2" fontId="5" fillId="0" borderId="112" xfId="0" applyNumberFormat="1" applyFont="1" applyFill="1" applyBorder="1" applyAlignment="1" applyProtection="1">
      <alignment horizontal="center"/>
    </xf>
    <xf numFmtId="0" fontId="5" fillId="0" borderId="84" xfId="0" applyNumberFormat="1" applyFont="1" applyFill="1" applyBorder="1" applyAlignment="1" applyProtection="1">
      <alignment horizontal="left"/>
    </xf>
    <xf numFmtId="0" fontId="5" fillId="0" borderId="112" xfId="0" applyNumberFormat="1" applyFont="1" applyFill="1" applyBorder="1" applyAlignment="1" applyProtection="1">
      <alignment horizontal="center"/>
    </xf>
    <xf numFmtId="2" fontId="5" fillId="0" borderId="1" xfId="3" applyNumberFormat="1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50" xfId="0" applyNumberFormat="1" applyFont="1" applyFill="1" applyBorder="1" applyAlignment="1" applyProtection="1">
      <alignment horizontal="center"/>
    </xf>
    <xf numFmtId="165" fontId="5" fillId="5" borderId="50" xfId="0" applyNumberFormat="1" applyFont="1" applyFill="1" applyBorder="1" applyAlignment="1" applyProtection="1">
      <alignment horizontal="center"/>
    </xf>
    <xf numFmtId="0" fontId="5" fillId="0" borderId="39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/>
    </xf>
    <xf numFmtId="0" fontId="8" fillId="5" borderId="1" xfId="0" applyNumberFormat="1" applyFont="1" applyFill="1" applyBorder="1" applyAlignment="1" applyProtection="1">
      <alignment horizontal="center"/>
    </xf>
    <xf numFmtId="0" fontId="8" fillId="0" borderId="34" xfId="0" applyNumberFormat="1" applyFont="1" applyFill="1" applyBorder="1" applyAlignment="1" applyProtection="1">
      <alignment horizontal="center"/>
    </xf>
    <xf numFmtId="0" fontId="5" fillId="0" borderId="44" xfId="0" applyNumberFormat="1" applyFont="1" applyFill="1" applyBorder="1" applyAlignment="1" applyProtection="1">
      <alignment horizontal="center" wrapText="1"/>
    </xf>
    <xf numFmtId="2" fontId="5" fillId="6" borderId="50" xfId="0" applyNumberFormat="1" applyFont="1" applyFill="1" applyBorder="1" applyAlignment="1" applyProtection="1">
      <alignment horizontal="center" vertical="center"/>
    </xf>
    <xf numFmtId="164" fontId="5" fillId="0" borderId="2" xfId="0" applyNumberFormat="1" applyFont="1" applyFill="1" applyBorder="1" applyAlignment="1" applyProtection="1"/>
    <xf numFmtId="164" fontId="5" fillId="0" borderId="87" xfId="0" applyNumberFormat="1" applyFont="1" applyFill="1" applyBorder="1" applyAlignment="1" applyProtection="1">
      <alignment horizontal="center"/>
    </xf>
    <xf numFmtId="164" fontId="5" fillId="5" borderId="87" xfId="0" applyNumberFormat="1" applyFont="1" applyFill="1" applyBorder="1" applyAlignment="1" applyProtection="1">
      <alignment horizontal="center"/>
    </xf>
    <xf numFmtId="0" fontId="5" fillId="0" borderId="75" xfId="0" applyNumberFormat="1" applyFont="1" applyFill="1" applyBorder="1" applyAlignment="1" applyProtection="1">
      <alignment horizontal="left"/>
    </xf>
    <xf numFmtId="0" fontId="5" fillId="0" borderId="78" xfId="0" applyNumberFormat="1" applyFont="1" applyFill="1" applyBorder="1" applyAlignment="1" applyProtection="1">
      <alignment horizontal="left" vertical="center" wrapText="1"/>
    </xf>
    <xf numFmtId="0" fontId="5" fillId="0" borderId="33" xfId="0" applyNumberFormat="1" applyFont="1" applyFill="1" applyBorder="1" applyAlignment="1" applyProtection="1">
      <alignment horizontal="left"/>
    </xf>
    <xf numFmtId="0" fontId="5" fillId="0" borderId="88" xfId="0" applyNumberFormat="1" applyFont="1" applyFill="1" applyBorder="1" applyAlignment="1" applyProtection="1">
      <alignment horizontal="left" vertical="center" wrapText="1"/>
    </xf>
    <xf numFmtId="0" fontId="5" fillId="0" borderId="89" xfId="0" applyNumberFormat="1" applyFont="1" applyFill="1" applyBorder="1" applyAlignment="1" applyProtection="1">
      <alignment horizontal="left"/>
    </xf>
    <xf numFmtId="0" fontId="5" fillId="0" borderId="91" xfId="0" applyNumberFormat="1" applyFont="1" applyFill="1" applyBorder="1" applyAlignment="1" applyProtection="1">
      <alignment horizontal="left"/>
    </xf>
    <xf numFmtId="0" fontId="5" fillId="0" borderId="92" xfId="0" applyNumberFormat="1" applyFont="1" applyFill="1" applyBorder="1" applyAlignment="1" applyProtection="1">
      <alignment horizontal="left"/>
    </xf>
    <xf numFmtId="0" fontId="8" fillId="9" borderId="31" xfId="0" applyNumberFormat="1" applyFont="1" applyFill="1" applyBorder="1" applyAlignment="1" applyProtection="1">
      <alignment horizontal="left" vertical="center"/>
    </xf>
    <xf numFmtId="0" fontId="8" fillId="9" borderId="32" xfId="0" applyNumberFormat="1" applyFont="1" applyFill="1" applyBorder="1" applyAlignment="1" applyProtection="1">
      <alignment horizontal="left" vertical="center"/>
    </xf>
    <xf numFmtId="0" fontId="8" fillId="9" borderId="33" xfId="0" applyNumberFormat="1" applyFont="1" applyFill="1" applyBorder="1" applyAlignment="1" applyProtection="1">
      <alignment horizontal="left" vertical="center"/>
    </xf>
    <xf numFmtId="0" fontId="8" fillId="9" borderId="34" xfId="0" applyNumberFormat="1" applyFont="1" applyFill="1" applyBorder="1" applyAlignment="1" applyProtection="1">
      <alignment horizontal="left" vertical="center"/>
    </xf>
    <xf numFmtId="165" fontId="10" fillId="0" borderId="37" xfId="0" applyNumberFormat="1" applyFont="1" applyFill="1" applyBorder="1" applyAlignment="1" applyProtection="1">
      <alignment horizontal="center" vertical="center"/>
    </xf>
    <xf numFmtId="165" fontId="10" fillId="5" borderId="37" xfId="0" applyNumberFormat="1" applyFont="1" applyFill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 applyProtection="1">
      <alignment horizontal="center" vertical="center"/>
    </xf>
    <xf numFmtId="165" fontId="10" fillId="5" borderId="1" xfId="0" applyNumberFormat="1" applyFont="1" applyFill="1" applyBorder="1" applyAlignment="1" applyProtection="1">
      <alignment horizontal="center" vertical="center"/>
    </xf>
    <xf numFmtId="0" fontId="5" fillId="11" borderId="34" xfId="0" applyNumberFormat="1" applyFont="1" applyFill="1" applyBorder="1" applyAlignment="1" applyProtection="1">
      <alignment horizontal="center" vertical="center"/>
    </xf>
    <xf numFmtId="165" fontId="5" fillId="0" borderId="39" xfId="3" applyNumberFormat="1" applyFont="1" applyBorder="1" applyAlignment="1">
      <alignment horizontal="center" vertical="center"/>
    </xf>
    <xf numFmtId="1" fontId="5" fillId="0" borderId="39" xfId="3" applyNumberFormat="1" applyFont="1" applyBorder="1" applyAlignment="1">
      <alignment horizontal="center" vertical="center"/>
    </xf>
    <xf numFmtId="0" fontId="5" fillId="0" borderId="94" xfId="0" applyNumberFormat="1" applyFont="1" applyFill="1" applyBorder="1" applyAlignment="1" applyProtection="1">
      <alignment horizontal="center"/>
    </xf>
    <xf numFmtId="2" fontId="5" fillId="0" borderId="32" xfId="3" applyNumberFormat="1" applyFont="1" applyBorder="1" applyAlignment="1">
      <alignment horizontal="center" vertical="center"/>
    </xf>
    <xf numFmtId="0" fontId="5" fillId="7" borderId="169" xfId="0" applyNumberFormat="1" applyFont="1" applyFill="1" applyBorder="1" applyAlignment="1" applyProtection="1">
      <alignment horizontal="center" wrapText="1"/>
    </xf>
    <xf numFmtId="2" fontId="5" fillId="0" borderId="170" xfId="0" applyNumberFormat="1" applyFont="1" applyFill="1" applyBorder="1" applyAlignment="1" applyProtection="1">
      <alignment horizontal="center"/>
    </xf>
    <xf numFmtId="0" fontId="5" fillId="0" borderId="138" xfId="0" applyNumberFormat="1" applyFont="1" applyFill="1" applyBorder="1" applyAlignment="1" applyProtection="1">
      <alignment horizontal="center"/>
    </xf>
    <xf numFmtId="0" fontId="8" fillId="9" borderId="171" xfId="0" applyNumberFormat="1" applyFont="1" applyFill="1" applyBorder="1" applyAlignment="1" applyProtection="1">
      <alignment horizontal="left"/>
    </xf>
    <xf numFmtId="0" fontId="5" fillId="9" borderId="45" xfId="0" applyNumberFormat="1" applyFont="1" applyFill="1" applyBorder="1" applyAlignment="1" applyProtection="1">
      <alignment horizontal="left"/>
    </xf>
    <xf numFmtId="0" fontId="5" fillId="9" borderId="153" xfId="0" applyNumberFormat="1" applyFont="1" applyFill="1" applyBorder="1" applyAlignment="1" applyProtection="1">
      <alignment horizontal="center" wrapText="1"/>
    </xf>
    <xf numFmtId="0" fontId="5" fillId="6" borderId="172" xfId="0" applyNumberFormat="1" applyFont="1" applyFill="1" applyBorder="1" applyAlignment="1" applyProtection="1">
      <alignment horizontal="left" vertical="center"/>
    </xf>
    <xf numFmtId="0" fontId="5" fillId="6" borderId="41" xfId="0" applyNumberFormat="1" applyFont="1" applyFill="1" applyBorder="1" applyAlignment="1" applyProtection="1">
      <alignment horizontal="left" vertical="center"/>
    </xf>
    <xf numFmtId="0" fontId="5" fillId="6" borderId="41" xfId="0" applyNumberFormat="1" applyFont="1" applyFill="1" applyBorder="1" applyAlignment="1" applyProtection="1">
      <alignment horizontal="left"/>
    </xf>
    <xf numFmtId="165" fontId="5" fillId="6" borderId="41" xfId="0" applyNumberFormat="1" applyFont="1" applyFill="1" applyBorder="1" applyAlignment="1" applyProtection="1">
      <alignment horizontal="center" vertical="center"/>
    </xf>
    <xf numFmtId="2" fontId="5" fillId="6" borderId="42" xfId="0" applyNumberFormat="1" applyFont="1" applyFill="1" applyBorder="1" applyAlignment="1" applyProtection="1">
      <alignment horizontal="center"/>
    </xf>
    <xf numFmtId="165" fontId="8" fillId="7" borderId="108" xfId="0" applyNumberFormat="1" applyFont="1" applyFill="1" applyBorder="1" applyAlignment="1" applyProtection="1">
      <alignment horizontal="center"/>
    </xf>
    <xf numFmtId="0" fontId="5" fillId="0" borderId="173" xfId="0" applyNumberFormat="1" applyFont="1" applyFill="1" applyBorder="1" applyAlignment="1" applyProtection="1">
      <alignment horizontal="left" vertical="center"/>
    </xf>
    <xf numFmtId="165" fontId="5" fillId="6" borderId="34" xfId="0" applyNumberFormat="1" applyFont="1" applyFill="1" applyBorder="1" applyAlignment="1" applyProtection="1">
      <alignment horizontal="center" vertical="center"/>
    </xf>
    <xf numFmtId="0" fontId="8" fillId="0" borderId="103" xfId="0" applyNumberFormat="1" applyFont="1" applyFill="1" applyBorder="1" applyAlignment="1" applyProtection="1">
      <alignment horizontal="left" vertical="center"/>
    </xf>
    <xf numFmtId="0" fontId="8" fillId="0" borderId="103" xfId="0" applyNumberFormat="1" applyFont="1" applyFill="1" applyBorder="1" applyAlignment="1" applyProtection="1">
      <alignment horizontal="left"/>
    </xf>
    <xf numFmtId="0" fontId="8" fillId="0" borderId="103" xfId="0" applyNumberFormat="1" applyFont="1" applyFill="1" applyBorder="1" applyAlignment="1" applyProtection="1">
      <alignment horizontal="center"/>
    </xf>
    <xf numFmtId="0" fontId="5" fillId="0" borderId="174" xfId="0" applyNumberFormat="1" applyFont="1" applyFill="1" applyBorder="1" applyAlignment="1" applyProtection="1"/>
    <xf numFmtId="4" fontId="5" fillId="5" borderId="56" xfId="0" applyNumberFormat="1" applyFont="1" applyFill="1" applyBorder="1" applyAlignment="1" applyProtection="1">
      <alignment horizontal="center"/>
    </xf>
    <xf numFmtId="165" fontId="5" fillId="0" borderId="87" xfId="0" applyNumberFormat="1" applyFont="1" applyFill="1" applyBorder="1" applyAlignment="1" applyProtection="1">
      <alignment horizontal="center"/>
    </xf>
    <xf numFmtId="165" fontId="5" fillId="5" borderId="87" xfId="0" applyNumberFormat="1" applyFont="1" applyFill="1" applyBorder="1" applyAlignment="1" applyProtection="1">
      <alignment horizontal="center"/>
    </xf>
    <xf numFmtId="165" fontId="5" fillId="0" borderId="67" xfId="0" applyNumberFormat="1" applyFont="1" applyFill="1" applyBorder="1" applyAlignment="1" applyProtection="1">
      <alignment horizontal="center"/>
    </xf>
    <xf numFmtId="0" fontId="5" fillId="0" borderId="94" xfId="0" applyNumberFormat="1" applyFont="1" applyFill="1" applyBorder="1" applyAlignment="1" applyProtection="1">
      <alignment horizontal="left"/>
    </xf>
    <xf numFmtId="0" fontId="5" fillId="0" borderId="175" xfId="0" applyNumberFormat="1" applyFont="1" applyFill="1" applyBorder="1" applyAlignment="1" applyProtection="1"/>
    <xf numFmtId="0" fontId="5" fillId="0" borderId="151" xfId="0" applyNumberFormat="1" applyFont="1" applyFill="1" applyBorder="1" applyAlignment="1" applyProtection="1">
      <alignment horizontal="center"/>
    </xf>
    <xf numFmtId="2" fontId="5" fillId="10" borderId="4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2" fontId="8" fillId="7" borderId="34" xfId="0" applyNumberFormat="1" applyFont="1" applyFill="1" applyBorder="1" applyAlignment="1" applyProtection="1">
      <alignment horizontal="center"/>
    </xf>
    <xf numFmtId="0" fontId="5" fillId="0" borderId="117" xfId="0" applyNumberFormat="1" applyFont="1" applyFill="1" applyBorder="1" applyAlignment="1" applyProtection="1">
      <alignment horizontal="left" vertical="center"/>
    </xf>
    <xf numFmtId="165" fontId="5" fillId="0" borderId="107" xfId="0" applyNumberFormat="1" applyFont="1" applyFill="1" applyBorder="1" applyAlignment="1" applyProtection="1">
      <alignment horizontal="center"/>
    </xf>
    <xf numFmtId="165" fontId="5" fillId="5" borderId="107" xfId="0" applyNumberFormat="1" applyFont="1" applyFill="1" applyBorder="1" applyAlignment="1" applyProtection="1">
      <alignment horizontal="center"/>
    </xf>
    <xf numFmtId="2" fontId="5" fillId="0" borderId="109" xfId="0" applyNumberFormat="1" applyFont="1" applyFill="1" applyBorder="1" applyAlignment="1" applyProtection="1">
      <alignment horizontal="center"/>
    </xf>
    <xf numFmtId="1" fontId="5" fillId="17" borderId="1" xfId="2" applyNumberFormat="1" applyFont="1" applyFill="1" applyBorder="1" applyAlignment="1">
      <alignment horizontal="center" vertical="center"/>
    </xf>
    <xf numFmtId="1" fontId="5" fillId="17" borderId="197" xfId="2" applyNumberFormat="1" applyFont="1" applyFill="1" applyBorder="1" applyAlignment="1">
      <alignment horizontal="center" vertical="center"/>
    </xf>
    <xf numFmtId="0" fontId="8" fillId="5" borderId="171" xfId="0" applyNumberFormat="1" applyFont="1" applyFill="1" applyBorder="1" applyAlignment="1" applyProtection="1">
      <alignment horizontal="left" vertical="center"/>
    </xf>
    <xf numFmtId="0" fontId="8" fillId="4" borderId="164" xfId="0" applyNumberFormat="1" applyFont="1" applyFill="1" applyBorder="1" applyAlignment="1" applyProtection="1">
      <alignment horizontal="center"/>
    </xf>
    <xf numFmtId="0" fontId="8" fillId="4" borderId="108" xfId="0" applyNumberFormat="1" applyFont="1" applyFill="1" applyBorder="1" applyAlignment="1" applyProtection="1">
      <alignment horizontal="center"/>
    </xf>
    <xf numFmtId="0" fontId="8" fillId="5" borderId="153" xfId="0" applyNumberFormat="1" applyFont="1" applyFill="1" applyBorder="1" applyAlignment="1" applyProtection="1">
      <alignment horizontal="center"/>
    </xf>
    <xf numFmtId="0" fontId="8" fillId="7" borderId="1" xfId="0" applyNumberFormat="1" applyFont="1" applyFill="1" applyBorder="1" applyAlignment="1" applyProtection="1">
      <alignment horizontal="center"/>
    </xf>
    <xf numFmtId="0" fontId="8" fillId="7" borderId="44" xfId="0" applyNumberFormat="1" applyFont="1" applyFill="1" applyBorder="1" applyAlignment="1" applyProtection="1">
      <alignment horizontal="left"/>
    </xf>
    <xf numFmtId="0" fontId="8" fillId="7" borderId="38" xfId="0" applyNumberFormat="1" applyFont="1" applyFill="1" applyBorder="1" applyAlignment="1" applyProtection="1">
      <alignment horizontal="center"/>
    </xf>
    <xf numFmtId="0" fontId="8" fillId="7" borderId="44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left"/>
    </xf>
    <xf numFmtId="0" fontId="8" fillId="7" borderId="111" xfId="0" applyNumberFormat="1" applyFont="1" applyFill="1" applyBorder="1" applyAlignment="1" applyProtection="1">
      <alignment horizontal="left"/>
    </xf>
    <xf numFmtId="0" fontId="8" fillId="7" borderId="106" xfId="0" applyNumberFormat="1" applyFont="1" applyFill="1" applyBorder="1" applyAlignment="1" applyProtection="1">
      <alignment horizontal="center"/>
    </xf>
    <xf numFmtId="0" fontId="8" fillId="7" borderId="106" xfId="0" applyNumberFormat="1" applyFont="1" applyFill="1" applyBorder="1" applyAlignment="1" applyProtection="1">
      <alignment horizontal="left"/>
    </xf>
    <xf numFmtId="0" fontId="8" fillId="7" borderId="112" xfId="0" applyNumberFormat="1" applyFont="1" applyFill="1" applyBorder="1" applyAlignment="1" applyProtection="1">
      <alignment horizontal="center"/>
    </xf>
    <xf numFmtId="1" fontId="5" fillId="17" borderId="1" xfId="0" applyNumberFormat="1" applyFont="1" applyFill="1" applyBorder="1" applyAlignment="1" applyProtection="1">
      <alignment horizontal="center" vertical="center"/>
    </xf>
    <xf numFmtId="2" fontId="8" fillId="0" borderId="39" xfId="0" applyNumberFormat="1" applyFont="1" applyFill="1" applyBorder="1" applyAlignment="1" applyProtection="1">
      <alignment horizontal="center" wrapText="1"/>
    </xf>
    <xf numFmtId="2" fontId="5" fillId="0" borderId="44" xfId="0" applyNumberFormat="1" applyFont="1" applyFill="1" applyBorder="1" applyAlignment="1" applyProtection="1">
      <alignment horizontal="center" wrapText="1"/>
    </xf>
    <xf numFmtId="165" fontId="5" fillId="0" borderId="32" xfId="3" applyNumberFormat="1" applyFont="1" applyBorder="1" applyAlignment="1">
      <alignment horizontal="center" vertical="center"/>
    </xf>
    <xf numFmtId="2" fontId="8" fillId="0" borderId="38" xfId="0" applyNumberFormat="1" applyFont="1" applyFill="1" applyBorder="1" applyAlignment="1" applyProtection="1">
      <alignment horizontal="center" wrapText="1"/>
    </xf>
    <xf numFmtId="1" fontId="5" fillId="0" borderId="34" xfId="3" applyNumberFormat="1" applyFont="1" applyBorder="1" applyAlignment="1">
      <alignment horizontal="center" vertical="center"/>
    </xf>
    <xf numFmtId="2" fontId="5" fillId="5" borderId="106" xfId="0" applyNumberFormat="1" applyFont="1" applyFill="1" applyBorder="1" applyAlignment="1" applyProtection="1">
      <alignment horizontal="center"/>
    </xf>
    <xf numFmtId="165" fontId="5" fillId="17" borderId="32" xfId="3" applyNumberFormat="1" applyFont="1" applyFill="1" applyBorder="1" applyAlignment="1">
      <alignment horizontal="center" vertical="center"/>
    </xf>
    <xf numFmtId="165" fontId="5" fillId="17" borderId="1" xfId="3" applyNumberFormat="1" applyFont="1" applyFill="1" applyBorder="1" applyAlignment="1">
      <alignment horizontal="center" vertical="center"/>
    </xf>
    <xf numFmtId="1" fontId="5" fillId="17" borderId="34" xfId="3" applyNumberFormat="1" applyFont="1" applyFill="1" applyBorder="1" applyAlignment="1">
      <alignment horizontal="center" vertical="center"/>
    </xf>
    <xf numFmtId="1" fontId="5" fillId="17" borderId="1" xfId="3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/>
    </xf>
    <xf numFmtId="14" fontId="5" fillId="0" borderId="0" xfId="0" applyNumberFormat="1" applyFont="1" applyFill="1" applyBorder="1" applyAlignment="1" applyProtection="1"/>
    <xf numFmtId="0" fontId="5" fillId="0" borderId="176" xfId="0" applyNumberFormat="1" applyFont="1" applyFill="1" applyBorder="1" applyAlignment="1" applyProtection="1">
      <alignment horizontal="center" vertical="center" wrapText="1"/>
    </xf>
    <xf numFmtId="0" fontId="5" fillId="2" borderId="32" xfId="0" applyNumberFormat="1" applyFont="1" applyFill="1" applyBorder="1" applyAlignment="1" applyProtection="1">
      <alignment horizontal="left" wrapText="1"/>
    </xf>
    <xf numFmtId="0" fontId="8" fillId="9" borderId="85" xfId="0" applyNumberFormat="1" applyFont="1" applyFill="1" applyBorder="1" applyAlignment="1" applyProtection="1">
      <alignment horizontal="center"/>
    </xf>
    <xf numFmtId="2" fontId="5" fillId="5" borderId="1" xfId="0" applyNumberFormat="1" applyFont="1" applyFill="1" applyBorder="1" applyAlignment="1" applyProtection="1">
      <alignment horizontal="center" vertical="center"/>
    </xf>
    <xf numFmtId="1" fontId="5" fillId="17" borderId="1" xfId="1" applyNumberFormat="1" applyFont="1" applyFill="1" applyBorder="1" applyAlignment="1">
      <alignment horizontal="center" vertical="center"/>
    </xf>
    <xf numFmtId="0" fontId="8" fillId="7" borderId="112" xfId="0" applyNumberFormat="1" applyFont="1" applyFill="1" applyBorder="1" applyAlignment="1" applyProtection="1">
      <alignment horizontal="left"/>
    </xf>
    <xf numFmtId="165" fontId="10" fillId="0" borderId="107" xfId="0" applyNumberFormat="1" applyFont="1" applyFill="1" applyBorder="1" applyAlignment="1" applyProtection="1">
      <alignment horizontal="center"/>
    </xf>
    <xf numFmtId="2" fontId="5" fillId="5" borderId="107" xfId="0" applyNumberFormat="1" applyFont="1" applyFill="1" applyBorder="1" applyAlignment="1" applyProtection="1">
      <alignment horizontal="center" vertical="center"/>
    </xf>
    <xf numFmtId="166" fontId="5" fillId="0" borderId="43" xfId="0" applyNumberFormat="1" applyFont="1" applyFill="1" applyBorder="1" applyAlignment="1" applyProtection="1"/>
    <xf numFmtId="1" fontId="5" fillId="17" borderId="197" xfId="1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 applyProtection="1">
      <alignment horizontal="center" vertical="center"/>
    </xf>
    <xf numFmtId="2" fontId="5" fillId="5" borderId="28" xfId="0" applyNumberFormat="1" applyFont="1" applyFill="1" applyBorder="1" applyAlignment="1" applyProtection="1">
      <alignment horizontal="center" vertical="center"/>
    </xf>
    <xf numFmtId="2" fontId="5" fillId="0" borderId="136" xfId="0" applyNumberFormat="1" applyFont="1" applyFill="1" applyBorder="1" applyAlignment="1" applyProtection="1">
      <alignment horizontal="center" vertical="center"/>
    </xf>
    <xf numFmtId="1" fontId="5" fillId="17" borderId="193" xfId="1" applyNumberFormat="1" applyFont="1" applyFill="1" applyBorder="1" applyAlignment="1">
      <alignment horizontal="center" vertical="center"/>
    </xf>
    <xf numFmtId="2" fontId="5" fillId="2" borderId="43" xfId="0" applyNumberFormat="1" applyFont="1" applyFill="1" applyBorder="1" applyAlignment="1" applyProtection="1"/>
    <xf numFmtId="0" fontId="5" fillId="0" borderId="113" xfId="0" applyNumberFormat="1" applyFont="1" applyFill="1" applyBorder="1" applyAlignment="1" applyProtection="1">
      <alignment horizontal="left"/>
    </xf>
    <xf numFmtId="2" fontId="5" fillId="5" borderId="34" xfId="0" applyNumberFormat="1" applyFont="1" applyFill="1" applyBorder="1" applyAlignment="1" applyProtection="1">
      <alignment horizontal="center" vertical="center"/>
    </xf>
    <xf numFmtId="2" fontId="5" fillId="0" borderId="105" xfId="0" applyNumberFormat="1" applyFont="1" applyFill="1" applyBorder="1" applyAlignment="1" applyProtection="1">
      <alignment horizontal="center"/>
    </xf>
    <xf numFmtId="2" fontId="5" fillId="6" borderId="107" xfId="0" applyNumberFormat="1" applyFont="1" applyFill="1" applyBorder="1" applyAlignment="1" applyProtection="1">
      <alignment horizontal="center" vertical="center"/>
    </xf>
    <xf numFmtId="2" fontId="5" fillId="6" borderId="57" xfId="0" applyNumberFormat="1" applyFont="1" applyFill="1" applyBorder="1" applyAlignment="1" applyProtection="1">
      <alignment horizontal="center"/>
    </xf>
    <xf numFmtId="0" fontId="8" fillId="5" borderId="45" xfId="0" applyNumberFormat="1" applyFont="1" applyFill="1" applyBorder="1" applyAlignment="1" applyProtection="1">
      <alignment horizontal="center" vertical="center"/>
    </xf>
    <xf numFmtId="2" fontId="8" fillId="5" borderId="141" xfId="0" applyNumberFormat="1" applyFont="1" applyFill="1" applyBorder="1" applyAlignment="1" applyProtection="1">
      <alignment horizontal="center"/>
    </xf>
    <xf numFmtId="2" fontId="5" fillId="5" borderId="37" xfId="0" applyNumberFormat="1" applyFont="1" applyFill="1" applyBorder="1" applyAlignment="1" applyProtection="1">
      <alignment horizontal="center" vertical="center"/>
    </xf>
    <xf numFmtId="0" fontId="8" fillId="5" borderId="56" xfId="0" applyNumberFormat="1" applyFont="1" applyFill="1" applyBorder="1" applyAlignment="1" applyProtection="1">
      <alignment horizontal="center" vertical="center"/>
    </xf>
    <xf numFmtId="165" fontId="10" fillId="2" borderId="37" xfId="0" applyNumberFormat="1" applyFont="1" applyFill="1" applyBorder="1" applyAlignment="1" applyProtection="1">
      <alignment horizontal="center"/>
    </xf>
    <xf numFmtId="1" fontId="5" fillId="17" borderId="5" xfId="0" applyNumberFormat="1" applyFont="1" applyFill="1" applyBorder="1" applyAlignment="1" applyProtection="1">
      <alignment horizontal="center" vertical="center"/>
    </xf>
    <xf numFmtId="0" fontId="5" fillId="0" borderId="31" xfId="0" applyNumberFormat="1" applyFont="1" applyFill="1" applyBorder="1" applyAlignment="1" applyProtection="1">
      <alignment horizontal="left" vertical="top"/>
    </xf>
    <xf numFmtId="0" fontId="5" fillId="0" borderId="82" xfId="0" applyNumberFormat="1" applyFont="1" applyFill="1" applyBorder="1" applyAlignment="1" applyProtection="1">
      <alignment horizontal="left" vertical="top"/>
    </xf>
    <xf numFmtId="2" fontId="8" fillId="9" borderId="38" xfId="0" applyNumberFormat="1" applyFont="1" applyFill="1" applyBorder="1" applyAlignment="1" applyProtection="1">
      <alignment horizontal="center" wrapText="1"/>
    </xf>
    <xf numFmtId="2" fontId="8" fillId="9" borderId="41" xfId="0" applyNumberFormat="1" applyFont="1" applyFill="1" applyBorder="1" applyAlignment="1" applyProtection="1">
      <alignment horizontal="center"/>
    </xf>
    <xf numFmtId="2" fontId="8" fillId="9" borderId="44" xfId="0" applyNumberFormat="1" applyFont="1" applyFill="1" applyBorder="1" applyAlignment="1" applyProtection="1">
      <alignment horizontal="center" wrapText="1"/>
    </xf>
    <xf numFmtId="0" fontId="9" fillId="0" borderId="177" xfId="0" applyNumberFormat="1" applyFont="1" applyFill="1" applyBorder="1" applyAlignment="1" applyProtection="1">
      <alignment horizontal="center"/>
    </xf>
    <xf numFmtId="0" fontId="8" fillId="5" borderId="177" xfId="0" applyNumberFormat="1" applyFont="1" applyFill="1" applyBorder="1" applyAlignment="1" applyProtection="1">
      <alignment horizontal="center" vertical="center"/>
    </xf>
    <xf numFmtId="2" fontId="8" fillId="0" borderId="177" xfId="0" applyNumberFormat="1" applyFont="1" applyFill="1" applyBorder="1" applyAlignment="1" applyProtection="1">
      <alignment horizontal="center" vertical="center"/>
    </xf>
    <xf numFmtId="2" fontId="5" fillId="0" borderId="177" xfId="0" applyNumberFormat="1" applyFont="1" applyFill="1" applyBorder="1" applyAlignment="1" applyProtection="1">
      <alignment horizontal="center"/>
    </xf>
    <xf numFmtId="0" fontId="9" fillId="0" borderId="9" xfId="0" applyNumberFormat="1" applyFont="1" applyFill="1" applyBorder="1" applyAlignment="1" applyProtection="1">
      <alignment horizontal="center"/>
    </xf>
    <xf numFmtId="0" fontId="8" fillId="5" borderId="9" xfId="0" applyNumberFormat="1" applyFont="1" applyFill="1" applyBorder="1" applyAlignment="1" applyProtection="1">
      <alignment horizontal="center" vertical="center"/>
    </xf>
    <xf numFmtId="165" fontId="5" fillId="0" borderId="9" xfId="0" applyNumberFormat="1" applyFont="1" applyFill="1" applyBorder="1" applyAlignment="1" applyProtection="1">
      <alignment horizontal="center"/>
    </xf>
    <xf numFmtId="2" fontId="5" fillId="9" borderId="38" xfId="0" applyNumberFormat="1" applyFont="1" applyFill="1" applyBorder="1" applyAlignment="1" applyProtection="1">
      <alignment horizontal="center" wrapText="1"/>
    </xf>
    <xf numFmtId="2" fontId="5" fillId="9" borderId="85" xfId="0" applyNumberFormat="1" applyFont="1" applyFill="1" applyBorder="1" applyAlignment="1" applyProtection="1">
      <alignment horizontal="center" wrapText="1"/>
    </xf>
    <xf numFmtId="2" fontId="8" fillId="7" borderId="106" xfId="0" applyNumberFormat="1" applyFont="1" applyFill="1" applyBorder="1" applyAlignment="1" applyProtection="1">
      <alignment horizontal="center" vertical="center"/>
    </xf>
    <xf numFmtId="2" fontId="8" fillId="7" borderId="112" xfId="0" applyNumberFormat="1" applyFont="1" applyFill="1" applyBorder="1" applyAlignment="1" applyProtection="1">
      <alignment horizontal="center" wrapText="1"/>
    </xf>
    <xf numFmtId="2" fontId="5" fillId="5" borderId="56" xfId="0" applyNumberFormat="1" applyFont="1" applyFill="1" applyBorder="1" applyAlignment="1" applyProtection="1">
      <alignment horizontal="center" vertical="center"/>
    </xf>
    <xf numFmtId="2" fontId="5" fillId="5" borderId="84" xfId="0" applyNumberFormat="1" applyFont="1" applyFill="1" applyBorder="1" applyAlignment="1" applyProtection="1">
      <alignment horizontal="center" vertical="center"/>
    </xf>
    <xf numFmtId="0" fontId="8" fillId="5" borderId="108" xfId="0" applyNumberFormat="1" applyFont="1" applyFill="1" applyBorder="1" applyAlignment="1" applyProtection="1">
      <alignment horizontal="center"/>
    </xf>
    <xf numFmtId="0" fontId="5" fillId="5" borderId="94" xfId="0" applyNumberFormat="1" applyFont="1" applyFill="1" applyBorder="1" applyAlignment="1" applyProtection="1">
      <alignment horizontal="center"/>
    </xf>
    <xf numFmtId="2" fontId="5" fillId="0" borderId="28" xfId="0" applyNumberFormat="1" applyFont="1" applyFill="1" applyBorder="1" applyAlignment="1" applyProtection="1">
      <alignment horizontal="left"/>
    </xf>
    <xf numFmtId="2" fontId="5" fillId="0" borderId="34" xfId="0" applyNumberFormat="1" applyFont="1" applyFill="1" applyBorder="1" applyAlignment="1" applyProtection="1">
      <alignment horizontal="left"/>
    </xf>
    <xf numFmtId="2" fontId="5" fillId="0" borderId="32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>
      <alignment horizontal="left"/>
    </xf>
    <xf numFmtId="164" fontId="5" fillId="0" borderId="41" xfId="0" applyNumberFormat="1" applyFont="1" applyFill="1" applyBorder="1" applyAlignment="1" applyProtection="1">
      <alignment horizontal="center"/>
    </xf>
    <xf numFmtId="164" fontId="5" fillId="5" borderId="41" xfId="0" applyNumberFormat="1" applyFont="1" applyFill="1" applyBorder="1" applyAlignment="1" applyProtection="1">
      <alignment horizontal="center"/>
    </xf>
    <xf numFmtId="2" fontId="8" fillId="9" borderId="38" xfId="0" applyNumberFormat="1" applyFont="1" applyFill="1" applyBorder="1" applyAlignment="1" applyProtection="1">
      <alignment horizontal="center"/>
    </xf>
    <xf numFmtId="2" fontId="8" fillId="9" borderId="44" xfId="0" applyNumberFormat="1" applyFont="1" applyFill="1" applyBorder="1" applyAlignment="1" applyProtection="1">
      <alignment horizontal="center"/>
    </xf>
    <xf numFmtId="0" fontId="5" fillId="0" borderId="107" xfId="0" applyNumberFormat="1" applyFont="1" applyFill="1" applyBorder="1" applyAlignment="1" applyProtection="1">
      <alignment horizontal="center"/>
    </xf>
    <xf numFmtId="2" fontId="5" fillId="0" borderId="107" xfId="0" applyNumberFormat="1" applyFont="1" applyFill="1" applyBorder="1" applyAlignment="1" applyProtection="1">
      <alignment horizontal="center"/>
    </xf>
    <xf numFmtId="2" fontId="5" fillId="5" borderId="107" xfId="0" applyNumberFormat="1" applyFont="1" applyFill="1" applyBorder="1" applyAlignment="1" applyProtection="1">
      <alignment horizontal="center"/>
    </xf>
    <xf numFmtId="0" fontId="5" fillId="5" borderId="106" xfId="0" applyNumberFormat="1" applyFont="1" applyFill="1" applyBorder="1" applyAlignment="1" applyProtection="1">
      <alignment horizontal="center"/>
    </xf>
    <xf numFmtId="0" fontId="5" fillId="6" borderId="117" xfId="0" applyNumberFormat="1" applyFont="1" applyFill="1" applyBorder="1" applyAlignment="1" applyProtection="1">
      <alignment horizontal="left" vertical="center"/>
    </xf>
    <xf numFmtId="0" fontId="5" fillId="6" borderId="107" xfId="0" applyNumberFormat="1" applyFont="1" applyFill="1" applyBorder="1" applyAlignment="1" applyProtection="1">
      <alignment horizontal="left" vertical="center"/>
    </xf>
    <xf numFmtId="0" fontId="5" fillId="6" borderId="107" xfId="0" applyNumberFormat="1" applyFont="1" applyFill="1" applyBorder="1" applyAlignment="1" applyProtection="1">
      <alignment horizontal="left"/>
    </xf>
    <xf numFmtId="2" fontId="5" fillId="6" borderId="109" xfId="0" applyNumberFormat="1" applyFont="1" applyFill="1" applyBorder="1" applyAlignment="1" applyProtection="1">
      <alignment horizontal="center"/>
    </xf>
    <xf numFmtId="0" fontId="8" fillId="0" borderId="134" xfId="0" applyNumberFormat="1" applyFont="1" applyFill="1" applyBorder="1" applyAlignment="1" applyProtection="1">
      <alignment horizontal="left"/>
    </xf>
    <xf numFmtId="2" fontId="5" fillId="17" borderId="32" xfId="0" applyNumberFormat="1" applyFont="1" applyFill="1" applyBorder="1" applyAlignment="1" applyProtection="1">
      <alignment horizontal="center"/>
    </xf>
    <xf numFmtId="4" fontId="5" fillId="17" borderId="1" xfId="0" applyNumberFormat="1" applyFont="1" applyFill="1" applyBorder="1" applyAlignment="1" applyProtection="1">
      <alignment horizontal="center"/>
    </xf>
    <xf numFmtId="0" fontId="5" fillId="0" borderId="28" xfId="0" applyNumberFormat="1" applyFont="1" applyFill="1" applyBorder="1" applyAlignment="1" applyProtection="1">
      <alignment horizontal="left"/>
    </xf>
    <xf numFmtId="2" fontId="8" fillId="5" borderId="67" xfId="0" applyNumberFormat="1" applyFont="1" applyFill="1" applyBorder="1" applyAlignment="1" applyProtection="1">
      <alignment horizontal="center"/>
    </xf>
    <xf numFmtId="1" fontId="5" fillId="5" borderId="32" xfId="0" applyNumberFormat="1" applyFont="1" applyFill="1" applyBorder="1" applyAlignment="1" applyProtection="1">
      <alignment horizontal="center" vertical="center"/>
    </xf>
    <xf numFmtId="1" fontId="5" fillId="0" borderId="117" xfId="1" applyNumberFormat="1" applyFont="1" applyBorder="1" applyAlignment="1">
      <alignment horizontal="center" vertical="center"/>
    </xf>
    <xf numFmtId="2" fontId="5" fillId="0" borderId="103" xfId="0" applyNumberFormat="1" applyFont="1" applyFill="1" applyBorder="1" applyAlignment="1" applyProtection="1">
      <alignment horizontal="center"/>
    </xf>
    <xf numFmtId="0" fontId="8" fillId="0" borderId="28" xfId="0" applyNumberFormat="1" applyFont="1" applyFill="1" applyBorder="1" applyAlignment="1" applyProtection="1">
      <alignment horizontal="left"/>
    </xf>
    <xf numFmtId="0" fontId="5" fillId="0" borderId="101" xfId="0" applyNumberFormat="1" applyFont="1" applyFill="1" applyBorder="1" applyAlignment="1" applyProtection="1">
      <alignment horizontal="left"/>
    </xf>
    <xf numFmtId="166" fontId="8" fillId="7" borderId="32" xfId="0" applyNumberFormat="1" applyFont="1" applyFill="1" applyBorder="1" applyAlignment="1" applyProtection="1">
      <alignment horizontal="center"/>
    </xf>
    <xf numFmtId="166" fontId="8" fillId="7" borderId="28" xfId="0" applyNumberFormat="1" applyFont="1" applyFill="1" applyBorder="1" applyAlignment="1" applyProtection="1">
      <alignment horizontal="center"/>
    </xf>
    <xf numFmtId="2" fontId="8" fillId="5" borderId="51" xfId="0" applyNumberFormat="1" applyFont="1" applyFill="1" applyBorder="1" applyAlignment="1" applyProtection="1">
      <alignment horizontal="center"/>
    </xf>
    <xf numFmtId="168" fontId="5" fillId="0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165" fontId="8" fillId="0" borderId="57" xfId="0" applyNumberFormat="1" applyFont="1" applyFill="1" applyBorder="1" applyAlignment="1" applyProtection="1">
      <alignment horizontal="center"/>
    </xf>
    <xf numFmtId="165" fontId="8" fillId="0" borderId="44" xfId="0" applyNumberFormat="1" applyFont="1" applyFill="1" applyBorder="1" applyAlignment="1" applyProtection="1">
      <alignment horizontal="center"/>
    </xf>
    <xf numFmtId="0" fontId="5" fillId="0" borderId="33" xfId="0" applyNumberFormat="1" applyFont="1" applyFill="1" applyBorder="1" applyAlignment="1" applyProtection="1">
      <alignment horizontal="left" vertical="top"/>
    </xf>
    <xf numFmtId="168" fontId="5" fillId="2" borderId="34" xfId="0" applyNumberFormat="1" applyFont="1" applyFill="1" applyBorder="1" applyAlignment="1" applyProtection="1">
      <alignment horizontal="center"/>
    </xf>
    <xf numFmtId="168" fontId="5" fillId="5" borderId="34" xfId="0" applyNumberFormat="1" applyFont="1" applyFill="1" applyBorder="1" applyAlignment="1" applyProtection="1">
      <alignment horizontal="center"/>
    </xf>
    <xf numFmtId="0" fontId="5" fillId="5" borderId="107" xfId="0" applyNumberFormat="1" applyFont="1" applyFill="1" applyBorder="1" applyAlignment="1" applyProtection="1">
      <alignment horizontal="center"/>
    </xf>
    <xf numFmtId="2" fontId="5" fillId="7" borderId="85" xfId="0" applyNumberFormat="1" applyFont="1" applyFill="1" applyBorder="1" applyAlignment="1" applyProtection="1">
      <alignment horizontal="center" wrapText="1"/>
    </xf>
    <xf numFmtId="2" fontId="9" fillId="0" borderId="43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6" fontId="8" fillId="7" borderId="34" xfId="0" applyNumberFormat="1" applyFont="1" applyFill="1" applyBorder="1" applyAlignment="1" applyProtection="1">
      <alignment horizontal="center"/>
    </xf>
    <xf numFmtId="168" fontId="5" fillId="0" borderId="7" xfId="0" applyNumberFormat="1" applyFont="1" applyFill="1" applyBorder="1" applyAlignment="1" applyProtection="1">
      <alignment horizontal="center"/>
    </xf>
    <xf numFmtId="168" fontId="5" fillId="5" borderId="7" xfId="0" applyNumberFormat="1" applyFont="1" applyFill="1" applyBorder="1" applyAlignment="1" applyProtection="1">
      <alignment horizontal="center"/>
    </xf>
    <xf numFmtId="168" fontId="5" fillId="0" borderId="84" xfId="0" applyNumberFormat="1" applyFont="1" applyFill="1" applyBorder="1" applyAlignment="1" applyProtection="1">
      <alignment horizontal="center"/>
    </xf>
    <xf numFmtId="168" fontId="5" fillId="5" borderId="84" xfId="0" applyNumberFormat="1" applyFont="1" applyFill="1" applyBorder="1" applyAlignment="1" applyProtection="1">
      <alignment horizontal="center"/>
    </xf>
    <xf numFmtId="2" fontId="5" fillId="0" borderId="150" xfId="0" applyNumberFormat="1" applyFont="1" applyFill="1" applyBorder="1" applyAlignment="1" applyProtection="1">
      <alignment horizontal="center"/>
    </xf>
    <xf numFmtId="168" fontId="5" fillId="0" borderId="56" xfId="0" applyNumberFormat="1" applyFont="1" applyFill="1" applyBorder="1" applyAlignment="1" applyProtection="1">
      <alignment horizontal="center"/>
    </xf>
    <xf numFmtId="168" fontId="5" fillId="5" borderId="56" xfId="0" applyNumberFormat="1" applyFont="1" applyFill="1" applyBorder="1" applyAlignment="1" applyProtection="1">
      <alignment horizontal="center"/>
    </xf>
    <xf numFmtId="2" fontId="5" fillId="0" borderId="136" xfId="0" applyNumberFormat="1" applyFont="1" applyFill="1" applyBorder="1" applyAlignment="1" applyProtection="1">
      <alignment horizontal="center"/>
    </xf>
    <xf numFmtId="165" fontId="5" fillId="0" borderId="94" xfId="0" applyNumberFormat="1" applyFont="1" applyFill="1" applyBorder="1" applyAlignment="1" applyProtection="1">
      <alignment horizontal="center"/>
    </xf>
    <xf numFmtId="165" fontId="5" fillId="5" borderId="94" xfId="0" applyNumberFormat="1" applyFont="1" applyFill="1" applyBorder="1" applyAlignment="1" applyProtection="1">
      <alignment horizontal="center"/>
    </xf>
    <xf numFmtId="0" fontId="8" fillId="7" borderId="48" xfId="0" applyNumberFormat="1" applyFont="1" applyFill="1" applyBorder="1" applyAlignment="1" applyProtection="1">
      <alignment horizontal="left"/>
    </xf>
    <xf numFmtId="166" fontId="8" fillId="7" borderId="1" xfId="0" applyNumberFormat="1" applyFont="1" applyFill="1" applyBorder="1" applyAlignment="1" applyProtection="1">
      <alignment horizontal="center"/>
    </xf>
    <xf numFmtId="168" fontId="5" fillId="0" borderId="107" xfId="0" applyNumberFormat="1" applyFont="1" applyFill="1" applyBorder="1" applyAlignment="1" applyProtection="1">
      <alignment horizontal="center"/>
    </xf>
    <xf numFmtId="168" fontId="5" fillId="0" borderId="108" xfId="0" applyNumberFormat="1" applyFont="1" applyFill="1" applyBorder="1" applyAlignment="1" applyProtection="1">
      <alignment horizontal="center"/>
    </xf>
    <xf numFmtId="168" fontId="5" fillId="5" borderId="108" xfId="0" applyNumberFormat="1" applyFont="1" applyFill="1" applyBorder="1" applyAlignment="1" applyProtection="1">
      <alignment horizontal="center"/>
    </xf>
    <xf numFmtId="168" fontId="5" fillId="0" borderId="106" xfId="0" applyNumberFormat="1" applyFont="1" applyFill="1" applyBorder="1" applyAlignment="1" applyProtection="1">
      <alignment horizontal="center"/>
    </xf>
    <xf numFmtId="168" fontId="5" fillId="5" borderId="106" xfId="0" applyNumberFormat="1" applyFont="1" applyFill="1" applyBorder="1" applyAlignment="1" applyProtection="1">
      <alignment horizontal="center"/>
    </xf>
    <xf numFmtId="0" fontId="5" fillId="0" borderId="183" xfId="0" applyNumberFormat="1" applyFont="1" applyFill="1" applyBorder="1" applyAlignment="1" applyProtection="1"/>
    <xf numFmtId="1" fontId="5" fillId="0" borderId="0" xfId="0" applyNumberFormat="1" applyFont="1" applyFill="1" applyBorder="1" applyAlignment="1" applyProtection="1"/>
    <xf numFmtId="168" fontId="5" fillId="0" borderId="45" xfId="0" applyNumberFormat="1" applyFont="1" applyFill="1" applyBorder="1" applyAlignment="1" applyProtection="1">
      <alignment horizontal="center"/>
    </xf>
    <xf numFmtId="168" fontId="5" fillId="5" borderId="45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/>
    <xf numFmtId="0" fontId="5" fillId="0" borderId="48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62" xfId="0" applyNumberFormat="1" applyFont="1" applyFill="1" applyBorder="1" applyAlignment="1" applyProtection="1">
      <alignment horizontal="left"/>
    </xf>
    <xf numFmtId="0" fontId="5" fillId="6" borderId="1" xfId="0" applyNumberFormat="1" applyFont="1" applyFill="1" applyBorder="1" applyAlignment="1" applyProtection="1">
      <alignment horizontal="center" vertical="center"/>
    </xf>
    <xf numFmtId="4" fontId="5" fillId="17" borderId="32" xfId="0" applyNumberFormat="1" applyFont="1" applyFill="1" applyBorder="1" applyAlignment="1" applyProtection="1">
      <alignment horizontal="center"/>
    </xf>
    <xf numFmtId="4" fontId="5" fillId="17" borderId="6" xfId="0" applyNumberFormat="1" applyFont="1" applyFill="1" applyBorder="1" applyAlignment="1" applyProtection="1">
      <alignment horizontal="center"/>
    </xf>
    <xf numFmtId="1" fontId="5" fillId="5" borderId="150" xfId="0" applyNumberFormat="1" applyFont="1" applyFill="1" applyBorder="1" applyAlignment="1" applyProtection="1">
      <alignment horizontal="center"/>
    </xf>
    <xf numFmtId="0" fontId="5" fillId="0" borderId="55" xfId="0" applyNumberFormat="1" applyFont="1" applyFill="1" applyBorder="1" applyAlignment="1" applyProtection="1">
      <alignment horizontal="left"/>
    </xf>
    <xf numFmtId="0" fontId="5" fillId="0" borderId="59" xfId="0" applyNumberFormat="1" applyFont="1" applyFill="1" applyBorder="1" applyAlignment="1" applyProtection="1">
      <alignment horizontal="left"/>
    </xf>
    <xf numFmtId="0" fontId="5" fillId="0" borderId="133" xfId="0" applyNumberFormat="1" applyFont="1" applyFill="1" applyBorder="1" applyAlignment="1" applyProtection="1">
      <alignment horizontal="left"/>
    </xf>
    <xf numFmtId="0" fontId="5" fillId="0" borderId="31" xfId="0" applyNumberFormat="1" applyFont="1" applyFill="1" applyBorder="1" applyAlignment="1" applyProtection="1">
      <alignment horizontal="center" vertical="top"/>
    </xf>
    <xf numFmtId="0" fontId="5" fillId="0" borderId="33" xfId="0" applyNumberFormat="1" applyFont="1" applyFill="1" applyBorder="1" applyAlignment="1" applyProtection="1">
      <alignment horizontal="center" vertical="top"/>
    </xf>
    <xf numFmtId="0" fontId="5" fillId="0" borderId="31" xfId="0" applyNumberFormat="1" applyFont="1" applyFill="1" applyBorder="1" applyAlignment="1" applyProtection="1">
      <alignment horizontal="left" vertical="center" wrapText="1"/>
    </xf>
    <xf numFmtId="0" fontId="5" fillId="0" borderId="32" xfId="0" applyNumberFormat="1" applyFont="1" applyFill="1" applyBorder="1" applyAlignment="1" applyProtection="1">
      <alignment horizontal="left" vertical="center" wrapText="1"/>
    </xf>
    <xf numFmtId="0" fontId="5" fillId="0" borderId="33" xfId="0" applyNumberFormat="1" applyFont="1" applyFill="1" applyBorder="1" applyAlignment="1" applyProtection="1">
      <alignment horizontal="left" vertical="center" wrapText="1"/>
    </xf>
    <xf numFmtId="0" fontId="5" fillId="0" borderId="34" xfId="0" applyNumberFormat="1" applyFont="1" applyFill="1" applyBorder="1" applyAlignment="1" applyProtection="1">
      <alignment horizontal="left" vertical="center" wrapText="1"/>
    </xf>
    <xf numFmtId="0" fontId="8" fillId="0" borderId="34" xfId="0" applyNumberFormat="1" applyFont="1" applyFill="1" applyBorder="1" applyAlignment="1" applyProtection="1">
      <alignment horizontal="center" vertical="center"/>
    </xf>
    <xf numFmtId="2" fontId="8" fillId="9" borderId="34" xfId="0" applyNumberFormat="1" applyFont="1" applyFill="1" applyBorder="1" applyAlignment="1" applyProtection="1">
      <alignment horizontal="center"/>
    </xf>
    <xf numFmtId="2" fontId="8" fillId="5" borderId="34" xfId="0" applyNumberFormat="1" applyFont="1" applyFill="1" applyBorder="1" applyAlignment="1" applyProtection="1">
      <alignment horizontal="center"/>
    </xf>
    <xf numFmtId="0" fontId="17" fillId="5" borderId="103" xfId="0" applyNumberFormat="1" applyFont="1" applyFill="1" applyBorder="1" applyAlignment="1" applyProtection="1">
      <alignment horizontal="center" vertical="center"/>
    </xf>
    <xf numFmtId="2" fontId="17" fillId="0" borderId="103" xfId="0" applyNumberFormat="1" applyFont="1" applyFill="1" applyBorder="1" applyAlignment="1" applyProtection="1">
      <alignment horizontal="center" vertical="center"/>
    </xf>
    <xf numFmtId="0" fontId="8" fillId="4" borderId="34" xfId="0" applyNumberFormat="1" applyFont="1" applyFill="1" applyBorder="1" applyAlignment="1" applyProtection="1">
      <alignment horizontal="center"/>
    </xf>
    <xf numFmtId="0" fontId="8" fillId="7" borderId="165" xfId="0" applyNumberFormat="1" applyFont="1" applyFill="1" applyBorder="1" applyAlignment="1" applyProtection="1">
      <alignment horizontal="left"/>
    </xf>
    <xf numFmtId="2" fontId="8" fillId="7" borderId="50" xfId="0" applyNumberFormat="1" applyFont="1" applyFill="1" applyBorder="1" applyAlignment="1" applyProtection="1">
      <alignment horizontal="center" vertical="center"/>
    </xf>
    <xf numFmtId="2" fontId="8" fillId="7" borderId="51" xfId="0" applyNumberFormat="1" applyFont="1" applyFill="1" applyBorder="1" applyAlignment="1" applyProtection="1">
      <alignment horizontal="center" wrapText="1"/>
    </xf>
    <xf numFmtId="0" fontId="8" fillId="7" borderId="190" xfId="0" applyNumberFormat="1" applyFont="1" applyFill="1" applyBorder="1" applyAlignment="1" applyProtection="1">
      <alignment horizontal="left"/>
    </xf>
    <xf numFmtId="2" fontId="8" fillId="7" borderId="108" xfId="0" applyNumberFormat="1" applyFont="1" applyFill="1" applyBorder="1" applyAlignment="1" applyProtection="1">
      <alignment horizontal="center" vertical="center"/>
    </xf>
    <xf numFmtId="2" fontId="8" fillId="7" borderId="141" xfId="0" applyNumberFormat="1" applyFont="1" applyFill="1" applyBorder="1" applyAlignment="1" applyProtection="1">
      <alignment horizontal="center" wrapText="1"/>
    </xf>
    <xf numFmtId="0" fontId="5" fillId="0" borderId="32" xfId="0" applyNumberFormat="1" applyFont="1" applyFill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 applyProtection="1">
      <alignment horizontal="left" vertical="center"/>
    </xf>
    <xf numFmtId="2" fontId="5" fillId="0" borderId="38" xfId="0" applyNumberFormat="1" applyFont="1" applyFill="1" applyBorder="1" applyAlignment="1" applyProtection="1">
      <alignment horizontal="center" vertical="center"/>
    </xf>
    <xf numFmtId="2" fontId="5" fillId="0" borderId="39" xfId="0" applyNumberFormat="1" applyFont="1" applyFill="1" applyBorder="1" applyAlignment="1" applyProtection="1">
      <alignment horizontal="center" vertical="center"/>
    </xf>
    <xf numFmtId="0" fontId="5" fillId="0" borderId="75" xfId="0" applyNumberFormat="1" applyFont="1" applyFill="1" applyBorder="1" applyAlignment="1" applyProtection="1">
      <alignment horizontal="left" vertical="center"/>
    </xf>
    <xf numFmtId="2" fontId="5" fillId="0" borderId="77" xfId="0" applyNumberFormat="1" applyFont="1" applyFill="1" applyBorder="1" applyAlignment="1" applyProtection="1">
      <alignment horizontal="center" vertical="center"/>
    </xf>
    <xf numFmtId="2" fontId="5" fillId="0" borderId="44" xfId="0" applyNumberFormat="1" applyFont="1" applyFill="1" applyBorder="1" applyAlignment="1" applyProtection="1">
      <alignment horizontal="center" vertical="center"/>
    </xf>
    <xf numFmtId="0" fontId="8" fillId="5" borderId="191" xfId="0" applyNumberFormat="1" applyFont="1" applyFill="1" applyBorder="1" applyAlignment="1" applyProtection="1">
      <alignment horizontal="left"/>
    </xf>
    <xf numFmtId="165" fontId="5" fillId="3" borderId="32" xfId="0" applyNumberFormat="1" applyFont="1" applyFill="1" applyBorder="1" applyAlignment="1" applyProtection="1">
      <alignment horizontal="center"/>
    </xf>
    <xf numFmtId="2" fontId="5" fillId="0" borderId="163" xfId="0" applyNumberFormat="1" applyFont="1" applyFill="1" applyBorder="1" applyAlignment="1" applyProtection="1">
      <alignment horizontal="center"/>
    </xf>
    <xf numFmtId="0" fontId="5" fillId="0" borderId="28" xfId="0" applyNumberFormat="1" applyFont="1" applyFill="1" applyBorder="1" applyAlignment="1" applyProtection="1">
      <alignment vertical="top"/>
    </xf>
    <xf numFmtId="10" fontId="8" fillId="9" borderId="32" xfId="0" applyNumberFormat="1" applyFont="1" applyFill="1" applyBorder="1" applyAlignment="1" applyProtection="1">
      <alignment horizontal="center"/>
    </xf>
    <xf numFmtId="10" fontId="8" fillId="9" borderId="34" xfId="0" applyNumberFormat="1" applyFont="1" applyFill="1" applyBorder="1" applyAlignment="1" applyProtection="1">
      <alignment horizontal="center"/>
    </xf>
    <xf numFmtId="2" fontId="8" fillId="9" borderId="28" xfId="0" applyNumberFormat="1" applyFont="1" applyFill="1" applyBorder="1" applyAlignment="1" applyProtection="1">
      <alignment horizontal="center"/>
    </xf>
    <xf numFmtId="0" fontId="9" fillId="0" borderId="43" xfId="0" applyNumberFormat="1" applyFont="1" applyFill="1" applyBorder="1" applyAlignment="1" applyProtection="1"/>
    <xf numFmtId="2" fontId="5" fillId="17" borderId="1" xfId="0" applyNumberFormat="1" applyFont="1" applyFill="1" applyBorder="1" applyAlignment="1" applyProtection="1">
      <alignment horizontal="center"/>
    </xf>
    <xf numFmtId="2" fontId="5" fillId="17" borderId="107" xfId="0" applyNumberFormat="1" applyFont="1" applyFill="1" applyBorder="1" applyAlignment="1" applyProtection="1">
      <alignment horizontal="center"/>
    </xf>
    <xf numFmtId="166" fontId="5" fillId="0" borderId="34" xfId="0" applyNumberFormat="1" applyFont="1" applyFill="1" applyBorder="1" applyAlignment="1" applyProtection="1">
      <alignment horizontal="center"/>
    </xf>
    <xf numFmtId="166" fontId="5" fillId="5" borderId="34" xfId="0" applyNumberFormat="1" applyFont="1" applyFill="1" applyBorder="1" applyAlignment="1" applyProtection="1">
      <alignment horizontal="center"/>
    </xf>
    <xf numFmtId="166" fontId="5" fillId="0" borderId="44" xfId="0" applyNumberFormat="1" applyFont="1" applyFill="1" applyBorder="1" applyAlignment="1" applyProtection="1">
      <alignment horizontal="center"/>
    </xf>
    <xf numFmtId="2" fontId="5" fillId="0" borderId="32" xfId="0" applyNumberFormat="1" applyFont="1" applyFill="1" applyBorder="1" applyAlignment="1" applyProtection="1">
      <alignment vertical="top" wrapText="1"/>
    </xf>
    <xf numFmtId="2" fontId="5" fillId="0" borderId="34" xfId="0" applyNumberFormat="1" applyFont="1" applyFill="1" applyBorder="1" applyAlignment="1" applyProtection="1">
      <alignment vertical="top" wrapText="1"/>
    </xf>
    <xf numFmtId="2" fontId="8" fillId="5" borderId="103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/>
    </xf>
    <xf numFmtId="1" fontId="5" fillId="0" borderId="28" xfId="0" applyNumberFormat="1" applyFont="1" applyFill="1" applyBorder="1" applyAlignment="1" applyProtection="1">
      <alignment horizontal="center" vertical="center"/>
    </xf>
    <xf numFmtId="1" fontId="5" fillId="17" borderId="1" xfId="0" applyNumberFormat="1" applyFont="1" applyFill="1" applyBorder="1" applyAlignment="1" applyProtection="1">
      <alignment horizontal="center"/>
    </xf>
    <xf numFmtId="165" fontId="5" fillId="2" borderId="34" xfId="0" applyNumberFormat="1" applyFont="1" applyFill="1" applyBorder="1" applyAlignment="1" applyProtection="1">
      <alignment horizontal="center"/>
    </xf>
    <xf numFmtId="165" fontId="5" fillId="5" borderId="7" xfId="0" applyNumberFormat="1" applyFont="1" applyFill="1" applyBorder="1" applyAlignment="1" applyProtection="1">
      <alignment horizontal="center"/>
    </xf>
    <xf numFmtId="0" fontId="8" fillId="5" borderId="17" xfId="0" applyNumberFormat="1" applyFont="1" applyFill="1" applyBorder="1" applyAlignment="1" applyProtection="1">
      <alignment horizontal="center"/>
    </xf>
    <xf numFmtId="165" fontId="5" fillId="0" borderId="114" xfId="0" applyNumberFormat="1" applyFont="1" applyFill="1" applyBorder="1" applyAlignment="1" applyProtection="1">
      <alignment horizontal="center" vertical="center"/>
    </xf>
    <xf numFmtId="165" fontId="5" fillId="5" borderId="114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/>
    </xf>
    <xf numFmtId="1" fontId="5" fillId="0" borderId="6" xfId="0" applyNumberFormat="1" applyFont="1" applyFill="1" applyBorder="1" applyAlignment="1" applyProtection="1">
      <alignment horizontal="center" vertical="center"/>
    </xf>
    <xf numFmtId="1" fontId="5" fillId="5" borderId="6" xfId="0" applyNumberFormat="1" applyFont="1" applyFill="1" applyBorder="1" applyAlignment="1" applyProtection="1">
      <alignment horizontal="center" vertical="center"/>
    </xf>
    <xf numFmtId="0" fontId="8" fillId="0" borderId="78" xfId="0" applyNumberFormat="1" applyFont="1" applyFill="1" applyBorder="1" applyAlignment="1" applyProtection="1">
      <alignment vertical="top"/>
    </xf>
    <xf numFmtId="0" fontId="8" fillId="0" borderId="33" xfId="0" applyNumberFormat="1" applyFont="1" applyFill="1" applyBorder="1" applyAlignment="1" applyProtection="1">
      <alignment vertical="top"/>
    </xf>
    <xf numFmtId="1" fontId="5" fillId="0" borderId="106" xfId="0" applyNumberFormat="1" applyFont="1" applyFill="1" applyBorder="1" applyAlignment="1" applyProtection="1">
      <alignment horizontal="center"/>
    </xf>
    <xf numFmtId="1" fontId="5" fillId="5" borderId="106" xfId="0" applyNumberFormat="1" applyFont="1" applyFill="1" applyBorder="1" applyAlignment="1" applyProtection="1">
      <alignment horizontal="center"/>
    </xf>
    <xf numFmtId="1" fontId="5" fillId="0" borderId="112" xfId="0" applyNumberFormat="1" applyFont="1" applyFill="1" applyBorder="1" applyAlignment="1" applyProtection="1">
      <alignment horizontal="center"/>
    </xf>
    <xf numFmtId="0" fontId="8" fillId="7" borderId="51" xfId="0" applyNumberFormat="1" applyFont="1" applyFill="1" applyBorder="1" applyAlignment="1" applyProtection="1">
      <alignment horizontal="left"/>
    </xf>
    <xf numFmtId="2" fontId="8" fillId="7" borderId="32" xfId="0" applyNumberFormat="1" applyFont="1" applyFill="1" applyBorder="1" applyAlignment="1" applyProtection="1">
      <alignment horizontal="center"/>
    </xf>
    <xf numFmtId="2" fontId="8" fillId="7" borderId="28" xfId="0" applyNumberFormat="1" applyFont="1" applyFill="1" applyBorder="1" applyAlignment="1" applyProtection="1">
      <alignment horizontal="center"/>
    </xf>
    <xf numFmtId="0" fontId="5" fillId="13" borderId="34" xfId="0" applyNumberFormat="1" applyFont="1" applyFill="1" applyBorder="1" applyAlignment="1" applyProtection="1">
      <alignment horizontal="center"/>
    </xf>
    <xf numFmtId="166" fontId="5" fillId="0" borderId="37" xfId="0" applyNumberFormat="1" applyFont="1" applyFill="1" applyBorder="1" applyAlignment="1" applyProtection="1">
      <alignment horizontal="center"/>
    </xf>
    <xf numFmtId="166" fontId="5" fillId="5" borderId="37" xfId="0" applyNumberFormat="1" applyFont="1" applyFill="1" applyBorder="1" applyAlignment="1" applyProtection="1">
      <alignment horizontal="center"/>
    </xf>
    <xf numFmtId="166" fontId="5" fillId="0" borderId="94" xfId="0" applyNumberFormat="1" applyFont="1" applyFill="1" applyBorder="1" applyAlignment="1" applyProtection="1">
      <alignment horizontal="center"/>
    </xf>
    <xf numFmtId="166" fontId="5" fillId="5" borderId="94" xfId="0" applyNumberFormat="1" applyFont="1" applyFill="1" applyBorder="1" applyAlignment="1" applyProtection="1">
      <alignment horizontal="center"/>
    </xf>
    <xf numFmtId="165" fontId="8" fillId="0" borderId="103" xfId="0" applyNumberFormat="1" applyFont="1" applyFill="1" applyBorder="1" applyAlignment="1" applyProtection="1">
      <alignment horizontal="center" vertical="center"/>
    </xf>
    <xf numFmtId="165" fontId="10" fillId="0" borderId="32" xfId="0" applyNumberFormat="1" applyFont="1" applyFill="1" applyBorder="1" applyAlignment="1" applyProtection="1">
      <alignment horizontal="center" vertical="center"/>
    </xf>
    <xf numFmtId="165" fontId="10" fillId="5" borderId="32" xfId="0" applyNumberFormat="1" applyFont="1" applyFill="1" applyBorder="1" applyAlignment="1" applyProtection="1">
      <alignment horizontal="center" vertical="center"/>
    </xf>
    <xf numFmtId="165" fontId="10" fillId="17" borderId="32" xfId="0" applyNumberFormat="1" applyFont="1" applyFill="1" applyBorder="1" applyAlignment="1" applyProtection="1">
      <alignment horizontal="center" vertical="center"/>
    </xf>
    <xf numFmtId="165" fontId="10" fillId="17" borderId="1" xfId="0" applyNumberFormat="1" applyFont="1" applyFill="1" applyBorder="1" applyAlignment="1" applyProtection="1">
      <alignment horizontal="center" vertical="center"/>
    </xf>
    <xf numFmtId="165" fontId="10" fillId="17" borderId="37" xfId="0" applyNumberFormat="1" applyFont="1" applyFill="1" applyBorder="1" applyAlignment="1" applyProtection="1">
      <alignment horizontal="center" vertical="center"/>
    </xf>
    <xf numFmtId="165" fontId="5" fillId="2" borderId="32" xfId="0" applyNumberFormat="1" applyFont="1" applyFill="1" applyBorder="1" applyAlignment="1" applyProtection="1">
      <alignment horizontal="center" vertical="center" wrapText="1"/>
    </xf>
    <xf numFmtId="165" fontId="5" fillId="19" borderId="32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19" borderId="1" xfId="0" applyNumberFormat="1" applyFont="1" applyFill="1" applyBorder="1" applyAlignment="1" applyProtection="1">
      <alignment horizontal="center" vertical="center" wrapText="1"/>
    </xf>
    <xf numFmtId="165" fontId="5" fillId="5" borderId="32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2" fontId="5" fillId="0" borderId="28" xfId="0" applyNumberFormat="1" applyFont="1" applyFill="1" applyBorder="1" applyAlignment="1" applyProtection="1">
      <alignment horizontal="right" vertical="center" wrapText="1"/>
    </xf>
    <xf numFmtId="2" fontId="5" fillId="5" borderId="28" xfId="0" applyNumberFormat="1" applyFont="1" applyFill="1" applyBorder="1" applyAlignment="1" applyProtection="1">
      <alignment horizontal="right" vertical="center" wrapText="1"/>
    </xf>
    <xf numFmtId="165" fontId="10" fillId="0" borderId="107" xfId="0" applyNumberFormat="1" applyFont="1" applyFill="1" applyBorder="1" applyAlignment="1" applyProtection="1">
      <alignment horizontal="center" vertical="center"/>
    </xf>
    <xf numFmtId="165" fontId="10" fillId="17" borderId="107" xfId="0" applyNumberFormat="1" applyFont="1" applyFill="1" applyBorder="1" applyAlignment="1" applyProtection="1">
      <alignment horizontal="center" vertical="center"/>
    </xf>
    <xf numFmtId="165" fontId="5" fillId="17" borderId="1" xfId="0" applyNumberFormat="1" applyFont="1" applyFill="1" applyBorder="1" applyAlignment="1" applyProtection="1">
      <alignment horizontal="center"/>
    </xf>
    <xf numFmtId="0" fontId="5" fillId="0" borderId="106" xfId="0" applyNumberFormat="1" applyFont="1" applyFill="1" applyBorder="1" applyAlignment="1" applyProtection="1">
      <alignment horizontal="center"/>
    </xf>
    <xf numFmtId="0" fontId="5" fillId="0" borderId="78" xfId="0" applyNumberFormat="1" applyFont="1" applyFill="1" applyBorder="1" applyAlignment="1" applyProtection="1">
      <alignment horizontal="left" vertical="top"/>
    </xf>
    <xf numFmtId="165" fontId="10" fillId="0" borderId="34" xfId="0" applyNumberFormat="1" applyFont="1" applyFill="1" applyBorder="1" applyAlignment="1" applyProtection="1">
      <alignment horizontal="center" vertical="center"/>
    </xf>
    <xf numFmtId="165" fontId="10" fillId="5" borderId="34" xfId="0" applyNumberFormat="1" applyFont="1" applyFill="1" applyBorder="1" applyAlignment="1" applyProtection="1">
      <alignment horizontal="center" vertical="center"/>
    </xf>
    <xf numFmtId="165" fontId="5" fillId="17" borderId="32" xfId="0" applyNumberFormat="1" applyFont="1" applyFill="1" applyBorder="1" applyAlignment="1" applyProtection="1">
      <alignment horizontal="center"/>
    </xf>
    <xf numFmtId="2" fontId="5" fillId="17" borderId="37" xfId="0" applyNumberFormat="1" applyFont="1" applyFill="1" applyBorder="1" applyAlignment="1" applyProtection="1">
      <alignment horizontal="center"/>
    </xf>
    <xf numFmtId="0" fontId="5" fillId="0" borderId="78" xfId="0" applyNumberFormat="1" applyFont="1" applyFill="1" applyBorder="1" applyAlignment="1" applyProtection="1">
      <alignment horizontal="center" vertical="top"/>
    </xf>
    <xf numFmtId="165" fontId="5" fillId="0" borderId="0" xfId="0" applyNumberFormat="1" applyFont="1" applyFill="1" applyBorder="1" applyAlignment="1" applyProtection="1"/>
    <xf numFmtId="0" fontId="5" fillId="0" borderId="103" xfId="0" applyNumberFormat="1" applyFont="1" applyFill="1" applyBorder="1" applyAlignment="1" applyProtection="1">
      <alignment horizontal="center" vertical="top"/>
    </xf>
    <xf numFmtId="168" fontId="10" fillId="0" borderId="32" xfId="0" applyNumberFormat="1" applyFont="1" applyFill="1" applyBorder="1" applyAlignment="1" applyProtection="1">
      <alignment horizontal="center"/>
    </xf>
    <xf numFmtId="168" fontId="10" fillId="5" borderId="32" xfId="0" applyNumberFormat="1" applyFont="1" applyFill="1" applyBorder="1" applyAlignment="1" applyProtection="1">
      <alignment horizontal="center"/>
    </xf>
    <xf numFmtId="168" fontId="10" fillId="0" borderId="1" xfId="0" applyNumberFormat="1" applyFont="1" applyFill="1" applyBorder="1" applyAlignment="1" applyProtection="1">
      <alignment horizontal="center"/>
    </xf>
    <xf numFmtId="168" fontId="10" fillId="5" borderId="1" xfId="0" applyNumberFormat="1" applyFont="1" applyFill="1" applyBorder="1" applyAlignment="1" applyProtection="1">
      <alignment horizontal="center"/>
    </xf>
    <xf numFmtId="168" fontId="10" fillId="0" borderId="37" xfId="0" applyNumberFormat="1" applyFont="1" applyFill="1" applyBorder="1" applyAlignment="1" applyProtection="1">
      <alignment horizontal="center"/>
    </xf>
    <xf numFmtId="168" fontId="10" fillId="5" borderId="37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/>
    <xf numFmtId="168" fontId="10" fillId="0" borderId="6" xfId="0" applyNumberFormat="1" applyFont="1" applyFill="1" applyBorder="1" applyAlignment="1" applyProtection="1">
      <alignment horizontal="center"/>
    </xf>
    <xf numFmtId="168" fontId="10" fillId="5" borderId="6" xfId="0" applyNumberFormat="1" applyFont="1" applyFill="1" applyBorder="1" applyAlignment="1" applyProtection="1">
      <alignment horizontal="center"/>
    </xf>
    <xf numFmtId="168" fontId="10" fillId="17" borderId="32" xfId="0" applyNumberFormat="1" applyFont="1" applyFill="1" applyBorder="1" applyAlignment="1" applyProtection="1">
      <alignment horizontal="center"/>
    </xf>
    <xf numFmtId="168" fontId="10" fillId="17" borderId="1" xfId="0" applyNumberFormat="1" applyFont="1" applyFill="1" applyBorder="1" applyAlignment="1" applyProtection="1">
      <alignment horizontal="center"/>
    </xf>
    <xf numFmtId="168" fontId="10" fillId="2" borderId="32" xfId="0" applyNumberFormat="1" applyFont="1" applyFill="1" applyBorder="1" applyAlignment="1" applyProtection="1">
      <alignment horizontal="center"/>
    </xf>
    <xf numFmtId="169" fontId="10" fillId="0" borderId="32" xfId="0" applyNumberFormat="1" applyFont="1" applyFill="1" applyBorder="1" applyAlignment="1" applyProtection="1">
      <alignment horizontal="center"/>
    </xf>
    <xf numFmtId="169" fontId="10" fillId="5" borderId="32" xfId="0" applyNumberFormat="1" applyFont="1" applyFill="1" applyBorder="1" applyAlignment="1" applyProtection="1">
      <alignment horizontal="center"/>
    </xf>
    <xf numFmtId="168" fontId="10" fillId="0" borderId="34" xfId="0" applyNumberFormat="1" applyFont="1" applyFill="1" applyBorder="1" applyAlignment="1" applyProtection="1">
      <alignment horizontal="center"/>
    </xf>
    <xf numFmtId="168" fontId="10" fillId="5" borderId="34" xfId="0" applyNumberFormat="1" applyFont="1" applyFill="1" applyBorder="1" applyAlignment="1" applyProtection="1">
      <alignment horizontal="center"/>
    </xf>
    <xf numFmtId="0" fontId="5" fillId="0" borderId="89" xfId="0" applyNumberFormat="1" applyFont="1" applyFill="1" applyBorder="1" applyAlignment="1" applyProtection="1">
      <alignment horizontal="left" vertical="center" wrapText="1"/>
    </xf>
    <xf numFmtId="0" fontId="5" fillId="0" borderId="91" xfId="0" applyNumberFormat="1" applyFont="1" applyFill="1" applyBorder="1" applyAlignment="1" applyProtection="1">
      <alignment horizontal="left" vertical="center" wrapText="1"/>
    </xf>
    <xf numFmtId="0" fontId="5" fillId="0" borderId="92" xfId="0" applyNumberFormat="1" applyFont="1" applyFill="1" applyBorder="1" applyAlignment="1" applyProtection="1">
      <alignment horizontal="left" vertical="center" wrapText="1"/>
    </xf>
    <xf numFmtId="0" fontId="5" fillId="0" borderId="97" xfId="0" applyNumberFormat="1" applyFont="1" applyFill="1" applyBorder="1" applyAlignment="1" applyProtection="1">
      <alignment horizontal="left" vertical="center" wrapText="1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0" fontId="8" fillId="9" borderId="97" xfId="0" applyNumberFormat="1" applyFont="1" applyFill="1" applyBorder="1" applyAlignment="1" applyProtection="1">
      <alignment horizontal="left" vertical="center"/>
    </xf>
    <xf numFmtId="0" fontId="8" fillId="9" borderId="16" xfId="0" applyNumberFormat="1" applyFont="1" applyFill="1" applyBorder="1" applyAlignment="1" applyProtection="1">
      <alignment horizontal="left" vertical="center"/>
    </xf>
    <xf numFmtId="0" fontId="8" fillId="9" borderId="91" xfId="0" applyNumberFormat="1" applyFont="1" applyFill="1" applyBorder="1" applyAlignment="1" applyProtection="1">
      <alignment horizontal="left" vertical="center"/>
    </xf>
    <xf numFmtId="0" fontId="8" fillId="9" borderId="92" xfId="0" applyNumberFormat="1" applyFont="1" applyFill="1" applyBorder="1" applyAlignment="1" applyProtection="1">
      <alignment horizontal="left" vertical="center"/>
    </xf>
    <xf numFmtId="0" fontId="8" fillId="5" borderId="194" xfId="0" applyNumberFormat="1" applyFont="1" applyFill="1" applyBorder="1" applyAlignment="1" applyProtection="1">
      <alignment horizontal="center"/>
    </xf>
    <xf numFmtId="0" fontId="8" fillId="0" borderId="103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/>
    </xf>
    <xf numFmtId="1" fontId="5" fillId="0" borderId="1" xfId="3" applyNumberFormat="1" applyFont="1" applyFill="1" applyBorder="1" applyAlignment="1">
      <alignment horizontal="center" vertical="center"/>
    </xf>
    <xf numFmtId="166" fontId="8" fillId="7" borderId="38" xfId="0" applyNumberFormat="1" applyFont="1" applyFill="1" applyBorder="1" applyAlignment="1" applyProtection="1">
      <alignment horizontal="center"/>
    </xf>
    <xf numFmtId="166" fontId="8" fillId="7" borderId="44" xfId="0" applyNumberFormat="1" applyFont="1" applyFill="1" applyBorder="1" applyAlignment="1" applyProtection="1">
      <alignment horizontal="center"/>
    </xf>
    <xf numFmtId="165" fontId="8" fillId="9" borderId="32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 vertical="center"/>
    </xf>
    <xf numFmtId="2" fontId="8" fillId="18" borderId="50" xfId="0" applyNumberFormat="1" applyFont="1" applyFill="1" applyBorder="1" applyAlignment="1" applyProtection="1">
      <alignment horizontal="center" vertical="center"/>
    </xf>
    <xf numFmtId="4" fontId="5" fillId="0" borderId="64" xfId="0" applyNumberFormat="1" applyFont="1" applyFill="1" applyBorder="1" applyAlignment="1" applyProtection="1">
      <alignment horizontal="center"/>
    </xf>
    <xf numFmtId="4" fontId="5" fillId="5" borderId="64" xfId="0" applyNumberFormat="1" applyFont="1" applyFill="1" applyBorder="1" applyAlignment="1" applyProtection="1">
      <alignment horizontal="center"/>
    </xf>
    <xf numFmtId="2" fontId="5" fillId="0" borderId="65" xfId="0" applyNumberFormat="1" applyFont="1" applyFill="1" applyBorder="1" applyAlignment="1" applyProtection="1">
      <alignment horizontal="center"/>
    </xf>
    <xf numFmtId="165" fontId="8" fillId="0" borderId="32" xfId="0" applyNumberFormat="1" applyFont="1" applyFill="1" applyBorder="1" applyAlignment="1" applyProtection="1">
      <alignment horizontal="center"/>
    </xf>
    <xf numFmtId="2" fontId="8" fillId="0" borderId="38" xfId="0" applyNumberFormat="1" applyFont="1" applyFill="1" applyBorder="1" applyAlignment="1" applyProtection="1">
      <alignment horizontal="center"/>
    </xf>
    <xf numFmtId="4" fontId="8" fillId="0" borderId="34" xfId="0" applyNumberFormat="1" applyFont="1" applyFill="1" applyBorder="1" applyAlignment="1" applyProtection="1">
      <alignment horizontal="center"/>
    </xf>
    <xf numFmtId="2" fontId="8" fillId="0" borderId="44" xfId="0" applyNumberFormat="1" applyFont="1" applyFill="1" applyBorder="1" applyAlignment="1" applyProtection="1">
      <alignment horizontal="center"/>
    </xf>
    <xf numFmtId="2" fontId="5" fillId="0" borderId="122" xfId="0" applyNumberFormat="1" applyFont="1" applyFill="1" applyBorder="1" applyAlignment="1" applyProtection="1">
      <alignment horizontal="left" vertical="center"/>
      <protection locked="0"/>
    </xf>
    <xf numFmtId="2" fontId="5" fillId="0" borderId="108" xfId="0" applyNumberFormat="1" applyFont="1" applyFill="1" applyBorder="1" applyAlignment="1" applyProtection="1">
      <alignment horizontal="left" vertical="center"/>
      <protection locked="0"/>
    </xf>
    <xf numFmtId="165" fontId="5" fillId="0" borderId="108" xfId="0" applyNumberFormat="1" applyFont="1" applyFill="1" applyBorder="1" applyAlignment="1" applyProtection="1">
      <alignment horizontal="center" vertical="center"/>
    </xf>
    <xf numFmtId="165" fontId="5" fillId="5" borderId="108" xfId="0" applyNumberFormat="1" applyFont="1" applyFill="1" applyBorder="1" applyAlignment="1" applyProtection="1">
      <alignment horizontal="center" vertical="center"/>
    </xf>
    <xf numFmtId="0" fontId="8" fillId="9" borderId="94" xfId="0" applyNumberFormat="1" applyFont="1" applyFill="1" applyBorder="1" applyAlignment="1" applyProtection="1">
      <alignment horizontal="center"/>
    </xf>
    <xf numFmtId="0" fontId="5" fillId="9" borderId="94" xfId="0" applyNumberFormat="1" applyFont="1" applyFill="1" applyBorder="1" applyAlignment="1" applyProtection="1">
      <alignment horizontal="left"/>
    </xf>
    <xf numFmtId="1" fontId="5" fillId="0" borderId="3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2" fontId="5" fillId="9" borderId="141" xfId="0" applyNumberFormat="1" applyFont="1" applyFill="1" applyBorder="1" applyAlignment="1" applyProtection="1">
      <alignment horizontal="center" wrapText="1"/>
    </xf>
    <xf numFmtId="1" fontId="5" fillId="15" borderId="1" xfId="3" applyNumberFormat="1" applyFont="1" applyFill="1" applyBorder="1" applyAlignment="1">
      <alignment horizontal="center" vertical="center"/>
    </xf>
    <xf numFmtId="165" fontId="5" fillId="0" borderId="107" xfId="0" applyNumberFormat="1" applyFont="1" applyFill="1" applyBorder="1" applyAlignment="1" applyProtection="1">
      <alignment horizontal="center" vertical="center"/>
    </xf>
    <xf numFmtId="165" fontId="5" fillId="5" borderId="107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17" borderId="1" xfId="0" applyNumberFormat="1" applyFont="1" applyFill="1" applyBorder="1" applyAlignment="1" applyProtection="1">
      <alignment horizontal="center" vertical="center"/>
    </xf>
    <xf numFmtId="1" fontId="5" fillId="17" borderId="3" xfId="0" applyNumberFormat="1" applyFont="1" applyFill="1" applyBorder="1" applyAlignment="1" applyProtection="1">
      <alignment horizontal="center" vertical="center"/>
    </xf>
    <xf numFmtId="2" fontId="5" fillId="15" borderId="197" xfId="3" applyNumberFormat="1" applyFont="1" applyFill="1" applyBorder="1" applyAlignment="1">
      <alignment horizontal="center" vertical="center"/>
    </xf>
    <xf numFmtId="2" fontId="5" fillId="17" borderId="1" xfId="3" applyNumberFormat="1" applyFont="1" applyFill="1" applyBorder="1" applyAlignment="1">
      <alignment horizontal="center" vertical="center"/>
    </xf>
    <xf numFmtId="1" fontId="5" fillId="15" borderId="197" xfId="3" applyNumberFormat="1" applyFont="1" applyFill="1" applyBorder="1" applyAlignment="1">
      <alignment horizontal="center" vertical="center"/>
    </xf>
    <xf numFmtId="1" fontId="5" fillId="0" borderId="197" xfId="3" applyNumberFormat="1" applyFont="1" applyBorder="1" applyAlignment="1">
      <alignment horizontal="center" vertical="center"/>
    </xf>
    <xf numFmtId="2" fontId="5" fillId="6" borderId="65" xfId="0" applyNumberFormat="1" applyFont="1" applyFill="1" applyBorder="1" applyAlignment="1" applyProtection="1">
      <alignment horizontal="center" vertical="center"/>
    </xf>
    <xf numFmtId="0" fontId="8" fillId="7" borderId="171" xfId="0" applyNumberFormat="1" applyFont="1" applyFill="1" applyBorder="1" applyAlignment="1" applyProtection="1">
      <alignment horizontal="left"/>
    </xf>
    <xf numFmtId="4" fontId="5" fillId="0" borderId="28" xfId="0" applyNumberFormat="1" applyFont="1" applyFill="1" applyBorder="1" applyAlignment="1" applyProtection="1">
      <alignment horizontal="center"/>
    </xf>
    <xf numFmtId="4" fontId="5" fillId="5" borderId="28" xfId="0" applyNumberFormat="1" applyFont="1" applyFill="1" applyBorder="1" applyAlignment="1" applyProtection="1">
      <alignment horizontal="center"/>
    </xf>
    <xf numFmtId="165" fontId="8" fillId="9" borderId="34" xfId="0" applyNumberFormat="1" applyFont="1" applyFill="1" applyBorder="1" applyAlignment="1" applyProtection="1">
      <alignment horizontal="center"/>
    </xf>
    <xf numFmtId="2" fontId="5" fillId="5" borderId="41" xfId="0" applyNumberFormat="1" applyFont="1" applyFill="1" applyBorder="1" applyAlignment="1" applyProtection="1">
      <alignment horizontal="center" vertical="center" wrapText="1"/>
    </xf>
    <xf numFmtId="2" fontId="8" fillId="5" borderId="34" xfId="0" applyNumberFormat="1" applyFont="1" applyFill="1" applyBorder="1" applyAlignment="1" applyProtection="1">
      <alignment horizontal="center" vertical="center"/>
    </xf>
    <xf numFmtId="165" fontId="5" fillId="0" borderId="37" xfId="0" applyNumberFormat="1" applyFont="1" applyFill="1" applyBorder="1" applyAlignment="1" applyProtection="1">
      <alignment horizontal="right" vertical="center" wrapText="1"/>
    </xf>
    <xf numFmtId="165" fontId="5" fillId="5" borderId="37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165" fontId="5" fillId="5" borderId="1" xfId="0" applyNumberFormat="1" applyFont="1" applyFill="1" applyBorder="1" applyAlignment="1" applyProtection="1">
      <alignment horizontal="right" vertical="center" wrapText="1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2" fontId="5" fillId="5" borderId="1" xfId="0" applyNumberFormat="1" applyFont="1" applyFill="1" applyBorder="1" applyAlignment="1" applyProtection="1">
      <alignment horizontal="right" vertical="center" wrapText="1"/>
    </xf>
    <xf numFmtId="2" fontId="5" fillId="0" borderId="151" xfId="0" applyNumberFormat="1" applyFont="1" applyFill="1" applyBorder="1" applyAlignment="1" applyProtection="1">
      <alignment horizontal="center"/>
    </xf>
    <xf numFmtId="168" fontId="5" fillId="2" borderId="32" xfId="0" applyNumberFormat="1" applyFont="1" applyFill="1" applyBorder="1" applyAlignment="1" applyProtection="1">
      <alignment horizontal="center"/>
    </xf>
    <xf numFmtId="0" fontId="8" fillId="0" borderId="43" xfId="0" applyNumberFormat="1" applyFont="1" applyFill="1" applyBorder="1" applyAlignment="1" applyProtection="1"/>
    <xf numFmtId="168" fontId="5" fillId="2" borderId="1" xfId="0" applyNumberFormat="1" applyFont="1" applyFill="1" applyBorder="1" applyAlignment="1" applyProtection="1">
      <alignment horizontal="center"/>
    </xf>
    <xf numFmtId="165" fontId="5" fillId="5" borderId="3" xfId="0" applyNumberFormat="1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/>
    </xf>
    <xf numFmtId="164" fontId="5" fillId="5" borderId="3" xfId="0" applyNumberFormat="1" applyFont="1" applyFill="1" applyBorder="1" applyAlignment="1" applyProtection="1">
      <alignment horizontal="center" vertical="center"/>
    </xf>
    <xf numFmtId="165" fontId="5" fillId="0" borderId="80" xfId="0" applyNumberFormat="1" applyFont="1" applyFill="1" applyBorder="1" applyAlignment="1" applyProtection="1">
      <alignment horizontal="center" vertical="center"/>
    </xf>
    <xf numFmtId="165" fontId="5" fillId="5" borderId="80" xfId="0" applyNumberFormat="1" applyFont="1" applyFill="1" applyBorder="1" applyAlignment="1" applyProtection="1">
      <alignment horizontal="center" vertical="center"/>
    </xf>
    <xf numFmtId="2" fontId="5" fillId="6" borderId="32" xfId="0" applyNumberFormat="1" applyFont="1" applyFill="1" applyBorder="1" applyAlignment="1" applyProtection="1">
      <alignment horizontal="left"/>
    </xf>
    <xf numFmtId="2" fontId="5" fillId="0" borderId="200" xfId="0" applyNumberFormat="1" applyFont="1" applyFill="1" applyBorder="1" applyAlignment="1" applyProtection="1">
      <alignment horizontal="center"/>
    </xf>
    <xf numFmtId="2" fontId="5" fillId="6" borderId="1" xfId="0" applyNumberFormat="1" applyFont="1" applyFill="1" applyBorder="1" applyAlignment="1" applyProtection="1">
      <alignment horizontal="left"/>
    </xf>
    <xf numFmtId="2" fontId="5" fillId="6" borderId="34" xfId="0" applyNumberFormat="1" applyFont="1" applyFill="1" applyBorder="1" applyAlignment="1" applyProtection="1">
      <alignment horizontal="left"/>
    </xf>
    <xf numFmtId="165" fontId="5" fillId="0" borderId="38" xfId="0" applyNumberFormat="1" applyFont="1" applyFill="1" applyBorder="1" applyAlignment="1" applyProtection="1">
      <alignment horizontal="center" vertical="center"/>
    </xf>
    <xf numFmtId="2" fontId="5" fillId="0" borderId="81" xfId="0" applyNumberFormat="1" applyFont="1" applyFill="1" applyBorder="1" applyAlignment="1" applyProtection="1">
      <alignment horizontal="center"/>
    </xf>
    <xf numFmtId="165" fontId="5" fillId="0" borderId="39" xfId="0" applyNumberFormat="1" applyFont="1" applyFill="1" applyBorder="1" applyAlignment="1" applyProtection="1">
      <alignment horizontal="center" vertical="center"/>
    </xf>
    <xf numFmtId="2" fontId="10" fillId="17" borderId="151" xfId="0" applyNumberFormat="1" applyFont="1" applyFill="1" applyBorder="1" applyAlignment="1" applyProtection="1">
      <alignment horizontal="center"/>
    </xf>
    <xf numFmtId="2" fontId="10" fillId="9" borderId="141" xfId="0" applyNumberFormat="1" applyFont="1" applyFill="1" applyBorder="1" applyAlignment="1" applyProtection="1">
      <alignment horizontal="center" wrapText="1"/>
    </xf>
    <xf numFmtId="166" fontId="10" fillId="5" borderId="1" xfId="0" applyNumberFormat="1" applyFont="1" applyFill="1" applyBorder="1" applyAlignment="1" applyProtection="1">
      <alignment horizontal="center"/>
    </xf>
    <xf numFmtId="0" fontId="15" fillId="7" borderId="34" xfId="0" applyNumberFormat="1" applyFont="1" applyFill="1" applyBorder="1" applyAlignment="1" applyProtection="1">
      <alignment horizontal="left"/>
    </xf>
    <xf numFmtId="0" fontId="10" fillId="0" borderId="37" xfId="0" applyNumberFormat="1" applyFont="1" applyFill="1" applyBorder="1" applyAlignment="1" applyProtection="1">
      <alignment horizontal="left"/>
    </xf>
    <xf numFmtId="165" fontId="10" fillId="0" borderId="37" xfId="0" applyNumberFormat="1" applyFont="1" applyFill="1" applyBorder="1" applyAlignment="1" applyProtection="1">
      <alignment horizontal="right" vertical="center" wrapText="1"/>
    </xf>
    <xf numFmtId="166" fontId="10" fillId="5" borderId="37" xfId="0" applyNumberFormat="1" applyFont="1" applyFill="1" applyBorder="1" applyAlignment="1" applyProtection="1">
      <alignment horizontal="center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165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28" xfId="0" applyNumberFormat="1" applyFont="1" applyFill="1" applyBorder="1" applyAlignment="1" applyProtection="1">
      <alignment horizontal="left"/>
    </xf>
    <xf numFmtId="2" fontId="10" fillId="0" borderId="28" xfId="0" applyNumberFormat="1" applyFont="1" applyFill="1" applyBorder="1" applyAlignment="1" applyProtection="1">
      <alignment horizontal="center"/>
    </xf>
    <xf numFmtId="2" fontId="10" fillId="5" borderId="28" xfId="0" applyNumberFormat="1" applyFont="1" applyFill="1" applyBorder="1" applyAlignment="1" applyProtection="1">
      <alignment horizontal="center"/>
    </xf>
    <xf numFmtId="2" fontId="10" fillId="0" borderId="85" xfId="0" applyNumberFormat="1" applyFont="1" applyFill="1" applyBorder="1" applyAlignment="1" applyProtection="1">
      <alignment horizontal="center"/>
    </xf>
    <xf numFmtId="0" fontId="15" fillId="5" borderId="122" xfId="0" applyNumberFormat="1" applyFont="1" applyFill="1" applyBorder="1" applyAlignment="1" applyProtection="1">
      <alignment horizontal="left" vertical="center"/>
    </xf>
    <xf numFmtId="0" fontId="15" fillId="5" borderId="108" xfId="0" applyNumberFormat="1" applyFont="1" applyFill="1" applyBorder="1" applyAlignment="1" applyProtection="1">
      <alignment horizontal="left" vertical="center"/>
    </xf>
    <xf numFmtId="0" fontId="15" fillId="5" borderId="134" xfId="0" applyNumberFormat="1" applyFont="1" applyFill="1" applyBorder="1" applyAlignment="1" applyProtection="1">
      <alignment horizontal="left"/>
    </xf>
    <xf numFmtId="0" fontId="15" fillId="5" borderId="108" xfId="0" applyNumberFormat="1" applyFont="1" applyFill="1" applyBorder="1" applyAlignment="1" applyProtection="1">
      <alignment horizontal="center"/>
    </xf>
    <xf numFmtId="2" fontId="15" fillId="5" borderId="141" xfId="0" applyNumberFormat="1" applyFont="1" applyFill="1" applyBorder="1" applyAlignment="1" applyProtection="1">
      <alignment horizontal="center"/>
    </xf>
    <xf numFmtId="0" fontId="15" fillId="7" borderId="49" xfId="0" applyNumberFormat="1" applyFont="1" applyFill="1" applyBorder="1" applyAlignment="1" applyProtection="1">
      <alignment horizontal="left"/>
    </xf>
    <xf numFmtId="0" fontId="15" fillId="7" borderId="50" xfId="0" applyNumberFormat="1" applyFont="1" applyFill="1" applyBorder="1" applyAlignment="1" applyProtection="1">
      <alignment horizontal="center"/>
    </xf>
    <xf numFmtId="0" fontId="15" fillId="7" borderId="50" xfId="0" applyNumberFormat="1" applyFont="1" applyFill="1" applyBorder="1" applyAlignment="1" applyProtection="1">
      <alignment horizontal="left"/>
    </xf>
    <xf numFmtId="2" fontId="15" fillId="7" borderId="50" xfId="0" applyNumberFormat="1" applyFont="1" applyFill="1" applyBorder="1" applyAlignment="1" applyProtection="1">
      <alignment horizontal="center" vertical="center"/>
    </xf>
    <xf numFmtId="2" fontId="15" fillId="7" borderId="51" xfId="0" applyNumberFormat="1" applyFont="1" applyFill="1" applyBorder="1" applyAlignment="1" applyProtection="1">
      <alignment horizontal="center" wrapText="1"/>
    </xf>
    <xf numFmtId="2" fontId="5" fillId="0" borderId="0" xfId="0" applyNumberFormat="1" applyFont="1" applyFill="1" applyBorder="1" applyAlignment="1" applyProtection="1">
      <alignment horizontal="center"/>
    </xf>
    <xf numFmtId="1" fontId="5" fillId="17" borderId="32" xfId="1" applyNumberFormat="1" applyFont="1" applyFill="1" applyBorder="1" applyAlignment="1">
      <alignment horizontal="center" vertical="center"/>
    </xf>
    <xf numFmtId="1" fontId="5" fillId="0" borderId="32" xfId="2" applyNumberFormat="1" applyFont="1" applyBorder="1" applyAlignment="1">
      <alignment horizontal="center" vertical="center"/>
    </xf>
    <xf numFmtId="1" fontId="5" fillId="17" borderId="32" xfId="2" applyNumberFormat="1" applyFont="1" applyFill="1" applyBorder="1" applyAlignment="1">
      <alignment horizontal="center" vertical="center"/>
    </xf>
    <xf numFmtId="1" fontId="5" fillId="0" borderId="107" xfId="2" applyNumberFormat="1" applyFont="1" applyBorder="1" applyAlignment="1">
      <alignment horizontal="center" vertical="center"/>
    </xf>
    <xf numFmtId="1" fontId="5" fillId="17" borderId="107" xfId="2" applyNumberFormat="1" applyFont="1" applyFill="1" applyBorder="1" applyAlignment="1">
      <alignment horizontal="center" vertical="center"/>
    </xf>
    <xf numFmtId="1" fontId="5" fillId="17" borderId="193" xfId="2" applyNumberFormat="1" applyFont="1" applyFill="1" applyBorder="1" applyAlignment="1">
      <alignment horizontal="center" vertical="center"/>
    </xf>
    <xf numFmtId="1" fontId="5" fillId="0" borderId="26" xfId="2" applyNumberFormat="1" applyFont="1" applyBorder="1" applyAlignment="1">
      <alignment horizontal="center" vertical="center"/>
    </xf>
    <xf numFmtId="1" fontId="5" fillId="0" borderId="113" xfId="2" applyNumberFormat="1" applyFont="1" applyBorder="1" applyAlignment="1">
      <alignment horizontal="center" vertical="center"/>
    </xf>
    <xf numFmtId="1" fontId="5" fillId="0" borderId="143" xfId="2" applyNumberFormat="1" applyFont="1" applyBorder="1" applyAlignment="1">
      <alignment horizontal="center" vertical="center"/>
    </xf>
    <xf numFmtId="2" fontId="5" fillId="17" borderId="1" xfId="1" applyNumberFormat="1" applyFont="1" applyFill="1" applyBorder="1" applyAlignment="1">
      <alignment horizontal="center" vertical="center"/>
    </xf>
    <xf numFmtId="2" fontId="5" fillId="17" borderId="37" xfId="0" applyNumberFormat="1" applyFont="1" applyFill="1" applyBorder="1" applyAlignment="1" applyProtection="1">
      <alignment horizontal="center" vertical="center"/>
    </xf>
    <xf numFmtId="2" fontId="5" fillId="17" borderId="1" xfId="0" applyNumberFormat="1" applyFont="1" applyFill="1" applyBorder="1" applyAlignment="1" applyProtection="1">
      <alignment horizontal="center" vertical="center"/>
    </xf>
    <xf numFmtId="165" fontId="5" fillId="0" borderId="193" xfId="1" applyNumberFormat="1" applyFont="1" applyBorder="1" applyAlignment="1">
      <alignment horizontal="center" vertical="center"/>
    </xf>
    <xf numFmtId="165" fontId="5" fillId="0" borderId="107" xfId="1" applyNumberFormat="1" applyFont="1" applyBorder="1" applyAlignment="1">
      <alignment horizontal="center" vertical="center"/>
    </xf>
    <xf numFmtId="165" fontId="5" fillId="17" borderId="107" xfId="1" applyNumberFormat="1" applyFont="1" applyFill="1" applyBorder="1" applyAlignment="1">
      <alignment horizontal="center" vertical="center"/>
    </xf>
    <xf numFmtId="1" fontId="5" fillId="0" borderId="107" xfId="1" applyNumberFormat="1" applyFont="1" applyBorder="1" applyAlignment="1">
      <alignment horizontal="center" vertical="center"/>
    </xf>
    <xf numFmtId="1" fontId="5" fillId="17" borderId="107" xfId="1" applyNumberFormat="1" applyFont="1" applyFill="1" applyBorder="1" applyAlignment="1">
      <alignment horizontal="center" vertical="center"/>
    </xf>
    <xf numFmtId="165" fontId="5" fillId="17" borderId="193" xfId="1" applyNumberFormat="1" applyFont="1" applyFill="1" applyBorder="1" applyAlignment="1">
      <alignment horizontal="center" vertical="center"/>
    </xf>
    <xf numFmtId="165" fontId="5" fillId="0" borderId="32" xfId="1" applyNumberFormat="1" applyFont="1" applyBorder="1" applyAlignment="1">
      <alignment horizontal="center" vertical="center"/>
    </xf>
    <xf numFmtId="165" fontId="5" fillId="17" borderId="32" xfId="1" applyNumberFormat="1" applyFont="1" applyFill="1" applyBorder="1" applyAlignment="1">
      <alignment horizontal="center" vertical="center"/>
    </xf>
    <xf numFmtId="165" fontId="5" fillId="17" borderId="1" xfId="1" applyNumberFormat="1" applyFont="1" applyFill="1" applyBorder="1" applyAlignment="1">
      <alignment horizontal="center" vertical="center"/>
    </xf>
    <xf numFmtId="1" fontId="5" fillId="17" borderId="6" xfId="0" applyNumberFormat="1" applyFont="1" applyFill="1" applyBorder="1" applyAlignment="1" applyProtection="1">
      <alignment horizontal="center" vertical="center"/>
    </xf>
    <xf numFmtId="0" fontId="5" fillId="0" borderId="1" xfId="3" applyFont="1" applyBorder="1" applyAlignment="1">
      <alignment horizontal="center"/>
    </xf>
    <xf numFmtId="0" fontId="5" fillId="17" borderId="1" xfId="3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 vertical="center"/>
    </xf>
    <xf numFmtId="1" fontId="5" fillId="0" borderId="197" xfId="2" applyNumberFormat="1" applyFont="1" applyFill="1" applyBorder="1" applyAlignment="1">
      <alignment horizontal="center" vertical="center"/>
    </xf>
    <xf numFmtId="1" fontId="5" fillId="0" borderId="107" xfId="3" applyNumberFormat="1" applyFont="1" applyBorder="1" applyAlignment="1">
      <alignment horizontal="center" vertical="center"/>
    </xf>
    <xf numFmtId="1" fontId="5" fillId="17" borderId="107" xfId="3" applyNumberFormat="1" applyFont="1" applyFill="1" applyBorder="1" applyAlignment="1">
      <alignment horizontal="center" vertical="center"/>
    </xf>
    <xf numFmtId="2" fontId="5" fillId="17" borderId="32" xfId="3" applyNumberFormat="1" applyFont="1" applyFill="1" applyBorder="1" applyAlignment="1">
      <alignment horizontal="center" vertical="center"/>
    </xf>
    <xf numFmtId="2" fontId="5" fillId="0" borderId="107" xfId="3" applyNumberFormat="1" applyFont="1" applyBorder="1" applyAlignment="1">
      <alignment horizontal="center" vertical="center"/>
    </xf>
    <xf numFmtId="2" fontId="5" fillId="17" borderId="107" xfId="3" applyNumberFormat="1" applyFont="1" applyFill="1" applyBorder="1" applyAlignment="1">
      <alignment horizontal="center" vertical="center"/>
    </xf>
    <xf numFmtId="165" fontId="5" fillId="0" borderId="197" xfId="1" applyNumberFormat="1" applyFont="1" applyBorder="1" applyAlignment="1">
      <alignment horizontal="center" vertical="center"/>
    </xf>
    <xf numFmtId="165" fontId="5" fillId="17" borderId="197" xfId="1" applyNumberFormat="1" applyFont="1" applyFill="1" applyBorder="1" applyAlignment="1">
      <alignment horizontal="center" vertical="center"/>
    </xf>
    <xf numFmtId="1" fontId="5" fillId="0" borderId="197" xfId="0" applyNumberFormat="1" applyFont="1" applyFill="1" applyBorder="1" applyAlignment="1" applyProtection="1">
      <alignment horizontal="center" vertical="center"/>
    </xf>
    <xf numFmtId="0" fontId="5" fillId="0" borderId="158" xfId="0" applyNumberFormat="1" applyFont="1" applyFill="1" applyBorder="1" applyAlignment="1" applyProtection="1">
      <alignment horizontal="left"/>
    </xf>
    <xf numFmtId="165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2" fontId="5" fillId="0" borderId="159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/>
    </xf>
    <xf numFmtId="164" fontId="5" fillId="5" borderId="1" xfId="0" applyNumberFormat="1" applyFont="1" applyFill="1" applyBorder="1" applyAlignment="1" applyProtection="1">
      <alignment horizontal="center"/>
    </xf>
    <xf numFmtId="0" fontId="5" fillId="0" borderId="32" xfId="0" applyNumberFormat="1" applyFont="1" applyFill="1" applyBorder="1" applyAlignment="1" applyProtection="1">
      <alignment horizontal="left"/>
    </xf>
    <xf numFmtId="0" fontId="5" fillId="0" borderId="34" xfId="0" applyNumberFormat="1" applyFont="1" applyFill="1" applyBorder="1" applyAlignment="1" applyProtection="1">
      <alignment horizontal="left"/>
    </xf>
    <xf numFmtId="1" fontId="5" fillId="0" borderId="201" xfId="2" applyNumberFormat="1" applyFont="1" applyBorder="1" applyAlignment="1">
      <alignment horizontal="center" vertical="center"/>
    </xf>
    <xf numFmtId="1" fontId="5" fillId="17" borderId="34" xfId="0" applyNumberFormat="1" applyFont="1" applyFill="1" applyBorder="1" applyAlignment="1" applyProtection="1">
      <alignment horizontal="center" vertical="center"/>
    </xf>
    <xf numFmtId="1" fontId="5" fillId="0" borderId="113" xfId="1" applyNumberFormat="1" applyFont="1" applyBorder="1" applyAlignment="1">
      <alignment horizontal="center" vertical="center"/>
    </xf>
    <xf numFmtId="1" fontId="5" fillId="0" borderId="113" xfId="0" applyNumberFormat="1" applyFont="1" applyFill="1" applyBorder="1" applyAlignment="1" applyProtection="1">
      <alignment horizontal="center" vertical="center"/>
    </xf>
    <xf numFmtId="165" fontId="5" fillId="19" borderId="37" xfId="0" applyNumberFormat="1" applyFont="1" applyFill="1" applyBorder="1" applyAlignment="1" applyProtection="1">
      <alignment horizontal="center"/>
    </xf>
    <xf numFmtId="168" fontId="10" fillId="17" borderId="32" xfId="0" applyNumberFormat="1" applyFont="1" applyFill="1" applyBorder="1" applyAlignment="1" applyProtection="1">
      <alignment horizontal="center" vertical="center"/>
    </xf>
    <xf numFmtId="168" fontId="10" fillId="17" borderId="1" xfId="0" applyNumberFormat="1" applyFont="1" applyFill="1" applyBorder="1" applyAlignment="1" applyProtection="1">
      <alignment horizontal="center" vertical="center"/>
    </xf>
    <xf numFmtId="3" fontId="10" fillId="17" borderId="32" xfId="0" applyNumberFormat="1" applyFont="1" applyFill="1" applyBorder="1" applyAlignment="1" applyProtection="1">
      <alignment horizontal="center" vertical="center"/>
    </xf>
    <xf numFmtId="3" fontId="10" fillId="17" borderId="1" xfId="0" applyNumberFormat="1" applyFont="1" applyFill="1" applyBorder="1" applyAlignment="1" applyProtection="1">
      <alignment horizontal="center" vertical="center"/>
    </xf>
    <xf numFmtId="0" fontId="8" fillId="7" borderId="98" xfId="0" applyNumberFormat="1" applyFont="1" applyFill="1" applyBorder="1" applyAlignment="1" applyProtection="1">
      <alignment horizontal="left"/>
    </xf>
    <xf numFmtId="0" fontId="8" fillId="7" borderId="162" xfId="0" applyNumberFormat="1" applyFont="1" applyFill="1" applyBorder="1" applyAlignment="1" applyProtection="1">
      <alignment horizontal="left"/>
    </xf>
    <xf numFmtId="0" fontId="8" fillId="7" borderId="133" xfId="0" applyNumberFormat="1" applyFont="1" applyFill="1" applyBorder="1" applyAlignment="1" applyProtection="1">
      <alignment horizontal="left"/>
    </xf>
    <xf numFmtId="166" fontId="8" fillId="7" borderId="31" xfId="0" applyNumberFormat="1" applyFont="1" applyFill="1" applyBorder="1" applyAlignment="1" applyProtection="1">
      <alignment horizontal="center"/>
    </xf>
    <xf numFmtId="166" fontId="8" fillId="7" borderId="33" xfId="0" applyNumberFormat="1" applyFont="1" applyFill="1" applyBorder="1" applyAlignment="1" applyProtection="1">
      <alignment horizontal="center"/>
    </xf>
    <xf numFmtId="165" fontId="10" fillId="5" borderId="107" xfId="0" applyNumberFormat="1" applyFont="1" applyFill="1" applyBorder="1" applyAlignment="1" applyProtection="1">
      <alignment horizontal="center"/>
    </xf>
    <xf numFmtId="0" fontId="8" fillId="9" borderId="33" xfId="0" applyNumberFormat="1" applyFont="1" applyFill="1" applyBorder="1" applyAlignment="1" applyProtection="1">
      <alignment horizontal="left"/>
    </xf>
    <xf numFmtId="0" fontId="5" fillId="9" borderId="34" xfId="0" applyNumberFormat="1" applyFont="1" applyFill="1" applyBorder="1" applyAlignment="1" applyProtection="1">
      <alignment horizontal="left"/>
    </xf>
    <xf numFmtId="2" fontId="10" fillId="0" borderId="81" xfId="0" applyNumberFormat="1" applyFont="1" applyFill="1" applyBorder="1" applyAlignment="1" applyProtection="1">
      <alignment horizontal="center"/>
    </xf>
    <xf numFmtId="2" fontId="10" fillId="0" borderId="77" xfId="0" applyNumberFormat="1" applyFont="1" applyFill="1" applyBorder="1" applyAlignment="1" applyProtection="1">
      <alignment horizontal="center"/>
    </xf>
    <xf numFmtId="0" fontId="10" fillId="0" borderId="105" xfId="0" applyNumberFormat="1" applyFont="1" applyFill="1" applyBorder="1" applyAlignment="1" applyProtection="1">
      <alignment horizontal="center"/>
    </xf>
    <xf numFmtId="165" fontId="10" fillId="0" borderId="38" xfId="0" applyNumberFormat="1" applyFont="1" applyFill="1" applyBorder="1" applyAlignment="1" applyProtection="1">
      <alignment horizontal="center"/>
    </xf>
    <xf numFmtId="165" fontId="10" fillId="0" borderId="39" xfId="0" applyNumberFormat="1" applyFont="1" applyFill="1" applyBorder="1" applyAlignment="1" applyProtection="1">
      <alignment horizontal="center"/>
    </xf>
    <xf numFmtId="1" fontId="10" fillId="0" borderId="39" xfId="0" applyNumberFormat="1" applyFont="1" applyFill="1" applyBorder="1" applyAlignment="1" applyProtection="1">
      <alignment horizontal="center"/>
    </xf>
    <xf numFmtId="1" fontId="10" fillId="17" borderId="1" xfId="0" applyNumberFormat="1" applyFont="1" applyFill="1" applyBorder="1" applyAlignment="1" applyProtection="1">
      <alignment horizontal="center"/>
    </xf>
    <xf numFmtId="164" fontId="5" fillId="17" borderId="1" xfId="0" applyNumberFormat="1" applyFont="1" applyFill="1" applyBorder="1" applyAlignment="1" applyProtection="1">
      <alignment horizontal="center" vertical="center"/>
    </xf>
    <xf numFmtId="1" fontId="5" fillId="0" borderId="201" xfId="1" applyNumberFormat="1" applyFont="1" applyBorder="1" applyAlignment="1">
      <alignment horizontal="center" vertical="center"/>
    </xf>
    <xf numFmtId="0" fontId="8" fillId="5" borderId="173" xfId="0" applyNumberFormat="1" applyFont="1" applyFill="1" applyBorder="1" applyAlignment="1" applyProtection="1">
      <alignment horizontal="left" vertical="center"/>
    </xf>
    <xf numFmtId="0" fontId="8" fillId="5" borderId="136" xfId="0" applyNumberFormat="1" applyFont="1" applyFill="1" applyBorder="1" applyAlignment="1" applyProtection="1">
      <alignment horizontal="left" vertical="center"/>
    </xf>
    <xf numFmtId="0" fontId="8" fillId="5" borderId="163" xfId="0" applyNumberFormat="1" applyFont="1" applyFill="1" applyBorder="1" applyAlignment="1" applyProtection="1">
      <alignment horizontal="center"/>
    </xf>
    <xf numFmtId="2" fontId="5" fillId="6" borderId="109" xfId="0" applyNumberFormat="1" applyFont="1" applyFill="1" applyBorder="1" applyAlignment="1" applyProtection="1">
      <alignment horizontal="center" vertical="center"/>
    </xf>
    <xf numFmtId="1" fontId="5" fillId="19" borderId="1" xfId="0" applyNumberFormat="1" applyFont="1" applyFill="1" applyBorder="1" applyAlignment="1" applyProtection="1">
      <alignment horizontal="center"/>
    </xf>
    <xf numFmtId="165" fontId="16" fillId="17" borderId="32" xfId="0" applyNumberFormat="1" applyFont="1" applyFill="1" applyBorder="1" applyAlignment="1" applyProtection="1">
      <alignment horizontal="center"/>
    </xf>
    <xf numFmtId="165" fontId="16" fillId="17" borderId="1" xfId="0" applyNumberFormat="1" applyFont="1" applyFill="1" applyBorder="1" applyAlignment="1" applyProtection="1">
      <alignment horizontal="center"/>
    </xf>
    <xf numFmtId="166" fontId="8" fillId="7" borderId="108" xfId="0" applyNumberFormat="1" applyFont="1" applyFill="1" applyBorder="1" applyAlignment="1" applyProtection="1">
      <alignment horizontal="center"/>
    </xf>
    <xf numFmtId="0" fontId="19" fillId="0" borderId="28" xfId="0" applyNumberFormat="1" applyFont="1" applyFill="1" applyBorder="1" applyAlignment="1" applyProtection="1">
      <alignment horizontal="left"/>
    </xf>
    <xf numFmtId="0" fontId="19" fillId="0" borderId="32" xfId="0" applyNumberFormat="1" applyFont="1" applyFill="1" applyBorder="1" applyAlignment="1" applyProtection="1">
      <alignment horizontal="left"/>
    </xf>
    <xf numFmtId="0" fontId="19" fillId="0" borderId="1" xfId="0" applyNumberFormat="1" applyFont="1" applyFill="1" applyBorder="1" applyAlignment="1" applyProtection="1">
      <alignment horizontal="left"/>
    </xf>
    <xf numFmtId="0" fontId="19" fillId="0" borderId="34" xfId="0" applyNumberFormat="1" applyFont="1" applyFill="1" applyBorder="1" applyAlignment="1" applyProtection="1">
      <alignment horizontal="left"/>
    </xf>
    <xf numFmtId="0" fontId="19" fillId="0" borderId="37" xfId="0" applyNumberFormat="1" applyFont="1" applyFill="1" applyBorder="1" applyAlignment="1" applyProtection="1">
      <alignment horizontal="left"/>
    </xf>
    <xf numFmtId="0" fontId="19" fillId="0" borderId="50" xfId="0" applyNumberFormat="1" applyFont="1" applyFill="1" applyBorder="1" applyAlignment="1" applyProtection="1">
      <alignment horizontal="left"/>
    </xf>
    <xf numFmtId="168" fontId="5" fillId="17" borderId="1" xfId="0" applyNumberFormat="1" applyFont="1" applyFill="1" applyBorder="1" applyAlignment="1" applyProtection="1">
      <alignment horizontal="center"/>
    </xf>
    <xf numFmtId="168" fontId="5" fillId="17" borderId="37" xfId="0" applyNumberFormat="1" applyFont="1" applyFill="1" applyBorder="1" applyAlignment="1" applyProtection="1">
      <alignment horizontal="center"/>
    </xf>
    <xf numFmtId="168" fontId="5" fillId="17" borderId="107" xfId="0" applyNumberFormat="1" applyFont="1" applyFill="1" applyBorder="1" applyAlignment="1" applyProtection="1">
      <alignment horizontal="center"/>
    </xf>
    <xf numFmtId="2" fontId="8" fillId="20" borderId="85" xfId="0" applyNumberFormat="1" applyFont="1" applyFill="1" applyBorder="1" applyAlignment="1" applyProtection="1">
      <alignment horizontal="center"/>
    </xf>
    <xf numFmtId="0" fontId="5" fillId="6" borderId="150" xfId="0" applyNumberFormat="1" applyFont="1" applyFill="1" applyBorder="1" applyAlignment="1" applyProtection="1">
      <alignment horizontal="left" vertical="center"/>
    </xf>
    <xf numFmtId="0" fontId="5" fillId="6" borderId="150" xfId="0" applyNumberFormat="1" applyFont="1" applyFill="1" applyBorder="1" applyAlignment="1" applyProtection="1">
      <alignment horizontal="left"/>
    </xf>
    <xf numFmtId="2" fontId="5" fillId="6" borderId="150" xfId="0" applyNumberFormat="1" applyFont="1" applyFill="1" applyBorder="1" applyAlignment="1" applyProtection="1">
      <alignment horizontal="center" vertical="center"/>
    </xf>
    <xf numFmtId="2" fontId="5" fillId="6" borderId="159" xfId="0" applyNumberFormat="1" applyFont="1" applyFill="1" applyBorder="1" applyAlignment="1" applyProtection="1">
      <alignment horizontal="center"/>
    </xf>
    <xf numFmtId="165" fontId="5" fillId="17" borderId="37" xfId="0" applyNumberFormat="1" applyFont="1" applyFill="1" applyBorder="1" applyAlignment="1" applyProtection="1">
      <alignment horizontal="center"/>
    </xf>
    <xf numFmtId="2" fontId="5" fillId="10" borderId="150" xfId="0" applyNumberFormat="1" applyFont="1" applyFill="1" applyBorder="1" applyAlignment="1" applyProtection="1">
      <alignment horizontal="center" vertical="center"/>
    </xf>
    <xf numFmtId="0" fontId="5" fillId="0" borderId="199" xfId="0" applyNumberFormat="1" applyFont="1" applyFill="1" applyBorder="1" applyAlignment="1" applyProtection="1"/>
    <xf numFmtId="0" fontId="5" fillId="0" borderId="71" xfId="0" applyNumberFormat="1" applyFont="1" applyFill="1" applyBorder="1" applyAlignment="1" applyProtection="1">
      <alignment horizontal="center" vertical="center"/>
    </xf>
    <xf numFmtId="0" fontId="5" fillId="2" borderId="32" xfId="0" applyNumberFormat="1" applyFont="1" applyFill="1" applyBorder="1" applyAlignment="1" applyProtection="1">
      <alignment horizontal="center" vertical="center" wrapText="1"/>
    </xf>
    <xf numFmtId="0" fontId="5" fillId="2" borderId="32" xfId="0" applyNumberFormat="1" applyFont="1" applyFill="1" applyBorder="1" applyAlignment="1" applyProtection="1">
      <alignment horizontal="left"/>
    </xf>
    <xf numFmtId="0" fontId="5" fillId="2" borderId="1" xfId="0" applyNumberFormat="1" applyFont="1" applyFill="1" applyBorder="1" applyAlignment="1" applyProtection="1">
      <alignment horizontal="left"/>
    </xf>
    <xf numFmtId="0" fontId="5" fillId="2" borderId="34" xfId="0" applyNumberFormat="1" applyFont="1" applyFill="1" applyBorder="1" applyAlignment="1" applyProtection="1">
      <alignment horizontal="left"/>
    </xf>
    <xf numFmtId="0" fontId="5" fillId="2" borderId="37" xfId="0" applyNumberFormat="1" applyFont="1" applyFill="1" applyBorder="1" applyAlignment="1" applyProtection="1">
      <alignment horizontal="left"/>
    </xf>
    <xf numFmtId="2" fontId="8" fillId="7" borderId="81" xfId="0" applyNumberFormat="1" applyFont="1" applyFill="1" applyBorder="1" applyAlignment="1" applyProtection="1">
      <alignment horizontal="center" wrapText="1"/>
    </xf>
    <xf numFmtId="0" fontId="5" fillId="2" borderId="28" xfId="0" applyNumberFormat="1" applyFont="1" applyFill="1" applyBorder="1" applyAlignment="1" applyProtection="1">
      <alignment horizontal="left"/>
    </xf>
    <xf numFmtId="2" fontId="5" fillId="0" borderId="80" xfId="0" applyNumberFormat="1" applyFont="1" applyFill="1" applyBorder="1" applyAlignment="1" applyProtection="1">
      <alignment horizontal="center"/>
    </xf>
    <xf numFmtId="0" fontId="5" fillId="2" borderId="94" xfId="0" applyNumberFormat="1" applyFont="1" applyFill="1" applyBorder="1" applyAlignment="1" applyProtection="1">
      <alignment horizontal="left"/>
    </xf>
    <xf numFmtId="2" fontId="5" fillId="0" borderId="95" xfId="0" applyNumberFormat="1" applyFont="1" applyFill="1" applyBorder="1" applyAlignment="1" applyProtection="1">
      <alignment horizontal="center"/>
    </xf>
    <xf numFmtId="2" fontId="5" fillId="5" borderId="80" xfId="0" applyNumberFormat="1" applyFont="1" applyFill="1" applyBorder="1" applyAlignment="1" applyProtection="1">
      <alignment horizontal="center"/>
    </xf>
    <xf numFmtId="2" fontId="5" fillId="0" borderId="62" xfId="0" applyNumberFormat="1" applyFont="1" applyFill="1" applyBorder="1" applyAlignment="1" applyProtection="1">
      <alignment horizontal="center"/>
    </xf>
    <xf numFmtId="2" fontId="5" fillId="5" borderId="62" xfId="0" applyNumberFormat="1" applyFont="1" applyFill="1" applyBorder="1" applyAlignment="1" applyProtection="1">
      <alignment horizontal="center"/>
    </xf>
    <xf numFmtId="1" fontId="5" fillId="0" borderId="44" xfId="3" applyNumberFormat="1" applyFont="1" applyBorder="1" applyAlignment="1">
      <alignment horizontal="center" vertical="center"/>
    </xf>
    <xf numFmtId="167" fontId="5" fillId="0" borderId="37" xfId="0" applyNumberFormat="1" applyFont="1" applyFill="1" applyBorder="1" applyAlignment="1" applyProtection="1">
      <alignment horizontal="center"/>
    </xf>
    <xf numFmtId="167" fontId="5" fillId="5" borderId="37" xfId="0" applyNumberFormat="1" applyFont="1" applyFill="1" applyBorder="1" applyAlignment="1" applyProtection="1">
      <alignment horizontal="center"/>
    </xf>
    <xf numFmtId="2" fontId="5" fillId="5" borderId="95" xfId="0" applyNumberFormat="1" applyFont="1" applyFill="1" applyBorder="1" applyAlignment="1" applyProtection="1">
      <alignment horizontal="center"/>
    </xf>
    <xf numFmtId="2" fontId="5" fillId="0" borderId="86" xfId="0" applyNumberFormat="1" applyFont="1" applyFill="1" applyBorder="1" applyAlignment="1" applyProtection="1">
      <alignment horizontal="center"/>
    </xf>
    <xf numFmtId="2" fontId="5" fillId="5" borderId="86" xfId="0" applyNumberFormat="1" applyFont="1" applyFill="1" applyBorder="1" applyAlignment="1" applyProtection="1">
      <alignment horizontal="center"/>
    </xf>
    <xf numFmtId="2" fontId="8" fillId="7" borderId="105" xfId="0" applyNumberFormat="1" applyFont="1" applyFill="1" applyBorder="1" applyAlignment="1" applyProtection="1">
      <alignment horizontal="center" wrapText="1"/>
    </xf>
    <xf numFmtId="2" fontId="5" fillId="0" borderId="108" xfId="0" applyNumberFormat="1" applyFont="1" applyFill="1" applyBorder="1" applyAlignment="1" applyProtection="1">
      <alignment horizontal="center"/>
    </xf>
    <xf numFmtId="165" fontId="5" fillId="0" borderId="109" xfId="0" applyNumberFormat="1" applyFont="1" applyFill="1" applyBorder="1" applyAlignment="1" applyProtection="1">
      <alignment horizontal="center"/>
    </xf>
    <xf numFmtId="0" fontId="8" fillId="4" borderId="84" xfId="0" applyNumberFormat="1" applyFont="1" applyFill="1" applyBorder="1" applyAlignment="1" applyProtection="1">
      <alignment horizontal="center"/>
    </xf>
    <xf numFmtId="1" fontId="5" fillId="0" borderId="193" xfId="3" applyNumberFormat="1" applyFont="1" applyBorder="1" applyAlignment="1">
      <alignment horizontal="center" vertical="center"/>
    </xf>
    <xf numFmtId="0" fontId="8" fillId="7" borderId="118" xfId="0" applyNumberFormat="1" applyFont="1" applyFill="1" applyBorder="1" applyAlignment="1" applyProtection="1">
      <alignment horizontal="left"/>
    </xf>
    <xf numFmtId="0" fontId="8" fillId="7" borderId="7" xfId="0" applyNumberFormat="1" applyFont="1" applyFill="1" applyBorder="1" applyAlignment="1" applyProtection="1">
      <alignment horizontal="center"/>
    </xf>
    <xf numFmtId="0" fontId="8" fillId="7" borderId="6" xfId="0" applyNumberFormat="1" applyFont="1" applyFill="1" applyBorder="1" applyAlignment="1" applyProtection="1">
      <alignment horizontal="left"/>
    </xf>
    <xf numFmtId="0" fontId="5" fillId="16" borderId="32" xfId="0" applyNumberFormat="1" applyFont="1" applyFill="1" applyBorder="1" applyAlignment="1" applyProtection="1">
      <alignment horizontal="left"/>
    </xf>
    <xf numFmtId="0" fontId="5" fillId="16" borderId="34" xfId="0" applyNumberFormat="1" applyFont="1" applyFill="1" applyBorder="1" applyAlignment="1" applyProtection="1">
      <alignment horizontal="left"/>
    </xf>
    <xf numFmtId="0" fontId="5" fillId="0" borderId="119" xfId="0" applyNumberFormat="1" applyFont="1" applyFill="1" applyBorder="1" applyAlignment="1" applyProtection="1">
      <alignment horizontal="center" vertical="center"/>
    </xf>
    <xf numFmtId="0" fontId="5" fillId="0" borderId="120" xfId="0" applyNumberFormat="1" applyFont="1" applyFill="1" applyBorder="1" applyAlignment="1" applyProtection="1">
      <alignment horizontal="center" vertical="center" wrapText="1"/>
    </xf>
    <xf numFmtId="0" fontId="5" fillId="0" borderId="108" xfId="0" applyNumberFormat="1" applyFont="1" applyFill="1" applyBorder="1" applyAlignment="1" applyProtection="1">
      <alignment horizontal="center" vertical="center" wrapText="1"/>
    </xf>
    <xf numFmtId="0" fontId="5" fillId="2" borderId="108" xfId="0" applyNumberFormat="1" applyFont="1" applyFill="1" applyBorder="1" applyAlignment="1" applyProtection="1">
      <alignment horizontal="center" vertical="center" wrapText="1"/>
    </xf>
    <xf numFmtId="0" fontId="8" fillId="4" borderId="50" xfId="0" applyNumberFormat="1" applyFont="1" applyFill="1" applyBorder="1" applyAlignment="1" applyProtection="1">
      <alignment horizontal="center"/>
    </xf>
    <xf numFmtId="0" fontId="8" fillId="4" borderId="51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0" fillId="2" borderId="37" xfId="0" applyNumberFormat="1" applyFont="1" applyFill="1" applyBorder="1" applyAlignment="1" applyProtection="1">
      <alignment horizontal="left"/>
    </xf>
    <xf numFmtId="2" fontId="10" fillId="0" borderId="37" xfId="0" applyNumberFormat="1" applyFont="1" applyFill="1" applyBorder="1" applyAlignment="1" applyProtection="1">
      <alignment horizontal="center"/>
    </xf>
    <xf numFmtId="2" fontId="10" fillId="0" borderId="109" xfId="0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 applyProtection="1">
      <alignment horizontal="left"/>
    </xf>
    <xf numFmtId="2" fontId="10" fillId="0" borderId="6" xfId="0" applyNumberFormat="1" applyFont="1" applyFill="1" applyBorder="1" applyAlignment="1" applyProtection="1">
      <alignment horizontal="center"/>
    </xf>
    <xf numFmtId="2" fontId="10" fillId="0" borderId="47" xfId="0" applyNumberFormat="1" applyFont="1" applyFill="1" applyBorder="1" applyAlignment="1" applyProtection="1">
      <alignment horizontal="center"/>
    </xf>
    <xf numFmtId="0" fontId="10" fillId="2" borderId="28" xfId="0" applyNumberFormat="1" applyFont="1" applyFill="1" applyBorder="1" applyAlignment="1" applyProtection="1">
      <alignment horizontal="left"/>
    </xf>
    <xf numFmtId="0" fontId="10" fillId="6" borderId="31" xfId="0" applyNumberFormat="1" applyFont="1" applyFill="1" applyBorder="1" applyAlignment="1" applyProtection="1">
      <alignment horizontal="left" vertical="center"/>
    </xf>
    <xf numFmtId="0" fontId="10" fillId="6" borderId="32" xfId="0" applyNumberFormat="1" applyFont="1" applyFill="1" applyBorder="1" applyAlignment="1" applyProtection="1">
      <alignment horizontal="left" vertical="center"/>
    </xf>
    <xf numFmtId="0" fontId="10" fillId="6" borderId="32" xfId="0" applyNumberFormat="1" applyFont="1" applyFill="1" applyBorder="1" applyAlignment="1" applyProtection="1">
      <alignment horizontal="left"/>
    </xf>
    <xf numFmtId="0" fontId="10" fillId="2" borderId="32" xfId="0" applyNumberFormat="1" applyFont="1" applyFill="1" applyBorder="1" applyAlignment="1" applyProtection="1">
      <alignment horizontal="left"/>
    </xf>
    <xf numFmtId="2" fontId="10" fillId="6" borderId="32" xfId="0" applyNumberFormat="1" applyFont="1" applyFill="1" applyBorder="1" applyAlignment="1" applyProtection="1">
      <alignment horizontal="center" vertical="center"/>
    </xf>
    <xf numFmtId="2" fontId="10" fillId="6" borderId="38" xfId="0" applyNumberFormat="1" applyFont="1" applyFill="1" applyBorder="1" applyAlignment="1" applyProtection="1">
      <alignment horizontal="center"/>
    </xf>
    <xf numFmtId="0" fontId="10" fillId="6" borderId="48" xfId="0" applyNumberFormat="1" applyFont="1" applyFill="1" applyBorder="1" applyAlignment="1" applyProtection="1">
      <alignment horizontal="left" vertical="center"/>
    </xf>
    <xf numFmtId="0" fontId="10" fillId="6" borderId="1" xfId="0" applyNumberFormat="1" applyFont="1" applyFill="1" applyBorder="1" applyAlignment="1" applyProtection="1">
      <alignment horizontal="left" vertical="center"/>
    </xf>
    <xf numFmtId="0" fontId="10" fillId="6" borderId="1" xfId="0" applyNumberFormat="1" applyFont="1" applyFill="1" applyBorder="1" applyAlignment="1" applyProtection="1">
      <alignment horizontal="left"/>
    </xf>
    <xf numFmtId="2" fontId="10" fillId="6" borderId="6" xfId="0" applyNumberFormat="1" applyFont="1" applyFill="1" applyBorder="1" applyAlignment="1" applyProtection="1">
      <alignment horizontal="center" vertical="center"/>
    </xf>
    <xf numFmtId="2" fontId="10" fillId="6" borderId="39" xfId="0" applyNumberFormat="1" applyFont="1" applyFill="1" applyBorder="1" applyAlignment="1" applyProtection="1">
      <alignment horizontal="center"/>
    </xf>
    <xf numFmtId="0" fontId="10" fillId="6" borderId="33" xfId="0" applyNumberFormat="1" applyFont="1" applyFill="1" applyBorder="1" applyAlignment="1" applyProtection="1">
      <alignment horizontal="left" vertical="center"/>
    </xf>
    <xf numFmtId="0" fontId="10" fillId="6" borderId="34" xfId="0" applyNumberFormat="1" applyFont="1" applyFill="1" applyBorder="1" applyAlignment="1" applyProtection="1">
      <alignment horizontal="left" vertical="center"/>
    </xf>
    <xf numFmtId="0" fontId="10" fillId="6" borderId="34" xfId="0" applyNumberFormat="1" applyFont="1" applyFill="1" applyBorder="1" applyAlignment="1" applyProtection="1">
      <alignment horizontal="left"/>
    </xf>
    <xf numFmtId="0" fontId="10" fillId="2" borderId="34" xfId="0" applyNumberFormat="1" applyFont="1" applyFill="1" applyBorder="1" applyAlignment="1" applyProtection="1">
      <alignment horizontal="left"/>
    </xf>
    <xf numFmtId="2" fontId="10" fillId="6" borderId="34" xfId="0" applyNumberFormat="1" applyFont="1" applyFill="1" applyBorder="1" applyAlignment="1" applyProtection="1">
      <alignment horizontal="center" vertical="center"/>
    </xf>
    <xf numFmtId="2" fontId="10" fillId="6" borderId="44" xfId="0" applyNumberFormat="1" applyFont="1" applyFill="1" applyBorder="1" applyAlignment="1" applyProtection="1">
      <alignment horizontal="center"/>
    </xf>
    <xf numFmtId="0" fontId="15" fillId="5" borderId="66" xfId="0" applyNumberFormat="1" applyFont="1" applyFill="1" applyBorder="1" applyAlignment="1" applyProtection="1">
      <alignment horizontal="left" vertical="center"/>
    </xf>
    <xf numFmtId="0" fontId="15" fillId="5" borderId="87" xfId="0" applyNumberFormat="1" applyFont="1" applyFill="1" applyBorder="1" applyAlignment="1" applyProtection="1">
      <alignment horizontal="left" vertical="center"/>
    </xf>
    <xf numFmtId="0" fontId="15" fillId="5" borderId="102" xfId="0" applyNumberFormat="1" applyFont="1" applyFill="1" applyBorder="1" applyAlignment="1" applyProtection="1">
      <alignment horizontal="left"/>
    </xf>
    <xf numFmtId="0" fontId="15" fillId="5" borderId="87" xfId="0" applyNumberFormat="1" applyFont="1" applyFill="1" applyBorder="1" applyAlignment="1" applyProtection="1">
      <alignment horizontal="center"/>
    </xf>
    <xf numFmtId="0" fontId="15" fillId="5" borderId="67" xfId="0" applyNumberFormat="1" applyFont="1" applyFill="1" applyBorder="1" applyAlignment="1" applyProtection="1">
      <alignment horizontal="center"/>
    </xf>
    <xf numFmtId="0" fontId="15" fillId="7" borderId="108" xfId="0" applyNumberFormat="1" applyFont="1" applyFill="1" applyBorder="1" applyAlignment="1" applyProtection="1">
      <alignment horizontal="left"/>
    </xf>
    <xf numFmtId="2" fontId="10" fillId="0" borderId="44" xfId="0" applyNumberFormat="1" applyFont="1" applyFill="1" applyBorder="1" applyAlignment="1" applyProtection="1">
      <alignment horizontal="center"/>
    </xf>
    <xf numFmtId="2" fontId="10" fillId="0" borderId="32" xfId="0" applyNumberFormat="1" applyFont="1" applyFill="1" applyBorder="1" applyAlignment="1" applyProtection="1">
      <alignment horizontal="center"/>
    </xf>
    <xf numFmtId="167" fontId="10" fillId="0" borderId="43" xfId="0" applyNumberFormat="1" applyFont="1" applyFill="1" applyBorder="1" applyAlignment="1" applyProtection="1"/>
    <xf numFmtId="0" fontId="10" fillId="0" borderId="90" xfId="0" applyNumberFormat="1" applyFont="1" applyFill="1" applyBorder="1" applyAlignment="1" applyProtection="1">
      <alignment horizontal="left"/>
    </xf>
    <xf numFmtId="2" fontId="10" fillId="5" borderId="32" xfId="0" applyNumberFormat="1" applyFont="1" applyFill="1" applyBorder="1" applyAlignment="1" applyProtection="1">
      <alignment horizontal="center"/>
    </xf>
    <xf numFmtId="0" fontId="10" fillId="0" borderId="93" xfId="0" applyNumberFormat="1" applyFont="1" applyFill="1" applyBorder="1" applyAlignment="1" applyProtection="1">
      <alignment horizontal="left"/>
    </xf>
    <xf numFmtId="0" fontId="10" fillId="2" borderId="94" xfId="0" applyNumberFormat="1" applyFont="1" applyFill="1" applyBorder="1" applyAlignment="1" applyProtection="1">
      <alignment horizontal="left"/>
    </xf>
    <xf numFmtId="2" fontId="10" fillId="0" borderId="94" xfId="0" applyNumberFormat="1" applyFont="1" applyFill="1" applyBorder="1" applyAlignment="1" applyProtection="1">
      <alignment horizontal="center"/>
    </xf>
    <xf numFmtId="2" fontId="10" fillId="5" borderId="94" xfId="0" applyNumberFormat="1" applyFont="1" applyFill="1" applyBorder="1" applyAlignment="1" applyProtection="1">
      <alignment horizontal="center"/>
    </xf>
    <xf numFmtId="0" fontId="10" fillId="0" borderId="98" xfId="0" applyNumberFormat="1" applyFont="1" applyFill="1" applyBorder="1" applyAlignment="1" applyProtection="1">
      <alignment horizontal="left"/>
    </xf>
    <xf numFmtId="2" fontId="10" fillId="0" borderId="34" xfId="0" applyNumberFormat="1" applyFont="1" applyFill="1" applyBorder="1" applyAlignment="1" applyProtection="1">
      <alignment horizontal="center"/>
    </xf>
    <xf numFmtId="2" fontId="10" fillId="5" borderId="34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/>
    <xf numFmtId="0" fontId="8" fillId="5" borderId="108" xfId="0" applyNumberFormat="1" applyFont="1" applyFill="1" applyBorder="1" applyAlignment="1" applyProtection="1">
      <alignment horizontal="left"/>
    </xf>
    <xf numFmtId="0" fontId="5" fillId="2" borderId="107" xfId="0" applyNumberFormat="1" applyFont="1" applyFill="1" applyBorder="1" applyAlignment="1" applyProtection="1">
      <alignment horizontal="left"/>
    </xf>
    <xf numFmtId="4" fontId="5" fillId="0" borderId="107" xfId="0" applyNumberFormat="1" applyFont="1" applyFill="1" applyBorder="1" applyAlignment="1" applyProtection="1">
      <alignment horizontal="center"/>
    </xf>
    <xf numFmtId="4" fontId="5" fillId="5" borderId="107" xfId="0" applyNumberFormat="1" applyFont="1" applyFill="1" applyBorder="1" applyAlignment="1" applyProtection="1">
      <alignment horizontal="center"/>
    </xf>
    <xf numFmtId="1" fontId="5" fillId="17" borderId="197" xfId="3" applyNumberFormat="1" applyFont="1" applyFill="1" applyBorder="1" applyAlignment="1">
      <alignment horizontal="center" vertical="center"/>
    </xf>
    <xf numFmtId="0" fontId="15" fillId="4" borderId="150" xfId="0" applyNumberFormat="1" applyFont="1" applyFill="1" applyBorder="1" applyAlignment="1" applyProtection="1">
      <alignment horizontal="center"/>
    </xf>
    <xf numFmtId="0" fontId="15" fillId="4" borderId="159" xfId="0" applyNumberFormat="1" applyFont="1" applyFill="1" applyBorder="1" applyAlignment="1" applyProtection="1">
      <alignment horizontal="center"/>
    </xf>
    <xf numFmtId="0" fontId="10" fillId="0" borderId="49" xfId="0" applyNumberFormat="1" applyFont="1" applyFill="1" applyBorder="1" applyAlignment="1" applyProtection="1">
      <alignment horizontal="center" vertical="center"/>
    </xf>
    <xf numFmtId="0" fontId="10" fillId="0" borderId="50" xfId="0" applyNumberFormat="1" applyFont="1" applyFill="1" applyBorder="1" applyAlignment="1" applyProtection="1">
      <alignment horizontal="center" vertical="center" wrapText="1"/>
    </xf>
    <xf numFmtId="0" fontId="10" fillId="2" borderId="50" xfId="0" applyNumberFormat="1" applyFont="1" applyFill="1" applyBorder="1" applyAlignment="1" applyProtection="1">
      <alignment horizontal="center" vertical="center" wrapText="1"/>
    </xf>
    <xf numFmtId="0" fontId="15" fillId="7" borderId="171" xfId="0" applyNumberFormat="1" applyFont="1" applyFill="1" applyBorder="1" applyAlignment="1" applyProtection="1">
      <alignment horizontal="left"/>
    </xf>
    <xf numFmtId="0" fontId="10" fillId="7" borderId="153" xfId="0" applyNumberFormat="1" applyFont="1" applyFill="1" applyBorder="1" applyAlignment="1" applyProtection="1">
      <alignment horizontal="center" wrapText="1"/>
    </xf>
    <xf numFmtId="2" fontId="10" fillId="0" borderId="107" xfId="0" applyNumberFormat="1" applyFont="1" applyFill="1" applyBorder="1" applyAlignment="1" applyProtection="1">
      <alignment horizontal="center"/>
    </xf>
    <xf numFmtId="0" fontId="10" fillId="2" borderId="107" xfId="0" applyNumberFormat="1" applyFont="1" applyFill="1" applyBorder="1" applyAlignment="1" applyProtection="1">
      <alignment horizontal="left" vertical="center"/>
    </xf>
    <xf numFmtId="0" fontId="10" fillId="0" borderId="150" xfId="0" applyNumberFormat="1" applyFont="1" applyFill="1" applyBorder="1" applyAlignment="1" applyProtection="1">
      <alignment horizontal="left"/>
    </xf>
    <xf numFmtId="0" fontId="10" fillId="2" borderId="136" xfId="0" applyNumberFormat="1" applyFont="1" applyFill="1" applyBorder="1" applyAlignment="1" applyProtection="1">
      <alignment horizontal="left"/>
    </xf>
    <xf numFmtId="164" fontId="10" fillId="0" borderId="136" xfId="0" applyNumberFormat="1" applyFont="1" applyFill="1" applyBorder="1" applyAlignment="1" applyProtection="1">
      <alignment horizontal="center"/>
    </xf>
    <xf numFmtId="165" fontId="10" fillId="0" borderId="163" xfId="0" applyNumberFormat="1" applyFont="1" applyFill="1" applyBorder="1" applyAlignment="1" applyProtection="1">
      <alignment horizontal="center"/>
    </xf>
    <xf numFmtId="2" fontId="10" fillId="17" borderId="37" xfId="0" applyNumberFormat="1" applyFont="1" applyFill="1" applyBorder="1" applyAlignment="1" applyProtection="1">
      <alignment horizontal="center"/>
    </xf>
    <xf numFmtId="2" fontId="10" fillId="17" borderId="6" xfId="0" applyNumberFormat="1" applyFont="1" applyFill="1" applyBorder="1" applyAlignment="1" applyProtection="1">
      <alignment horizontal="center"/>
    </xf>
    <xf numFmtId="2" fontId="10" fillId="17" borderId="32" xfId="0" applyNumberFormat="1" applyFont="1" applyFill="1" applyBorder="1" applyAlignment="1" applyProtection="1">
      <alignment horizontal="center"/>
    </xf>
    <xf numFmtId="2" fontId="10" fillId="17" borderId="107" xfId="0" applyNumberFormat="1" applyFont="1" applyFill="1" applyBorder="1" applyAlignment="1" applyProtection="1">
      <alignment horizontal="center"/>
    </xf>
    <xf numFmtId="4" fontId="10" fillId="17" borderId="1" xfId="0" applyNumberFormat="1" applyFont="1" applyFill="1" applyBorder="1" applyAlignment="1" applyProtection="1">
      <alignment horizontal="center"/>
    </xf>
    <xf numFmtId="164" fontId="10" fillId="17" borderId="136" xfId="0" applyNumberFormat="1" applyFont="1" applyFill="1" applyBorder="1" applyAlignment="1" applyProtection="1">
      <alignment horizontal="center"/>
    </xf>
    <xf numFmtId="0" fontId="5" fillId="0" borderId="136" xfId="0" applyNumberFormat="1" applyFont="1" applyFill="1" applyBorder="1" applyAlignment="1" applyProtection="1">
      <alignment horizontal="left"/>
    </xf>
    <xf numFmtId="0" fontId="5" fillId="0" borderId="150" xfId="0" applyNumberFormat="1" applyFont="1" applyFill="1" applyBorder="1" applyAlignment="1" applyProtection="1">
      <alignment horizontal="left"/>
    </xf>
    <xf numFmtId="164" fontId="5" fillId="0" borderId="136" xfId="0" applyNumberFormat="1" applyFont="1" applyFill="1" applyBorder="1" applyAlignment="1" applyProtection="1">
      <alignment horizontal="center"/>
    </xf>
    <xf numFmtId="165" fontId="5" fillId="0" borderId="163" xfId="0" applyNumberFormat="1" applyFont="1" applyFill="1" applyBorder="1" applyAlignment="1" applyProtection="1">
      <alignment horizontal="center"/>
    </xf>
    <xf numFmtId="2" fontId="5" fillId="17" borderId="6" xfId="0" applyNumberFormat="1" applyFont="1" applyFill="1" applyBorder="1" applyAlignment="1" applyProtection="1">
      <alignment horizontal="center"/>
    </xf>
    <xf numFmtId="2" fontId="5" fillId="5" borderId="136" xfId="0" applyNumberFormat="1" applyFont="1" applyFill="1" applyBorder="1" applyAlignment="1" applyProtection="1">
      <alignment horizontal="center"/>
    </xf>
    <xf numFmtId="2" fontId="5" fillId="0" borderId="107" xfId="0" applyNumberFormat="1" applyFont="1" applyFill="1" applyBorder="1" applyAlignment="1" applyProtection="1">
      <alignment horizontal="center" vertical="center"/>
    </xf>
    <xf numFmtId="2" fontId="5" fillId="17" borderId="107" xfId="0" applyNumberFormat="1" applyFont="1" applyFill="1" applyBorder="1" applyAlignment="1" applyProtection="1">
      <alignment horizontal="center" vertical="center"/>
    </xf>
    <xf numFmtId="0" fontId="5" fillId="0" borderId="123" xfId="0" applyNumberFormat="1" applyFont="1" applyFill="1" applyBorder="1" applyAlignment="1" applyProtection="1">
      <alignment horizontal="center" vertical="center"/>
    </xf>
    <xf numFmtId="0" fontId="5" fillId="0" borderId="190" xfId="0" applyNumberFormat="1" applyFont="1" applyFill="1" applyBorder="1" applyAlignment="1" applyProtection="1">
      <alignment horizontal="center" vertical="center" wrapText="1"/>
    </xf>
    <xf numFmtId="0" fontId="8" fillId="4" borderId="190" xfId="0" applyNumberFormat="1" applyFont="1" applyFill="1" applyBorder="1" applyAlignment="1" applyProtection="1">
      <alignment horizontal="left"/>
    </xf>
    <xf numFmtId="0" fontId="8" fillId="4" borderId="164" xfId="0" applyNumberFormat="1" applyFont="1" applyFill="1" applyBorder="1" applyAlignment="1" applyProtection="1">
      <alignment horizontal="left"/>
    </xf>
    <xf numFmtId="0" fontId="8" fillId="4" borderId="153" xfId="0" applyNumberFormat="1" applyFont="1" applyFill="1" applyBorder="1" applyAlignment="1" applyProtection="1">
      <alignment horizontal="center"/>
    </xf>
    <xf numFmtId="0" fontId="5" fillId="2" borderId="106" xfId="0" applyNumberFormat="1" applyFont="1" applyFill="1" applyBorder="1" applyAlignment="1" applyProtection="1">
      <alignment horizontal="left"/>
    </xf>
    <xf numFmtId="1" fontId="5" fillId="17" borderId="193" xfId="3" applyNumberFormat="1" applyFont="1" applyFill="1" applyBorder="1" applyAlignment="1">
      <alignment horizontal="center" vertical="center"/>
    </xf>
    <xf numFmtId="165" fontId="5" fillId="19" borderId="1" xfId="0" applyNumberFormat="1" applyFont="1" applyFill="1" applyBorder="1" applyAlignment="1" applyProtection="1">
      <alignment horizontal="center"/>
    </xf>
    <xf numFmtId="165" fontId="5" fillId="19" borderId="28" xfId="0" applyNumberFormat="1" applyFont="1" applyFill="1" applyBorder="1" applyAlignment="1" applyProtection="1">
      <alignment horizontal="center"/>
    </xf>
    <xf numFmtId="165" fontId="5" fillId="17" borderId="107" xfId="0" applyNumberFormat="1" applyFont="1" applyFill="1" applyBorder="1" applyAlignment="1" applyProtection="1">
      <alignment horizontal="center"/>
    </xf>
    <xf numFmtId="165" fontId="5" fillId="2" borderId="109" xfId="0" applyNumberFormat="1" applyFont="1" applyFill="1" applyBorder="1" applyAlignment="1" applyProtection="1">
      <alignment horizontal="center"/>
    </xf>
    <xf numFmtId="165" fontId="5" fillId="19" borderId="107" xfId="0" applyNumberFormat="1" applyFont="1" applyFill="1" applyBorder="1" applyAlignment="1" applyProtection="1">
      <alignment horizontal="center"/>
    </xf>
    <xf numFmtId="1" fontId="5" fillId="0" borderId="113" xfId="3" applyNumberFormat="1" applyFont="1" applyBorder="1" applyAlignment="1">
      <alignment horizontal="center" vertical="center"/>
    </xf>
    <xf numFmtId="2" fontId="5" fillId="17" borderId="86" xfId="0" applyNumberFormat="1" applyFont="1" applyFill="1" applyBorder="1" applyAlignment="1" applyProtection="1">
      <alignment horizontal="center"/>
    </xf>
    <xf numFmtId="164" fontId="5" fillId="17" borderId="37" xfId="0" applyNumberFormat="1" applyFont="1" applyFill="1" applyBorder="1" applyAlignment="1" applyProtection="1">
      <alignment horizontal="center"/>
    </xf>
    <xf numFmtId="0" fontId="5" fillId="17" borderId="34" xfId="0" applyNumberFormat="1" applyFont="1" applyFill="1" applyBorder="1" applyAlignment="1" applyProtection="1">
      <alignment horizontal="center"/>
    </xf>
    <xf numFmtId="2" fontId="5" fillId="17" borderId="94" xfId="0" applyNumberFormat="1" applyFont="1" applyFill="1" applyBorder="1" applyAlignment="1" applyProtection="1">
      <alignment horizontal="center"/>
    </xf>
    <xf numFmtId="168" fontId="10" fillId="0" borderId="107" xfId="0" applyNumberFormat="1" applyFont="1" applyFill="1" applyBorder="1" applyAlignment="1" applyProtection="1">
      <alignment horizontal="center" vertical="center"/>
    </xf>
    <xf numFmtId="168" fontId="10" fillId="17" borderId="107" xfId="0" applyNumberFormat="1" applyFont="1" applyFill="1" applyBorder="1" applyAlignment="1" applyProtection="1">
      <alignment horizontal="center" vertical="center"/>
    </xf>
    <xf numFmtId="166" fontId="8" fillId="7" borderId="50" xfId="0" applyNumberFormat="1" applyFont="1" applyFill="1" applyBorder="1" applyAlignment="1" applyProtection="1">
      <alignment horizontal="center"/>
    </xf>
    <xf numFmtId="166" fontId="8" fillId="7" borderId="51" xfId="0" applyNumberFormat="1" applyFont="1" applyFill="1" applyBorder="1" applyAlignment="1" applyProtection="1">
      <alignment horizontal="center"/>
    </xf>
    <xf numFmtId="2" fontId="5" fillId="17" borderId="34" xfId="0" applyNumberFormat="1" applyFont="1" applyFill="1" applyBorder="1" applyAlignment="1" applyProtection="1">
      <alignment horizontal="center"/>
    </xf>
    <xf numFmtId="2" fontId="5" fillId="17" borderId="28" xfId="0" applyNumberFormat="1" applyFont="1" applyFill="1" applyBorder="1" applyAlignment="1" applyProtection="1">
      <alignment horizontal="center"/>
    </xf>
    <xf numFmtId="1" fontId="5" fillId="17" borderId="1" xfId="3" applyNumberFormat="1" applyFont="1" applyFill="1" applyBorder="1" applyAlignment="1">
      <alignment horizontal="center" vertical="center" shrinkToFit="1"/>
    </xf>
    <xf numFmtId="1" fontId="5" fillId="17" borderId="1" xfId="0" applyNumberFormat="1" applyFont="1" applyFill="1" applyBorder="1" applyAlignment="1" applyProtection="1">
      <alignment horizontal="center" vertical="center" shrinkToFit="1"/>
    </xf>
    <xf numFmtId="0" fontId="5" fillId="0" borderId="32" xfId="0" applyNumberFormat="1" applyFont="1" applyFill="1" applyBorder="1" applyAlignment="1" applyProtection="1">
      <alignment horizontal="center"/>
    </xf>
    <xf numFmtId="0" fontId="5" fillId="0" borderId="34" xfId="0" applyNumberFormat="1" applyFont="1" applyFill="1" applyBorder="1" applyAlignment="1" applyProtection="1">
      <alignment horizontal="left"/>
    </xf>
    <xf numFmtId="0" fontId="5" fillId="0" borderId="32" xfId="0" applyNumberFormat="1" applyFont="1" applyFill="1" applyBorder="1" applyAlignment="1" applyProtection="1">
      <alignment horizontal="left"/>
    </xf>
    <xf numFmtId="0" fontId="5" fillId="6" borderId="31" xfId="0" applyNumberFormat="1" applyFont="1" applyFill="1" applyBorder="1" applyAlignment="1" applyProtection="1">
      <alignment horizontal="left" vertical="center"/>
    </xf>
    <xf numFmtId="0" fontId="5" fillId="6" borderId="48" xfId="0" applyNumberFormat="1" applyFont="1" applyFill="1" applyBorder="1" applyAlignment="1" applyProtection="1">
      <alignment horizontal="left" vertical="center"/>
    </xf>
    <xf numFmtId="0" fontId="5" fillId="6" borderId="33" xfId="0" applyNumberFormat="1" applyFont="1" applyFill="1" applyBorder="1" applyAlignment="1" applyProtection="1">
      <alignment horizontal="left" vertical="center"/>
    </xf>
    <xf numFmtId="2" fontId="5" fillId="5" borderId="106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0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horizontal="left" wrapText="1"/>
    </xf>
    <xf numFmtId="0" fontId="5" fillId="0" borderId="18" xfId="0" applyNumberFormat="1" applyFont="1" applyFill="1" applyBorder="1" applyAlignment="1" applyProtection="1">
      <alignment horizontal="left" wrapText="1"/>
    </xf>
    <xf numFmtId="0" fontId="5" fillId="0" borderId="27" xfId="0" applyNumberFormat="1" applyFont="1" applyFill="1" applyBorder="1" applyAlignment="1" applyProtection="1">
      <alignment horizontal="left" wrapText="1"/>
    </xf>
    <xf numFmtId="0" fontId="5" fillId="0" borderId="11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center" wrapText="1"/>
    </xf>
    <xf numFmtId="0" fontId="5" fillId="0" borderId="15" xfId="0" applyNumberFormat="1" applyFont="1" applyFill="1" applyBorder="1" applyAlignment="1" applyProtection="1">
      <alignment horizontal="center" wrapText="1"/>
    </xf>
    <xf numFmtId="0" fontId="5" fillId="0" borderId="16" xfId="0" applyNumberFormat="1" applyFont="1" applyFill="1" applyBorder="1" applyAlignment="1" applyProtection="1">
      <alignment horizontal="center" wrapText="1"/>
    </xf>
    <xf numFmtId="0" fontId="5" fillId="0" borderId="2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22" xfId="0" applyNumberFormat="1" applyFont="1" applyFill="1" applyBorder="1" applyAlignment="1" applyProtection="1">
      <alignment horizontal="center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6" xfId="0" applyNumberFormat="1" applyFont="1" applyFill="1" applyBorder="1" applyAlignment="1" applyProtection="1">
      <alignment horizontal="center" wrapText="1"/>
    </xf>
    <xf numFmtId="0" fontId="5" fillId="0" borderId="25" xfId="0" applyNumberFormat="1" applyFont="1" applyFill="1" applyBorder="1" applyAlignment="1" applyProtection="1">
      <alignment horizont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23" xfId="0" applyNumberFormat="1" applyFont="1" applyFill="1" applyBorder="1" applyAlignment="1" applyProtection="1">
      <alignment horizontal="center" vertical="center" wrapText="1"/>
    </xf>
    <xf numFmtId="0" fontId="5" fillId="0" borderId="29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0" fontId="5" fillId="0" borderId="21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center"/>
    </xf>
    <xf numFmtId="0" fontId="5" fillId="0" borderId="24" xfId="0" applyNumberFormat="1" applyFont="1" applyFill="1" applyBorder="1" applyAlignment="1" applyProtection="1">
      <alignment horizontal="center"/>
    </xf>
    <xf numFmtId="0" fontId="5" fillId="0" borderId="25" xfId="0" applyNumberFormat="1" applyFont="1" applyFill="1" applyBorder="1" applyAlignment="1" applyProtection="1">
      <alignment horizontal="center"/>
    </xf>
    <xf numFmtId="0" fontId="5" fillId="0" borderId="36" xfId="0" applyNumberFormat="1" applyFont="1" applyFill="1" applyBorder="1" applyAlignment="1" applyProtection="1">
      <alignment horizontal="center" vertical="center"/>
    </xf>
    <xf numFmtId="0" fontId="5" fillId="0" borderId="54" xfId="0" applyNumberFormat="1" applyFont="1" applyFill="1" applyBorder="1" applyAlignment="1" applyProtection="1">
      <alignment horizontal="center" vertical="center"/>
    </xf>
    <xf numFmtId="0" fontId="5" fillId="0" borderId="58" xfId="0" applyNumberFormat="1" applyFont="1" applyFill="1" applyBorder="1" applyAlignment="1" applyProtection="1">
      <alignment horizontal="center" vertical="center"/>
    </xf>
    <xf numFmtId="0" fontId="5" fillId="0" borderId="60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5" fillId="0" borderId="36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</xf>
    <xf numFmtId="0" fontId="5" fillId="0" borderId="48" xfId="0" applyNumberFormat="1" applyFont="1" applyFill="1" applyBorder="1" applyAlignment="1" applyProtection="1">
      <alignment horizontal="center" vertical="center" wrapText="1"/>
    </xf>
    <xf numFmtId="0" fontId="5" fillId="0" borderId="33" xfId="0" applyNumberFormat="1" applyFont="1" applyFill="1" applyBorder="1" applyAlignment="1" applyProtection="1">
      <alignment horizontal="center" vertical="center" wrapText="1"/>
    </xf>
    <xf numFmtId="0" fontId="5" fillId="0" borderId="52" xfId="0" applyNumberFormat="1" applyFont="1" applyFill="1" applyBorder="1" applyAlignment="1" applyProtection="1">
      <alignment horizontal="center" vertical="center" wrapText="1"/>
    </xf>
    <xf numFmtId="0" fontId="5" fillId="0" borderId="53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>
      <alignment horizontal="left" vertical="center"/>
    </xf>
    <xf numFmtId="0" fontId="5" fillId="0" borderId="82" xfId="0" applyNumberFormat="1" applyFont="1" applyFill="1" applyBorder="1" applyAlignment="1" applyProtection="1">
      <alignment horizontal="left" vertical="center"/>
    </xf>
    <xf numFmtId="0" fontId="5" fillId="0" borderId="32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8" xfId="0" applyNumberFormat="1" applyFont="1" applyFill="1" applyBorder="1" applyAlignment="1" applyProtection="1">
      <alignment horizontal="left" vertical="center" wrapText="1"/>
    </xf>
    <xf numFmtId="164" fontId="5" fillId="0" borderId="0" xfId="0" applyNumberFormat="1" applyFont="1" applyAlignment="1">
      <alignment horizontal="left" wrapText="1"/>
    </xf>
    <xf numFmtId="0" fontId="14" fillId="0" borderId="0" xfId="0" applyNumberFormat="1" applyFont="1" applyFill="1" applyBorder="1" applyAlignment="1" applyProtection="1">
      <alignment horizontal="center"/>
    </xf>
    <xf numFmtId="0" fontId="8" fillId="0" borderId="74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32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34" xfId="0" applyNumberFormat="1" applyFont="1" applyFill="1" applyBorder="1" applyAlignment="1" applyProtection="1">
      <alignment horizontal="left" vertical="center"/>
    </xf>
    <xf numFmtId="0" fontId="5" fillId="0" borderId="78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/>
    <xf numFmtId="0" fontId="5" fillId="0" borderId="37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/>
    <xf numFmtId="0" fontId="5" fillId="0" borderId="117" xfId="0" applyNumberFormat="1" applyFont="1" applyFill="1" applyBorder="1" applyAlignment="1" applyProtection="1">
      <alignment horizontal="left" vertical="center"/>
    </xf>
    <xf numFmtId="0" fontId="5" fillId="0" borderId="33" xfId="0" applyNumberFormat="1" applyFont="1" applyFill="1" applyBorder="1" applyAlignment="1" applyProtection="1">
      <alignment horizontal="left" vertical="center"/>
    </xf>
    <xf numFmtId="0" fontId="5" fillId="0" borderId="107" xfId="0" applyNumberFormat="1" applyFont="1" applyFill="1" applyBorder="1" applyAlignment="1" applyProtection="1">
      <alignment horizontal="left" vertical="center"/>
    </xf>
    <xf numFmtId="0" fontId="5" fillId="0" borderId="37" xfId="0" applyNumberFormat="1" applyFont="1" applyFill="1" applyBorder="1" applyAlignment="1" applyProtection="1">
      <alignment horizontal="left" vertical="center" wrapText="1"/>
    </xf>
    <xf numFmtId="0" fontId="5" fillId="0" borderId="28" xfId="0" applyNumberFormat="1" applyFont="1" applyFill="1" applyBorder="1" applyAlignment="1" applyProtection="1">
      <alignment horizontal="left" vertical="center"/>
    </xf>
    <xf numFmtId="0" fontId="5" fillId="0" borderId="72" xfId="0" applyNumberFormat="1" applyFont="1" applyFill="1" applyBorder="1" applyAlignment="1" applyProtection="1">
      <alignment horizontal="center" vertical="center" wrapText="1"/>
    </xf>
    <xf numFmtId="0" fontId="5" fillId="0" borderId="73" xfId="0" applyNumberFormat="1" applyFont="1" applyFill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 applyProtection="1">
      <alignment horizontal="center"/>
    </xf>
    <xf numFmtId="0" fontId="5" fillId="0" borderId="106" xfId="0" applyNumberFormat="1" applyFont="1" applyFill="1" applyBorder="1" applyAlignment="1" applyProtection="1">
      <alignment horizontal="left" vertical="center" wrapText="1"/>
    </xf>
    <xf numFmtId="0" fontId="5" fillId="0" borderId="97" xfId="0" applyNumberFormat="1" applyFont="1" applyFill="1" applyBorder="1" applyAlignment="1" applyProtection="1">
      <alignment horizontal="left" vertical="center" wrapText="1"/>
    </xf>
    <xf numFmtId="0" fontId="5" fillId="0" borderId="16" xfId="0" applyNumberFormat="1" applyFont="1" applyFill="1" applyBorder="1" applyAlignment="1" applyProtection="1">
      <alignment horizontal="left"/>
    </xf>
    <xf numFmtId="0" fontId="5" fillId="0" borderId="91" xfId="0" applyNumberFormat="1" applyFont="1" applyFill="1" applyBorder="1" applyAlignment="1" applyProtection="1">
      <alignment horizontal="left"/>
    </xf>
    <xf numFmtId="0" fontId="5" fillId="0" borderId="92" xfId="0" applyNumberFormat="1" applyFont="1" applyFill="1" applyBorder="1" applyAlignment="1" applyProtection="1">
      <alignment horizontal="left"/>
    </xf>
    <xf numFmtId="0" fontId="5" fillId="0" borderId="34" xfId="0" applyNumberFormat="1" applyFont="1" applyFill="1" applyBorder="1" applyAlignment="1" applyProtection="1">
      <alignment horizontal="left" vertical="center" wrapText="1"/>
    </xf>
    <xf numFmtId="0" fontId="5" fillId="0" borderId="82" xfId="0" applyNumberFormat="1" applyFont="1" applyFill="1" applyBorder="1" applyAlignment="1" applyProtection="1"/>
    <xf numFmtId="0" fontId="5" fillId="0" borderId="88" xfId="0" applyNumberFormat="1" applyFont="1" applyFill="1" applyBorder="1" applyAlignment="1" applyProtection="1">
      <alignment horizontal="left" vertical="center" wrapText="1"/>
    </xf>
    <xf numFmtId="0" fontId="5" fillId="0" borderId="89" xfId="0" applyNumberFormat="1" applyFont="1" applyFill="1" applyBorder="1" applyAlignment="1" applyProtection="1">
      <alignment horizontal="left"/>
    </xf>
    <xf numFmtId="0" fontId="5" fillId="0" borderId="107" xfId="0" applyNumberFormat="1" applyFont="1" applyFill="1" applyBorder="1" applyAlignment="1" applyProtection="1">
      <alignment horizontal="left" vertical="center" wrapText="1"/>
    </xf>
    <xf numFmtId="0" fontId="5" fillId="0" borderId="111" xfId="0" applyNumberFormat="1" applyFont="1" applyFill="1" applyBorder="1" applyAlignment="1" applyProtection="1">
      <alignment horizontal="left" vertical="center"/>
    </xf>
    <xf numFmtId="0" fontId="5" fillId="0" borderId="28" xfId="0" applyNumberFormat="1" applyFont="1" applyFill="1" applyBorder="1" applyAlignment="1" applyProtection="1"/>
    <xf numFmtId="0" fontId="5" fillId="0" borderId="34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/>
    <xf numFmtId="0" fontId="5" fillId="0" borderId="10" xfId="0" applyNumberFormat="1" applyFont="1" applyFill="1" applyBorder="1" applyAlignment="1" applyProtection="1">
      <alignment horizontal="left" vertical="center"/>
    </xf>
    <xf numFmtId="0" fontId="5" fillId="0" borderId="18" xfId="0" applyNumberFormat="1" applyFont="1" applyFill="1" applyBorder="1" applyAlignment="1" applyProtection="1">
      <alignment horizontal="left" vertical="center"/>
    </xf>
    <xf numFmtId="0" fontId="5" fillId="0" borderId="4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0" fontId="5" fillId="0" borderId="70" xfId="0" applyNumberFormat="1" applyFont="1" applyFill="1" applyBorder="1" applyAlignment="1" applyProtection="1">
      <alignment horizontal="center" vertical="center" wrapText="1"/>
    </xf>
    <xf numFmtId="0" fontId="5" fillId="0" borderId="70" xfId="0" applyNumberFormat="1" applyFont="1" applyFill="1" applyBorder="1" applyAlignment="1" applyProtection="1">
      <alignment vertical="center" wrapText="1"/>
    </xf>
    <xf numFmtId="0" fontId="5" fillId="0" borderId="70" xfId="0" applyNumberFormat="1" applyFont="1" applyFill="1" applyBorder="1" applyAlignment="1" applyProtection="1"/>
    <xf numFmtId="0" fontId="5" fillId="0" borderId="106" xfId="0" applyNumberFormat="1" applyFont="1" applyFill="1" applyBorder="1" applyAlignment="1" applyProtection="1">
      <alignment horizontal="left" vertical="center"/>
    </xf>
    <xf numFmtId="0" fontId="5" fillId="0" borderId="108" xfId="0" applyNumberFormat="1" applyFont="1" applyFill="1" applyBorder="1" applyAlignment="1" applyProtection="1">
      <alignment horizontal="center"/>
    </xf>
    <xf numFmtId="0" fontId="5" fillId="0" borderId="183" xfId="0" applyNumberFormat="1" applyFont="1" applyFill="1" applyBorder="1" applyAlignment="1" applyProtection="1">
      <alignment horizontal="center" vertical="center" wrapText="1"/>
    </xf>
    <xf numFmtId="0" fontId="5" fillId="0" borderId="117" xfId="0" applyNumberFormat="1" applyFont="1" applyFill="1" applyBorder="1" applyAlignment="1" applyProtection="1">
      <alignment horizontal="left" vertical="center" wrapText="1"/>
    </xf>
    <xf numFmtId="0" fontId="5" fillId="0" borderId="121" xfId="0" applyNumberFormat="1" applyFont="1" applyFill="1" applyBorder="1" applyAlignment="1" applyProtection="1">
      <alignment horizontal="center" vertical="center" wrapText="1"/>
    </xf>
    <xf numFmtId="0" fontId="15" fillId="0" borderId="74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0" fontId="5" fillId="0" borderId="91" xfId="0" applyNumberFormat="1" applyFont="1" applyFill="1" applyBorder="1" applyAlignment="1" applyProtection="1">
      <alignment horizontal="left" vertical="center" wrapText="1"/>
    </xf>
    <xf numFmtId="0" fontId="5" fillId="0" borderId="92" xfId="0" applyNumberFormat="1" applyFont="1" applyFill="1" applyBorder="1" applyAlignment="1" applyProtection="1">
      <alignment horizontal="left" vertical="center" wrapText="1"/>
    </xf>
    <xf numFmtId="0" fontId="10" fillId="0" borderId="15" xfId="0" applyNumberFormat="1" applyFont="1" applyFill="1" applyBorder="1" applyAlignment="1" applyProtection="1">
      <alignment horizontal="center" vertical="center" wrapText="1"/>
    </xf>
    <xf numFmtId="0" fontId="10" fillId="0" borderId="126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left" vertical="center" wrapText="1"/>
    </xf>
    <xf numFmtId="0" fontId="10" fillId="0" borderId="129" xfId="0" applyNumberFormat="1" applyFont="1" applyFill="1" applyBorder="1" applyAlignment="1" applyProtection="1">
      <alignment horizontal="left" vertical="center" wrapText="1"/>
    </xf>
    <xf numFmtId="0" fontId="10" fillId="0" borderId="130" xfId="0" applyNumberFormat="1" applyFont="1" applyFill="1" applyBorder="1" applyAlignment="1" applyProtection="1">
      <alignment horizontal="left" vertical="center" wrapText="1"/>
    </xf>
    <xf numFmtId="0" fontId="10" fillId="0" borderId="24" xfId="0" applyNumberFormat="1" applyFont="1" applyFill="1" applyBorder="1" applyAlignment="1" applyProtection="1">
      <alignment horizontal="left" vertical="center" wrapText="1"/>
    </xf>
    <xf numFmtId="0" fontId="10" fillId="0" borderId="25" xfId="0" applyNumberFormat="1" applyFont="1" applyFill="1" applyBorder="1" applyAlignment="1" applyProtection="1">
      <alignment horizontal="left" vertical="center" wrapText="1"/>
    </xf>
    <xf numFmtId="0" fontId="10" fillId="0" borderId="190" xfId="0" applyNumberFormat="1" applyFont="1" applyFill="1" applyBorder="1" applyAlignment="1" applyProtection="1">
      <alignment horizontal="left" vertical="center"/>
    </xf>
    <xf numFmtId="0" fontId="10" fillId="0" borderId="166" xfId="0" applyNumberFormat="1" applyFont="1" applyFill="1" applyBorder="1" applyAlignment="1" applyProtection="1">
      <alignment horizontal="left" vertical="center"/>
    </xf>
    <xf numFmtId="0" fontId="10" fillId="0" borderId="91" xfId="0" applyNumberFormat="1" applyFont="1" applyFill="1" applyBorder="1" applyAlignment="1" applyProtection="1">
      <alignment horizontal="left" vertical="center"/>
    </xf>
    <xf numFmtId="0" fontId="10" fillId="2" borderId="176" xfId="0" applyNumberFormat="1" applyFont="1" applyFill="1" applyBorder="1" applyAlignment="1" applyProtection="1">
      <alignment horizontal="left" vertical="center"/>
    </xf>
    <xf numFmtId="0" fontId="10" fillId="2" borderId="199" xfId="0" applyNumberFormat="1" applyFont="1" applyFill="1" applyBorder="1" applyAlignment="1" applyProtection="1">
      <alignment horizontal="left" vertical="center"/>
    </xf>
    <xf numFmtId="0" fontId="10" fillId="2" borderId="180" xfId="0" applyNumberFormat="1" applyFont="1" applyFill="1" applyBorder="1" applyAlignment="1" applyProtection="1">
      <alignment horizontal="left" vertical="center"/>
    </xf>
    <xf numFmtId="0" fontId="10" fillId="0" borderId="19" xfId="0" applyNumberFormat="1" applyFont="1" applyFill="1" applyBorder="1" applyAlignment="1" applyProtection="1">
      <alignment horizontal="left" vertical="center" wrapText="1"/>
    </xf>
    <xf numFmtId="0" fontId="10" fillId="0" borderId="20" xfId="0" applyNumberFormat="1" applyFont="1" applyFill="1" applyBorder="1" applyAlignment="1" applyProtection="1">
      <alignment horizontal="left" vertical="center" wrapText="1"/>
    </xf>
    <xf numFmtId="0" fontId="10" fillId="0" borderId="15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9" xfId="0" applyNumberFormat="1" applyFont="1" applyFill="1" applyBorder="1" applyAlignment="1" applyProtection="1">
      <alignment horizontal="left" vertical="center"/>
    </xf>
    <xf numFmtId="0" fontId="10" fillId="2" borderId="127" xfId="0" applyNumberFormat="1" applyFont="1" applyFill="1" applyBorder="1" applyAlignment="1" applyProtection="1">
      <alignment horizontal="left" vertical="center"/>
    </xf>
    <xf numFmtId="0" fontId="10" fillId="2" borderId="128" xfId="0" applyNumberFormat="1" applyFont="1" applyFill="1" applyBorder="1" applyAlignment="1" applyProtection="1">
      <alignment horizontal="left" vertical="center"/>
    </xf>
    <xf numFmtId="0" fontId="10" fillId="2" borderId="125" xfId="0" applyNumberFormat="1" applyFont="1" applyFill="1" applyBorder="1" applyAlignment="1" applyProtection="1">
      <alignment horizontal="left" vertical="center"/>
    </xf>
    <xf numFmtId="0" fontId="10" fillId="0" borderId="50" xfId="0" applyNumberFormat="1" applyFont="1" applyFill="1" applyBorder="1" applyAlignment="1" applyProtection="1">
      <alignment horizontal="center"/>
    </xf>
    <xf numFmtId="0" fontId="10" fillId="0" borderId="51" xfId="0" applyNumberFormat="1" applyFont="1" applyFill="1" applyBorder="1" applyAlignment="1" applyProtection="1">
      <alignment horizontal="center"/>
    </xf>
    <xf numFmtId="164" fontId="5" fillId="0" borderId="0" xfId="0" applyNumberFormat="1" applyFont="1" applyAlignment="1">
      <alignment horizontal="center" wrapText="1"/>
    </xf>
    <xf numFmtId="0" fontId="5" fillId="0" borderId="111" xfId="0" applyNumberFormat="1" applyFont="1" applyFill="1" applyBorder="1" applyAlignment="1" applyProtection="1"/>
    <xf numFmtId="0" fontId="5" fillId="0" borderId="106" xfId="0" applyNumberFormat="1" applyFont="1" applyFill="1" applyBorder="1" applyAlignment="1" applyProtection="1"/>
    <xf numFmtId="0" fontId="10" fillId="0" borderId="72" xfId="0" applyNumberFormat="1" applyFont="1" applyFill="1" applyBorder="1" applyAlignment="1" applyProtection="1">
      <alignment horizontal="center" vertical="center" wrapText="1"/>
    </xf>
    <xf numFmtId="0" fontId="10" fillId="0" borderId="73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left" vertical="center"/>
    </xf>
    <xf numFmtId="0" fontId="10" fillId="0" borderId="18" xfId="0" applyNumberFormat="1" applyFont="1" applyFill="1" applyBorder="1" applyAlignment="1" applyProtection="1">
      <alignment horizontal="left" vertical="center"/>
    </xf>
    <xf numFmtId="0" fontId="10" fillId="0" borderId="40" xfId="0" applyNumberFormat="1" applyFont="1" applyFill="1" applyBorder="1" applyAlignment="1" applyProtection="1">
      <alignment horizontal="left" vertical="center"/>
    </xf>
    <xf numFmtId="0" fontId="10" fillId="0" borderId="17" xfId="0" applyNumberFormat="1" applyFont="1" applyFill="1" applyBorder="1" applyAlignment="1" applyProtection="1">
      <alignment horizontal="left" vertical="center"/>
    </xf>
    <xf numFmtId="0" fontId="10" fillId="0" borderId="23" xfId="0" applyNumberFormat="1" applyFont="1" applyFill="1" applyBorder="1" applyAlignment="1" applyProtection="1">
      <alignment horizontal="left" vertical="center"/>
    </xf>
    <xf numFmtId="0" fontId="10" fillId="0" borderId="150" xfId="0" applyNumberFormat="1" applyFont="1" applyFill="1" applyBorder="1" applyAlignment="1" applyProtection="1">
      <alignment horizontal="left" vertical="center"/>
    </xf>
    <xf numFmtId="0" fontId="8" fillId="9" borderId="31" xfId="0" applyNumberFormat="1" applyFont="1" applyFill="1" applyBorder="1" applyAlignment="1" applyProtection="1">
      <alignment horizontal="left" vertical="center"/>
    </xf>
    <xf numFmtId="0" fontId="8" fillId="9" borderId="32" xfId="0" applyNumberFormat="1" applyFont="1" applyFill="1" applyBorder="1" applyAlignment="1" applyProtection="1">
      <alignment horizontal="left" vertical="center"/>
    </xf>
    <xf numFmtId="0" fontId="8" fillId="9" borderId="33" xfId="0" applyNumberFormat="1" applyFont="1" applyFill="1" applyBorder="1" applyAlignment="1" applyProtection="1">
      <alignment horizontal="left" vertical="center"/>
    </xf>
    <xf numFmtId="0" fontId="8" fillId="9" borderId="34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wrapText="1"/>
    </xf>
    <xf numFmtId="0" fontId="5" fillId="0" borderId="28" xfId="0" applyNumberFormat="1" applyFont="1" applyFill="1" applyBorder="1" applyAlignment="1" applyProtection="1">
      <alignment wrapText="1"/>
    </xf>
    <xf numFmtId="0" fontId="5" fillId="0" borderId="14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/>
    </xf>
    <xf numFmtId="0" fontId="10" fillId="0" borderId="12" xfId="0" applyNumberFormat="1" applyFont="1" applyFill="1" applyBorder="1" applyAlignment="1" applyProtection="1">
      <alignment horizontal="center"/>
    </xf>
    <xf numFmtId="0" fontId="10" fillId="0" borderId="1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textRotation="90"/>
    </xf>
    <xf numFmtId="0" fontId="5" fillId="0" borderId="32" xfId="0" applyNumberFormat="1" applyFont="1" applyFill="1" applyBorder="1" applyAlignment="1" applyProtection="1">
      <alignment horizontal="left"/>
    </xf>
    <xf numFmtId="0" fontId="5" fillId="0" borderId="33" xfId="0" applyNumberFormat="1" applyFont="1" applyFill="1" applyBorder="1" applyAlignment="1" applyProtection="1">
      <alignment horizontal="left"/>
    </xf>
    <xf numFmtId="0" fontId="5" fillId="0" borderId="34" xfId="0" applyNumberFormat="1" applyFont="1" applyFill="1" applyBorder="1" applyAlignment="1" applyProtection="1">
      <alignment horizontal="left"/>
    </xf>
    <xf numFmtId="0" fontId="5" fillId="6" borderId="31" xfId="0" applyNumberFormat="1" applyFont="1" applyFill="1" applyBorder="1" applyAlignment="1" applyProtection="1">
      <alignment horizontal="left" vertical="center"/>
    </xf>
    <xf numFmtId="0" fontId="5" fillId="6" borderId="32" xfId="0" applyNumberFormat="1" applyFont="1" applyFill="1" applyBorder="1" applyAlignment="1" applyProtection="1"/>
    <xf numFmtId="0" fontId="5" fillId="6" borderId="48" xfId="0" applyNumberFormat="1" applyFont="1" applyFill="1" applyBorder="1" applyAlignment="1" applyProtection="1">
      <alignment horizontal="left" vertical="center"/>
    </xf>
    <xf numFmtId="0" fontId="5" fillId="6" borderId="1" xfId="0" applyNumberFormat="1" applyFont="1" applyFill="1" applyBorder="1" applyAlignment="1" applyProtection="1"/>
    <xf numFmtId="0" fontId="5" fillId="6" borderId="33" xfId="0" applyNumberFormat="1" applyFont="1" applyFill="1" applyBorder="1" applyAlignment="1" applyProtection="1">
      <alignment horizontal="left" vertical="center"/>
    </xf>
    <xf numFmtId="0" fontId="5" fillId="6" borderId="34" xfId="0" applyNumberFormat="1" applyFont="1" applyFill="1" applyBorder="1" applyAlignment="1" applyProtection="1">
      <alignment horizontal="left" vertical="center"/>
    </xf>
    <xf numFmtId="0" fontId="8" fillId="9" borderId="78" xfId="0" applyNumberFormat="1" applyFont="1" applyFill="1" applyBorder="1" applyAlignment="1" applyProtection="1">
      <alignment horizontal="left" vertical="center"/>
    </xf>
    <xf numFmtId="0" fontId="8" fillId="9" borderId="37" xfId="0" applyNumberFormat="1" applyFont="1" applyFill="1" applyBorder="1" applyAlignment="1" applyProtection="1">
      <alignment horizontal="left" vertical="center"/>
    </xf>
    <xf numFmtId="0" fontId="10" fillId="0" borderId="117" xfId="0" applyNumberFormat="1" applyFont="1" applyFill="1" applyBorder="1" applyAlignment="1" applyProtection="1">
      <alignment horizontal="left" vertical="center"/>
    </xf>
    <xf numFmtId="0" fontId="10" fillId="0" borderId="107" xfId="0" applyNumberFormat="1" applyFont="1" applyFill="1" applyBorder="1" applyAlignment="1" applyProtection="1">
      <alignment horizontal="left" vertical="center"/>
    </xf>
    <xf numFmtId="0" fontId="10" fillId="0" borderId="171" xfId="0" applyNumberFormat="1" applyFont="1" applyFill="1" applyBorder="1" applyAlignment="1" applyProtection="1">
      <alignment horizontal="left" vertical="center"/>
    </xf>
    <xf numFmtId="0" fontId="10" fillId="0" borderId="173" xfId="0" applyNumberFormat="1" applyFont="1" applyFill="1" applyBorder="1" applyAlignment="1" applyProtection="1">
      <alignment horizontal="left" vertical="center"/>
    </xf>
    <xf numFmtId="0" fontId="10" fillId="0" borderId="172" xfId="0" applyNumberFormat="1" applyFont="1" applyFill="1" applyBorder="1" applyAlignment="1" applyProtection="1">
      <alignment horizontal="left" vertical="center"/>
    </xf>
    <xf numFmtId="0" fontId="10" fillId="0" borderId="108" xfId="0" applyNumberFormat="1" applyFont="1" applyFill="1" applyBorder="1" applyAlignment="1" applyProtection="1">
      <alignment horizontal="left" vertical="center"/>
    </xf>
    <xf numFmtId="0" fontId="10" fillId="0" borderId="136" xfId="0" applyNumberFormat="1" applyFont="1" applyFill="1" applyBorder="1" applyAlignment="1" applyProtection="1">
      <alignment horizontal="left" vertical="center"/>
    </xf>
    <xf numFmtId="0" fontId="5" fillId="0" borderId="17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 vertical="center"/>
    </xf>
    <xf numFmtId="0" fontId="5" fillId="0" borderId="150" xfId="0" applyNumberFormat="1" applyFont="1" applyFill="1" applyBorder="1" applyAlignment="1" applyProtection="1">
      <alignment horizontal="left" vertical="center"/>
    </xf>
    <xf numFmtId="0" fontId="5" fillId="0" borderId="31" xfId="0" applyNumberFormat="1" applyFont="1" applyFill="1" applyBorder="1" applyAlignment="1" applyProtection="1"/>
    <xf numFmtId="0" fontId="5" fillId="0" borderId="34" xfId="0" applyNumberFormat="1" applyFont="1" applyFill="1" applyBorder="1" applyAlignment="1" applyProtection="1">
      <alignment wrapText="1"/>
    </xf>
    <xf numFmtId="0" fontId="5" fillId="0" borderId="78" xfId="0" applyNumberFormat="1" applyFont="1" applyFill="1" applyBorder="1" applyAlignment="1" applyProtection="1"/>
    <xf numFmtId="0" fontId="5" fillId="0" borderId="136" xfId="0" applyNumberFormat="1" applyFont="1" applyFill="1" applyBorder="1" applyAlignment="1" applyProtection="1">
      <alignment horizontal="left" vertical="center" wrapText="1"/>
    </xf>
    <xf numFmtId="0" fontId="5" fillId="0" borderId="23" xfId="0" applyNumberFormat="1" applyFont="1" applyFill="1" applyBorder="1" applyAlignment="1" applyProtection="1">
      <alignment wrapText="1"/>
    </xf>
    <xf numFmtId="0" fontId="5" fillId="0" borderId="29" xfId="0" applyNumberFormat="1" applyFont="1" applyFill="1" applyBorder="1" applyAlignment="1" applyProtection="1">
      <alignment wrapText="1"/>
    </xf>
    <xf numFmtId="0" fontId="5" fillId="0" borderId="159" xfId="0" applyNumberFormat="1" applyFont="1" applyFill="1" applyBorder="1" applyAlignment="1" applyProtection="1">
      <alignment horizontal="center" vertical="center" wrapText="1"/>
    </xf>
    <xf numFmtId="0" fontId="5" fillId="0" borderId="136" xfId="0" applyNumberFormat="1" applyFont="1" applyFill="1" applyBorder="1" applyAlignment="1" applyProtection="1">
      <alignment horizontal="left" vertical="center"/>
    </xf>
    <xf numFmtId="0" fontId="5" fillId="0" borderId="29" xfId="0" applyNumberFormat="1" applyFont="1" applyFill="1" applyBorder="1" applyAlignment="1" applyProtection="1">
      <alignment horizontal="left" vertical="center"/>
    </xf>
    <xf numFmtId="0" fontId="5" fillId="0" borderId="37" xfId="0" applyNumberFormat="1" applyFont="1" applyFill="1" applyBorder="1" applyAlignment="1" applyProtection="1">
      <alignment wrapText="1"/>
    </xf>
    <xf numFmtId="0" fontId="5" fillId="0" borderId="78" xfId="0" applyNumberFormat="1" applyFont="1" applyFill="1" applyBorder="1" applyAlignment="1" applyProtection="1">
      <alignment horizontal="left" vertical="center" wrapText="1"/>
    </xf>
    <xf numFmtId="0" fontId="5" fillId="0" borderId="37" xfId="0" applyNumberFormat="1" applyFont="1" applyFill="1" applyBorder="1" applyAlignment="1" applyProtection="1">
      <alignment horizontal="left"/>
    </xf>
    <xf numFmtId="0" fontId="5" fillId="0" borderId="4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/>
    </xf>
    <xf numFmtId="0" fontId="5" fillId="0" borderId="84" xfId="0" applyNumberFormat="1" applyFont="1" applyFill="1" applyBorder="1" applyAlignment="1" applyProtection="1">
      <alignment horizontal="left" vertical="center"/>
    </xf>
    <xf numFmtId="0" fontId="5" fillId="0" borderId="173" xfId="0" applyNumberFormat="1" applyFont="1" applyFill="1" applyBorder="1" applyAlignment="1" applyProtection="1">
      <alignment horizontal="left" vertical="center"/>
    </xf>
    <xf numFmtId="0" fontId="5" fillId="0" borderId="30" xfId="0" applyNumberFormat="1" applyFont="1" applyFill="1" applyBorder="1" applyAlignment="1" applyProtection="1">
      <alignment horizontal="left" vertical="center"/>
    </xf>
    <xf numFmtId="0" fontId="5" fillId="0" borderId="48" xfId="0" applyNumberFormat="1" applyFont="1" applyFill="1" applyBorder="1" applyAlignment="1" applyProtection="1">
      <alignment wrapText="1"/>
    </xf>
    <xf numFmtId="0" fontId="5" fillId="0" borderId="111" xfId="0" applyNumberFormat="1" applyFont="1" applyFill="1" applyBorder="1" applyAlignment="1" applyProtection="1">
      <alignment wrapText="1"/>
    </xf>
    <xf numFmtId="0" fontId="5" fillId="0" borderId="33" xfId="0" applyNumberFormat="1" applyFont="1" applyFill="1" applyBorder="1" applyAlignment="1" applyProtection="1">
      <alignment wrapText="1"/>
    </xf>
    <xf numFmtId="0" fontId="5" fillId="0" borderId="48" xfId="0" applyNumberFormat="1" applyFont="1" applyFill="1" applyBorder="1" applyAlignment="1" applyProtection="1">
      <alignment horizontal="left" vertical="center" wrapText="1"/>
    </xf>
    <xf numFmtId="0" fontId="5" fillId="0" borderId="33" xfId="0" applyNumberFormat="1" applyFont="1" applyFill="1" applyBorder="1" applyAlignment="1" applyProtection="1">
      <alignment horizontal="left" vertical="center" wrapText="1"/>
    </xf>
    <xf numFmtId="0" fontId="5" fillId="0" borderId="82" xfId="0" applyNumberFormat="1" applyFont="1" applyFill="1" applyBorder="1" applyAlignment="1" applyProtection="1">
      <alignment horizontal="left" vertical="center" wrapText="1"/>
    </xf>
    <xf numFmtId="0" fontId="5" fillId="8" borderId="32" xfId="0" applyNumberFormat="1" applyFont="1" applyFill="1" applyBorder="1" applyAlignment="1" applyProtection="1">
      <alignment horizontal="left" vertical="center" wrapText="1"/>
    </xf>
    <xf numFmtId="0" fontId="5" fillId="8" borderId="1" xfId="0" applyNumberFormat="1" applyFont="1" applyFill="1" applyBorder="1" applyAlignment="1" applyProtection="1">
      <alignment horizontal="left" vertical="center" wrapText="1"/>
    </xf>
    <xf numFmtId="0" fontId="5" fillId="8" borderId="28" xfId="0" applyNumberFormat="1" applyFont="1" applyFill="1" applyBorder="1" applyAlignment="1" applyProtection="1">
      <alignment horizontal="left" vertical="center" wrapText="1"/>
    </xf>
    <xf numFmtId="0" fontId="5" fillId="0" borderId="189" xfId="0" applyNumberFormat="1" applyFont="1" applyFill="1" applyBorder="1" applyAlignment="1" applyProtection="1">
      <alignment horizontal="left" vertical="center"/>
    </xf>
    <xf numFmtId="0" fontId="5" fillId="11" borderId="31" xfId="0" applyNumberFormat="1" applyFont="1" applyFill="1" applyBorder="1" applyAlignment="1" applyProtection="1">
      <alignment horizontal="left" vertical="center" wrapText="1"/>
    </xf>
    <xf numFmtId="0" fontId="5" fillId="11" borderId="48" xfId="0" applyNumberFormat="1" applyFont="1" applyFill="1" applyBorder="1" applyAlignment="1" applyProtection="1">
      <alignment horizontal="left" vertical="center" wrapText="1"/>
    </xf>
    <xf numFmtId="0" fontId="5" fillId="11" borderId="82" xfId="0" applyNumberFormat="1" applyFont="1" applyFill="1" applyBorder="1" applyAlignment="1" applyProtection="1">
      <alignment horizontal="left" vertical="center" wrapText="1"/>
    </xf>
    <xf numFmtId="0" fontId="10" fillId="0" borderId="31" xfId="0" applyNumberFormat="1" applyFont="1" applyFill="1" applyBorder="1" applyAlignment="1" applyProtection="1">
      <alignment horizontal="left" vertical="center"/>
    </xf>
    <xf numFmtId="0" fontId="10" fillId="0" borderId="48" xfId="0" applyNumberFormat="1" applyFont="1" applyFill="1" applyBorder="1" applyAlignment="1" applyProtection="1">
      <alignment horizontal="left" vertical="center"/>
    </xf>
    <xf numFmtId="0" fontId="10" fillId="0" borderId="33" xfId="0" applyNumberFormat="1" applyFont="1" applyFill="1" applyBorder="1" applyAlignment="1" applyProtection="1">
      <alignment horizontal="left" vertical="center"/>
    </xf>
    <xf numFmtId="0" fontId="10" fillId="0" borderId="32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34" xfId="0" applyNumberFormat="1" applyFont="1" applyFill="1" applyBorder="1" applyAlignment="1" applyProtection="1">
      <alignment horizontal="left" vertical="center"/>
    </xf>
    <xf numFmtId="0" fontId="10" fillId="0" borderId="36" xfId="0" applyNumberFormat="1" applyFont="1" applyFill="1" applyBorder="1" applyAlignment="1" applyProtection="1">
      <alignment horizontal="left" vertical="center"/>
    </xf>
    <xf numFmtId="0" fontId="10" fillId="0" borderId="27" xfId="0" applyNumberFormat="1" applyFont="1" applyFill="1" applyBorder="1" applyAlignment="1" applyProtection="1">
      <alignment horizontal="left" vertical="center"/>
    </xf>
    <xf numFmtId="0" fontId="10" fillId="0" borderId="179" xfId="0" applyNumberFormat="1" applyFont="1" applyFill="1" applyBorder="1" applyAlignment="1" applyProtection="1">
      <alignment horizontal="left" vertical="center"/>
    </xf>
    <xf numFmtId="0" fontId="10" fillId="0" borderId="182" xfId="0" applyNumberFormat="1" applyFont="1" applyFill="1" applyBorder="1" applyAlignment="1" applyProtection="1">
      <alignment horizontal="left" vertical="center"/>
    </xf>
    <xf numFmtId="0" fontId="5" fillId="8" borderId="37" xfId="0" applyNumberFormat="1" applyFont="1" applyFill="1" applyBorder="1" applyAlignment="1" applyProtection="1">
      <alignment horizontal="left" vertical="center" wrapText="1"/>
    </xf>
    <xf numFmtId="0" fontId="5" fillId="11" borderId="31" xfId="0" applyNumberFormat="1" applyFont="1" applyFill="1" applyBorder="1" applyAlignment="1" applyProtection="1">
      <alignment horizontal="left" vertical="center"/>
    </xf>
    <xf numFmtId="0" fontId="5" fillId="11" borderId="48" xfId="0" applyNumberFormat="1" applyFont="1" applyFill="1" applyBorder="1" applyAlignment="1" applyProtection="1">
      <alignment horizontal="left" vertical="center"/>
    </xf>
    <xf numFmtId="0" fontId="5" fillId="11" borderId="33" xfId="0" applyNumberFormat="1" applyFont="1" applyFill="1" applyBorder="1" applyAlignment="1" applyProtection="1">
      <alignment horizontal="left" vertical="center"/>
    </xf>
    <xf numFmtId="0" fontId="5" fillId="11" borderId="82" xfId="0" applyNumberFormat="1" applyFont="1" applyFill="1" applyBorder="1" applyAlignment="1" applyProtection="1">
      <alignment horizontal="left" vertical="center"/>
    </xf>
    <xf numFmtId="0" fontId="5" fillId="0" borderId="36" xfId="0" applyNumberFormat="1" applyFont="1" applyFill="1" applyBorder="1" applyAlignment="1" applyProtection="1">
      <alignment horizontal="left" vertical="center" wrapText="1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5" fillId="0" borderId="27" xfId="0" applyNumberFormat="1" applyFont="1" applyFill="1" applyBorder="1" applyAlignment="1" applyProtection="1">
      <alignment horizontal="left" vertical="center" wrapText="1"/>
    </xf>
    <xf numFmtId="0" fontId="5" fillId="11" borderId="111" xfId="0" applyNumberFormat="1" applyFont="1" applyFill="1" applyBorder="1" applyAlignment="1" applyProtection="1">
      <alignment horizontal="left" vertical="center" wrapText="1"/>
    </xf>
    <xf numFmtId="0" fontId="5" fillId="0" borderId="84" xfId="0" applyNumberFormat="1" applyFont="1" applyFill="1" applyBorder="1" applyAlignment="1" applyProtection="1">
      <alignment horizontal="left" vertical="center" wrapText="1"/>
    </xf>
    <xf numFmtId="0" fontId="5" fillId="11" borderId="1" xfId="0" applyNumberFormat="1" applyFont="1" applyFill="1" applyBorder="1" applyAlignment="1" applyProtection="1">
      <alignment horizontal="left" vertical="center" wrapText="1"/>
    </xf>
    <xf numFmtId="0" fontId="5" fillId="11" borderId="4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2" fontId="5" fillId="0" borderId="72" xfId="0" applyNumberFormat="1" applyFont="1" applyFill="1" applyBorder="1" applyAlignment="1" applyProtection="1">
      <alignment horizontal="center" vertical="center" wrapText="1"/>
    </xf>
    <xf numFmtId="2" fontId="5" fillId="0" borderId="73" xfId="0" applyNumberFormat="1" applyFont="1" applyFill="1" applyBorder="1" applyAlignment="1" applyProtection="1">
      <alignment horizontal="center" vertical="center" wrapText="1"/>
    </xf>
    <xf numFmtId="0" fontId="5" fillId="0" borderId="27" xfId="0" applyNumberFormat="1" applyFont="1" applyFill="1" applyBorder="1" applyAlignment="1" applyProtection="1">
      <alignment horizontal="left" vertical="center"/>
    </xf>
    <xf numFmtId="0" fontId="5" fillId="11" borderId="33" xfId="0" applyNumberFormat="1" applyFont="1" applyFill="1" applyBorder="1" applyAlignment="1" applyProtection="1">
      <alignment horizontal="left" vertical="center" wrapText="1"/>
    </xf>
    <xf numFmtId="0" fontId="5" fillId="11" borderId="78" xfId="0" applyNumberFormat="1" applyFont="1" applyFill="1" applyBorder="1" applyAlignment="1" applyProtection="1">
      <alignment horizontal="left" vertical="center" wrapText="1"/>
    </xf>
    <xf numFmtId="0" fontId="5" fillId="0" borderId="3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4" xfId="0" applyNumberFormat="1" applyFont="1" applyFill="1" applyBorder="1" applyAlignment="1" applyProtection="1">
      <alignment horizontal="center" vertical="center" wrapText="1"/>
    </xf>
    <xf numFmtId="0" fontId="5" fillId="8" borderId="78" xfId="0" applyNumberFormat="1" applyFont="1" applyFill="1" applyBorder="1" applyAlignment="1" applyProtection="1">
      <alignment horizontal="left" vertical="center"/>
    </xf>
    <xf numFmtId="0" fontId="5" fillId="8" borderId="48" xfId="0" applyNumberFormat="1" applyFont="1" applyFill="1" applyBorder="1" applyAlignment="1" applyProtection="1">
      <alignment horizontal="left" vertical="center"/>
    </xf>
    <xf numFmtId="0" fontId="5" fillId="8" borderId="82" xfId="0" applyNumberFormat="1" applyFont="1" applyFill="1" applyBorder="1" applyAlignment="1" applyProtection="1">
      <alignment horizontal="left" vertical="center"/>
    </xf>
    <xf numFmtId="0" fontId="5" fillId="2" borderId="32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28" xfId="0" applyNumberFormat="1" applyFont="1" applyFill="1" applyBorder="1" applyAlignment="1" applyProtection="1">
      <alignment horizontal="left" vertical="center" wrapText="1"/>
    </xf>
    <xf numFmtId="0" fontId="5" fillId="0" borderId="17" xfId="0" applyNumberFormat="1" applyFont="1" applyFill="1" applyBorder="1" applyAlignment="1" applyProtection="1">
      <alignment horizontal="left" vertical="center" wrapText="1"/>
    </xf>
    <xf numFmtId="0" fontId="5" fillId="0" borderId="23" xfId="0" applyNumberFormat="1" applyFont="1" applyFill="1" applyBorder="1" applyAlignment="1" applyProtection="1">
      <alignment horizontal="left" vertical="center" wrapText="1"/>
    </xf>
    <xf numFmtId="0" fontId="5" fillId="0" borderId="150" xfId="0" applyNumberFormat="1" applyFont="1" applyFill="1" applyBorder="1" applyAlignment="1" applyProtection="1">
      <alignment horizontal="left" vertical="center" wrapText="1"/>
    </xf>
    <xf numFmtId="0" fontId="5" fillId="0" borderId="178" xfId="0" applyNumberFormat="1" applyFont="1" applyFill="1" applyBorder="1" applyAlignment="1" applyProtection="1">
      <alignment horizontal="left" vertical="center"/>
    </xf>
    <xf numFmtId="0" fontId="5" fillId="0" borderId="179" xfId="0" applyNumberFormat="1" applyFont="1" applyFill="1" applyBorder="1" applyAlignment="1" applyProtection="1">
      <alignment horizontal="left" vertical="center"/>
    </xf>
    <xf numFmtId="0" fontId="5" fillId="0" borderId="180" xfId="0" applyNumberFormat="1" applyFont="1" applyFill="1" applyBorder="1" applyAlignment="1" applyProtection="1">
      <alignment horizontal="left" vertical="center"/>
    </xf>
    <xf numFmtId="0" fontId="5" fillId="11" borderId="184" xfId="0" applyNumberFormat="1" applyFont="1" applyFill="1" applyBorder="1" applyAlignment="1" applyProtection="1">
      <alignment horizontal="left" vertical="center"/>
    </xf>
    <xf numFmtId="0" fontId="5" fillId="11" borderId="110" xfId="0" applyNumberFormat="1" applyFont="1" applyFill="1" applyBorder="1" applyAlignment="1" applyProtection="1">
      <alignment horizontal="left" vertical="center"/>
    </xf>
    <xf numFmtId="0" fontId="5" fillId="11" borderId="187" xfId="0" applyNumberFormat="1" applyFont="1" applyFill="1" applyBorder="1" applyAlignment="1" applyProtection="1">
      <alignment horizontal="left" vertical="center"/>
    </xf>
    <xf numFmtId="0" fontId="5" fillId="0" borderId="185" xfId="0" applyNumberFormat="1" applyFont="1" applyFill="1" applyBorder="1" applyAlignment="1" applyProtection="1">
      <alignment horizontal="left" vertical="center"/>
    </xf>
    <xf numFmtId="0" fontId="5" fillId="0" borderId="186" xfId="0" applyNumberFormat="1" applyFont="1" applyFill="1" applyBorder="1" applyAlignment="1" applyProtection="1">
      <alignment horizontal="left" vertical="center"/>
    </xf>
    <xf numFmtId="0" fontId="5" fillId="0" borderId="188" xfId="0" applyNumberFormat="1" applyFont="1" applyFill="1" applyBorder="1" applyAlignment="1" applyProtection="1">
      <alignment horizontal="left" vertical="center"/>
    </xf>
    <xf numFmtId="0" fontId="5" fillId="11" borderId="78" xfId="0" applyNumberFormat="1" applyFont="1" applyFill="1" applyBorder="1" applyAlignment="1" applyProtection="1">
      <alignment horizontal="left" vertical="center"/>
    </xf>
    <xf numFmtId="0" fontId="5" fillId="0" borderId="182" xfId="0" applyNumberFormat="1" applyFont="1" applyFill="1" applyBorder="1" applyAlignment="1" applyProtection="1">
      <alignment horizontal="left" vertical="center"/>
    </xf>
    <xf numFmtId="0" fontId="5" fillId="0" borderId="15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left" vertical="center"/>
    </xf>
    <xf numFmtId="0" fontId="5" fillId="0" borderId="36" xfId="0" applyNumberFormat="1" applyFont="1" applyFill="1" applyBorder="1" applyAlignment="1" applyProtection="1">
      <alignment horizontal="left" vertical="center"/>
    </xf>
    <xf numFmtId="0" fontId="5" fillId="11" borderId="117" xfId="0" applyNumberFormat="1" applyFont="1" applyFill="1" applyBorder="1" applyAlignment="1" applyProtection="1">
      <alignment horizontal="left" vertical="center" wrapText="1"/>
    </xf>
    <xf numFmtId="0" fontId="5" fillId="0" borderId="32" xfId="0" applyNumberFormat="1" applyFont="1" applyFill="1" applyBorder="1" applyAlignment="1" applyProtection="1">
      <alignment horizontal="center" vertical="center"/>
    </xf>
    <xf numFmtId="0" fontId="5" fillId="0" borderId="130" xfId="0" applyNumberFormat="1" applyFont="1" applyFill="1" applyBorder="1" applyAlignment="1" applyProtection="1">
      <alignment horizontal="left"/>
    </xf>
    <xf numFmtId="0" fontId="5" fillId="0" borderId="124" xfId="0" applyNumberFormat="1" applyFont="1" applyFill="1" applyBorder="1" applyAlignment="1" applyProtection="1">
      <alignment horizontal="left"/>
    </xf>
    <xf numFmtId="0" fontId="5" fillId="0" borderId="192" xfId="0" applyNumberFormat="1" applyFont="1" applyFill="1" applyBorder="1" applyAlignment="1" applyProtection="1">
      <alignment horizontal="left"/>
    </xf>
    <xf numFmtId="0" fontId="5" fillId="0" borderId="82" xfId="0" applyNumberFormat="1" applyFont="1" applyFill="1" applyBorder="1" applyAlignment="1" applyProtection="1">
      <alignment horizontal="left"/>
    </xf>
    <xf numFmtId="0" fontId="5" fillId="0" borderId="28" xfId="0" applyNumberFormat="1" applyFont="1" applyFill="1" applyBorder="1" applyAlignment="1" applyProtection="1">
      <alignment horizontal="left"/>
    </xf>
    <xf numFmtId="0" fontId="5" fillId="8" borderId="31" xfId="0" applyNumberFormat="1" applyFont="1" applyFill="1" applyBorder="1" applyAlignment="1" applyProtection="1">
      <alignment horizontal="left" vertical="center"/>
    </xf>
    <xf numFmtId="0" fontId="5" fillId="0" borderId="29" xfId="0" applyNumberFormat="1" applyFont="1" applyFill="1" applyBorder="1" applyAlignment="1" applyProtection="1">
      <alignment horizontal="left" vertical="center" wrapText="1"/>
    </xf>
    <xf numFmtId="0" fontId="5" fillId="0" borderId="181" xfId="0" applyNumberFormat="1" applyFont="1" applyFill="1" applyBorder="1" applyAlignment="1" applyProtection="1">
      <alignment horizontal="left" vertical="center"/>
    </xf>
    <xf numFmtId="0" fontId="5" fillId="0" borderId="104" xfId="0" applyNumberFormat="1" applyFont="1" applyFill="1" applyBorder="1" applyAlignment="1" applyProtection="1">
      <alignment horizontal="left" vertical="center"/>
    </xf>
    <xf numFmtId="0" fontId="5" fillId="0" borderId="111" xfId="0" applyNumberFormat="1" applyFont="1" applyFill="1" applyBorder="1" applyAlignment="1" applyProtection="1">
      <alignment horizontal="left" vertical="center" wrapText="1"/>
    </xf>
    <xf numFmtId="0" fontId="5" fillId="0" borderId="31" xfId="0" applyNumberFormat="1" applyFont="1" applyFill="1" applyBorder="1" applyAlignment="1" applyProtection="1">
      <alignment vertical="center"/>
    </xf>
    <xf numFmtId="0" fontId="5" fillId="0" borderId="48" xfId="0" applyNumberFormat="1" applyFont="1" applyFill="1" applyBorder="1" applyAlignment="1" applyProtection="1">
      <alignment vertical="center"/>
    </xf>
    <xf numFmtId="0" fontId="5" fillId="0" borderId="33" xfId="0" applyNumberFormat="1" applyFont="1" applyFill="1" applyBorder="1" applyAlignment="1" applyProtection="1">
      <alignment vertical="center"/>
    </xf>
    <xf numFmtId="0" fontId="5" fillId="0" borderId="162" xfId="0" applyNumberFormat="1" applyFont="1" applyFill="1" applyBorder="1" applyAlignment="1" applyProtection="1">
      <alignment horizontal="left" vertical="center"/>
    </xf>
    <xf numFmtId="0" fontId="5" fillId="0" borderId="195" xfId="0" applyNumberFormat="1" applyFont="1" applyFill="1" applyBorder="1" applyAlignment="1" applyProtection="1">
      <alignment horizontal="left" vertical="center"/>
    </xf>
    <xf numFmtId="0" fontId="5" fillId="0" borderId="32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34" xfId="0" applyNumberFormat="1" applyFont="1" applyFill="1" applyBorder="1" applyAlignment="1" applyProtection="1">
      <alignment vertical="center"/>
    </xf>
    <xf numFmtId="0" fontId="5" fillId="0" borderId="196" xfId="0" applyNumberFormat="1" applyFont="1" applyFill="1" applyBorder="1" applyAlignment="1" applyProtection="1">
      <alignment horizontal="left" vertical="center"/>
    </xf>
    <xf numFmtId="0" fontId="5" fillId="0" borderId="198" xfId="0" applyNumberFormat="1" applyFont="1" applyFill="1" applyBorder="1" applyAlignment="1" applyProtection="1">
      <alignment horizontal="left" vertical="center"/>
    </xf>
    <xf numFmtId="0" fontId="8" fillId="0" borderId="10" xfId="0" applyNumberFormat="1" applyFont="1" applyFill="1" applyBorder="1" applyAlignment="1" applyProtection="1">
      <alignment horizontal="center" vertical="center"/>
    </xf>
    <xf numFmtId="0" fontId="8" fillId="0" borderId="40" xfId="0" applyNumberFormat="1" applyFont="1" applyFill="1" applyBorder="1" applyAlignment="1" applyProtection="1">
      <alignment horizontal="center" vertical="center"/>
    </xf>
    <xf numFmtId="0" fontId="8" fillId="0" borderId="17" xfId="0" applyNumberFormat="1" applyFont="1" applyFill="1" applyBorder="1" applyAlignment="1" applyProtection="1">
      <alignment horizontal="center" vertical="center"/>
    </xf>
    <xf numFmtId="0" fontId="8" fillId="0" borderId="150" xfId="0" applyNumberFormat="1" applyFont="1" applyFill="1" applyBorder="1" applyAlignment="1" applyProtection="1">
      <alignment horizontal="center" vertical="center"/>
    </xf>
    <xf numFmtId="0" fontId="5" fillId="0" borderId="31" xfId="0" applyNumberFormat="1" applyFont="1" applyFill="1" applyBorder="1" applyAlignment="1" applyProtection="1">
      <alignment horizontal="center" vertical="center"/>
    </xf>
    <xf numFmtId="0" fontId="5" fillId="0" borderId="48" xfId="0" applyNumberFormat="1" applyFont="1" applyFill="1" applyBorder="1" applyAlignment="1" applyProtection="1">
      <alignment horizontal="center" vertical="center"/>
    </xf>
    <xf numFmtId="0" fontId="5" fillId="0" borderId="82" xfId="0" applyNumberFormat="1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horizontal="right"/>
    </xf>
    <xf numFmtId="2" fontId="5" fillId="0" borderId="107" xfId="1" applyNumberFormat="1" applyFont="1" applyBorder="1" applyAlignment="1">
      <alignment horizontal="center" vertical="center"/>
    </xf>
    <xf numFmtId="2" fontId="5" fillId="17" borderId="107" xfId="1" applyNumberFormat="1" applyFont="1" applyFill="1" applyBorder="1" applyAlignment="1">
      <alignment horizontal="center" vertical="center"/>
    </xf>
    <xf numFmtId="0" fontId="5" fillId="0" borderId="108" xfId="0" applyNumberFormat="1" applyFont="1" applyFill="1" applyBorder="1" applyAlignment="1" applyProtection="1">
      <alignment horizontal="left" vertical="center" wrapText="1"/>
    </xf>
    <xf numFmtId="0" fontId="8" fillId="9" borderId="49" xfId="0" applyNumberFormat="1" applyFont="1" applyFill="1" applyBorder="1" applyAlignment="1" applyProtection="1">
      <alignment horizontal="left"/>
    </xf>
    <xf numFmtId="0" fontId="5" fillId="9" borderId="50" xfId="0" applyNumberFormat="1" applyFont="1" applyFill="1" applyBorder="1" applyAlignment="1" applyProtection="1">
      <alignment horizontal="left"/>
    </xf>
    <xf numFmtId="0" fontId="8" fillId="5" borderId="150" xfId="0" applyNumberFormat="1" applyFont="1" applyFill="1" applyBorder="1" applyAlignment="1" applyProtection="1">
      <alignment horizontal="center"/>
    </xf>
    <xf numFmtId="0" fontId="8" fillId="5" borderId="159" xfId="0" applyNumberFormat="1" applyFont="1" applyFill="1" applyBorder="1" applyAlignment="1" applyProtection="1">
      <alignment horizontal="center"/>
    </xf>
    <xf numFmtId="0" fontId="5" fillId="6" borderId="184" xfId="0" applyNumberFormat="1" applyFont="1" applyFill="1" applyBorder="1" applyAlignment="1" applyProtection="1">
      <alignment horizontal="left" vertical="center"/>
    </xf>
    <xf numFmtId="0" fontId="5" fillId="6" borderId="110" xfId="0" applyNumberFormat="1" applyFont="1" applyFill="1" applyBorder="1" applyAlignment="1" applyProtection="1">
      <alignment horizontal="left" vertical="center"/>
    </xf>
    <xf numFmtId="0" fontId="5" fillId="6" borderId="202" xfId="0" applyNumberFormat="1" applyFont="1" applyFill="1" applyBorder="1" applyAlignment="1" applyProtection="1">
      <alignment horizontal="left" vertical="center"/>
    </xf>
    <xf numFmtId="0" fontId="5" fillId="0" borderId="108" xfId="0" applyNumberFormat="1" applyFont="1" applyFill="1" applyBorder="1" applyAlignment="1" applyProtection="1">
      <alignment horizontal="lef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22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zoomScale="89" zoomScaleNormal="89" workbookViewId="0">
      <selection activeCell="F2" sqref="F2"/>
    </sheetView>
  </sheetViews>
  <sheetFormatPr defaultColWidth="9.140625" defaultRowHeight="12.75" customHeight="1"/>
  <cols>
    <col min="1" max="2" width="9.140625" style="2" customWidth="1"/>
    <col min="3" max="3" width="45.85546875" style="2" customWidth="1"/>
    <col min="4" max="4" width="20.5703125" style="2" customWidth="1"/>
    <col min="5" max="28" width="9.140625" style="2" customWidth="1"/>
    <col min="29" max="29" width="12.5703125" style="2" customWidth="1"/>
    <col min="30" max="30" width="12.85546875" style="2" customWidth="1"/>
    <col min="31" max="32" width="9.140625" style="2" customWidth="1"/>
    <col min="33" max="16384" width="9.140625" style="1"/>
  </cols>
  <sheetData>
    <row r="1" spans="1:32" s="3" customFormat="1" ht="15.75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6"/>
    </row>
    <row r="2" spans="1:32" s="3" customForma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AA2" s="4"/>
      <c r="AB2" s="4"/>
      <c r="AC2" s="1407" t="s">
        <v>0</v>
      </c>
      <c r="AD2" s="1407"/>
      <c r="AE2" s="1407"/>
    </row>
    <row r="3" spans="1:32" s="3" customFormat="1"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407" t="s">
        <v>1</v>
      </c>
      <c r="Z3" s="1407"/>
      <c r="AA3" s="1407"/>
      <c r="AB3" s="1407"/>
      <c r="AC3" s="1407"/>
      <c r="AD3" s="1407"/>
      <c r="AE3" s="1407"/>
      <c r="AF3" s="1407"/>
    </row>
    <row r="4" spans="1:32" s="3" customFormat="1" ht="15.75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"/>
      <c r="Z4" s="8"/>
      <c r="AA4" s="6"/>
      <c r="AB4" s="6"/>
      <c r="AC4" s="6"/>
      <c r="AD4" s="6" t="s">
        <v>2</v>
      </c>
    </row>
    <row r="5" spans="1:32" s="3" customFormat="1" ht="15.75">
      <c r="A5" s="1408" t="s">
        <v>3</v>
      </c>
      <c r="B5" s="1408"/>
      <c r="C5" s="1408"/>
      <c r="D5" s="1408"/>
      <c r="E5" s="1408"/>
      <c r="F5" s="1408"/>
      <c r="G5" s="1408"/>
      <c r="H5" s="1408"/>
      <c r="I5" s="1408"/>
      <c r="J5" s="1408"/>
      <c r="K5" s="1408"/>
      <c r="L5" s="1408"/>
      <c r="M5" s="1408"/>
      <c r="N5" s="1408"/>
      <c r="O5" s="1408"/>
      <c r="P5" s="1408"/>
      <c r="Q5" s="1408"/>
      <c r="R5" s="1408"/>
      <c r="S5" s="1408"/>
      <c r="T5" s="1408"/>
      <c r="U5" s="1408"/>
      <c r="V5" s="1408"/>
      <c r="W5" s="1408"/>
      <c r="X5" s="1408"/>
      <c r="Y5" s="1408"/>
      <c r="Z5" s="1408"/>
      <c r="AA5" s="1408"/>
      <c r="AB5" s="1408"/>
      <c r="AC5" s="1408"/>
      <c r="AD5" s="1408"/>
    </row>
    <row r="7" spans="1:32" s="3" customFormat="1" ht="12.75" customHeight="1">
      <c r="A7" s="1409" t="s">
        <v>4</v>
      </c>
      <c r="B7" s="1410" t="s">
        <v>5</v>
      </c>
      <c r="C7" s="1411" t="s">
        <v>6</v>
      </c>
      <c r="D7" s="1411" t="s">
        <v>7</v>
      </c>
      <c r="E7" s="1411"/>
      <c r="F7" s="1411"/>
      <c r="G7" s="1411"/>
      <c r="H7" s="1411"/>
      <c r="I7" s="1411"/>
      <c r="J7" s="1411"/>
      <c r="K7" s="1411"/>
      <c r="L7" s="1411"/>
      <c r="M7" s="1411"/>
      <c r="N7" s="1411"/>
      <c r="O7" s="1411"/>
      <c r="P7" s="1411"/>
      <c r="Q7" s="1411"/>
      <c r="R7" s="1411"/>
      <c r="S7" s="1411"/>
      <c r="T7" s="1411"/>
      <c r="U7" s="1411"/>
      <c r="V7" s="1411"/>
      <c r="W7" s="1411"/>
      <c r="X7" s="1411"/>
      <c r="Y7" s="1411"/>
      <c r="Z7" s="1411"/>
      <c r="AA7" s="1411"/>
      <c r="AB7" s="11"/>
      <c r="AC7" s="1411" t="s">
        <v>8</v>
      </c>
      <c r="AD7" s="1412"/>
    </row>
    <row r="8" spans="1:32" s="3" customFormat="1">
      <c r="A8" s="1409"/>
      <c r="B8" s="1410"/>
      <c r="C8" s="1411"/>
      <c r="D8" s="1411"/>
      <c r="E8" s="1411"/>
      <c r="F8" s="1411"/>
      <c r="G8" s="1411"/>
      <c r="H8" s="1411"/>
      <c r="I8" s="1411"/>
      <c r="J8" s="1411"/>
      <c r="K8" s="1411"/>
      <c r="L8" s="1411"/>
      <c r="M8" s="1411"/>
      <c r="N8" s="1411"/>
      <c r="O8" s="1411"/>
      <c r="P8" s="1411"/>
      <c r="Q8" s="1411"/>
      <c r="R8" s="1411"/>
      <c r="S8" s="1411"/>
      <c r="T8" s="1411"/>
      <c r="U8" s="1411"/>
      <c r="V8" s="1411"/>
      <c r="W8" s="1411"/>
      <c r="X8" s="1411"/>
      <c r="Y8" s="1411"/>
      <c r="Z8" s="1411"/>
      <c r="AA8" s="1411"/>
      <c r="AB8" s="11"/>
      <c r="AC8" s="1411"/>
      <c r="AD8" s="1412"/>
    </row>
    <row r="9" spans="1:32" s="3" customFormat="1">
      <c r="A9" s="1409"/>
      <c r="B9" s="1410"/>
      <c r="C9" s="1411"/>
      <c r="D9" s="1411"/>
      <c r="E9" s="1411"/>
      <c r="F9" s="1411"/>
      <c r="G9" s="1411"/>
      <c r="H9" s="1411"/>
      <c r="I9" s="1411"/>
      <c r="J9" s="1411"/>
      <c r="K9" s="1411"/>
      <c r="L9" s="1411"/>
      <c r="M9" s="1411"/>
      <c r="N9" s="1411"/>
      <c r="O9" s="1411"/>
      <c r="P9" s="1411"/>
      <c r="Q9" s="1411"/>
      <c r="R9" s="1411"/>
      <c r="S9" s="1411"/>
      <c r="T9" s="1411"/>
      <c r="U9" s="1411"/>
      <c r="V9" s="1411"/>
      <c r="W9" s="1411"/>
      <c r="X9" s="1411"/>
      <c r="Y9" s="1411"/>
      <c r="Z9" s="1411"/>
      <c r="AA9" s="1411"/>
      <c r="AB9" s="11"/>
      <c r="AC9" s="1411"/>
      <c r="AD9" s="1412"/>
    </row>
    <row r="10" spans="1:32" s="3" customFormat="1">
      <c r="A10" s="1409"/>
      <c r="B10" s="1410"/>
      <c r="C10" s="1411"/>
      <c r="D10" s="1411"/>
      <c r="E10" s="11" t="s">
        <v>9</v>
      </c>
      <c r="F10" s="11" t="s">
        <v>10</v>
      </c>
      <c r="G10" s="11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16</v>
      </c>
      <c r="M10" s="11" t="s">
        <v>17</v>
      </c>
      <c r="N10" s="11" t="s">
        <v>18</v>
      </c>
      <c r="O10" s="11" t="s">
        <v>19</v>
      </c>
      <c r="P10" s="11" t="s">
        <v>20</v>
      </c>
      <c r="Q10" s="11" t="s">
        <v>21</v>
      </c>
      <c r="R10" s="11" t="s">
        <v>22</v>
      </c>
      <c r="S10" s="11" t="s">
        <v>23</v>
      </c>
      <c r="T10" s="11" t="s">
        <v>24</v>
      </c>
      <c r="U10" s="11" t="s">
        <v>25</v>
      </c>
      <c r="V10" s="11" t="s">
        <v>26</v>
      </c>
      <c r="W10" s="11" t="s">
        <v>27</v>
      </c>
      <c r="X10" s="11" t="s">
        <v>28</v>
      </c>
      <c r="Y10" s="11" t="s">
        <v>29</v>
      </c>
      <c r="Z10" s="11" t="s">
        <v>30</v>
      </c>
      <c r="AA10" s="11" t="s">
        <v>31</v>
      </c>
      <c r="AB10" s="11" t="s">
        <v>32</v>
      </c>
      <c r="AC10" s="1411"/>
      <c r="AD10" s="1412"/>
    </row>
    <row r="11" spans="1:32" s="3" customFormat="1">
      <c r="A11" s="12">
        <v>5</v>
      </c>
      <c r="B11" s="10"/>
      <c r="C11" s="13" t="s">
        <v>33</v>
      </c>
      <c r="D11" s="14" t="s">
        <v>34</v>
      </c>
      <c r="E11" s="15">
        <f>'РП 6-10 кВ'!E15+'РП 6-10 кВ'!E11</f>
        <v>1.9672000000000001</v>
      </c>
      <c r="F11" s="15">
        <f>'РП 6-10 кВ'!F15+'РП 6-10 кВ'!F11</f>
        <v>1.7656000000000001</v>
      </c>
      <c r="G11" s="15">
        <f>'РП 6-10 кВ'!G15+'РП 6-10 кВ'!G11</f>
        <v>1.6944000000000001</v>
      </c>
      <c r="H11" s="15">
        <f>'РП 6-10 кВ'!H15+'РП 6-10 кВ'!H11</f>
        <v>1.6848000000000001</v>
      </c>
      <c r="I11" s="15">
        <f>'РП 6-10 кВ'!I15+'РП 6-10 кВ'!I11</f>
        <v>1.7151999999999998</v>
      </c>
      <c r="J11" s="15">
        <f>'РП 6-10 кВ'!J15+'РП 6-10 кВ'!J11</f>
        <v>1.8839999999999999</v>
      </c>
      <c r="K11" s="15">
        <f>'РП 6-10 кВ'!K15+'РП 6-10 кВ'!K11</f>
        <v>2.3224</v>
      </c>
      <c r="L11" s="15">
        <f>'РП 6-10 кВ'!L15+'РП 6-10 кВ'!L11</f>
        <v>2.5960000000000001</v>
      </c>
      <c r="M11" s="15">
        <f>'РП 6-10 кВ'!M15+'РП 6-10 кВ'!M11</f>
        <v>2.6576</v>
      </c>
      <c r="N11" s="15">
        <f>'РП 6-10 кВ'!N15+'РП 6-10 кВ'!N11</f>
        <v>2.7416</v>
      </c>
      <c r="O11" s="15">
        <f>'РП 6-10 кВ'!O15+'РП 6-10 кВ'!O11</f>
        <v>2.7391999999999999</v>
      </c>
      <c r="P11" s="15">
        <f>'РП 6-10 кВ'!P15+'РП 6-10 кВ'!P11</f>
        <v>2.7080000000000002</v>
      </c>
      <c r="Q11" s="15">
        <f>'РП 6-10 кВ'!Q15+'РП 6-10 кВ'!Q11</f>
        <v>2.7751999999999999</v>
      </c>
      <c r="R11" s="15">
        <f>'РП 6-10 кВ'!R15+'РП 6-10 кВ'!R11</f>
        <v>2.6832000000000003</v>
      </c>
      <c r="S11" s="15">
        <f>'РП 6-10 кВ'!S15+'РП 6-10 кВ'!S11</f>
        <v>2.6015999999999999</v>
      </c>
      <c r="T11" s="15">
        <f>'РП 6-10 кВ'!T15+'РП 6-10 кВ'!T11</f>
        <v>2.6128</v>
      </c>
      <c r="U11" s="15">
        <f>'РП 6-10 кВ'!U15+'РП 6-10 кВ'!U11</f>
        <v>2.6592000000000002</v>
      </c>
      <c r="V11" s="15">
        <f>'РП 6-10 кВ'!V15+'РП 6-10 кВ'!V11</f>
        <v>2.6911999999999998</v>
      </c>
      <c r="W11" s="15">
        <f>'РП 6-10 кВ'!W15+'РП 6-10 кВ'!W11</f>
        <v>2.7704</v>
      </c>
      <c r="X11" s="15">
        <f>'РП 6-10 кВ'!X15+'РП 6-10 кВ'!X11</f>
        <v>2.9024000000000001</v>
      </c>
      <c r="Y11" s="15">
        <f>'РП 6-10 кВ'!Y15+'РП 6-10 кВ'!Y11</f>
        <v>3.0656000000000003</v>
      </c>
      <c r="Z11" s="15">
        <f>'РП 6-10 кВ'!Z15+'РП 6-10 кВ'!Z11</f>
        <v>3.0448</v>
      </c>
      <c r="AA11" s="15">
        <f>'РП 6-10 кВ'!AA15+'РП 6-10 кВ'!AA11</f>
        <v>2.7511999999999999</v>
      </c>
      <c r="AB11" s="15">
        <f>'РП 6-10 кВ'!AB15+'РП 6-10 кВ'!AB11</f>
        <v>2.3520000000000003</v>
      </c>
      <c r="AC11" s="16" t="s">
        <v>35</v>
      </c>
      <c r="AD11" s="17"/>
    </row>
    <row r="12" spans="1:32" s="3" customFormat="1">
      <c r="A12" s="12">
        <v>6</v>
      </c>
      <c r="B12" s="10"/>
      <c r="C12" s="13" t="s">
        <v>36</v>
      </c>
      <c r="D12" s="14" t="s">
        <v>37</v>
      </c>
      <c r="E12" s="15">
        <f>'ПС 110 кВ'!E1782+'ПС 110 кВ'!E1826+'ПС 110 кВ'!E1794+'ПС 110 кВ'!E1806+'ПС 110 кВ'!E1778</f>
        <v>1.4767999999999999</v>
      </c>
      <c r="F12" s="15">
        <f>'ПС 110 кВ'!F1782+'ПС 110 кВ'!F1826+'ПС 110 кВ'!F1794+'ПС 110 кВ'!F1806+'ПС 110 кВ'!F1778</f>
        <v>1.3362000000000001</v>
      </c>
      <c r="G12" s="15">
        <f>'ПС 110 кВ'!G1782+'ПС 110 кВ'!G1826+'ПС 110 кВ'!G1794+'ПС 110 кВ'!G1806+'ПС 110 кВ'!G1778</f>
        <v>1.2826</v>
      </c>
      <c r="H12" s="15">
        <f>'ПС 110 кВ'!H1782+'ПС 110 кВ'!H1826+'ПС 110 кВ'!H1794+'ПС 110 кВ'!H1806+'ПС 110 кВ'!H1778</f>
        <v>1.2732000000000001</v>
      </c>
      <c r="I12" s="15">
        <f>'ПС 110 кВ'!I1782+'ПС 110 кВ'!I1826+'ПС 110 кВ'!I1794+'ПС 110 кВ'!I1806+'ПС 110 кВ'!I1778</f>
        <v>1.2633999999999999</v>
      </c>
      <c r="J12" s="15">
        <f>'ПС 110 кВ'!J1782+'ПС 110 кВ'!J1826+'ПС 110 кВ'!J1794+'ПС 110 кВ'!J1806+'ПС 110 кВ'!J1778</f>
        <v>1.3977000000000002</v>
      </c>
      <c r="K12" s="15">
        <f>'ПС 110 кВ'!K1782+'ПС 110 кВ'!K1826+'ПС 110 кВ'!K1794+'ПС 110 кВ'!K1806+'ПС 110 кВ'!K1778</f>
        <v>1.6647000000000001</v>
      </c>
      <c r="L12" s="15">
        <f>'ПС 110 кВ'!L1782+'ПС 110 кВ'!L1826+'ПС 110 кВ'!L1794+'ПС 110 кВ'!L1806+'ПС 110 кВ'!L1778</f>
        <v>1.9264000000000001</v>
      </c>
      <c r="M12" s="15">
        <f>'ПС 110 кВ'!M1782+'ПС 110 кВ'!M1826+'ПС 110 кВ'!M1794+'ПС 110 кВ'!M1806+'ПС 110 кВ'!M1778</f>
        <v>2.0853999999999999</v>
      </c>
      <c r="N12" s="15">
        <f>'ПС 110 кВ'!N1782+'ПС 110 кВ'!N1826+'ПС 110 кВ'!N1794+'ПС 110 кВ'!N1806+'ПС 110 кВ'!N1778</f>
        <v>2.1246</v>
      </c>
      <c r="O12" s="15">
        <f>'ПС 110 кВ'!O1782+'ПС 110 кВ'!O1826+'ПС 110 кВ'!O1794+'ПС 110 кВ'!O1806+'ПС 110 кВ'!O1778</f>
        <v>2.1413000000000002</v>
      </c>
      <c r="P12" s="15">
        <f>'ПС 110 кВ'!P1782+'ПС 110 кВ'!P1826+'ПС 110 кВ'!P1794+'ПС 110 кВ'!P1806+'ПС 110 кВ'!P1778</f>
        <v>2.1446000000000001</v>
      </c>
      <c r="Q12" s="15">
        <f>'ПС 110 кВ'!Q1782+'ПС 110 кВ'!Q1826+'ПС 110 кВ'!Q1794+'ПС 110 кВ'!Q1806+'ПС 110 кВ'!Q1778</f>
        <v>2.1185999999999998</v>
      </c>
      <c r="R12" s="15">
        <f>'ПС 110 кВ'!R1782+'ПС 110 кВ'!R1826+'ПС 110 кВ'!R1794+'ПС 110 кВ'!R1806+'ПС 110 кВ'!R1778</f>
        <v>2.1738</v>
      </c>
      <c r="S12" s="15">
        <f>'ПС 110 кВ'!S1782+'ПС 110 кВ'!S1826+'ПС 110 кВ'!S1794+'ПС 110 кВ'!S1806+'ПС 110 кВ'!S1778</f>
        <v>2.1507999999999998</v>
      </c>
      <c r="T12" s="15">
        <f>'ПС 110 кВ'!T1782+'ПС 110 кВ'!T1826+'ПС 110 кВ'!T1794+'ПС 110 кВ'!T1806+'ПС 110 кВ'!T1778</f>
        <v>2.1282000000000001</v>
      </c>
      <c r="U12" s="15">
        <f>'ПС 110 кВ'!U1782+'ПС 110 кВ'!U1826+'ПС 110 кВ'!U1794+'ПС 110 кВ'!U1806+'ПС 110 кВ'!U1778</f>
        <v>2.0573999999999999</v>
      </c>
      <c r="V12" s="15">
        <f>'ПС 110 кВ'!V1782+'ПС 110 кВ'!V1826+'ПС 110 кВ'!V1794+'ПС 110 кВ'!V1806+'ПС 110 кВ'!V1778</f>
        <v>2.0737999999999999</v>
      </c>
      <c r="W12" s="15">
        <f>'ПС 110 кВ'!W1782+'ПС 110 кВ'!W1826+'ПС 110 кВ'!W1794+'ПС 110 кВ'!W1806+'ПС 110 кВ'!W1778</f>
        <v>2.1278999999999999</v>
      </c>
      <c r="X12" s="15">
        <f>'ПС 110 кВ'!X1782+'ПС 110 кВ'!X1826+'ПС 110 кВ'!X1794+'ПС 110 кВ'!X1806+'ПС 110 кВ'!X1778</f>
        <v>2.1009000000000002</v>
      </c>
      <c r="Y12" s="15">
        <f>'ПС 110 кВ'!Y1782+'ПС 110 кВ'!Y1826+'ПС 110 кВ'!Y1794+'ПС 110 кВ'!Y1806+'ПС 110 кВ'!Y1778</f>
        <v>2.0642</v>
      </c>
      <c r="Z12" s="15">
        <f>'ПС 110 кВ'!Z1782+'ПС 110 кВ'!Z1826+'ПС 110 кВ'!Z1794+'ПС 110 кВ'!Z1806+'ПС 110 кВ'!Z1778</f>
        <v>2.0291999999999999</v>
      </c>
      <c r="AA12" s="15">
        <f>'ПС 110 кВ'!AA1782+'ПС 110 кВ'!AA1826+'ПС 110 кВ'!AA1794+'ПС 110 кВ'!AA1806+'ПС 110 кВ'!AA1778</f>
        <v>1.869</v>
      </c>
      <c r="AB12" s="15">
        <f>'ПС 110 кВ'!AB1782+'ПС 110 кВ'!AB1826+'ПС 110 кВ'!AB1794+'ПС 110 кВ'!AB1806+'ПС 110 кВ'!AB1778</f>
        <v>1.6239999999999999</v>
      </c>
      <c r="AC12" s="16" t="s">
        <v>35</v>
      </c>
      <c r="AD12" s="17"/>
    </row>
    <row r="13" spans="1:32" s="3" customFormat="1">
      <c r="A13" s="12">
        <v>7</v>
      </c>
      <c r="B13" s="18"/>
      <c r="C13" s="13" t="s">
        <v>38</v>
      </c>
      <c r="D13" s="14" t="s">
        <v>39</v>
      </c>
      <c r="E13" s="15">
        <f>'ПС 110 кВ'!E112+'ПС 110 кВ'!E92+'ПС 110 кВ'!E124+'ПС 110 кВ'!E96+'ПС 110 кВ'!E72+'ПС 110 кВ'!E144+'ПС 110 кВ'!E84+'ПС 110 кВ'!E88+'ПС 110 кВ'!E116</f>
        <v>3.1135999999999999</v>
      </c>
      <c r="F13" s="15">
        <f>'ПС 110 кВ'!F112+'ПС 110 кВ'!F92+'ПС 110 кВ'!F124+'ПС 110 кВ'!F96+'ПС 110 кВ'!F72+'ПС 110 кВ'!F144+'ПС 110 кВ'!F84+'ПС 110 кВ'!F88+'ПС 110 кВ'!F116</f>
        <v>2.7688000000000001</v>
      </c>
      <c r="G13" s="15">
        <f>'ПС 110 кВ'!G112+'ПС 110 кВ'!G92+'ПС 110 кВ'!G124+'ПС 110 кВ'!G96+'ПС 110 кВ'!G72+'ПС 110 кВ'!G144+'ПС 110 кВ'!G84+'ПС 110 кВ'!G88+'ПС 110 кВ'!G116</f>
        <v>2.6058000000000003</v>
      </c>
      <c r="H13" s="15">
        <f>'ПС 110 кВ'!H112+'ПС 110 кВ'!H92+'ПС 110 кВ'!H124+'ПС 110 кВ'!H96+'ПС 110 кВ'!H72+'ПС 110 кВ'!H144+'ПС 110 кВ'!H84+'ПС 110 кВ'!H88+'ПС 110 кВ'!H116</f>
        <v>2.5262000000000002</v>
      </c>
      <c r="I13" s="15">
        <f>'ПС 110 кВ'!I112+'ПС 110 кВ'!I92+'ПС 110 кВ'!I124+'ПС 110 кВ'!I96+'ПС 110 кВ'!I72+'ПС 110 кВ'!I144+'ПС 110 кВ'!I84+'ПС 110 кВ'!I88+'ПС 110 кВ'!I116</f>
        <v>2.5675999999999997</v>
      </c>
      <c r="J13" s="15">
        <f>'ПС 110 кВ'!J112+'ПС 110 кВ'!J92+'ПС 110 кВ'!J124+'ПС 110 кВ'!J96+'ПС 110 кВ'!J72+'ПС 110 кВ'!J144+'ПС 110 кВ'!J84+'ПС 110 кВ'!J88+'ПС 110 кВ'!J116</f>
        <v>2.899</v>
      </c>
      <c r="K13" s="15">
        <f>'ПС 110 кВ'!K112+'ПС 110 кВ'!K92+'ПС 110 кВ'!K124+'ПС 110 кВ'!K96+'ПС 110 кВ'!K72+'ПС 110 кВ'!K144+'ПС 110 кВ'!K84+'ПС 110 кВ'!K88+'ПС 110 кВ'!K116</f>
        <v>3.5137999999999998</v>
      </c>
      <c r="L13" s="15">
        <f>'ПС 110 кВ'!L112+'ПС 110 кВ'!L92+'ПС 110 кВ'!L124+'ПС 110 кВ'!L96+'ПС 110 кВ'!L72+'ПС 110 кВ'!L144+'ПС 110 кВ'!L84+'ПС 110 кВ'!L88+'ПС 110 кВ'!L116</f>
        <v>4.1486000000000001</v>
      </c>
      <c r="M13" s="15">
        <f>'ПС 110 кВ'!M112+'ПС 110 кВ'!M92+'ПС 110 кВ'!M124+'ПС 110 кВ'!M96+'ПС 110 кВ'!M72+'ПС 110 кВ'!M144+'ПС 110 кВ'!M84+'ПС 110 кВ'!M88+'ПС 110 кВ'!M116</f>
        <v>4.7356000000000007</v>
      </c>
      <c r="N13" s="15">
        <f>'ПС 110 кВ'!N112+'ПС 110 кВ'!N92+'ПС 110 кВ'!N124+'ПС 110 кВ'!N96+'ПС 110 кВ'!N72+'ПС 110 кВ'!N144+'ПС 110 кВ'!N84+'ПС 110 кВ'!N88+'ПС 110 кВ'!N116</f>
        <v>5.2309999999999999</v>
      </c>
      <c r="O13" s="15">
        <f>'ПС 110 кВ'!O112+'ПС 110 кВ'!O92+'ПС 110 кВ'!O124+'ПС 110 кВ'!O96+'ПС 110 кВ'!O72+'ПС 110 кВ'!O144+'ПС 110 кВ'!O84+'ПС 110 кВ'!O88+'ПС 110 кВ'!O116</f>
        <v>5.2816000000000001</v>
      </c>
      <c r="P13" s="15">
        <f>'ПС 110 кВ'!P112+'ПС 110 кВ'!P92+'ПС 110 кВ'!P124+'ПС 110 кВ'!P96+'ПС 110 кВ'!P72+'ПС 110 кВ'!P144+'ПС 110 кВ'!P84+'ПС 110 кВ'!P88+'ПС 110 кВ'!P116</f>
        <v>5.3115999999999994</v>
      </c>
      <c r="Q13" s="15">
        <f>'ПС 110 кВ'!Q112+'ПС 110 кВ'!Q92+'ПС 110 кВ'!Q124+'ПС 110 кВ'!Q96+'ПС 110 кВ'!Q72+'ПС 110 кВ'!Q144+'ПС 110 кВ'!Q84+'ПС 110 кВ'!Q88+'ПС 110 кВ'!Q116</f>
        <v>5.2014000000000005</v>
      </c>
      <c r="R13" s="15">
        <f>'ПС 110 кВ'!R112+'ПС 110 кВ'!R92+'ПС 110 кВ'!R124+'ПС 110 кВ'!R96+'ПС 110 кВ'!R72+'ПС 110 кВ'!R144+'ПС 110 кВ'!R84+'ПС 110 кВ'!R88+'ПС 110 кВ'!R116</f>
        <v>5.2244000000000002</v>
      </c>
      <c r="S13" s="15">
        <f>'ПС 110 кВ'!S112+'ПС 110 кВ'!S92+'ПС 110 кВ'!S124+'ПС 110 кВ'!S96+'ПС 110 кВ'!S72+'ПС 110 кВ'!S144+'ПС 110 кВ'!S84+'ПС 110 кВ'!S88+'ПС 110 кВ'!S116</f>
        <v>5.0799999999999992</v>
      </c>
      <c r="T13" s="15">
        <f>'ПС 110 кВ'!T112+'ПС 110 кВ'!T92+'ПС 110 кВ'!T124+'ПС 110 кВ'!T96+'ПС 110 кВ'!T72+'ПС 110 кВ'!T144+'ПС 110 кВ'!T84+'ПС 110 кВ'!T88+'ПС 110 кВ'!T116</f>
        <v>5.0110000000000001</v>
      </c>
      <c r="U13" s="15">
        <f>'ПС 110 кВ'!U112+'ПС 110 кВ'!U92+'ПС 110 кВ'!U124+'ПС 110 кВ'!U96+'ПС 110 кВ'!U72+'ПС 110 кВ'!U144+'ПС 110 кВ'!U84+'ПС 110 кВ'!U88+'ПС 110 кВ'!U116</f>
        <v>4.9084000000000003</v>
      </c>
      <c r="V13" s="15">
        <f>'ПС 110 кВ'!V112+'ПС 110 кВ'!V92+'ПС 110 кВ'!V124+'ПС 110 кВ'!V96+'ПС 110 кВ'!V72+'ПС 110 кВ'!V144+'ПС 110 кВ'!V84+'ПС 110 кВ'!V88+'ПС 110 кВ'!V116</f>
        <v>4.7252000000000001</v>
      </c>
      <c r="W13" s="15">
        <f>'ПС 110 кВ'!W112+'ПС 110 кВ'!W92+'ПС 110 кВ'!W124+'ПС 110 кВ'!W96+'ПС 110 кВ'!W72+'ПС 110 кВ'!W144+'ПС 110 кВ'!W84+'ПС 110 кВ'!W88+'ПС 110 кВ'!W116</f>
        <v>4.7002000000000006</v>
      </c>
      <c r="X13" s="15">
        <f>'ПС 110 кВ'!X112+'ПС 110 кВ'!X92+'ПС 110 кВ'!X124+'ПС 110 кВ'!X96+'ПС 110 кВ'!X72+'ПС 110 кВ'!X144+'ПС 110 кВ'!X84+'ПС 110 кВ'!X88+'ПС 110 кВ'!X116</f>
        <v>4.6323999999999996</v>
      </c>
      <c r="Y13" s="15">
        <f>'ПС 110 кВ'!Y112+'ПС 110 кВ'!Y92+'ПС 110 кВ'!Y124+'ПС 110 кВ'!Y96+'ПС 110 кВ'!Y72+'ПС 110 кВ'!Y144+'ПС 110 кВ'!Y84+'ПС 110 кВ'!Y88+'ПС 110 кВ'!Y116</f>
        <v>4.5890000000000004</v>
      </c>
      <c r="Z13" s="15">
        <f>'ПС 110 кВ'!Z112+'ПС 110 кВ'!Z92+'ПС 110 кВ'!Z124+'ПС 110 кВ'!Z96+'ПС 110 кВ'!Z72+'ПС 110 кВ'!Z144+'ПС 110 кВ'!Z84+'ПС 110 кВ'!Z88+'ПС 110 кВ'!Z116</f>
        <v>4.480599999999999</v>
      </c>
      <c r="AA13" s="15">
        <f>'ПС 110 кВ'!AA112+'ПС 110 кВ'!AA92+'ПС 110 кВ'!AA124+'ПС 110 кВ'!AA96+'ПС 110 кВ'!AA72+'ПС 110 кВ'!AA144+'ПС 110 кВ'!AA84+'ПС 110 кВ'!AA88+'ПС 110 кВ'!AA116</f>
        <v>4.1067999999999998</v>
      </c>
      <c r="AB13" s="15">
        <f>'ПС 110 кВ'!AB112+'ПС 110 кВ'!AB92+'ПС 110 кВ'!AB124+'ПС 110 кВ'!AB96+'ПС 110 кВ'!AB72+'ПС 110 кВ'!AB144+'ПС 110 кВ'!AB84+'ПС 110 кВ'!AB88+'ПС 110 кВ'!AB116</f>
        <v>3.5943999999999994</v>
      </c>
      <c r="AC13" s="16" t="s">
        <v>35</v>
      </c>
      <c r="AD13" s="17"/>
    </row>
    <row r="14" spans="1:32" s="3" customFormat="1">
      <c r="A14" s="12">
        <v>10</v>
      </c>
      <c r="B14" s="12"/>
      <c r="C14" s="13" t="s">
        <v>40</v>
      </c>
      <c r="D14" s="14" t="s">
        <v>41</v>
      </c>
      <c r="E14" s="15">
        <f>'ПС 110 кВ'!E497+'ПС 110 кВ'!E525+'ПС 110 кВ'!E505+'ПС 110 кВ'!E533+'ПС 110 кВ'!E513+'ПС 110 кВ'!E557+'ПС 110 кВ'!E537</f>
        <v>0.94721999999999995</v>
      </c>
      <c r="F14" s="15">
        <f>'ПС 110 кВ'!F497+'ПС 110 кВ'!F525+'ПС 110 кВ'!F505+'ПС 110 кВ'!F533+'ПС 110 кВ'!F513+'ПС 110 кВ'!F557+'ПС 110 кВ'!F537</f>
        <v>0.87839999999999985</v>
      </c>
      <c r="G14" s="15">
        <f>'ПС 110 кВ'!G497+'ПС 110 кВ'!G525+'ПС 110 кВ'!G505+'ПС 110 кВ'!G533+'ПС 110 кВ'!G513+'ПС 110 кВ'!G557+'ПС 110 кВ'!G537</f>
        <v>0.86531999999999998</v>
      </c>
      <c r="H14" s="15">
        <f>'ПС 110 кВ'!H497+'ПС 110 кВ'!H525+'ПС 110 кВ'!H505+'ПС 110 кВ'!H533+'ПС 110 кВ'!H513+'ПС 110 кВ'!H557+'ПС 110 кВ'!H537</f>
        <v>0.85199999999999998</v>
      </c>
      <c r="I14" s="15">
        <f>'ПС 110 кВ'!I497+'ПС 110 кВ'!I525+'ПС 110 кВ'!I505+'ПС 110 кВ'!I533+'ПС 110 кВ'!I513+'ПС 110 кВ'!I557+'ПС 110 кВ'!I537</f>
        <v>0.86549999999999994</v>
      </c>
      <c r="J14" s="15">
        <f>'ПС 110 кВ'!J497+'ПС 110 кВ'!J525+'ПС 110 кВ'!J505+'ПС 110 кВ'!J533+'ПС 110 кВ'!J513+'ПС 110 кВ'!J557+'ПС 110 кВ'!J537</f>
        <v>0.94596000000000002</v>
      </c>
      <c r="K14" s="15">
        <f>'ПС 110 кВ'!K497+'ПС 110 кВ'!K525+'ПС 110 кВ'!K505+'ПС 110 кВ'!K533+'ПС 110 кВ'!K513+'ПС 110 кВ'!K557+'ПС 110 кВ'!K537</f>
        <v>1.0859399999999999</v>
      </c>
      <c r="L14" s="15">
        <f>'ПС 110 кВ'!L497+'ПС 110 кВ'!L525+'ПС 110 кВ'!L505+'ПС 110 кВ'!L533+'ПС 110 кВ'!L513+'ПС 110 кВ'!L557+'ПС 110 кВ'!L537</f>
        <v>1.1880600000000001</v>
      </c>
      <c r="M14" s="15">
        <f>'ПС 110 кВ'!M497+'ПС 110 кВ'!M525+'ПС 110 кВ'!M505+'ПС 110 кВ'!M533+'ПС 110 кВ'!M513+'ПС 110 кВ'!M557+'ПС 110 кВ'!M537</f>
        <v>1.29318</v>
      </c>
      <c r="N14" s="15">
        <f>'ПС 110 кВ'!N497+'ПС 110 кВ'!N525+'ПС 110 кВ'!N505+'ПС 110 кВ'!N533+'ПС 110 кВ'!N513+'ПС 110 кВ'!N557+'ПС 110 кВ'!N537</f>
        <v>1.3210799999999998</v>
      </c>
      <c r="O14" s="15">
        <f>'ПС 110 кВ'!O497+'ПС 110 кВ'!O525+'ПС 110 кВ'!O505+'ПС 110 кВ'!O533+'ПС 110 кВ'!O513+'ПС 110 кВ'!O557+'ПС 110 кВ'!O537</f>
        <v>1.28556</v>
      </c>
      <c r="P14" s="15">
        <f>'ПС 110 кВ'!P497+'ПС 110 кВ'!P525+'ПС 110 кВ'!P505+'ПС 110 кВ'!P533+'ПС 110 кВ'!P513+'ПС 110 кВ'!P557+'ПС 110 кВ'!P537</f>
        <v>1.28922</v>
      </c>
      <c r="Q14" s="15">
        <f>'ПС 110 кВ'!Q497+'ПС 110 кВ'!Q525+'ПС 110 кВ'!Q505+'ПС 110 кВ'!Q533+'ПС 110 кВ'!Q513+'ПС 110 кВ'!Q557+'ПС 110 кВ'!Q537</f>
        <v>1.2598199999999999</v>
      </c>
      <c r="R14" s="15">
        <f>'ПС 110 кВ'!R497+'ПС 110 кВ'!R525+'ПС 110 кВ'!R505+'ПС 110 кВ'!R533+'ПС 110 кВ'!R513+'ПС 110 кВ'!R557+'ПС 110 кВ'!R537</f>
        <v>1.27068</v>
      </c>
      <c r="S14" s="15">
        <f>'ПС 110 кВ'!S497+'ПС 110 кВ'!S525+'ПС 110 кВ'!S505+'ПС 110 кВ'!S533+'ПС 110 кВ'!S513+'ПС 110 кВ'!S557+'ПС 110 кВ'!S537</f>
        <v>1.2460799999999999</v>
      </c>
      <c r="T14" s="15">
        <f>'ПС 110 кВ'!T497+'ПС 110 кВ'!T525+'ПС 110 кВ'!T505+'ПС 110 кВ'!T533+'ПС 110 кВ'!T513+'ПС 110 кВ'!T557+'ПС 110 кВ'!T537</f>
        <v>1.24404</v>
      </c>
      <c r="U14" s="15">
        <f>'ПС 110 кВ'!U497+'ПС 110 кВ'!U525+'ПС 110 кВ'!U505+'ПС 110 кВ'!U533+'ПС 110 кВ'!U513+'ПС 110 кВ'!U557+'ПС 110 кВ'!U537</f>
        <v>1.25352</v>
      </c>
      <c r="V14" s="15">
        <f>'ПС 110 кВ'!V497+'ПС 110 кВ'!V525+'ПС 110 кВ'!V505+'ПС 110 кВ'!V533+'ПС 110 кВ'!V513+'ПС 110 кВ'!V557+'ПС 110 кВ'!V537</f>
        <v>1.2400800000000001</v>
      </c>
      <c r="W14" s="15">
        <f>'ПС 110 кВ'!W497+'ПС 110 кВ'!W525+'ПС 110 кВ'!W505+'ПС 110 кВ'!W533+'ПС 110 кВ'!W513+'ПС 110 кВ'!W557+'ПС 110 кВ'!W537</f>
        <v>1.2627000000000002</v>
      </c>
      <c r="X14" s="15">
        <f>'ПС 110 кВ'!X497+'ПС 110 кВ'!X525+'ПС 110 кВ'!X505+'ПС 110 кВ'!X533+'ПС 110 кВ'!X513+'ПС 110 кВ'!X557+'ПС 110 кВ'!X537</f>
        <v>1.2703800000000001</v>
      </c>
      <c r="Y14" s="15">
        <f>'ПС 110 кВ'!Y497+'ПС 110 кВ'!Y525+'ПС 110 кВ'!Y505+'ПС 110 кВ'!Y533+'ПС 110 кВ'!Y513+'ПС 110 кВ'!Y557+'ПС 110 кВ'!Y537</f>
        <v>1.2945000000000002</v>
      </c>
      <c r="Z14" s="15">
        <f>'ПС 110 кВ'!Z497+'ПС 110 кВ'!Z525+'ПС 110 кВ'!Z505+'ПС 110 кВ'!Z533+'ПС 110 кВ'!Z513+'ПС 110 кВ'!Z557+'ПС 110 кВ'!Z537</f>
        <v>1.27902</v>
      </c>
      <c r="AA14" s="15">
        <f>'ПС 110 кВ'!AA497+'ПС 110 кВ'!AA525+'ПС 110 кВ'!AA505+'ПС 110 кВ'!AA533+'ПС 110 кВ'!AA513+'ПС 110 кВ'!AA557+'ПС 110 кВ'!AA537</f>
        <v>1.1839799999999998</v>
      </c>
      <c r="AB14" s="15">
        <f>'ПС 110 кВ'!AB497+'ПС 110 кВ'!AB525+'ПС 110 кВ'!AB505+'ПС 110 кВ'!AB533+'ПС 110 кВ'!AB513+'ПС 110 кВ'!AB557+'ПС 110 кВ'!AB537</f>
        <v>1.0457400000000001</v>
      </c>
      <c r="AC14" s="16" t="s">
        <v>35</v>
      </c>
      <c r="AD14" s="17"/>
    </row>
    <row r="15" spans="1:32" s="3" customFormat="1" ht="38.25">
      <c r="A15" s="12">
        <v>6</v>
      </c>
      <c r="B15" s="19"/>
      <c r="C15" s="20" t="s">
        <v>42</v>
      </c>
      <c r="D15" s="21" t="s">
        <v>43</v>
      </c>
      <c r="E15" s="15">
        <f>'ПС 110 кВ'!E202+'ПС 110 кВ'!E245+'ПС 110 кВ'!E249+'ПС 110 кВ'!E221+'ПС 110 кВ'!E261+'ПС 110 кВ'!E237+'ПС 110 кВ'!E269+'ПС 110 кВ'!E241</f>
        <v>1.4457800000000001</v>
      </c>
      <c r="F15" s="15">
        <f>'ПС 110 кВ'!F202+'ПС 110 кВ'!F245+'ПС 110 кВ'!F249+'ПС 110 кВ'!F221+'ПС 110 кВ'!F261+'ПС 110 кВ'!F237+'ПС 110 кВ'!F269+'ПС 110 кВ'!F241</f>
        <v>1.2870599999999999</v>
      </c>
      <c r="G15" s="15">
        <f>'ПС 110 кВ'!G202+'ПС 110 кВ'!G245+'ПС 110 кВ'!G249+'ПС 110 кВ'!G221+'ПС 110 кВ'!G261+'ПС 110 кВ'!G237+'ПС 110 кВ'!G269+'ПС 110 кВ'!G241</f>
        <v>1.31406</v>
      </c>
      <c r="H15" s="15">
        <f>'ПС 110 кВ'!H202+'ПС 110 кВ'!H245+'ПС 110 кВ'!H249+'ПС 110 кВ'!H221+'ПС 110 кВ'!H261+'ПС 110 кВ'!H237+'ПС 110 кВ'!H269+'ПС 110 кВ'!H241</f>
        <v>1.29498</v>
      </c>
      <c r="I15" s="15">
        <f>'ПС 110 кВ'!I202+'ПС 110 кВ'!I245+'ПС 110 кВ'!I249+'ПС 110 кВ'!I221+'ПС 110 кВ'!I261+'ПС 110 кВ'!I237+'ПС 110 кВ'!I269+'ПС 110 кВ'!I241</f>
        <v>1.3748199999999999</v>
      </c>
      <c r="J15" s="15">
        <f>'ПС 110 кВ'!J202+'ПС 110 кВ'!J245+'ПС 110 кВ'!J249+'ПС 110 кВ'!J221+'ПС 110 кВ'!J261+'ПС 110 кВ'!J237+'ПС 110 кВ'!J269+'ПС 110 кВ'!J241</f>
        <v>1.47098</v>
      </c>
      <c r="K15" s="15">
        <f>'ПС 110 кВ'!K202+'ПС 110 кВ'!K245+'ПС 110 кВ'!K249+'ПС 110 кВ'!K221+'ПС 110 кВ'!K261+'ПС 110 кВ'!K237+'ПС 110 кВ'!K269+'ПС 110 кВ'!K241</f>
        <v>1.6697600000000001</v>
      </c>
      <c r="L15" s="15">
        <f>'ПС 110 кВ'!L202+'ПС 110 кВ'!L245+'ПС 110 кВ'!L249+'ПС 110 кВ'!L221+'ПС 110 кВ'!L261+'ПС 110 кВ'!L237+'ПС 110 кВ'!L269+'ПС 110 кВ'!L241</f>
        <v>1.7754600000000003</v>
      </c>
      <c r="M15" s="15">
        <f>'ПС 110 кВ'!M202+'ПС 110 кВ'!M245+'ПС 110 кВ'!M249+'ПС 110 кВ'!M221+'ПС 110 кВ'!M261+'ПС 110 кВ'!M237+'ПС 110 кВ'!M269+'ПС 110 кВ'!M241</f>
        <v>1.9992200000000002</v>
      </c>
      <c r="N15" s="15">
        <f>'ПС 110 кВ'!N202+'ПС 110 кВ'!N245+'ПС 110 кВ'!N249+'ПС 110 кВ'!N221+'ПС 110 кВ'!N261+'ПС 110 кВ'!N237+'ПС 110 кВ'!N269+'ПС 110 кВ'!N241</f>
        <v>2.1432199999999999</v>
      </c>
      <c r="O15" s="15">
        <f>'ПС 110 кВ'!O202+'ПС 110 кВ'!O245+'ПС 110 кВ'!O249+'ПС 110 кВ'!O221+'ПС 110 кВ'!O261+'ПС 110 кВ'!O237+'ПС 110 кВ'!O269+'ПС 110 кВ'!O241</f>
        <v>1.9349800000000001</v>
      </c>
      <c r="P15" s="15">
        <f>'ПС 110 кВ'!P202+'ПС 110 кВ'!P245+'ПС 110 кВ'!P249+'ПС 110 кВ'!P221+'ПС 110 кВ'!P261+'ПС 110 кВ'!P237+'ПС 110 кВ'!P269+'ПС 110 кВ'!P241</f>
        <v>1.95644</v>
      </c>
      <c r="Q15" s="15">
        <f>'ПС 110 кВ'!Q202+'ПС 110 кВ'!Q245+'ПС 110 кВ'!Q249+'ПС 110 кВ'!Q221+'ПС 110 кВ'!Q261+'ПС 110 кВ'!Q237+'ПС 110 кВ'!Q269+'ПС 110 кВ'!Q241</f>
        <v>1.8886999999999998</v>
      </c>
      <c r="R15" s="15">
        <f>'ПС 110 кВ'!R202+'ПС 110 кВ'!R245+'ПС 110 кВ'!R249+'ПС 110 кВ'!R221+'ПС 110 кВ'!R261+'ПС 110 кВ'!R237+'ПС 110 кВ'!R269+'ПС 110 кВ'!R241</f>
        <v>1.9070199999999999</v>
      </c>
      <c r="S15" s="15">
        <f>'ПС 110 кВ'!S202+'ПС 110 кВ'!S245+'ПС 110 кВ'!S249+'ПС 110 кВ'!S221+'ПС 110 кВ'!S261+'ПС 110 кВ'!S237+'ПС 110 кВ'!S269+'ПС 110 кВ'!S241</f>
        <v>2.0279400000000001</v>
      </c>
      <c r="T15" s="15">
        <f>'ПС 110 кВ'!T202+'ПС 110 кВ'!T245+'ПС 110 кВ'!T249+'ПС 110 кВ'!T221+'ПС 110 кВ'!T261+'ПС 110 кВ'!T237+'ПС 110 кВ'!T269+'ПС 110 кВ'!T241</f>
        <v>2.0225599999999999</v>
      </c>
      <c r="U15" s="15">
        <f>'ПС 110 кВ'!U202+'ПС 110 кВ'!U245+'ПС 110 кВ'!U249+'ПС 110 кВ'!U221+'ПС 110 кВ'!U261+'ПС 110 кВ'!U237+'ПС 110 кВ'!U269+'ПС 110 кВ'!U241</f>
        <v>1.97976</v>
      </c>
      <c r="V15" s="15">
        <f>'ПС 110 кВ'!V202+'ПС 110 кВ'!V245+'ПС 110 кВ'!V249+'ПС 110 кВ'!V221+'ПС 110 кВ'!V261+'ПС 110 кВ'!V237+'ПС 110 кВ'!V269+'ПС 110 кВ'!V241</f>
        <v>1.8587399999999998</v>
      </c>
      <c r="W15" s="15">
        <f>'ПС 110 кВ'!W202+'ПС 110 кВ'!W245+'ПС 110 кВ'!W249+'ПС 110 кВ'!W221+'ПС 110 кВ'!W261+'ПС 110 кВ'!W237+'ПС 110 кВ'!W269+'ПС 110 кВ'!W241</f>
        <v>1.8644799999999999</v>
      </c>
      <c r="X15" s="15">
        <f>'ПС 110 кВ'!X202+'ПС 110 кВ'!X245+'ПС 110 кВ'!X249+'ПС 110 кВ'!X221+'ПС 110 кВ'!X261+'ПС 110 кВ'!X237+'ПС 110 кВ'!X269+'ПС 110 кВ'!X241</f>
        <v>1.8112200000000001</v>
      </c>
      <c r="Y15" s="15">
        <f>'ПС 110 кВ'!Y202+'ПС 110 кВ'!Y245+'ПС 110 кВ'!Y249+'ПС 110 кВ'!Y221+'ПС 110 кВ'!Y261+'ПС 110 кВ'!Y237+'ПС 110 кВ'!Y269+'ПС 110 кВ'!Y241</f>
        <v>1.9187999999999998</v>
      </c>
      <c r="Z15" s="15">
        <f>'ПС 110 кВ'!Z202+'ПС 110 кВ'!Z245+'ПС 110 кВ'!Z249+'ПС 110 кВ'!Z221+'ПС 110 кВ'!Z261+'ПС 110 кВ'!Z237+'ПС 110 кВ'!Z269+'ПС 110 кВ'!Z241</f>
        <v>1.8585400000000001</v>
      </c>
      <c r="AA15" s="15">
        <f>'ПС 110 кВ'!AA202+'ПС 110 кВ'!AA245+'ПС 110 кВ'!AA249+'ПС 110 кВ'!AA221+'ПС 110 кВ'!AA261+'ПС 110 кВ'!AA237+'ПС 110 кВ'!AA269+'ПС 110 кВ'!AA241</f>
        <v>1.6761200000000003</v>
      </c>
      <c r="AB15" s="15">
        <f>'ПС 110 кВ'!AB202+'ПС 110 кВ'!AB245+'ПС 110 кВ'!AB249+'ПС 110 кВ'!AB221+'ПС 110 кВ'!AB261+'ПС 110 кВ'!AB237+'ПС 110 кВ'!AB269+'ПС 110 кВ'!AB241</f>
        <v>1.5325399999999998</v>
      </c>
      <c r="AC15" s="16" t="s">
        <v>35</v>
      </c>
      <c r="AD15" s="17"/>
    </row>
    <row r="16" spans="1:32" s="3" customFormat="1" ht="38.25">
      <c r="A16" s="12">
        <v>4</v>
      </c>
      <c r="B16" s="19"/>
      <c r="C16" s="20" t="s">
        <v>44</v>
      </c>
      <c r="D16" s="20" t="s">
        <v>45</v>
      </c>
      <c r="E16" s="15">
        <f>'ПС 35 кВ'!E184+'ПС 35 кВ'!E212+'ПС 35 кВ'!E188+'ПС 35 кВ'!E228+'ПС 35 кВ'!E204</f>
        <v>0.40640000000000004</v>
      </c>
      <c r="F16" s="15">
        <f>'ПС 35 кВ'!F184+'ПС 35 кВ'!F212+'ПС 35 кВ'!F188+'ПС 35 кВ'!F228+'ПС 35 кВ'!F204</f>
        <v>0.38580000000000003</v>
      </c>
      <c r="G16" s="15">
        <f>'ПС 35 кВ'!G184+'ПС 35 кВ'!G212+'ПС 35 кВ'!G188+'ПС 35 кВ'!G228+'ПС 35 кВ'!G204</f>
        <v>0.35779999999999995</v>
      </c>
      <c r="H16" s="15">
        <f>'ПС 35 кВ'!H184+'ПС 35 кВ'!H212+'ПС 35 кВ'!H188+'ПС 35 кВ'!H228+'ПС 35 кВ'!H204</f>
        <v>0.35320000000000001</v>
      </c>
      <c r="I16" s="15">
        <f>'ПС 35 кВ'!I184+'ПС 35 кВ'!I212+'ПС 35 кВ'!I188+'ПС 35 кВ'!I228+'ПС 35 кВ'!I204</f>
        <v>0.36050000000000004</v>
      </c>
      <c r="J16" s="15">
        <f>'ПС 35 кВ'!J184+'ПС 35 кВ'!J212+'ПС 35 кВ'!J188+'ПС 35 кВ'!J228+'ПС 35 кВ'!J204</f>
        <v>0.40040000000000003</v>
      </c>
      <c r="K16" s="15">
        <f>'ПС 35 кВ'!K184+'ПС 35 кВ'!K212+'ПС 35 кВ'!K188+'ПС 35 кВ'!K228+'ПС 35 кВ'!K204</f>
        <v>0.47330000000000005</v>
      </c>
      <c r="L16" s="15">
        <f>'ПС 35 кВ'!L184+'ПС 35 кВ'!L212+'ПС 35 кВ'!L188+'ПС 35 кВ'!L228+'ПС 35 кВ'!L204</f>
        <v>0.49290000000000006</v>
      </c>
      <c r="M16" s="15">
        <f>'ПС 35 кВ'!M184+'ПС 35 кВ'!M212+'ПС 35 кВ'!M188+'ПС 35 кВ'!M228+'ПС 35 кВ'!M204</f>
        <v>0.55640000000000001</v>
      </c>
      <c r="N16" s="15">
        <f>'ПС 35 кВ'!N184+'ПС 35 кВ'!N212+'ПС 35 кВ'!N188+'ПС 35 кВ'!N228+'ПС 35 кВ'!N204</f>
        <v>0.5554</v>
      </c>
      <c r="O16" s="15">
        <f>'ПС 35 кВ'!O184+'ПС 35 кВ'!O212+'ПС 35 кВ'!O188+'ПС 35 кВ'!O228+'ПС 35 кВ'!O204</f>
        <v>0.54659999999999997</v>
      </c>
      <c r="P16" s="15">
        <f>'ПС 35 кВ'!P184+'ПС 35 кВ'!P212+'ПС 35 кВ'!P188+'ПС 35 кВ'!P228+'ПС 35 кВ'!P204</f>
        <v>0.54349999999999998</v>
      </c>
      <c r="Q16" s="15">
        <f>'ПС 35 кВ'!Q184+'ПС 35 кВ'!Q212+'ПС 35 кВ'!Q188+'ПС 35 кВ'!Q228+'ПС 35 кВ'!Q204</f>
        <v>0.53259999999999996</v>
      </c>
      <c r="R16" s="15">
        <f>'ПС 35 кВ'!R184+'ПС 35 кВ'!R212+'ПС 35 кВ'!R188+'ПС 35 кВ'!R228+'ПС 35 кВ'!R204</f>
        <v>0.54910000000000003</v>
      </c>
      <c r="S16" s="15">
        <f>'ПС 35 кВ'!S184+'ПС 35 кВ'!S212+'ПС 35 кВ'!S188+'ПС 35 кВ'!S228+'ПС 35 кВ'!S204</f>
        <v>0.5495000000000001</v>
      </c>
      <c r="T16" s="15">
        <f>'ПС 35 кВ'!T184+'ПС 35 кВ'!T212+'ПС 35 кВ'!T188+'ПС 35 кВ'!T228+'ПС 35 кВ'!T204</f>
        <v>0.54980000000000007</v>
      </c>
      <c r="U16" s="15">
        <f>'ПС 35 кВ'!U184+'ПС 35 кВ'!U212+'ПС 35 кВ'!U188+'ПС 35 кВ'!U228+'ПС 35 кВ'!U204</f>
        <v>0.51440000000000008</v>
      </c>
      <c r="V16" s="15">
        <f>'ПС 35 кВ'!V184+'ПС 35 кВ'!V212+'ПС 35 кВ'!V188+'ПС 35 кВ'!V228+'ПС 35 кВ'!V204</f>
        <v>0.54139999999999999</v>
      </c>
      <c r="W16" s="15">
        <f>'ПС 35 кВ'!W184+'ПС 35 кВ'!W212+'ПС 35 кВ'!W188+'ПС 35 кВ'!W228+'ПС 35 кВ'!W204</f>
        <v>0.6008</v>
      </c>
      <c r="X16" s="15">
        <f>'ПС 35 кВ'!X184+'ПС 35 кВ'!X212+'ПС 35 кВ'!X188+'ПС 35 кВ'!X228+'ПС 35 кВ'!X204</f>
        <v>0.55320000000000003</v>
      </c>
      <c r="Y16" s="15">
        <f>'ПС 35 кВ'!Y184+'ПС 35 кВ'!Y212+'ПС 35 кВ'!Y188+'ПС 35 кВ'!Y228+'ПС 35 кВ'!Y204</f>
        <v>0.56579999999999997</v>
      </c>
      <c r="Z16" s="15">
        <f>'ПС 35 кВ'!Z184+'ПС 35 кВ'!Z212+'ПС 35 кВ'!Z188+'ПС 35 кВ'!Z228+'ПС 35 кВ'!Z204</f>
        <v>0.56210000000000004</v>
      </c>
      <c r="AA16" s="15">
        <f>'ПС 35 кВ'!AA184+'ПС 35 кВ'!AA212+'ПС 35 кВ'!AA188+'ПС 35 кВ'!AA228+'ПС 35 кВ'!AA204</f>
        <v>0.51680000000000004</v>
      </c>
      <c r="AB16" s="15">
        <f>'ПС 35 кВ'!AB184+'ПС 35 кВ'!AB212+'ПС 35 кВ'!AB188+'ПС 35 кВ'!AB228+'ПС 35 кВ'!AB204</f>
        <v>0.44570000000000004</v>
      </c>
      <c r="AC16" s="16" t="s">
        <v>35</v>
      </c>
      <c r="AD16" s="17"/>
    </row>
    <row r="17" spans="1:30" s="3" customFormat="1">
      <c r="A17" s="12">
        <v>9</v>
      </c>
      <c r="B17" s="19"/>
      <c r="C17" s="22" t="s">
        <v>46</v>
      </c>
      <c r="D17" s="23" t="s">
        <v>47</v>
      </c>
      <c r="E17" s="15">
        <f>'ПС 110 кВ'!E1200</f>
        <v>0.2016</v>
      </c>
      <c r="F17" s="15">
        <f>'ПС 110 кВ'!F1200</f>
        <v>0.1772</v>
      </c>
      <c r="G17" s="15">
        <f>'ПС 110 кВ'!G1200</f>
        <v>0.17119999999999999</v>
      </c>
      <c r="H17" s="15">
        <f>'ПС 110 кВ'!H1200</f>
        <v>0.16800000000000001</v>
      </c>
      <c r="I17" s="15">
        <f>'ПС 110 кВ'!I1200</f>
        <v>0.1676</v>
      </c>
      <c r="J17" s="15">
        <f>'ПС 110 кВ'!J1200</f>
        <v>0.184</v>
      </c>
      <c r="K17" s="15">
        <f>'ПС 110 кВ'!K1200</f>
        <v>0.24879999999999999</v>
      </c>
      <c r="L17" s="15">
        <f>'ПС 110 кВ'!L1200</f>
        <v>0.3</v>
      </c>
      <c r="M17" s="15">
        <f>'ПС 110 кВ'!M1200</f>
        <v>0.29360000000000003</v>
      </c>
      <c r="N17" s="15">
        <f>'ПС 110 кВ'!N1200</f>
        <v>0.28839999999999999</v>
      </c>
      <c r="O17" s="15">
        <f>'ПС 110 кВ'!O1200</f>
        <v>0.30880000000000002</v>
      </c>
      <c r="P17" s="15">
        <f>'ПС 110 кВ'!P1200</f>
        <v>0.30359999999999998</v>
      </c>
      <c r="Q17" s="15">
        <f>'ПС 110 кВ'!Q1200</f>
        <v>0.28839999999999999</v>
      </c>
      <c r="R17" s="15">
        <f>'ПС 110 кВ'!R1200</f>
        <v>0.3024</v>
      </c>
      <c r="S17" s="15">
        <f>'ПС 110 кВ'!S1200</f>
        <v>0.2888</v>
      </c>
      <c r="T17" s="15">
        <f>'ПС 110 кВ'!T1200</f>
        <v>0.29039999999999999</v>
      </c>
      <c r="U17" s="15">
        <f>'ПС 110 кВ'!U1200</f>
        <v>0.31</v>
      </c>
      <c r="V17" s="15">
        <f>'ПС 110 кВ'!V1200</f>
        <v>0.3004</v>
      </c>
      <c r="W17" s="15">
        <f>'ПС 110 кВ'!W1200</f>
        <v>0.318</v>
      </c>
      <c r="X17" s="15">
        <f>'ПС 110 кВ'!X1200</f>
        <v>0.32040000000000002</v>
      </c>
      <c r="Y17" s="15">
        <f>'ПС 110 кВ'!Y1200</f>
        <v>0.29720000000000002</v>
      </c>
      <c r="Z17" s="15">
        <f>'ПС 110 кВ'!Z1200</f>
        <v>0.29320000000000002</v>
      </c>
      <c r="AA17" s="15">
        <f>'ПС 110 кВ'!AA1200</f>
        <v>0.2732</v>
      </c>
      <c r="AB17" s="15">
        <f>'ПС 110 кВ'!AB1200</f>
        <v>0.21840000000000001</v>
      </c>
      <c r="AC17" s="16" t="s">
        <v>35</v>
      </c>
      <c r="AD17" s="17"/>
    </row>
    <row r="18" spans="1:30" s="3" customFormat="1" ht="38.25">
      <c r="A18" s="12">
        <v>7</v>
      </c>
      <c r="B18" s="19"/>
      <c r="C18" s="24" t="s">
        <v>48</v>
      </c>
      <c r="D18" s="23" t="s">
        <v>49</v>
      </c>
      <c r="E18" s="15">
        <f>'ПС 35 кВ'!E13+'ПС 35 кВ'!E17</f>
        <v>0.97320000000000007</v>
      </c>
      <c r="F18" s="15">
        <f>'ПС 35 кВ'!F13+'ПС 35 кВ'!F17</f>
        <v>0.94920000000000004</v>
      </c>
      <c r="G18" s="15">
        <f>'ПС 35 кВ'!G13+'ПС 35 кВ'!G17</f>
        <v>0.84719999999999995</v>
      </c>
      <c r="H18" s="15">
        <f>'ПС 35 кВ'!H13+'ПС 35 кВ'!H17</f>
        <v>0.84119999999999995</v>
      </c>
      <c r="I18" s="15">
        <f>'ПС 35 кВ'!I13+'ПС 35 кВ'!I17</f>
        <v>0.83760000000000001</v>
      </c>
      <c r="J18" s="15">
        <f>'ПС 35 кВ'!J13+'ПС 35 кВ'!J17</f>
        <v>0.87960000000000005</v>
      </c>
      <c r="K18" s="15">
        <f>'ПС 35 кВ'!K13+'ПС 35 кВ'!K17</f>
        <v>1.0992</v>
      </c>
      <c r="L18" s="15">
        <f>'ПС 35 кВ'!L13+'ПС 35 кВ'!L17</f>
        <v>1.1556000000000002</v>
      </c>
      <c r="M18" s="15">
        <f>'ПС 35 кВ'!M13+'ПС 35 кВ'!M17</f>
        <v>1.4016</v>
      </c>
      <c r="N18" s="15">
        <f>'ПС 35 кВ'!N13+'ПС 35 кВ'!N17</f>
        <v>1.464</v>
      </c>
      <c r="O18" s="15">
        <f>'ПС 35 кВ'!O13+'ПС 35 кВ'!O17</f>
        <v>1.5095999999999998</v>
      </c>
      <c r="P18" s="15">
        <f>'ПС 35 кВ'!P13+'ПС 35 кВ'!P17</f>
        <v>1.53</v>
      </c>
      <c r="Q18" s="15">
        <f>'ПС 35 кВ'!Q13+'ПС 35 кВ'!Q17</f>
        <v>1.4904000000000002</v>
      </c>
      <c r="R18" s="15">
        <f>'ПС 35 кВ'!R13+'ПС 35 кВ'!R17</f>
        <v>1.4772000000000001</v>
      </c>
      <c r="S18" s="15">
        <f>'ПС 35 кВ'!S13+'ПС 35 кВ'!S17</f>
        <v>1.3056000000000001</v>
      </c>
      <c r="T18" s="15">
        <f>'ПС 35 кВ'!T13+'ПС 35 кВ'!T17</f>
        <v>1.3416000000000001</v>
      </c>
      <c r="U18" s="15">
        <f>'ПС 35 кВ'!U13+'ПС 35 кВ'!U17</f>
        <v>1.2504</v>
      </c>
      <c r="V18" s="15">
        <f>'ПС 35 кВ'!V13+'ПС 35 кВ'!V17</f>
        <v>1.0668</v>
      </c>
      <c r="W18" s="15">
        <f>'ПС 35 кВ'!W13+'ПС 35 кВ'!W17</f>
        <v>1.0740000000000001</v>
      </c>
      <c r="X18" s="15">
        <f>'ПС 35 кВ'!X13+'ПС 35 кВ'!X17</f>
        <v>1.1135999999999999</v>
      </c>
      <c r="Y18" s="15">
        <f>'ПС 35 кВ'!Y13+'ПС 35 кВ'!Y17</f>
        <v>1.1100000000000001</v>
      </c>
      <c r="Z18" s="15">
        <f>'ПС 35 кВ'!Z13+'ПС 35 кВ'!Z17</f>
        <v>1.1412</v>
      </c>
      <c r="AA18" s="15">
        <f>'ПС 35 кВ'!AA13+'ПС 35 кВ'!AA17</f>
        <v>1.0464</v>
      </c>
      <c r="AB18" s="15">
        <f>'ПС 35 кВ'!AB13+'ПС 35 кВ'!AB17</f>
        <v>0.99839999999999995</v>
      </c>
      <c r="AC18" s="16" t="s">
        <v>35</v>
      </c>
      <c r="AD18" s="17"/>
    </row>
    <row r="19" spans="1:30" s="3" customFormat="1">
      <c r="A19" s="12">
        <v>1</v>
      </c>
      <c r="B19" s="25"/>
      <c r="C19" s="13" t="s">
        <v>50</v>
      </c>
      <c r="D19" s="23" t="s">
        <v>47</v>
      </c>
      <c r="E19" s="26">
        <f>'ПС 110 кВ'!E1515+'ПС 110 кВ'!E1537+'ПС 110 кВ'!E1541+'ПС 110 кВ'!E1549+'ПС 110 кВ'!E1553+'ПС 110 кВ'!E1557</f>
        <v>2.8609</v>
      </c>
      <c r="F19" s="26">
        <f>'ПС 110 кВ'!F1515+'ПС 110 кВ'!F1537+'ПС 110 кВ'!F1541+'ПС 110 кВ'!F1549+'ПС 110 кВ'!F1553+'ПС 110 кВ'!F1557</f>
        <v>2.8035999999999999</v>
      </c>
      <c r="G19" s="26">
        <f>'ПС 110 кВ'!G1515+'ПС 110 кВ'!G1537+'ПС 110 кВ'!G1541+'ПС 110 кВ'!G1549+'ПС 110 кВ'!G1553+'ПС 110 кВ'!G1557</f>
        <v>2.7776000000000001</v>
      </c>
      <c r="H19" s="26">
        <f>'ПС 110 кВ'!H1515+'ПС 110 кВ'!H1537+'ПС 110 кВ'!H1541+'ПС 110 кВ'!H1549+'ПС 110 кВ'!H1553+'ПС 110 кВ'!H1557</f>
        <v>2.7672999999999996</v>
      </c>
      <c r="I19" s="26">
        <f>'ПС 110 кВ'!I1515+'ПС 110 кВ'!I1537+'ПС 110 кВ'!I1541+'ПС 110 кВ'!I1549+'ПС 110 кВ'!I1553+'ПС 110 кВ'!I1557</f>
        <v>2.8224999999999998</v>
      </c>
      <c r="J19" s="26">
        <f>'ПС 110 кВ'!J1515+'ПС 110 кВ'!J1537+'ПС 110 кВ'!J1541+'ПС 110 кВ'!J1549+'ПС 110 кВ'!J1553+'ПС 110 кВ'!J1557</f>
        <v>2.9865999999999997</v>
      </c>
      <c r="K19" s="26">
        <f>'ПС 110 кВ'!K1515+'ПС 110 кВ'!K1537+'ПС 110 кВ'!K1541+'ПС 110 кВ'!K1549+'ПС 110 кВ'!K1553+'ПС 110 кВ'!K1557</f>
        <v>3.3393000000000002</v>
      </c>
      <c r="L19" s="26">
        <f>'ПС 110 кВ'!L1515+'ПС 110 кВ'!L1537+'ПС 110 кВ'!L1541+'ПС 110 кВ'!L1549+'ПС 110 кВ'!L1553+'ПС 110 кВ'!L1557</f>
        <v>3.4352</v>
      </c>
      <c r="M19" s="26">
        <f>'ПС 110 кВ'!M1515+'ПС 110 кВ'!M1537+'ПС 110 кВ'!M1541+'ПС 110 кВ'!M1549+'ПС 110 кВ'!M1553+'ПС 110 кВ'!M1557</f>
        <v>3.419</v>
      </c>
      <c r="N19" s="26">
        <f>'ПС 110 кВ'!N1515+'ПС 110 кВ'!N1537+'ПС 110 кВ'!N1541+'ПС 110 кВ'!N1549+'ПС 110 кВ'!N1553+'ПС 110 кВ'!N1557</f>
        <v>3.5301999999999998</v>
      </c>
      <c r="O19" s="26">
        <f>'ПС 110 кВ'!O1515+'ПС 110 кВ'!O1537+'ПС 110 кВ'!O1541+'ПС 110 кВ'!O1549+'ПС 110 кВ'!O1553+'ПС 110 кВ'!O1557</f>
        <v>3.4521999999999995</v>
      </c>
      <c r="P19" s="26">
        <f>'ПС 110 кВ'!P1515+'ПС 110 кВ'!P1537+'ПС 110 кВ'!P1541+'ПС 110 кВ'!P1549+'ПС 110 кВ'!P1553+'ПС 110 кВ'!P1557</f>
        <v>3.4437000000000002</v>
      </c>
      <c r="Q19" s="26">
        <f>'ПС 110 кВ'!Q1515+'ПС 110 кВ'!Q1537+'ПС 110 кВ'!Q1541+'ПС 110 кВ'!Q1549+'ПС 110 кВ'!Q1553+'ПС 110 кВ'!Q1557</f>
        <v>3.4736999999999996</v>
      </c>
      <c r="R19" s="26">
        <f>'ПС 110 кВ'!R1515+'ПС 110 кВ'!R1537+'ПС 110 кВ'!R1541+'ПС 110 кВ'!R1549+'ПС 110 кВ'!R1553+'ПС 110 кВ'!R1557</f>
        <v>3.3786999999999998</v>
      </c>
      <c r="S19" s="26">
        <f>'ПС 110 кВ'!S1515+'ПС 110 кВ'!S1537+'ПС 110 кВ'!S1541+'ПС 110 кВ'!S1549+'ПС 110 кВ'!S1553+'ПС 110 кВ'!S1557</f>
        <v>3.2642000000000002</v>
      </c>
      <c r="T19" s="26">
        <f>'ПС 110 кВ'!T1515+'ПС 110 кВ'!T1537+'ПС 110 кВ'!T1541+'ПС 110 кВ'!T1549+'ПС 110 кВ'!T1553+'ПС 110 кВ'!T1557</f>
        <v>3.3056999999999994</v>
      </c>
      <c r="U19" s="26">
        <f>'ПС 110 кВ'!U1515+'ПС 110 кВ'!U1537+'ПС 110 кВ'!U1541+'ПС 110 кВ'!U1549+'ПС 110 кВ'!U1553+'ПС 110 кВ'!U1557</f>
        <v>3.3986000000000001</v>
      </c>
      <c r="V19" s="26">
        <f>'ПС 110 кВ'!V1515+'ПС 110 кВ'!V1537+'ПС 110 кВ'!V1541+'ПС 110 кВ'!V1549+'ПС 110 кВ'!V1553+'ПС 110 кВ'!V1557</f>
        <v>3.35</v>
      </c>
      <c r="W19" s="26">
        <f>'ПС 110 кВ'!W1515+'ПС 110 кВ'!W1537+'ПС 110 кВ'!W1541+'ПС 110 кВ'!W1549+'ПС 110 кВ'!W1553+'ПС 110 кВ'!W1557</f>
        <v>3.3486999999999996</v>
      </c>
      <c r="X19" s="26">
        <f>'ПС 110 кВ'!X1515+'ПС 110 кВ'!X1537+'ПС 110 кВ'!X1541+'ПС 110 кВ'!X1549+'ПС 110 кВ'!X1553+'ПС 110 кВ'!X1557</f>
        <v>3.4251</v>
      </c>
      <c r="Y19" s="26">
        <f>'ПС 110 кВ'!Y1515+'ПС 110 кВ'!Y1537+'ПС 110 кВ'!Y1541+'ПС 110 кВ'!Y1549+'ПС 110 кВ'!Y1553+'ПС 110 кВ'!Y1557</f>
        <v>3.2991000000000001</v>
      </c>
      <c r="Z19" s="26">
        <f>'ПС 110 кВ'!Z1515+'ПС 110 кВ'!Z1537+'ПС 110 кВ'!Z1541+'ПС 110 кВ'!Z1549+'ПС 110 кВ'!Z1553+'ПС 110 кВ'!Z1557</f>
        <v>3.3235000000000006</v>
      </c>
      <c r="AA19" s="26">
        <f>'ПС 110 кВ'!AA1515+'ПС 110 кВ'!AA1537+'ПС 110 кВ'!AA1541+'ПС 110 кВ'!AA1549+'ПС 110 кВ'!AA1553+'ПС 110 кВ'!AA1557</f>
        <v>3.1859000000000002</v>
      </c>
      <c r="AB19" s="26">
        <f>'ПС 110 кВ'!AB1515+'ПС 110 кВ'!AB1537+'ПС 110 кВ'!AB1541+'ПС 110 кВ'!AB1549+'ПС 110 кВ'!AB1553+'ПС 110 кВ'!AB1557</f>
        <v>3.0180000000000007</v>
      </c>
      <c r="AC19" s="27" t="s">
        <v>35</v>
      </c>
      <c r="AD19" s="17"/>
    </row>
    <row r="20" spans="1:30" s="3" customFormat="1">
      <c r="A20" s="12">
        <v>3</v>
      </c>
      <c r="B20" s="25"/>
      <c r="C20" s="13" t="s">
        <v>51</v>
      </c>
      <c r="D20" s="14" t="s">
        <v>47</v>
      </c>
      <c r="E20" s="15">
        <f>'ПС 110 кВ'!E2134+'ПС 110 кВ'!E2138+'ПС 110 кВ'!E2122+'ПС 110 кВ'!E2130+'ПС 110 кВ'!E2114+'ПС 110 кВ'!E2118+'ПС 110 кВ'!E2142</f>
        <v>1.1068799999999996</v>
      </c>
      <c r="F20" s="15">
        <f>'ПС 110 кВ'!F2134+'ПС 110 кВ'!F2138+'ПС 110 кВ'!F2122+'ПС 110 кВ'!F2130+'ПС 110 кВ'!F2114+'ПС 110 кВ'!F2118+'ПС 110 кВ'!F2142</f>
        <v>1.0067599999999999</v>
      </c>
      <c r="G20" s="15">
        <f>'ПС 110 кВ'!G2134+'ПС 110 кВ'!G2138+'ПС 110 кВ'!G2122+'ПС 110 кВ'!G2130+'ПС 110 кВ'!G2114+'ПС 110 кВ'!G2118+'ПС 110 кВ'!G2142</f>
        <v>0.96104000000000001</v>
      </c>
      <c r="H20" s="15">
        <f>'ПС 110 кВ'!H2134+'ПС 110 кВ'!H2138+'ПС 110 кВ'!H2122+'ПС 110 кВ'!H2130+'ПС 110 кВ'!H2114+'ПС 110 кВ'!H2118+'ПС 110 кВ'!H2142</f>
        <v>0.96128000000000013</v>
      </c>
      <c r="I20" s="15">
        <f>'ПС 110 кВ'!I2134+'ПС 110 кВ'!I2138+'ПС 110 кВ'!I2122+'ПС 110 кВ'!I2130+'ПС 110 кВ'!I2114+'ПС 110 кВ'!I2118+'ПС 110 кВ'!I2142</f>
        <v>1.00648</v>
      </c>
      <c r="J20" s="15">
        <f>'ПС 110 кВ'!J2134+'ПС 110 кВ'!J2138+'ПС 110 кВ'!J2122+'ПС 110 кВ'!J2130+'ПС 110 кВ'!J2114+'ПС 110 кВ'!J2118+'ПС 110 кВ'!J2142</f>
        <v>1.1672000000000002</v>
      </c>
      <c r="K20" s="15">
        <f>'ПС 110 кВ'!K2134+'ПС 110 кВ'!K2138+'ПС 110 кВ'!K2122+'ПС 110 кВ'!K2130+'ПС 110 кВ'!K2114+'ПС 110 кВ'!K2118+'ПС 110 кВ'!K2142</f>
        <v>1.5566</v>
      </c>
      <c r="L20" s="15">
        <f>'ПС 110 кВ'!L2134+'ПС 110 кВ'!L2138+'ПС 110 кВ'!L2122+'ПС 110 кВ'!L2130+'ПС 110 кВ'!L2114+'ПС 110 кВ'!L2118+'ПС 110 кВ'!L2142</f>
        <v>1.9396</v>
      </c>
      <c r="M20" s="15">
        <f>'ПС 110 кВ'!M2134+'ПС 110 кВ'!M2138+'ПС 110 кВ'!M2122+'ПС 110 кВ'!M2130+'ПС 110 кВ'!M2114+'ПС 110 кВ'!M2118+'ПС 110 кВ'!M2142</f>
        <v>2.0122000000000004</v>
      </c>
      <c r="N20" s="15">
        <f>'ПС 110 кВ'!N2134+'ПС 110 кВ'!N2138+'ПС 110 кВ'!N2122+'ПС 110 кВ'!N2130+'ПС 110 кВ'!N2114+'ПС 110 кВ'!N2118+'ПС 110 кВ'!N2142</f>
        <v>2.1591599999999995</v>
      </c>
      <c r="O20" s="15">
        <f>'ПС 110 кВ'!O2134+'ПС 110 кВ'!O2138+'ПС 110 кВ'!O2122+'ПС 110 кВ'!O2130+'ПС 110 кВ'!O2114+'ПС 110 кВ'!O2118+'ПС 110 кВ'!O2142</f>
        <v>2.09456</v>
      </c>
      <c r="P20" s="15">
        <f>'ПС 110 кВ'!P2134+'ПС 110 кВ'!P2138+'ПС 110 кВ'!P2122+'ПС 110 кВ'!P2130+'ПС 110 кВ'!P2114+'ПС 110 кВ'!P2118+'ПС 110 кВ'!P2142</f>
        <v>2.0621999999999998</v>
      </c>
      <c r="Q20" s="15">
        <f>'ПС 110 кВ'!Q2134+'ПС 110 кВ'!Q2138+'ПС 110 кВ'!Q2122+'ПС 110 кВ'!Q2130+'ПС 110 кВ'!Q2114+'ПС 110 кВ'!Q2118+'ПС 110 кВ'!Q2142</f>
        <v>2.0554399999999999</v>
      </c>
      <c r="R20" s="15">
        <f>'ПС 110 кВ'!R2134+'ПС 110 кВ'!R2138+'ПС 110 кВ'!R2122+'ПС 110 кВ'!R2130+'ПС 110 кВ'!R2114+'ПС 110 кВ'!R2118+'ПС 110 кВ'!R2142</f>
        <v>1.9656799999999999</v>
      </c>
      <c r="S20" s="15">
        <f>'ПС 110 кВ'!S2134+'ПС 110 кВ'!S2138+'ПС 110 кВ'!S2122+'ПС 110 кВ'!S2130+'ПС 110 кВ'!S2114+'ПС 110 кВ'!S2118+'ПС 110 кВ'!S2142</f>
        <v>1.8066000000000002</v>
      </c>
      <c r="T20" s="15">
        <f>'ПС 110 кВ'!T2134+'ПС 110 кВ'!T2138+'ПС 110 кВ'!T2122+'ПС 110 кВ'!T2130+'ПС 110 кВ'!T2114+'ПС 110 кВ'!T2118+'ПС 110 кВ'!T2142</f>
        <v>1.7347999999999999</v>
      </c>
      <c r="U20" s="15">
        <f>'ПС 110 кВ'!U2134+'ПС 110 кВ'!U2138+'ПС 110 кВ'!U2122+'ПС 110 кВ'!U2130+'ПС 110 кВ'!U2114+'ПС 110 кВ'!U2118+'ПС 110 кВ'!U2142</f>
        <v>1.7491999999999999</v>
      </c>
      <c r="V20" s="15">
        <f>'ПС 110 кВ'!V2134+'ПС 110 кВ'!V2138+'ПС 110 кВ'!V2122+'ПС 110 кВ'!V2130+'ПС 110 кВ'!V2114+'ПС 110 кВ'!V2118+'ПС 110 кВ'!V2142</f>
        <v>1.8608</v>
      </c>
      <c r="W20" s="15">
        <f>'ПС 110 кВ'!W2134+'ПС 110 кВ'!W2138+'ПС 110 кВ'!W2122+'ПС 110 кВ'!W2130+'ПС 110 кВ'!W2114+'ПС 110 кВ'!W2118+'ПС 110 кВ'!W2142</f>
        <v>1.9424000000000001</v>
      </c>
      <c r="X20" s="15">
        <f>'ПС 110 кВ'!X2134+'ПС 110 кВ'!X2138+'ПС 110 кВ'!X2122+'ПС 110 кВ'!X2130+'ПС 110 кВ'!X2114+'ПС 110 кВ'!X2118+'ПС 110 кВ'!X2142</f>
        <v>1.8661600000000003</v>
      </c>
      <c r="Y20" s="15">
        <f>'ПС 110 кВ'!Y2134+'ПС 110 кВ'!Y2138+'ПС 110 кВ'!Y2122+'ПС 110 кВ'!Y2130+'ПС 110 кВ'!Y2114+'ПС 110 кВ'!Y2118+'ПС 110 кВ'!Y2142</f>
        <v>1.7504</v>
      </c>
      <c r="Z20" s="15">
        <f>'ПС 110 кВ'!Z2134+'ПС 110 кВ'!Z2138+'ПС 110 кВ'!Z2122+'ПС 110 кВ'!Z2130+'ПС 110 кВ'!Z2114+'ПС 110 кВ'!Z2118+'ПС 110 кВ'!Z2142</f>
        <v>1.6721200000000001</v>
      </c>
      <c r="AA20" s="15">
        <f>'ПС 110 кВ'!AA2134+'ПС 110 кВ'!AA2138+'ПС 110 кВ'!AA2122+'ПС 110 кВ'!AA2130+'ПС 110 кВ'!AA2114+'ПС 110 кВ'!AA2118+'ПС 110 кВ'!AA2142</f>
        <v>1.5012000000000001</v>
      </c>
      <c r="AB20" s="15">
        <f>'ПС 110 кВ'!AB2134+'ПС 110 кВ'!AB2138+'ПС 110 кВ'!AB2122+'ПС 110 кВ'!AB2130+'ПС 110 кВ'!AB2114+'ПС 110 кВ'!AB2118+'ПС 110 кВ'!AB2142</f>
        <v>1.2265200000000003</v>
      </c>
      <c r="AC20" s="16" t="s">
        <v>35</v>
      </c>
      <c r="AD20" s="17"/>
    </row>
    <row r="21" spans="1:30" s="3" customFormat="1">
      <c r="A21" s="12">
        <v>4</v>
      </c>
      <c r="B21" s="25"/>
      <c r="C21" s="28" t="s">
        <v>52</v>
      </c>
      <c r="D21" s="21" t="s">
        <v>47</v>
      </c>
      <c r="E21" s="15">
        <f>'ПС 110 кВ'!E2190+'ПС 110 кВ'!E2202+'ПС 110 кВ'!E2206+'ПС 110 кВ'!E2210+'ПС 110 кВ'!E2186+'ПС 110 кВ'!E2198+'ПС 110 кВ'!E2214</f>
        <v>1.3883000000000001</v>
      </c>
      <c r="F21" s="15">
        <f>'ПС 110 кВ'!F2190+'ПС 110 кВ'!F2202+'ПС 110 кВ'!F2206+'ПС 110 кВ'!F2210+'ПС 110 кВ'!F2186+'ПС 110 кВ'!F2198+'ПС 110 кВ'!F2214</f>
        <v>1.2947000000000002</v>
      </c>
      <c r="G21" s="15">
        <f>'ПС 110 кВ'!G2190+'ПС 110 кВ'!G2202+'ПС 110 кВ'!G2206+'ПС 110 кВ'!G2210+'ПС 110 кВ'!G2186+'ПС 110 кВ'!G2198+'ПС 110 кВ'!G2214</f>
        <v>1.2878999999999998</v>
      </c>
      <c r="H21" s="15">
        <f>'ПС 110 кВ'!H2190+'ПС 110 кВ'!H2202+'ПС 110 кВ'!H2206+'ПС 110 кВ'!H2210+'ПС 110 кВ'!H2186+'ПС 110 кВ'!H2198+'ПС 110 кВ'!H2214</f>
        <v>1.2593000000000001</v>
      </c>
      <c r="I21" s="15">
        <f>'ПС 110 кВ'!I2190+'ПС 110 кВ'!I2202+'ПС 110 кВ'!I2206+'ПС 110 кВ'!I2210+'ПС 110 кВ'!I2186+'ПС 110 кВ'!I2198+'ПС 110 кВ'!I2214</f>
        <v>1.3178000000000001</v>
      </c>
      <c r="J21" s="15">
        <f>'ПС 110 кВ'!J2190+'ПС 110 кВ'!J2202+'ПС 110 кВ'!J2206+'ПС 110 кВ'!J2210+'ПС 110 кВ'!J2186+'ПС 110 кВ'!J2198+'ПС 110 кВ'!J2214</f>
        <v>1.4417</v>
      </c>
      <c r="K21" s="15">
        <f>'ПС 110 кВ'!K2190+'ПС 110 кВ'!K2202+'ПС 110 кВ'!K2206+'ПС 110 кВ'!K2210+'ПС 110 кВ'!K2186+'ПС 110 кВ'!K2198+'ПС 110 кВ'!K2214</f>
        <v>1.6269</v>
      </c>
      <c r="L21" s="15">
        <f>'ПС 110 кВ'!L2190+'ПС 110 кВ'!L2202+'ПС 110 кВ'!L2206+'ПС 110 кВ'!L2210+'ПС 110 кВ'!L2186+'ПС 110 кВ'!L2198+'ПС 110 кВ'!L2214</f>
        <v>1.8715999999999999</v>
      </c>
      <c r="M21" s="15">
        <f>'ПС 110 кВ'!M2190+'ПС 110 кВ'!M2202+'ПС 110 кВ'!M2206+'ПС 110 кВ'!M2210+'ПС 110 кВ'!M2186+'ПС 110 кВ'!M2198+'ПС 110 кВ'!M2214</f>
        <v>2.0693999999999999</v>
      </c>
      <c r="N21" s="15">
        <f>'ПС 110 кВ'!N2190+'ПС 110 кВ'!N2202+'ПС 110 кВ'!N2206+'ПС 110 кВ'!N2210+'ПС 110 кВ'!N2186+'ПС 110 кВ'!N2198+'ПС 110 кВ'!N2214</f>
        <v>2.0616000000000003</v>
      </c>
      <c r="O21" s="15">
        <f>'ПС 110 кВ'!O2190+'ПС 110 кВ'!O2202+'ПС 110 кВ'!O2206+'ПС 110 кВ'!O2210+'ПС 110 кВ'!O2186+'ПС 110 кВ'!O2198+'ПС 110 кВ'!O2214</f>
        <v>2.0533999999999999</v>
      </c>
      <c r="P21" s="15">
        <f>'ПС 110 кВ'!P2190+'ПС 110 кВ'!P2202+'ПС 110 кВ'!P2206+'ПС 110 кВ'!P2210+'ПС 110 кВ'!P2186+'ПС 110 кВ'!P2198+'ПС 110 кВ'!P2214</f>
        <v>2.0516000000000001</v>
      </c>
      <c r="Q21" s="15">
        <f>'ПС 110 кВ'!Q2190+'ПС 110 кВ'!Q2202+'ПС 110 кВ'!Q2206+'ПС 110 кВ'!Q2210+'ПС 110 кВ'!Q2186+'ПС 110 кВ'!Q2198+'ПС 110 кВ'!Q2214</f>
        <v>1.9357000000000002</v>
      </c>
      <c r="R21" s="15">
        <f>'ПС 110 кВ'!R2190+'ПС 110 кВ'!R2202+'ПС 110 кВ'!R2206+'ПС 110 кВ'!R2210+'ПС 110 кВ'!R2186+'ПС 110 кВ'!R2198+'ПС 110 кВ'!R2214</f>
        <v>1.7790000000000001</v>
      </c>
      <c r="S21" s="15">
        <f>'ПС 110 кВ'!S2190+'ПС 110 кВ'!S2202+'ПС 110 кВ'!S2206+'ПС 110 кВ'!S2210+'ПС 110 кВ'!S2186+'ПС 110 кВ'!S2198+'ПС 110 кВ'!S2214</f>
        <v>1.6154999999999999</v>
      </c>
      <c r="T21" s="15">
        <f>'ПС 110 кВ'!T2190+'ПС 110 кВ'!T2202+'ПС 110 кВ'!T2206+'ПС 110 кВ'!T2210+'ПС 110 кВ'!T2186+'ПС 110 кВ'!T2198+'ПС 110 кВ'!T2214</f>
        <v>1.6266</v>
      </c>
      <c r="U21" s="15">
        <f>'ПС 110 кВ'!U2190+'ПС 110 кВ'!U2202+'ПС 110 кВ'!U2206+'ПС 110 кВ'!U2210+'ПС 110 кВ'!U2186+'ПС 110 кВ'!U2198+'ПС 110 кВ'!U2214</f>
        <v>1.7941</v>
      </c>
      <c r="V21" s="15">
        <f>'ПС 110 кВ'!V2190+'ПС 110 кВ'!V2202+'ПС 110 кВ'!V2206+'ПС 110 кВ'!V2210+'ПС 110 кВ'!V2186+'ПС 110 кВ'!V2198+'ПС 110 кВ'!V2214</f>
        <v>1.8144999999999998</v>
      </c>
      <c r="W21" s="15">
        <f>'ПС 110 кВ'!W2190+'ПС 110 кВ'!W2202+'ПС 110 кВ'!W2206+'ПС 110 кВ'!W2210+'ПС 110 кВ'!W2186+'ПС 110 кВ'!W2198+'ПС 110 кВ'!W2214</f>
        <v>1.8842999999999999</v>
      </c>
      <c r="X21" s="15">
        <f>'ПС 110 кВ'!X2190+'ПС 110 кВ'!X2202+'ПС 110 кВ'!X2206+'ПС 110 кВ'!X2210+'ПС 110 кВ'!X2186+'ПС 110 кВ'!X2198+'ПС 110 кВ'!X2214</f>
        <v>1.8149000000000002</v>
      </c>
      <c r="Y21" s="15">
        <f>'ПС 110 кВ'!Y2190+'ПС 110 кВ'!Y2202+'ПС 110 кВ'!Y2206+'ПС 110 кВ'!Y2210+'ПС 110 кВ'!Y2186+'ПС 110 кВ'!Y2198+'ПС 110 кВ'!Y2214</f>
        <v>1.7917999999999998</v>
      </c>
      <c r="Z21" s="15">
        <f>'ПС 110 кВ'!Z2190+'ПС 110 кВ'!Z2202+'ПС 110 кВ'!Z2206+'ПС 110 кВ'!Z2210+'ПС 110 кВ'!Z2186+'ПС 110 кВ'!Z2198+'ПС 110 кВ'!Z2214</f>
        <v>1.7652000000000001</v>
      </c>
      <c r="AA21" s="15">
        <f>'ПС 110 кВ'!AA2190+'ПС 110 кВ'!AA2202+'ПС 110 кВ'!AA2206+'ПС 110 кВ'!AA2210+'ПС 110 кВ'!AA2186+'ПС 110 кВ'!AA2198+'ПС 110 кВ'!AA2214</f>
        <v>1.6779999999999999</v>
      </c>
      <c r="AB21" s="15">
        <f>'ПС 110 кВ'!AB2190+'ПС 110 кВ'!AB2202+'ПС 110 кВ'!AB2206+'ПС 110 кВ'!AB2210+'ПС 110 кВ'!AB2186+'ПС 110 кВ'!AB2198+'ПС 110 кВ'!AB2214</f>
        <v>1.4894000000000001</v>
      </c>
      <c r="AC21" s="16" t="s">
        <v>53</v>
      </c>
      <c r="AD21" s="17"/>
    </row>
    <row r="22" spans="1:30" s="3" customFormat="1">
      <c r="A22" s="12">
        <v>5</v>
      </c>
      <c r="B22" s="25"/>
      <c r="C22" s="28" t="s">
        <v>54</v>
      </c>
      <c r="D22" s="21" t="s">
        <v>47</v>
      </c>
      <c r="E22" s="15">
        <f>'ПС 110 кВ'!E2013+'ПС 110 кВ'!E2025+'ПС 110 кВ'!E2029+'ПС 110 кВ'!E2033</f>
        <v>0.18360000000000001</v>
      </c>
      <c r="F22" s="15">
        <f>'ПС 110 кВ'!F2013+'ПС 110 кВ'!F2025+'ПС 110 кВ'!F2029+'ПС 110 кВ'!F2033</f>
        <v>0.18679999999999999</v>
      </c>
      <c r="G22" s="15">
        <f>'ПС 110 кВ'!G2013+'ПС 110 кВ'!G2025+'ПС 110 кВ'!G2029+'ПС 110 кВ'!G2033</f>
        <v>0.1832</v>
      </c>
      <c r="H22" s="15">
        <f>'ПС 110 кВ'!H2013+'ПС 110 кВ'!H2025+'ПС 110 кВ'!H2029+'ПС 110 кВ'!H2033</f>
        <v>0.18079999999999999</v>
      </c>
      <c r="I22" s="15">
        <f>'ПС 110 кВ'!I2013+'ПС 110 кВ'!I2025+'ПС 110 кВ'!I2029+'ПС 110 кВ'!I2033</f>
        <v>0.2044</v>
      </c>
      <c r="J22" s="15">
        <f>'ПС 110 кВ'!J2013+'ПС 110 кВ'!J2025+'ПС 110 кВ'!J2029+'ПС 110 кВ'!J2033</f>
        <v>0.25259999999999999</v>
      </c>
      <c r="K22" s="15">
        <f>'ПС 110 кВ'!K2013+'ПС 110 кВ'!K2025+'ПС 110 кВ'!K2029+'ПС 110 кВ'!K2033</f>
        <v>0.36100000000000004</v>
      </c>
      <c r="L22" s="15">
        <f>'ПС 110 кВ'!L2013+'ПС 110 кВ'!L2025+'ПС 110 кВ'!L2029+'ПС 110 кВ'!L2033</f>
        <v>0.42059999999999997</v>
      </c>
      <c r="M22" s="15">
        <f>'ПС 110 кВ'!M2013+'ПС 110 кВ'!M2025+'ПС 110 кВ'!M2029+'ПС 110 кВ'!M2033</f>
        <v>0.40579999999999999</v>
      </c>
      <c r="N22" s="15">
        <f>'ПС 110 кВ'!N2013+'ПС 110 кВ'!N2025+'ПС 110 кВ'!N2029+'ПС 110 кВ'!N2033</f>
        <v>0.39860000000000001</v>
      </c>
      <c r="O22" s="15">
        <f>'ПС 110 кВ'!O2013+'ПС 110 кВ'!O2025+'ПС 110 кВ'!O2029+'ПС 110 кВ'!O2033</f>
        <v>0.41699999999999998</v>
      </c>
      <c r="P22" s="15">
        <f>'ПС 110 кВ'!P2013+'ПС 110 кВ'!P2025+'ПС 110 кВ'!P2029+'ПС 110 кВ'!P2033</f>
        <v>0.37</v>
      </c>
      <c r="Q22" s="15">
        <f>'ПС 110 кВ'!Q2013+'ПС 110 кВ'!Q2025+'ПС 110 кВ'!Q2029+'ПС 110 кВ'!Q2033</f>
        <v>0.33999999999999997</v>
      </c>
      <c r="R22" s="15">
        <f>'ПС 110 кВ'!R2013+'ПС 110 кВ'!R2025+'ПС 110 кВ'!R2029+'ПС 110 кВ'!R2033</f>
        <v>0.30599999999999999</v>
      </c>
      <c r="S22" s="15">
        <f>'ПС 110 кВ'!S2013+'ПС 110 кВ'!S2025+'ПС 110 кВ'!S2029+'ПС 110 кВ'!S2033</f>
        <v>0.30220000000000002</v>
      </c>
      <c r="T22" s="15">
        <f>'ПС 110 кВ'!T2013+'ПС 110 кВ'!T2025+'ПС 110 кВ'!T2029+'ПС 110 кВ'!T2033</f>
        <v>0.31340000000000001</v>
      </c>
      <c r="U22" s="15">
        <f>'ПС 110 кВ'!U2013+'ПС 110 кВ'!U2025+'ПС 110 кВ'!U2029+'ПС 110 кВ'!U2033</f>
        <v>0.31719999999999998</v>
      </c>
      <c r="V22" s="15">
        <f>'ПС 110 кВ'!V2013+'ПС 110 кВ'!V2025+'ПС 110 кВ'!V2029+'ПС 110 кВ'!V2033</f>
        <v>0.33299999999999996</v>
      </c>
      <c r="W22" s="15">
        <f>'ПС 110 кВ'!W2013+'ПС 110 кВ'!W2025+'ПС 110 кВ'!W2029+'ПС 110 кВ'!W2033</f>
        <v>0.31940000000000002</v>
      </c>
      <c r="X22" s="15">
        <f>'ПС 110 кВ'!X2013+'ПС 110 кВ'!X2025+'ПС 110 кВ'!X2029+'ПС 110 кВ'!X2033</f>
        <v>0.31059999999999999</v>
      </c>
      <c r="Y22" s="15">
        <f>'ПС 110 кВ'!Y2013+'ПС 110 кВ'!Y2025+'ПС 110 кВ'!Y2029+'ПС 110 кВ'!Y2033</f>
        <v>0.2898</v>
      </c>
      <c r="Z22" s="15">
        <f>'ПС 110 кВ'!Z2013+'ПС 110 кВ'!Z2025+'ПС 110 кВ'!Z2029+'ПС 110 кВ'!Z2033</f>
        <v>0.25019999999999998</v>
      </c>
      <c r="AA22" s="15">
        <f>'ПС 110 кВ'!AA2013+'ПС 110 кВ'!AA2025+'ПС 110 кВ'!AA2029+'ПС 110 кВ'!AA2033</f>
        <v>0.22260000000000002</v>
      </c>
      <c r="AB22" s="15">
        <f>'ПС 110 кВ'!AB2013+'ПС 110 кВ'!AB2025+'ПС 110 кВ'!AB2029+'ПС 110 кВ'!AB2033</f>
        <v>0.20599999999999999</v>
      </c>
      <c r="AC22" s="16" t="s">
        <v>55</v>
      </c>
      <c r="AD22" s="17"/>
    </row>
    <row r="23" spans="1:30" s="3" customFormat="1">
      <c r="A23" s="29"/>
      <c r="B23" s="29"/>
      <c r="C23" s="30"/>
      <c r="D23" s="31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29"/>
      <c r="AD23" s="33"/>
    </row>
    <row r="24" spans="1:30" s="3" customFormat="1" ht="15.75">
      <c r="B24" s="9" t="s">
        <v>56</v>
      </c>
      <c r="H24" s="9" t="s">
        <v>57</v>
      </c>
    </row>
  </sheetData>
  <mergeCells count="10">
    <mergeCell ref="AC2:AE2"/>
    <mergeCell ref="Y3:AF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874794001" right="0.118110239505768" top="0.35433071851730302" bottom="0.35433071851730302" header="0.31496062874794001" footer="0.31496062874794001"/>
  <pageSetup paperSize="9" scale="4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41"/>
  <sheetViews>
    <sheetView workbookViewId="0">
      <selection activeCell="J36" sqref="J36"/>
    </sheetView>
  </sheetViews>
  <sheetFormatPr defaultColWidth="8.7109375" defaultRowHeight="12.75" customHeight="1"/>
  <cols>
    <col min="1" max="1" width="7.85546875" style="34" customWidth="1"/>
    <col min="2" max="9" width="8.7109375" style="34" customWidth="1"/>
    <col min="10" max="12" width="9.140625" style="34" customWidth="1"/>
    <col min="13" max="13" width="12.140625" style="34" customWidth="1"/>
    <col min="14" max="14" width="60.140625" style="37" customWidth="1"/>
    <col min="15" max="15" width="80.28515625" style="34" customWidth="1"/>
    <col min="16" max="16" width="37.140625" style="7" customWidth="1"/>
    <col min="17" max="256" width="8.7109375" style="34" customWidth="1"/>
    <col min="257" max="257" width="7.85546875" style="34" customWidth="1"/>
    <col min="258" max="265" width="8.7109375" style="34" customWidth="1"/>
    <col min="266" max="268" width="9.140625" style="34" customWidth="1"/>
    <col min="269" max="269" width="12.140625" style="34" customWidth="1"/>
    <col min="270" max="270" width="58.85546875" style="34" customWidth="1"/>
    <col min="271" max="271" width="80.28515625" style="34" customWidth="1"/>
    <col min="272" max="272" width="37.140625" style="34" customWidth="1"/>
    <col min="273" max="512" width="8.7109375" style="34" customWidth="1"/>
    <col min="513" max="513" width="7.85546875" style="34" customWidth="1"/>
    <col min="514" max="521" width="8.7109375" style="34" customWidth="1"/>
    <col min="522" max="524" width="9.140625" style="34" customWidth="1"/>
    <col min="525" max="525" width="12.140625" style="34" customWidth="1"/>
    <col min="526" max="526" width="58.85546875" style="34" customWidth="1"/>
    <col min="527" max="527" width="80.28515625" style="34" customWidth="1"/>
    <col min="528" max="528" width="37.140625" style="34" customWidth="1"/>
    <col min="529" max="768" width="8.7109375" style="34" customWidth="1"/>
    <col min="769" max="769" width="7.85546875" style="34" customWidth="1"/>
    <col min="770" max="777" width="8.7109375" style="34" customWidth="1"/>
    <col min="778" max="780" width="9.140625" style="34" customWidth="1"/>
    <col min="781" max="781" width="12.140625" style="34" customWidth="1"/>
    <col min="782" max="782" width="58.85546875" style="34" customWidth="1"/>
    <col min="783" max="783" width="80.28515625" style="34" customWidth="1"/>
    <col min="784" max="784" width="37.140625" style="34" customWidth="1"/>
    <col min="785" max="1024" width="8.7109375" style="34" customWidth="1"/>
    <col min="1025" max="1025" width="7.85546875" style="34" customWidth="1"/>
    <col min="1026" max="1033" width="8.7109375" style="34" customWidth="1"/>
    <col min="1034" max="1036" width="9.140625" style="34" customWidth="1"/>
    <col min="1037" max="1037" width="12.140625" style="34" customWidth="1"/>
    <col min="1038" max="1038" width="58.85546875" style="34" customWidth="1"/>
    <col min="1039" max="1039" width="80.28515625" style="34" customWidth="1"/>
    <col min="1040" max="1040" width="37.140625" style="34" customWidth="1"/>
    <col min="1041" max="1280" width="8.7109375" style="34" customWidth="1"/>
    <col min="1281" max="1281" width="7.85546875" style="34" customWidth="1"/>
    <col min="1282" max="1289" width="8.7109375" style="34" customWidth="1"/>
    <col min="1290" max="1292" width="9.140625" style="34" customWidth="1"/>
    <col min="1293" max="1293" width="12.140625" style="34" customWidth="1"/>
    <col min="1294" max="1294" width="58.85546875" style="34" customWidth="1"/>
    <col min="1295" max="1295" width="80.28515625" style="34" customWidth="1"/>
    <col min="1296" max="1296" width="37.140625" style="34" customWidth="1"/>
    <col min="1297" max="1536" width="8.7109375" style="34" customWidth="1"/>
    <col min="1537" max="1537" width="7.85546875" style="34" customWidth="1"/>
    <col min="1538" max="1545" width="8.7109375" style="34" customWidth="1"/>
    <col min="1546" max="1548" width="9.140625" style="34" customWidth="1"/>
    <col min="1549" max="1549" width="12.140625" style="34" customWidth="1"/>
    <col min="1550" max="1550" width="58.85546875" style="34" customWidth="1"/>
    <col min="1551" max="1551" width="80.28515625" style="34" customWidth="1"/>
    <col min="1552" max="1552" width="37.140625" style="34" customWidth="1"/>
    <col min="1553" max="1792" width="8.7109375" style="34" customWidth="1"/>
    <col min="1793" max="1793" width="7.85546875" style="34" customWidth="1"/>
    <col min="1794" max="1801" width="8.7109375" style="34" customWidth="1"/>
    <col min="1802" max="1804" width="9.140625" style="34" customWidth="1"/>
    <col min="1805" max="1805" width="12.140625" style="34" customWidth="1"/>
    <col min="1806" max="1806" width="58.85546875" style="34" customWidth="1"/>
    <col min="1807" max="1807" width="80.28515625" style="34" customWidth="1"/>
    <col min="1808" max="1808" width="37.140625" style="34" customWidth="1"/>
    <col min="1809" max="2048" width="8.7109375" style="34" customWidth="1"/>
    <col min="2049" max="2049" width="7.85546875" style="34" customWidth="1"/>
    <col min="2050" max="2057" width="8.7109375" style="34" customWidth="1"/>
    <col min="2058" max="2060" width="9.140625" style="34" customWidth="1"/>
    <col min="2061" max="2061" width="12.140625" style="34" customWidth="1"/>
    <col min="2062" max="2062" width="58.85546875" style="34" customWidth="1"/>
    <col min="2063" max="2063" width="80.28515625" style="34" customWidth="1"/>
    <col min="2064" max="2064" width="37.140625" style="34" customWidth="1"/>
    <col min="2065" max="2304" width="8.7109375" style="34" customWidth="1"/>
    <col min="2305" max="2305" width="7.85546875" style="34" customWidth="1"/>
    <col min="2306" max="2313" width="8.7109375" style="34" customWidth="1"/>
    <col min="2314" max="2316" width="9.140625" style="34" customWidth="1"/>
    <col min="2317" max="2317" width="12.140625" style="34" customWidth="1"/>
    <col min="2318" max="2318" width="58.85546875" style="34" customWidth="1"/>
    <col min="2319" max="2319" width="80.28515625" style="34" customWidth="1"/>
    <col min="2320" max="2320" width="37.140625" style="34" customWidth="1"/>
    <col min="2321" max="2560" width="8.7109375" style="34" customWidth="1"/>
    <col min="2561" max="2561" width="7.85546875" style="34" customWidth="1"/>
    <col min="2562" max="2569" width="8.7109375" style="34" customWidth="1"/>
    <col min="2570" max="2572" width="9.140625" style="34" customWidth="1"/>
    <col min="2573" max="2573" width="12.140625" style="34" customWidth="1"/>
    <col min="2574" max="2574" width="58.85546875" style="34" customWidth="1"/>
    <col min="2575" max="2575" width="80.28515625" style="34" customWidth="1"/>
    <col min="2576" max="2576" width="37.140625" style="34" customWidth="1"/>
    <col min="2577" max="2816" width="8.7109375" style="34" customWidth="1"/>
    <col min="2817" max="2817" width="7.85546875" style="34" customWidth="1"/>
    <col min="2818" max="2825" width="8.7109375" style="34" customWidth="1"/>
    <col min="2826" max="2828" width="9.140625" style="34" customWidth="1"/>
    <col min="2829" max="2829" width="12.140625" style="34" customWidth="1"/>
    <col min="2830" max="2830" width="58.85546875" style="34" customWidth="1"/>
    <col min="2831" max="2831" width="80.28515625" style="34" customWidth="1"/>
    <col min="2832" max="2832" width="37.140625" style="34" customWidth="1"/>
    <col min="2833" max="3072" width="8.7109375" style="34" customWidth="1"/>
    <col min="3073" max="3073" width="7.85546875" style="34" customWidth="1"/>
    <col min="3074" max="3081" width="8.7109375" style="34" customWidth="1"/>
    <col min="3082" max="3084" width="9.140625" style="34" customWidth="1"/>
    <col min="3085" max="3085" width="12.140625" style="34" customWidth="1"/>
    <col min="3086" max="3086" width="58.85546875" style="34" customWidth="1"/>
    <col min="3087" max="3087" width="80.28515625" style="34" customWidth="1"/>
    <col min="3088" max="3088" width="37.140625" style="34" customWidth="1"/>
    <col min="3089" max="3328" width="8.7109375" style="34" customWidth="1"/>
    <col min="3329" max="3329" width="7.85546875" style="34" customWidth="1"/>
    <col min="3330" max="3337" width="8.7109375" style="34" customWidth="1"/>
    <col min="3338" max="3340" width="9.140625" style="34" customWidth="1"/>
    <col min="3341" max="3341" width="12.140625" style="34" customWidth="1"/>
    <col min="3342" max="3342" width="58.85546875" style="34" customWidth="1"/>
    <col min="3343" max="3343" width="80.28515625" style="34" customWidth="1"/>
    <col min="3344" max="3344" width="37.140625" style="34" customWidth="1"/>
    <col min="3345" max="3584" width="8.7109375" style="34" customWidth="1"/>
    <col min="3585" max="3585" width="7.85546875" style="34" customWidth="1"/>
    <col min="3586" max="3593" width="8.7109375" style="34" customWidth="1"/>
    <col min="3594" max="3596" width="9.140625" style="34" customWidth="1"/>
    <col min="3597" max="3597" width="12.140625" style="34" customWidth="1"/>
    <col min="3598" max="3598" width="58.85546875" style="34" customWidth="1"/>
    <col min="3599" max="3599" width="80.28515625" style="34" customWidth="1"/>
    <col min="3600" max="3600" width="37.140625" style="34" customWidth="1"/>
    <col min="3601" max="3840" width="8.7109375" style="34" customWidth="1"/>
    <col min="3841" max="3841" width="7.85546875" style="34" customWidth="1"/>
    <col min="3842" max="3849" width="8.7109375" style="34" customWidth="1"/>
    <col min="3850" max="3852" width="9.140625" style="34" customWidth="1"/>
    <col min="3853" max="3853" width="12.140625" style="34" customWidth="1"/>
    <col min="3854" max="3854" width="58.85546875" style="34" customWidth="1"/>
    <col min="3855" max="3855" width="80.28515625" style="34" customWidth="1"/>
    <col min="3856" max="3856" width="37.140625" style="34" customWidth="1"/>
    <col min="3857" max="4096" width="8.7109375" style="34" customWidth="1"/>
    <col min="4097" max="4097" width="7.85546875" style="34" customWidth="1"/>
    <col min="4098" max="4105" width="8.7109375" style="34" customWidth="1"/>
    <col min="4106" max="4108" width="9.140625" style="34" customWidth="1"/>
    <col min="4109" max="4109" width="12.140625" style="34" customWidth="1"/>
    <col min="4110" max="4110" width="58.85546875" style="34" customWidth="1"/>
    <col min="4111" max="4111" width="80.28515625" style="34" customWidth="1"/>
    <col min="4112" max="4112" width="37.140625" style="34" customWidth="1"/>
    <col min="4113" max="4352" width="8.7109375" style="34" customWidth="1"/>
    <col min="4353" max="4353" width="7.85546875" style="34" customWidth="1"/>
    <col min="4354" max="4361" width="8.7109375" style="34" customWidth="1"/>
    <col min="4362" max="4364" width="9.140625" style="34" customWidth="1"/>
    <col min="4365" max="4365" width="12.140625" style="34" customWidth="1"/>
    <col min="4366" max="4366" width="58.85546875" style="34" customWidth="1"/>
    <col min="4367" max="4367" width="80.28515625" style="34" customWidth="1"/>
    <col min="4368" max="4368" width="37.140625" style="34" customWidth="1"/>
    <col min="4369" max="4608" width="8.7109375" style="34" customWidth="1"/>
    <col min="4609" max="4609" width="7.85546875" style="34" customWidth="1"/>
    <col min="4610" max="4617" width="8.7109375" style="34" customWidth="1"/>
    <col min="4618" max="4620" width="9.140625" style="34" customWidth="1"/>
    <col min="4621" max="4621" width="12.140625" style="34" customWidth="1"/>
    <col min="4622" max="4622" width="58.85546875" style="34" customWidth="1"/>
    <col min="4623" max="4623" width="80.28515625" style="34" customWidth="1"/>
    <col min="4624" max="4624" width="37.140625" style="34" customWidth="1"/>
    <col min="4625" max="4864" width="8.7109375" style="34" customWidth="1"/>
    <col min="4865" max="4865" width="7.85546875" style="34" customWidth="1"/>
    <col min="4866" max="4873" width="8.7109375" style="34" customWidth="1"/>
    <col min="4874" max="4876" width="9.140625" style="34" customWidth="1"/>
    <col min="4877" max="4877" width="12.140625" style="34" customWidth="1"/>
    <col min="4878" max="4878" width="58.85546875" style="34" customWidth="1"/>
    <col min="4879" max="4879" width="80.28515625" style="34" customWidth="1"/>
    <col min="4880" max="4880" width="37.140625" style="34" customWidth="1"/>
    <col min="4881" max="5120" width="8.7109375" style="34" customWidth="1"/>
    <col min="5121" max="5121" width="7.85546875" style="34" customWidth="1"/>
    <col min="5122" max="5129" width="8.7109375" style="34" customWidth="1"/>
    <col min="5130" max="5132" width="9.140625" style="34" customWidth="1"/>
    <col min="5133" max="5133" width="12.140625" style="34" customWidth="1"/>
    <col min="5134" max="5134" width="58.85546875" style="34" customWidth="1"/>
    <col min="5135" max="5135" width="80.28515625" style="34" customWidth="1"/>
    <col min="5136" max="5136" width="37.140625" style="34" customWidth="1"/>
    <col min="5137" max="5376" width="8.7109375" style="34" customWidth="1"/>
    <col min="5377" max="5377" width="7.85546875" style="34" customWidth="1"/>
    <col min="5378" max="5385" width="8.7109375" style="34" customWidth="1"/>
    <col min="5386" max="5388" width="9.140625" style="34" customWidth="1"/>
    <col min="5389" max="5389" width="12.140625" style="34" customWidth="1"/>
    <col min="5390" max="5390" width="58.85546875" style="34" customWidth="1"/>
    <col min="5391" max="5391" width="80.28515625" style="34" customWidth="1"/>
    <col min="5392" max="5392" width="37.140625" style="34" customWidth="1"/>
    <col min="5393" max="5632" width="8.7109375" style="34" customWidth="1"/>
    <col min="5633" max="5633" width="7.85546875" style="34" customWidth="1"/>
    <col min="5634" max="5641" width="8.7109375" style="34" customWidth="1"/>
    <col min="5642" max="5644" width="9.140625" style="34" customWidth="1"/>
    <col min="5645" max="5645" width="12.140625" style="34" customWidth="1"/>
    <col min="5646" max="5646" width="58.85546875" style="34" customWidth="1"/>
    <col min="5647" max="5647" width="80.28515625" style="34" customWidth="1"/>
    <col min="5648" max="5648" width="37.140625" style="34" customWidth="1"/>
    <col min="5649" max="5888" width="8.7109375" style="34" customWidth="1"/>
    <col min="5889" max="5889" width="7.85546875" style="34" customWidth="1"/>
    <col min="5890" max="5897" width="8.7109375" style="34" customWidth="1"/>
    <col min="5898" max="5900" width="9.140625" style="34" customWidth="1"/>
    <col min="5901" max="5901" width="12.140625" style="34" customWidth="1"/>
    <col min="5902" max="5902" width="58.85546875" style="34" customWidth="1"/>
    <col min="5903" max="5903" width="80.28515625" style="34" customWidth="1"/>
    <col min="5904" max="5904" width="37.140625" style="34" customWidth="1"/>
    <col min="5905" max="6144" width="8.7109375" style="34" customWidth="1"/>
    <col min="6145" max="6145" width="7.85546875" style="34" customWidth="1"/>
    <col min="6146" max="6153" width="8.7109375" style="34" customWidth="1"/>
    <col min="6154" max="6156" width="9.140625" style="34" customWidth="1"/>
    <col min="6157" max="6157" width="12.140625" style="34" customWidth="1"/>
    <col min="6158" max="6158" width="58.85546875" style="34" customWidth="1"/>
    <col min="6159" max="6159" width="80.28515625" style="34" customWidth="1"/>
    <col min="6160" max="6160" width="37.140625" style="34" customWidth="1"/>
    <col min="6161" max="6400" width="8.7109375" style="34" customWidth="1"/>
    <col min="6401" max="6401" width="7.85546875" style="34" customWidth="1"/>
    <col min="6402" max="6409" width="8.7109375" style="34" customWidth="1"/>
    <col min="6410" max="6412" width="9.140625" style="34" customWidth="1"/>
    <col min="6413" max="6413" width="12.140625" style="34" customWidth="1"/>
    <col min="6414" max="6414" width="58.85546875" style="34" customWidth="1"/>
    <col min="6415" max="6415" width="80.28515625" style="34" customWidth="1"/>
    <col min="6416" max="6416" width="37.140625" style="34" customWidth="1"/>
    <col min="6417" max="6656" width="8.7109375" style="34" customWidth="1"/>
    <col min="6657" max="6657" width="7.85546875" style="34" customWidth="1"/>
    <col min="6658" max="6665" width="8.7109375" style="34" customWidth="1"/>
    <col min="6666" max="6668" width="9.140625" style="34" customWidth="1"/>
    <col min="6669" max="6669" width="12.140625" style="34" customWidth="1"/>
    <col min="6670" max="6670" width="58.85546875" style="34" customWidth="1"/>
    <col min="6671" max="6671" width="80.28515625" style="34" customWidth="1"/>
    <col min="6672" max="6672" width="37.140625" style="34" customWidth="1"/>
    <col min="6673" max="6912" width="8.7109375" style="34" customWidth="1"/>
    <col min="6913" max="6913" width="7.85546875" style="34" customWidth="1"/>
    <col min="6914" max="6921" width="8.7109375" style="34" customWidth="1"/>
    <col min="6922" max="6924" width="9.140625" style="34" customWidth="1"/>
    <col min="6925" max="6925" width="12.140625" style="34" customWidth="1"/>
    <col min="6926" max="6926" width="58.85546875" style="34" customWidth="1"/>
    <col min="6927" max="6927" width="80.28515625" style="34" customWidth="1"/>
    <col min="6928" max="6928" width="37.140625" style="34" customWidth="1"/>
    <col min="6929" max="7168" width="8.7109375" style="34" customWidth="1"/>
    <col min="7169" max="7169" width="7.85546875" style="34" customWidth="1"/>
    <col min="7170" max="7177" width="8.7109375" style="34" customWidth="1"/>
    <col min="7178" max="7180" width="9.140625" style="34" customWidth="1"/>
    <col min="7181" max="7181" width="12.140625" style="34" customWidth="1"/>
    <col min="7182" max="7182" width="58.85546875" style="34" customWidth="1"/>
    <col min="7183" max="7183" width="80.28515625" style="34" customWidth="1"/>
    <col min="7184" max="7184" width="37.140625" style="34" customWidth="1"/>
    <col min="7185" max="7424" width="8.7109375" style="34" customWidth="1"/>
    <col min="7425" max="7425" width="7.85546875" style="34" customWidth="1"/>
    <col min="7426" max="7433" width="8.7109375" style="34" customWidth="1"/>
    <col min="7434" max="7436" width="9.140625" style="34" customWidth="1"/>
    <col min="7437" max="7437" width="12.140625" style="34" customWidth="1"/>
    <col min="7438" max="7438" width="58.85546875" style="34" customWidth="1"/>
    <col min="7439" max="7439" width="80.28515625" style="34" customWidth="1"/>
    <col min="7440" max="7440" width="37.140625" style="34" customWidth="1"/>
    <col min="7441" max="7680" width="8.7109375" style="34" customWidth="1"/>
    <col min="7681" max="7681" width="7.85546875" style="34" customWidth="1"/>
    <col min="7682" max="7689" width="8.7109375" style="34" customWidth="1"/>
    <col min="7690" max="7692" width="9.140625" style="34" customWidth="1"/>
    <col min="7693" max="7693" width="12.140625" style="34" customWidth="1"/>
    <col min="7694" max="7694" width="58.85546875" style="34" customWidth="1"/>
    <col min="7695" max="7695" width="80.28515625" style="34" customWidth="1"/>
    <col min="7696" max="7696" width="37.140625" style="34" customWidth="1"/>
    <col min="7697" max="7936" width="8.7109375" style="34" customWidth="1"/>
    <col min="7937" max="7937" width="7.85546875" style="34" customWidth="1"/>
    <col min="7938" max="7945" width="8.7109375" style="34" customWidth="1"/>
    <col min="7946" max="7948" width="9.140625" style="34" customWidth="1"/>
    <col min="7949" max="7949" width="12.140625" style="34" customWidth="1"/>
    <col min="7950" max="7950" width="58.85546875" style="34" customWidth="1"/>
    <col min="7951" max="7951" width="80.28515625" style="34" customWidth="1"/>
    <col min="7952" max="7952" width="37.140625" style="34" customWidth="1"/>
    <col min="7953" max="8192" width="8.7109375" style="34" customWidth="1"/>
    <col min="8193" max="8193" width="7.85546875" style="34" customWidth="1"/>
    <col min="8194" max="8201" width="8.7109375" style="34" customWidth="1"/>
    <col min="8202" max="8204" width="9.140625" style="34" customWidth="1"/>
    <col min="8205" max="8205" width="12.140625" style="34" customWidth="1"/>
    <col min="8206" max="8206" width="58.85546875" style="34" customWidth="1"/>
    <col min="8207" max="8207" width="80.28515625" style="34" customWidth="1"/>
    <col min="8208" max="8208" width="37.140625" style="34" customWidth="1"/>
    <col min="8209" max="8448" width="8.7109375" style="34" customWidth="1"/>
    <col min="8449" max="8449" width="7.85546875" style="34" customWidth="1"/>
    <col min="8450" max="8457" width="8.7109375" style="34" customWidth="1"/>
    <col min="8458" max="8460" width="9.140625" style="34" customWidth="1"/>
    <col min="8461" max="8461" width="12.140625" style="34" customWidth="1"/>
    <col min="8462" max="8462" width="58.85546875" style="34" customWidth="1"/>
    <col min="8463" max="8463" width="80.28515625" style="34" customWidth="1"/>
    <col min="8464" max="8464" width="37.140625" style="34" customWidth="1"/>
    <col min="8465" max="8704" width="8.7109375" style="34" customWidth="1"/>
    <col min="8705" max="8705" width="7.85546875" style="34" customWidth="1"/>
    <col min="8706" max="8713" width="8.7109375" style="34" customWidth="1"/>
    <col min="8714" max="8716" width="9.140625" style="34" customWidth="1"/>
    <col min="8717" max="8717" width="12.140625" style="34" customWidth="1"/>
    <col min="8718" max="8718" width="58.85546875" style="34" customWidth="1"/>
    <col min="8719" max="8719" width="80.28515625" style="34" customWidth="1"/>
    <col min="8720" max="8720" width="37.140625" style="34" customWidth="1"/>
    <col min="8721" max="8960" width="8.7109375" style="34" customWidth="1"/>
    <col min="8961" max="8961" width="7.85546875" style="34" customWidth="1"/>
    <col min="8962" max="8969" width="8.7109375" style="34" customWidth="1"/>
    <col min="8970" max="8972" width="9.140625" style="34" customWidth="1"/>
    <col min="8973" max="8973" width="12.140625" style="34" customWidth="1"/>
    <col min="8974" max="8974" width="58.85546875" style="34" customWidth="1"/>
    <col min="8975" max="8975" width="80.28515625" style="34" customWidth="1"/>
    <col min="8976" max="8976" width="37.140625" style="34" customWidth="1"/>
    <col min="8977" max="9216" width="8.7109375" style="34" customWidth="1"/>
    <col min="9217" max="9217" width="7.85546875" style="34" customWidth="1"/>
    <col min="9218" max="9225" width="8.7109375" style="34" customWidth="1"/>
    <col min="9226" max="9228" width="9.140625" style="34" customWidth="1"/>
    <col min="9229" max="9229" width="12.140625" style="34" customWidth="1"/>
    <col min="9230" max="9230" width="58.85546875" style="34" customWidth="1"/>
    <col min="9231" max="9231" width="80.28515625" style="34" customWidth="1"/>
    <col min="9232" max="9232" width="37.140625" style="34" customWidth="1"/>
    <col min="9233" max="9472" width="8.7109375" style="34" customWidth="1"/>
    <col min="9473" max="9473" width="7.85546875" style="34" customWidth="1"/>
    <col min="9474" max="9481" width="8.7109375" style="34" customWidth="1"/>
    <col min="9482" max="9484" width="9.140625" style="34" customWidth="1"/>
    <col min="9485" max="9485" width="12.140625" style="34" customWidth="1"/>
    <col min="9486" max="9486" width="58.85546875" style="34" customWidth="1"/>
    <col min="9487" max="9487" width="80.28515625" style="34" customWidth="1"/>
    <col min="9488" max="9488" width="37.140625" style="34" customWidth="1"/>
    <col min="9489" max="9728" width="8.7109375" style="34" customWidth="1"/>
    <col min="9729" max="9729" width="7.85546875" style="34" customWidth="1"/>
    <col min="9730" max="9737" width="8.7109375" style="34" customWidth="1"/>
    <col min="9738" max="9740" width="9.140625" style="34" customWidth="1"/>
    <col min="9741" max="9741" width="12.140625" style="34" customWidth="1"/>
    <col min="9742" max="9742" width="58.85546875" style="34" customWidth="1"/>
    <col min="9743" max="9743" width="80.28515625" style="34" customWidth="1"/>
    <col min="9744" max="9744" width="37.140625" style="34" customWidth="1"/>
    <col min="9745" max="9984" width="8.7109375" style="34" customWidth="1"/>
    <col min="9985" max="9985" width="7.85546875" style="34" customWidth="1"/>
    <col min="9986" max="9993" width="8.7109375" style="34" customWidth="1"/>
    <col min="9994" max="9996" width="9.140625" style="34" customWidth="1"/>
    <col min="9997" max="9997" width="12.140625" style="34" customWidth="1"/>
    <col min="9998" max="9998" width="58.85546875" style="34" customWidth="1"/>
    <col min="9999" max="9999" width="80.28515625" style="34" customWidth="1"/>
    <col min="10000" max="10000" width="37.140625" style="34" customWidth="1"/>
    <col min="10001" max="10240" width="8.7109375" style="34" customWidth="1"/>
    <col min="10241" max="10241" width="7.85546875" style="34" customWidth="1"/>
    <col min="10242" max="10249" width="8.7109375" style="34" customWidth="1"/>
    <col min="10250" max="10252" width="9.140625" style="34" customWidth="1"/>
    <col min="10253" max="10253" width="12.140625" style="34" customWidth="1"/>
    <col min="10254" max="10254" width="58.85546875" style="34" customWidth="1"/>
    <col min="10255" max="10255" width="80.28515625" style="34" customWidth="1"/>
    <col min="10256" max="10256" width="37.140625" style="34" customWidth="1"/>
    <col min="10257" max="10496" width="8.7109375" style="34" customWidth="1"/>
    <col min="10497" max="10497" width="7.85546875" style="34" customWidth="1"/>
    <col min="10498" max="10505" width="8.7109375" style="34" customWidth="1"/>
    <col min="10506" max="10508" width="9.140625" style="34" customWidth="1"/>
    <col min="10509" max="10509" width="12.140625" style="34" customWidth="1"/>
    <col min="10510" max="10510" width="58.85546875" style="34" customWidth="1"/>
    <col min="10511" max="10511" width="80.28515625" style="34" customWidth="1"/>
    <col min="10512" max="10512" width="37.140625" style="34" customWidth="1"/>
    <col min="10513" max="10752" width="8.7109375" style="34" customWidth="1"/>
    <col min="10753" max="10753" width="7.85546875" style="34" customWidth="1"/>
    <col min="10754" max="10761" width="8.7109375" style="34" customWidth="1"/>
    <col min="10762" max="10764" width="9.140625" style="34" customWidth="1"/>
    <col min="10765" max="10765" width="12.140625" style="34" customWidth="1"/>
    <col min="10766" max="10766" width="58.85546875" style="34" customWidth="1"/>
    <col min="10767" max="10767" width="80.28515625" style="34" customWidth="1"/>
    <col min="10768" max="10768" width="37.140625" style="34" customWidth="1"/>
    <col min="10769" max="11008" width="8.7109375" style="34" customWidth="1"/>
    <col min="11009" max="11009" width="7.85546875" style="34" customWidth="1"/>
    <col min="11010" max="11017" width="8.7109375" style="34" customWidth="1"/>
    <col min="11018" max="11020" width="9.140625" style="34" customWidth="1"/>
    <col min="11021" max="11021" width="12.140625" style="34" customWidth="1"/>
    <col min="11022" max="11022" width="58.85546875" style="34" customWidth="1"/>
    <col min="11023" max="11023" width="80.28515625" style="34" customWidth="1"/>
    <col min="11024" max="11024" width="37.140625" style="34" customWidth="1"/>
    <col min="11025" max="11264" width="8.7109375" style="34" customWidth="1"/>
    <col min="11265" max="11265" width="7.85546875" style="34" customWidth="1"/>
    <col min="11266" max="11273" width="8.7109375" style="34" customWidth="1"/>
    <col min="11274" max="11276" width="9.140625" style="34" customWidth="1"/>
    <col min="11277" max="11277" width="12.140625" style="34" customWidth="1"/>
    <col min="11278" max="11278" width="58.85546875" style="34" customWidth="1"/>
    <col min="11279" max="11279" width="80.28515625" style="34" customWidth="1"/>
    <col min="11280" max="11280" width="37.140625" style="34" customWidth="1"/>
    <col min="11281" max="11520" width="8.7109375" style="34" customWidth="1"/>
    <col min="11521" max="11521" width="7.85546875" style="34" customWidth="1"/>
    <col min="11522" max="11529" width="8.7109375" style="34" customWidth="1"/>
    <col min="11530" max="11532" width="9.140625" style="34" customWidth="1"/>
    <col min="11533" max="11533" width="12.140625" style="34" customWidth="1"/>
    <col min="11534" max="11534" width="58.85546875" style="34" customWidth="1"/>
    <col min="11535" max="11535" width="80.28515625" style="34" customWidth="1"/>
    <col min="11536" max="11536" width="37.140625" style="34" customWidth="1"/>
    <col min="11537" max="11776" width="8.7109375" style="34" customWidth="1"/>
    <col min="11777" max="11777" width="7.85546875" style="34" customWidth="1"/>
    <col min="11778" max="11785" width="8.7109375" style="34" customWidth="1"/>
    <col min="11786" max="11788" width="9.140625" style="34" customWidth="1"/>
    <col min="11789" max="11789" width="12.140625" style="34" customWidth="1"/>
    <col min="11790" max="11790" width="58.85546875" style="34" customWidth="1"/>
    <col min="11791" max="11791" width="80.28515625" style="34" customWidth="1"/>
    <col min="11792" max="11792" width="37.140625" style="34" customWidth="1"/>
    <col min="11793" max="12032" width="8.7109375" style="34" customWidth="1"/>
    <col min="12033" max="12033" width="7.85546875" style="34" customWidth="1"/>
    <col min="12034" max="12041" width="8.7109375" style="34" customWidth="1"/>
    <col min="12042" max="12044" width="9.140625" style="34" customWidth="1"/>
    <col min="12045" max="12045" width="12.140625" style="34" customWidth="1"/>
    <col min="12046" max="12046" width="58.85546875" style="34" customWidth="1"/>
    <col min="12047" max="12047" width="80.28515625" style="34" customWidth="1"/>
    <col min="12048" max="12048" width="37.140625" style="34" customWidth="1"/>
    <col min="12049" max="12288" width="8.7109375" style="34" customWidth="1"/>
    <col min="12289" max="12289" width="7.85546875" style="34" customWidth="1"/>
    <col min="12290" max="12297" width="8.7109375" style="34" customWidth="1"/>
    <col min="12298" max="12300" width="9.140625" style="34" customWidth="1"/>
    <col min="12301" max="12301" width="12.140625" style="34" customWidth="1"/>
    <col min="12302" max="12302" width="58.85546875" style="34" customWidth="1"/>
    <col min="12303" max="12303" width="80.28515625" style="34" customWidth="1"/>
    <col min="12304" max="12304" width="37.140625" style="34" customWidth="1"/>
    <col min="12305" max="12544" width="8.7109375" style="34" customWidth="1"/>
    <col min="12545" max="12545" width="7.85546875" style="34" customWidth="1"/>
    <col min="12546" max="12553" width="8.7109375" style="34" customWidth="1"/>
    <col min="12554" max="12556" width="9.140625" style="34" customWidth="1"/>
    <col min="12557" max="12557" width="12.140625" style="34" customWidth="1"/>
    <col min="12558" max="12558" width="58.85546875" style="34" customWidth="1"/>
    <col min="12559" max="12559" width="80.28515625" style="34" customWidth="1"/>
    <col min="12560" max="12560" width="37.140625" style="34" customWidth="1"/>
    <col min="12561" max="12800" width="8.7109375" style="34" customWidth="1"/>
    <col min="12801" max="12801" width="7.85546875" style="34" customWidth="1"/>
    <col min="12802" max="12809" width="8.7109375" style="34" customWidth="1"/>
    <col min="12810" max="12812" width="9.140625" style="34" customWidth="1"/>
    <col min="12813" max="12813" width="12.140625" style="34" customWidth="1"/>
    <col min="12814" max="12814" width="58.85546875" style="34" customWidth="1"/>
    <col min="12815" max="12815" width="80.28515625" style="34" customWidth="1"/>
    <col min="12816" max="12816" width="37.140625" style="34" customWidth="1"/>
    <col min="12817" max="13056" width="8.7109375" style="34" customWidth="1"/>
    <col min="13057" max="13057" width="7.85546875" style="34" customWidth="1"/>
    <col min="13058" max="13065" width="8.7109375" style="34" customWidth="1"/>
    <col min="13066" max="13068" width="9.140625" style="34" customWidth="1"/>
    <col min="13069" max="13069" width="12.140625" style="34" customWidth="1"/>
    <col min="13070" max="13070" width="58.85546875" style="34" customWidth="1"/>
    <col min="13071" max="13071" width="80.28515625" style="34" customWidth="1"/>
    <col min="13072" max="13072" width="37.140625" style="34" customWidth="1"/>
    <col min="13073" max="13312" width="8.7109375" style="34" customWidth="1"/>
    <col min="13313" max="13313" width="7.85546875" style="34" customWidth="1"/>
    <col min="13314" max="13321" width="8.7109375" style="34" customWidth="1"/>
    <col min="13322" max="13324" width="9.140625" style="34" customWidth="1"/>
    <col min="13325" max="13325" width="12.140625" style="34" customWidth="1"/>
    <col min="13326" max="13326" width="58.85546875" style="34" customWidth="1"/>
    <col min="13327" max="13327" width="80.28515625" style="34" customWidth="1"/>
    <col min="13328" max="13328" width="37.140625" style="34" customWidth="1"/>
    <col min="13329" max="13568" width="8.7109375" style="34" customWidth="1"/>
    <col min="13569" max="13569" width="7.85546875" style="34" customWidth="1"/>
    <col min="13570" max="13577" width="8.7109375" style="34" customWidth="1"/>
    <col min="13578" max="13580" width="9.140625" style="34" customWidth="1"/>
    <col min="13581" max="13581" width="12.140625" style="34" customWidth="1"/>
    <col min="13582" max="13582" width="58.85546875" style="34" customWidth="1"/>
    <col min="13583" max="13583" width="80.28515625" style="34" customWidth="1"/>
    <col min="13584" max="13584" width="37.140625" style="34" customWidth="1"/>
    <col min="13585" max="13824" width="8.7109375" style="34" customWidth="1"/>
    <col min="13825" max="13825" width="7.85546875" style="34" customWidth="1"/>
    <col min="13826" max="13833" width="8.7109375" style="34" customWidth="1"/>
    <col min="13834" max="13836" width="9.140625" style="34" customWidth="1"/>
    <col min="13837" max="13837" width="12.140625" style="34" customWidth="1"/>
    <col min="13838" max="13838" width="58.85546875" style="34" customWidth="1"/>
    <col min="13839" max="13839" width="80.28515625" style="34" customWidth="1"/>
    <col min="13840" max="13840" width="37.140625" style="34" customWidth="1"/>
    <col min="13841" max="14080" width="8.7109375" style="34" customWidth="1"/>
    <col min="14081" max="14081" width="7.85546875" style="34" customWidth="1"/>
    <col min="14082" max="14089" width="8.7109375" style="34" customWidth="1"/>
    <col min="14090" max="14092" width="9.140625" style="34" customWidth="1"/>
    <col min="14093" max="14093" width="12.140625" style="34" customWidth="1"/>
    <col min="14094" max="14094" width="58.85546875" style="34" customWidth="1"/>
    <col min="14095" max="14095" width="80.28515625" style="34" customWidth="1"/>
    <col min="14096" max="14096" width="37.140625" style="34" customWidth="1"/>
    <col min="14097" max="14336" width="8.7109375" style="34" customWidth="1"/>
    <col min="14337" max="14337" width="7.85546875" style="34" customWidth="1"/>
    <col min="14338" max="14345" width="8.7109375" style="34" customWidth="1"/>
    <col min="14346" max="14348" width="9.140625" style="34" customWidth="1"/>
    <col min="14349" max="14349" width="12.140625" style="34" customWidth="1"/>
    <col min="14350" max="14350" width="58.85546875" style="34" customWidth="1"/>
    <col min="14351" max="14351" width="80.28515625" style="34" customWidth="1"/>
    <col min="14352" max="14352" width="37.140625" style="34" customWidth="1"/>
    <col min="14353" max="14592" width="8.7109375" style="34" customWidth="1"/>
    <col min="14593" max="14593" width="7.85546875" style="34" customWidth="1"/>
    <col min="14594" max="14601" width="8.7109375" style="34" customWidth="1"/>
    <col min="14602" max="14604" width="9.140625" style="34" customWidth="1"/>
    <col min="14605" max="14605" width="12.140625" style="34" customWidth="1"/>
    <col min="14606" max="14606" width="58.85546875" style="34" customWidth="1"/>
    <col min="14607" max="14607" width="80.28515625" style="34" customWidth="1"/>
    <col min="14608" max="14608" width="37.140625" style="34" customWidth="1"/>
    <col min="14609" max="14848" width="8.7109375" style="34" customWidth="1"/>
    <col min="14849" max="14849" width="7.85546875" style="34" customWidth="1"/>
    <col min="14850" max="14857" width="8.7109375" style="34" customWidth="1"/>
    <col min="14858" max="14860" width="9.140625" style="34" customWidth="1"/>
    <col min="14861" max="14861" width="12.140625" style="34" customWidth="1"/>
    <col min="14862" max="14862" width="58.85546875" style="34" customWidth="1"/>
    <col min="14863" max="14863" width="80.28515625" style="34" customWidth="1"/>
    <col min="14864" max="14864" width="37.140625" style="34" customWidth="1"/>
    <col min="14865" max="15104" width="8.7109375" style="34" customWidth="1"/>
    <col min="15105" max="15105" width="7.85546875" style="34" customWidth="1"/>
    <col min="15106" max="15113" width="8.7109375" style="34" customWidth="1"/>
    <col min="15114" max="15116" width="9.140625" style="34" customWidth="1"/>
    <col min="15117" max="15117" width="12.140625" style="34" customWidth="1"/>
    <col min="15118" max="15118" width="58.85546875" style="34" customWidth="1"/>
    <col min="15119" max="15119" width="80.28515625" style="34" customWidth="1"/>
    <col min="15120" max="15120" width="37.140625" style="34" customWidth="1"/>
    <col min="15121" max="15360" width="8.7109375" style="34" customWidth="1"/>
    <col min="15361" max="15361" width="7.85546875" style="34" customWidth="1"/>
    <col min="15362" max="15369" width="8.7109375" style="34" customWidth="1"/>
    <col min="15370" max="15372" width="9.140625" style="34" customWidth="1"/>
    <col min="15373" max="15373" width="12.140625" style="34" customWidth="1"/>
    <col min="15374" max="15374" width="58.85546875" style="34" customWidth="1"/>
    <col min="15375" max="15375" width="80.28515625" style="34" customWidth="1"/>
    <col min="15376" max="15376" width="37.140625" style="34" customWidth="1"/>
    <col min="15377" max="15616" width="8.7109375" style="34" customWidth="1"/>
    <col min="15617" max="15617" width="7.85546875" style="34" customWidth="1"/>
    <col min="15618" max="15625" width="8.7109375" style="34" customWidth="1"/>
    <col min="15626" max="15628" width="9.140625" style="34" customWidth="1"/>
    <col min="15629" max="15629" width="12.140625" style="34" customWidth="1"/>
    <col min="15630" max="15630" width="58.85546875" style="34" customWidth="1"/>
    <col min="15631" max="15631" width="80.28515625" style="34" customWidth="1"/>
    <col min="15632" max="15632" width="37.140625" style="34" customWidth="1"/>
    <col min="15633" max="15872" width="8.7109375" style="34" customWidth="1"/>
    <col min="15873" max="15873" width="7.85546875" style="34" customWidth="1"/>
    <col min="15874" max="15881" width="8.7109375" style="34" customWidth="1"/>
    <col min="15882" max="15884" width="9.140625" style="34" customWidth="1"/>
    <col min="15885" max="15885" width="12.140625" style="34" customWidth="1"/>
    <col min="15886" max="15886" width="58.85546875" style="34" customWidth="1"/>
    <col min="15887" max="15887" width="80.28515625" style="34" customWidth="1"/>
    <col min="15888" max="15888" width="37.140625" style="34" customWidth="1"/>
    <col min="15889" max="16128" width="8.7109375" style="34" customWidth="1"/>
    <col min="16129" max="16129" width="7.85546875" style="34" customWidth="1"/>
    <col min="16130" max="16137" width="8.7109375" style="34" customWidth="1"/>
    <col min="16138" max="16140" width="9.140625" style="34" customWidth="1"/>
    <col min="16141" max="16141" width="12.140625" style="34" customWidth="1"/>
    <col min="16142" max="16142" width="58.85546875" style="34" customWidth="1"/>
    <col min="16143" max="16143" width="80.28515625" style="34" customWidth="1"/>
    <col min="16144" max="16144" width="37.140625" style="34" customWidth="1"/>
    <col min="16145" max="16384" width="8.7109375" style="1"/>
  </cols>
  <sheetData>
    <row r="1" spans="1:23" s="2" customFormat="1" ht="15.75">
      <c r="A1" s="1408" t="s">
        <v>58</v>
      </c>
      <c r="B1" s="1408"/>
      <c r="C1" s="1408"/>
      <c r="D1" s="1408"/>
      <c r="E1" s="1408"/>
      <c r="F1" s="1408"/>
      <c r="G1" s="1408"/>
      <c r="H1" s="1408"/>
      <c r="I1" s="1408"/>
      <c r="J1" s="38"/>
      <c r="K1" s="38"/>
      <c r="L1" s="38"/>
      <c r="M1" s="38"/>
      <c r="N1" s="34"/>
      <c r="O1" s="34"/>
      <c r="P1" s="34" t="s">
        <v>2</v>
      </c>
      <c r="Q1" s="34"/>
      <c r="R1" s="39"/>
      <c r="S1" s="35"/>
      <c r="T1" s="35"/>
      <c r="U1" s="5"/>
    </row>
    <row r="2" spans="1:23" s="2" customFormat="1" ht="20.25">
      <c r="A2" s="1418"/>
      <c r="B2" s="1418"/>
      <c r="C2" s="1418"/>
      <c r="D2" s="1418"/>
      <c r="E2" s="1418"/>
      <c r="F2" s="1418"/>
      <c r="G2" s="1418"/>
      <c r="H2" s="1418"/>
      <c r="I2" s="1418"/>
      <c r="J2" s="1418"/>
      <c r="K2" s="1418"/>
      <c r="L2" s="1418"/>
      <c r="M2" s="1418"/>
      <c r="N2" s="1418"/>
      <c r="O2" s="1418"/>
      <c r="P2" s="40"/>
      <c r="Q2" s="34"/>
      <c r="R2" s="34"/>
    </row>
    <row r="3" spans="1:23" s="3" customFormat="1" ht="12.75" customHeight="1">
      <c r="A3" s="1419" t="s">
        <v>59</v>
      </c>
      <c r="B3" s="1422" t="s">
        <v>60</v>
      </c>
      <c r="C3" s="1423"/>
      <c r="D3" s="1423"/>
      <c r="E3" s="1423"/>
      <c r="F3" s="1423"/>
      <c r="G3" s="1423"/>
      <c r="H3" s="1423"/>
      <c r="I3" s="1424"/>
      <c r="J3" s="1425" t="s">
        <v>61</v>
      </c>
      <c r="K3" s="1426"/>
      <c r="L3" s="1426"/>
      <c r="M3" s="1427"/>
      <c r="N3" s="1434" t="s">
        <v>62</v>
      </c>
      <c r="O3" s="1434" t="s">
        <v>63</v>
      </c>
      <c r="P3" s="1434" t="s">
        <v>64</v>
      </c>
    </row>
    <row r="4" spans="1:23" s="3" customFormat="1" ht="12">
      <c r="A4" s="1420"/>
      <c r="B4" s="1437" t="s">
        <v>65</v>
      </c>
      <c r="C4" s="1438"/>
      <c r="D4" s="1437" t="s">
        <v>66</v>
      </c>
      <c r="E4" s="1438"/>
      <c r="F4" s="1437" t="s">
        <v>67</v>
      </c>
      <c r="G4" s="1438"/>
      <c r="H4" s="1437" t="s">
        <v>68</v>
      </c>
      <c r="I4" s="1438"/>
      <c r="J4" s="1428"/>
      <c r="K4" s="1429"/>
      <c r="L4" s="1429"/>
      <c r="M4" s="1430"/>
      <c r="N4" s="1435"/>
      <c r="O4" s="1435"/>
      <c r="P4" s="1435"/>
    </row>
    <row r="5" spans="1:23" s="3" customFormat="1" ht="12">
      <c r="A5" s="1420"/>
      <c r="B5" s="1439"/>
      <c r="C5" s="1440"/>
      <c r="D5" s="1439"/>
      <c r="E5" s="1440"/>
      <c r="F5" s="1439"/>
      <c r="G5" s="1440"/>
      <c r="H5" s="1439"/>
      <c r="I5" s="1440"/>
      <c r="J5" s="1428"/>
      <c r="K5" s="1429"/>
      <c r="L5" s="1429"/>
      <c r="M5" s="1430"/>
      <c r="N5" s="1435"/>
      <c r="O5" s="1435"/>
      <c r="P5" s="1435"/>
    </row>
    <row r="6" spans="1:23" s="3" customFormat="1" ht="12">
      <c r="A6" s="1420"/>
      <c r="B6" s="1441"/>
      <c r="C6" s="1442"/>
      <c r="D6" s="1441"/>
      <c r="E6" s="1442"/>
      <c r="F6" s="1441"/>
      <c r="G6" s="1442"/>
      <c r="H6" s="1441"/>
      <c r="I6" s="1442"/>
      <c r="J6" s="1431"/>
      <c r="K6" s="1432"/>
      <c r="L6" s="1432"/>
      <c r="M6" s="1433"/>
      <c r="N6" s="1435"/>
      <c r="O6" s="1435"/>
      <c r="P6" s="1435"/>
    </row>
    <row r="7" spans="1:23" s="3" customFormat="1">
      <c r="A7" s="1421"/>
      <c r="B7" s="41" t="s">
        <v>69</v>
      </c>
      <c r="C7" s="41" t="s">
        <v>70</v>
      </c>
      <c r="D7" s="41" t="s">
        <v>69</v>
      </c>
      <c r="E7" s="41" t="s">
        <v>70</v>
      </c>
      <c r="F7" s="41" t="s">
        <v>69</v>
      </c>
      <c r="G7" s="41" t="s">
        <v>70</v>
      </c>
      <c r="H7" s="41" t="s">
        <v>69</v>
      </c>
      <c r="I7" s="41" t="s">
        <v>70</v>
      </c>
      <c r="J7" s="41" t="s">
        <v>71</v>
      </c>
      <c r="K7" s="41" t="s">
        <v>72</v>
      </c>
      <c r="L7" s="41" t="s">
        <v>73</v>
      </c>
      <c r="M7" s="41" t="s">
        <v>74</v>
      </c>
      <c r="N7" s="1436"/>
      <c r="O7" s="1436"/>
      <c r="P7" s="1447"/>
    </row>
    <row r="8" spans="1:23" s="4" customFormat="1">
      <c r="A8" s="42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4">
        <v>17</v>
      </c>
    </row>
    <row r="9" spans="1:23" s="3" customFormat="1" ht="13.5" customHeight="1">
      <c r="A9" s="1448" t="s">
        <v>75</v>
      </c>
      <c r="B9" s="1449"/>
      <c r="C9" s="1449"/>
      <c r="D9" s="1449"/>
      <c r="E9" s="1449"/>
      <c r="F9" s="1449"/>
      <c r="G9" s="1449"/>
      <c r="H9" s="1449"/>
      <c r="I9" s="1449"/>
      <c r="J9" s="1449"/>
      <c r="K9" s="1449"/>
      <c r="L9" s="1449"/>
      <c r="M9" s="1449"/>
      <c r="N9" s="45"/>
      <c r="O9" s="45"/>
      <c r="P9" s="46"/>
    </row>
    <row r="10" spans="1:23" s="3" customFormat="1" ht="13.5" customHeight="1">
      <c r="A10" s="1450">
        <v>1</v>
      </c>
      <c r="B10" s="47">
        <v>48.8</v>
      </c>
      <c r="C10" s="47">
        <v>0.3</v>
      </c>
      <c r="D10" s="47">
        <v>49</v>
      </c>
      <c r="E10" s="47">
        <v>15</v>
      </c>
      <c r="F10" s="48" t="s">
        <v>76</v>
      </c>
      <c r="G10" s="48" t="s">
        <v>76</v>
      </c>
      <c r="H10" s="48" t="s">
        <v>76</v>
      </c>
      <c r="I10" s="48" t="s">
        <v>76</v>
      </c>
      <c r="J10" s="49">
        <f>'ПС 35 кВ'!H514</f>
        <v>0.15848999999999999</v>
      </c>
      <c r="K10" s="49">
        <f>'ПС 35 кВ'!N514</f>
        <v>0.29256000000000004</v>
      </c>
      <c r="L10" s="49">
        <f>'ПС 35 кВ'!V514</f>
        <v>0.20745000000000002</v>
      </c>
      <c r="M10" s="49">
        <f>'ПС 35 кВ'!Y514</f>
        <v>0.22212000000000001</v>
      </c>
      <c r="N10" s="50" t="s">
        <v>77</v>
      </c>
      <c r="O10" s="50" t="s">
        <v>78</v>
      </c>
      <c r="P10" s="51" t="s">
        <v>79</v>
      </c>
    </row>
    <row r="11" spans="1:23" s="52" customFormat="1" ht="13.5" customHeight="1">
      <c r="A11" s="1451"/>
      <c r="B11" s="53">
        <v>48.8</v>
      </c>
      <c r="C11" s="53">
        <v>0.3</v>
      </c>
      <c r="D11" s="53">
        <v>49</v>
      </c>
      <c r="E11" s="53">
        <v>15</v>
      </c>
      <c r="F11" s="54" t="s">
        <v>76</v>
      </c>
      <c r="G11" s="54" t="s">
        <v>76</v>
      </c>
      <c r="H11" s="54" t="s">
        <v>76</v>
      </c>
      <c r="I11" s="54" t="s">
        <v>76</v>
      </c>
      <c r="J11" s="55">
        <f>'ПС 110 кВ'!H2154</f>
        <v>0.96128000000000025</v>
      </c>
      <c r="K11" s="55">
        <f>'ПС 110 кВ'!N2154</f>
        <v>2.15916</v>
      </c>
      <c r="L11" s="55">
        <f>'ПС 110 кВ'!V2154</f>
        <v>1.8607999999999998</v>
      </c>
      <c r="M11" s="55">
        <f>'ПС 110 кВ'!Y2154</f>
        <v>1.7504</v>
      </c>
      <c r="N11" s="56" t="s">
        <v>80</v>
      </c>
      <c r="O11" s="56" t="s">
        <v>81</v>
      </c>
      <c r="P11" s="57"/>
    </row>
    <row r="12" spans="1:23" s="4" customFormat="1">
      <c r="A12" s="1417"/>
      <c r="B12" s="58">
        <v>48.8</v>
      </c>
      <c r="C12" s="58">
        <v>0.3</v>
      </c>
      <c r="D12" s="58">
        <v>49</v>
      </c>
      <c r="E12" s="58">
        <v>15</v>
      </c>
      <c r="F12" s="59" t="s">
        <v>76</v>
      </c>
      <c r="G12" s="59" t="s">
        <v>76</v>
      </c>
      <c r="H12" s="58" t="s">
        <v>76</v>
      </c>
      <c r="I12" s="58" t="s">
        <v>76</v>
      </c>
      <c r="J12" s="60">
        <f>'РП 6-10 кВ'!H268</f>
        <v>0.88445363625812523</v>
      </c>
      <c r="K12" s="60">
        <f>'РП 6-10 кВ'!N268</f>
        <v>1.6953369100971223</v>
      </c>
      <c r="L12" s="60">
        <f>'РП 6-10 кВ'!V268</f>
        <v>1.6926365030508042</v>
      </c>
      <c r="M12" s="60">
        <f>'РП 6-10 кВ'!Y268</f>
        <v>1.557216281425476</v>
      </c>
      <c r="N12" s="45" t="s">
        <v>82</v>
      </c>
      <c r="O12" s="61" t="s">
        <v>83</v>
      </c>
      <c r="P12" s="62" t="s">
        <v>84</v>
      </c>
      <c r="Q12" s="63"/>
      <c r="R12" s="34"/>
      <c r="S12" s="34"/>
      <c r="T12" s="34"/>
      <c r="U12" s="34"/>
      <c r="V12" s="34"/>
      <c r="W12" s="34"/>
    </row>
    <row r="13" spans="1:23" s="4" customFormat="1" ht="25.5">
      <c r="A13" s="1416">
        <v>2</v>
      </c>
      <c r="B13" s="64">
        <v>48.6</v>
      </c>
      <c r="C13" s="65">
        <v>0.3</v>
      </c>
      <c r="D13" s="64">
        <v>48.9</v>
      </c>
      <c r="E13" s="65">
        <v>20</v>
      </c>
      <c r="F13" s="65" t="s">
        <v>76</v>
      </c>
      <c r="G13" s="65" t="s">
        <v>76</v>
      </c>
      <c r="H13" s="65" t="s">
        <v>76</v>
      </c>
      <c r="I13" s="65" t="s">
        <v>76</v>
      </c>
      <c r="J13" s="66">
        <f>'ПС 110 кВ'!H164</f>
        <v>4.2846000000000002</v>
      </c>
      <c r="K13" s="66">
        <f>'ПС 110 кВ'!N164</f>
        <v>8.1734000000000009</v>
      </c>
      <c r="L13" s="66">
        <f>'ПС 110 кВ'!V164</f>
        <v>7.7002000000000006</v>
      </c>
      <c r="M13" s="66">
        <f>'ПС 110 кВ'!Y164</f>
        <v>7.4238</v>
      </c>
      <c r="N13" s="67" t="s">
        <v>85</v>
      </c>
      <c r="O13" s="68" t="s">
        <v>86</v>
      </c>
      <c r="P13" s="51"/>
      <c r="Q13" s="63"/>
      <c r="R13" s="34"/>
      <c r="S13" s="34"/>
      <c r="T13" s="34"/>
      <c r="U13" s="34"/>
      <c r="V13" s="34"/>
      <c r="W13" s="34"/>
    </row>
    <row r="14" spans="1:23" s="4" customFormat="1">
      <c r="A14" s="1417"/>
      <c r="B14" s="69">
        <v>48.6</v>
      </c>
      <c r="C14" s="70">
        <v>0.3</v>
      </c>
      <c r="D14" s="69" t="s">
        <v>76</v>
      </c>
      <c r="E14" s="70" t="s">
        <v>76</v>
      </c>
      <c r="F14" s="70" t="s">
        <v>76</v>
      </c>
      <c r="G14" s="70" t="s">
        <v>76</v>
      </c>
      <c r="H14" s="70" t="s">
        <v>76</v>
      </c>
      <c r="I14" s="70" t="s">
        <v>76</v>
      </c>
      <c r="J14" s="71">
        <f>'ПС 110 кВ'!H917</f>
        <v>0.69269999999999998</v>
      </c>
      <c r="K14" s="71">
        <f>'ПС 110 кВ'!N917</f>
        <v>0.71616000000000002</v>
      </c>
      <c r="L14" s="71">
        <f>'ПС 110 кВ'!V917</f>
        <v>0.73841999999999997</v>
      </c>
      <c r="M14" s="71">
        <f>'ПС 110 кВ'!Y917</f>
        <v>0.69401999999999997</v>
      </c>
      <c r="N14" s="72" t="s">
        <v>87</v>
      </c>
      <c r="O14" s="61" t="s">
        <v>88</v>
      </c>
      <c r="P14" s="73"/>
      <c r="Q14" s="63"/>
      <c r="R14" s="34"/>
      <c r="S14" s="34"/>
      <c r="T14" s="34"/>
      <c r="U14" s="34"/>
      <c r="V14" s="34"/>
      <c r="W14" s="34"/>
    </row>
    <row r="15" spans="1:23" s="3" customFormat="1" ht="28.5" customHeight="1">
      <c r="A15" s="1452">
        <v>3</v>
      </c>
      <c r="B15" s="65">
        <v>48.4</v>
      </c>
      <c r="C15" s="65">
        <v>0.3</v>
      </c>
      <c r="D15" s="65">
        <v>48.9</v>
      </c>
      <c r="E15" s="65">
        <v>20</v>
      </c>
      <c r="F15" s="64" t="s">
        <v>76</v>
      </c>
      <c r="G15" s="64" t="s">
        <v>76</v>
      </c>
      <c r="H15" s="65" t="s">
        <v>76</v>
      </c>
      <c r="I15" s="65" t="s">
        <v>76</v>
      </c>
      <c r="J15" s="66">
        <f>'ПС 110 кВ'!H1569</f>
        <v>0.90630000000000011</v>
      </c>
      <c r="K15" s="66">
        <f>'ПС 110 кВ'!N1569</f>
        <v>1.6966999999999999</v>
      </c>
      <c r="L15" s="66">
        <f>'ПС 110 кВ'!V1569</f>
        <v>1.5112000000000001</v>
      </c>
      <c r="M15" s="66">
        <f>'ПС 110 кВ'!Y1569</f>
        <v>1.4851000000000001</v>
      </c>
      <c r="N15" s="74" t="s">
        <v>89</v>
      </c>
      <c r="O15" s="68" t="s">
        <v>90</v>
      </c>
      <c r="P15" s="51"/>
    </row>
    <row r="16" spans="1:23" s="3" customFormat="1" ht="28.5" customHeight="1">
      <c r="A16" s="1453"/>
      <c r="B16" s="19">
        <v>48.4</v>
      </c>
      <c r="C16" s="19">
        <v>0.3</v>
      </c>
      <c r="D16" s="19">
        <v>48.9</v>
      </c>
      <c r="E16" s="19">
        <v>20</v>
      </c>
      <c r="F16" s="75" t="s">
        <v>76</v>
      </c>
      <c r="G16" s="75" t="s">
        <v>76</v>
      </c>
      <c r="H16" s="75">
        <v>49.7</v>
      </c>
      <c r="I16" s="75">
        <v>90</v>
      </c>
      <c r="J16" s="76">
        <f>'ПС 110 кВ'!H2045</f>
        <v>0.15660000000000002</v>
      </c>
      <c r="K16" s="76">
        <f>'ПС 110 кВ'!N2045</f>
        <v>0.36</v>
      </c>
      <c r="L16" s="76">
        <f>'ПС 110 кВ'!V2045</f>
        <v>0.29299999999999998</v>
      </c>
      <c r="M16" s="76">
        <f>'ПС 110 кВ'!Y2045</f>
        <v>0.25279999999999997</v>
      </c>
      <c r="N16" s="77" t="s">
        <v>91</v>
      </c>
      <c r="O16" s="78" t="s">
        <v>92</v>
      </c>
      <c r="P16" s="79"/>
    </row>
    <row r="17" spans="1:16" s="3" customFormat="1" ht="38.25" customHeight="1">
      <c r="A17" s="1454"/>
      <c r="B17" s="19">
        <v>48.4</v>
      </c>
      <c r="C17" s="19">
        <v>0.3</v>
      </c>
      <c r="D17" s="19">
        <v>48.9</v>
      </c>
      <c r="E17" s="19">
        <v>20</v>
      </c>
      <c r="F17" s="75" t="s">
        <v>76</v>
      </c>
      <c r="G17" s="75" t="s">
        <v>76</v>
      </c>
      <c r="H17" s="75">
        <v>49.7</v>
      </c>
      <c r="I17" s="75">
        <v>90</v>
      </c>
      <c r="J17" s="76">
        <f>'ПС 110 кВ'!H2081</f>
        <v>0.17500000260770321</v>
      </c>
      <c r="K17" s="76">
        <f>'ПС 110 кВ'!N2081</f>
        <v>0.335999995470047</v>
      </c>
      <c r="L17" s="76">
        <f>'ПС 110 кВ'!V2081</f>
        <v>0.32299999892711639</v>
      </c>
      <c r="M17" s="76">
        <f>'ПС 110 кВ'!Y2081</f>
        <v>0.27599999308586121</v>
      </c>
      <c r="N17" s="77" t="s">
        <v>93</v>
      </c>
      <c r="O17" s="77" t="s">
        <v>94</v>
      </c>
      <c r="P17" s="80"/>
    </row>
    <row r="18" spans="1:16" s="3" customFormat="1">
      <c r="A18" s="1455"/>
      <c r="B18" s="59">
        <v>48.4</v>
      </c>
      <c r="C18" s="59">
        <v>0.3</v>
      </c>
      <c r="D18" s="59">
        <v>48.9</v>
      </c>
      <c r="E18" s="59">
        <v>20</v>
      </c>
      <c r="F18" s="58" t="s">
        <v>76</v>
      </c>
      <c r="G18" s="58" t="s">
        <v>76</v>
      </c>
      <c r="H18" s="58" t="s">
        <v>76</v>
      </c>
      <c r="I18" s="58" t="s">
        <v>76</v>
      </c>
      <c r="J18" s="81">
        <f>'ПС 110 кВ'!H2226</f>
        <v>0.76749999999999996</v>
      </c>
      <c r="K18" s="81">
        <f>'ПС 110 кВ'!N2226</f>
        <v>1.4739</v>
      </c>
      <c r="L18" s="81">
        <f>'ПС 110 кВ'!V2226</f>
        <v>1.2791999999999999</v>
      </c>
      <c r="M18" s="81">
        <f>'ПС 110 кВ'!Y2226</f>
        <v>1.2283999999999999</v>
      </c>
      <c r="N18" s="61" t="s">
        <v>95</v>
      </c>
      <c r="O18" s="61" t="s">
        <v>96</v>
      </c>
      <c r="P18" s="73"/>
    </row>
    <row r="19" spans="1:16" s="3" customFormat="1">
      <c r="A19" s="82">
        <v>4</v>
      </c>
      <c r="B19" s="83">
        <v>48.2</v>
      </c>
      <c r="C19" s="83">
        <v>0.3</v>
      </c>
      <c r="D19" s="83">
        <v>48.9</v>
      </c>
      <c r="E19" s="83">
        <v>25</v>
      </c>
      <c r="F19" s="84" t="s">
        <v>76</v>
      </c>
      <c r="G19" s="84" t="s">
        <v>76</v>
      </c>
      <c r="H19" s="84" t="s">
        <v>76</v>
      </c>
      <c r="I19" s="84" t="s">
        <v>76</v>
      </c>
      <c r="J19" s="85">
        <f>'ПС 110 кВ'!H569</f>
        <v>0.85199999999999998</v>
      </c>
      <c r="K19" s="86">
        <f>'ПС 110 кВ'!N569</f>
        <v>1.32108</v>
      </c>
      <c r="L19" s="86">
        <f>'ПС 110 кВ'!V569</f>
        <v>1.2400800000000001</v>
      </c>
      <c r="M19" s="86">
        <f>'ПС 110 кВ'!Y569</f>
        <v>1.2945</v>
      </c>
      <c r="N19" s="87" t="s">
        <v>97</v>
      </c>
      <c r="O19" s="87" t="s">
        <v>98</v>
      </c>
      <c r="P19" s="88"/>
    </row>
    <row r="20" spans="1:16" s="3" customFormat="1">
      <c r="A20" s="1456">
        <v>5</v>
      </c>
      <c r="B20" s="89">
        <v>48</v>
      </c>
      <c r="C20" s="65">
        <v>0.3</v>
      </c>
      <c r="D20" s="65">
        <v>48.9</v>
      </c>
      <c r="E20" s="65">
        <v>30</v>
      </c>
      <c r="F20" s="64" t="s">
        <v>76</v>
      </c>
      <c r="G20" s="64" t="s">
        <v>76</v>
      </c>
      <c r="H20" s="64" t="s">
        <v>76</v>
      </c>
      <c r="I20" s="64" t="s">
        <v>76</v>
      </c>
      <c r="J20" s="90">
        <f>'ПС 110 кВ'!H752</f>
        <v>4.3876999999999988</v>
      </c>
      <c r="K20" s="66">
        <f>'ПС 110 кВ'!N752</f>
        <v>4.3790000000000004</v>
      </c>
      <c r="L20" s="66">
        <f>'ПС 110 кВ'!V752</f>
        <v>4.3658999999999999</v>
      </c>
      <c r="M20" s="66">
        <f>'ПС 110 кВ'!Y752</f>
        <v>4.3612999999999991</v>
      </c>
      <c r="N20" s="68" t="s">
        <v>99</v>
      </c>
      <c r="O20" s="68" t="s">
        <v>100</v>
      </c>
      <c r="P20" s="91"/>
    </row>
    <row r="21" spans="1:16" s="3" customFormat="1">
      <c r="A21" s="1457"/>
      <c r="B21" s="92">
        <v>48</v>
      </c>
      <c r="C21" s="59">
        <v>0.3</v>
      </c>
      <c r="D21" s="59">
        <v>48.9</v>
      </c>
      <c r="E21" s="59">
        <v>30</v>
      </c>
      <c r="F21" s="58" t="s">
        <v>76</v>
      </c>
      <c r="G21" s="58" t="s">
        <v>76</v>
      </c>
      <c r="H21" s="58" t="s">
        <v>76</v>
      </c>
      <c r="I21" s="58" t="s">
        <v>76</v>
      </c>
      <c r="J21" s="60">
        <f>'ПС 110 кВ'!H811</f>
        <v>3.3357599999999996</v>
      </c>
      <c r="K21" s="81">
        <f>'ПС 110 кВ'!N811</f>
        <v>3.4327199999999998</v>
      </c>
      <c r="L21" s="81">
        <f>'ПС 110 кВ'!V811</f>
        <v>3.3604799999999999</v>
      </c>
      <c r="M21" s="81">
        <f>'ПС 110 кВ'!Y811</f>
        <v>3.42</v>
      </c>
      <c r="N21" s="93" t="s">
        <v>101</v>
      </c>
      <c r="O21" s="61" t="s">
        <v>102</v>
      </c>
      <c r="P21" s="73"/>
    </row>
    <row r="22" spans="1:16" s="3" customFormat="1">
      <c r="A22" s="1444">
        <v>7</v>
      </c>
      <c r="B22" s="94">
        <v>47.6</v>
      </c>
      <c r="C22" s="48">
        <v>0.3</v>
      </c>
      <c r="D22" s="48">
        <v>48.8</v>
      </c>
      <c r="E22" s="48">
        <v>35</v>
      </c>
      <c r="F22" s="47" t="s">
        <v>76</v>
      </c>
      <c r="G22" s="47" t="s">
        <v>76</v>
      </c>
      <c r="H22" s="47" t="s">
        <v>76</v>
      </c>
      <c r="I22" s="47" t="s">
        <v>76</v>
      </c>
      <c r="J22" s="95">
        <f>'ПС 110 кВ'!H338</f>
        <v>3.4655594549674986</v>
      </c>
      <c r="K22" s="96">
        <f>'ПС 110 кВ'!N338</f>
        <v>6.9109568484878547</v>
      </c>
      <c r="L22" s="96">
        <f>'ПС 110 кВ'!V338</f>
        <v>5.6573449357452397</v>
      </c>
      <c r="M22" s="96">
        <f>'ПС 110 кВ'!Y338</f>
        <v>4.7810184912528984</v>
      </c>
      <c r="N22" s="97" t="s">
        <v>103</v>
      </c>
      <c r="O22" s="50" t="s">
        <v>104</v>
      </c>
      <c r="P22" s="98"/>
    </row>
    <row r="23" spans="1:16" s="3" customFormat="1">
      <c r="A23" s="1445"/>
      <c r="B23" s="99">
        <v>47.6</v>
      </c>
      <c r="C23" s="19">
        <v>0.3</v>
      </c>
      <c r="D23" s="19">
        <v>48.8</v>
      </c>
      <c r="E23" s="19">
        <v>35</v>
      </c>
      <c r="F23" s="75" t="s">
        <v>76</v>
      </c>
      <c r="G23" s="75" t="s">
        <v>76</v>
      </c>
      <c r="H23" s="75" t="s">
        <v>76</v>
      </c>
      <c r="I23" s="75" t="s">
        <v>76</v>
      </c>
      <c r="J23" s="100">
        <f>'ПС 110 кВ'!H437</f>
        <v>0.26448000000000005</v>
      </c>
      <c r="K23" s="101">
        <f>'ПС 110 кВ'!N437</f>
        <v>0.55415999999999999</v>
      </c>
      <c r="L23" s="101">
        <f>'ПС 110 кВ'!V437</f>
        <v>0.45863999999999994</v>
      </c>
      <c r="M23" s="101">
        <f>'ПС 110 кВ'!Y437</f>
        <v>0.42120000000000002</v>
      </c>
      <c r="N23" s="102" t="s">
        <v>105</v>
      </c>
      <c r="O23" s="77" t="s">
        <v>106</v>
      </c>
      <c r="P23" s="80"/>
    </row>
    <row r="24" spans="1:16" s="3" customFormat="1" ht="25.5" customHeight="1">
      <c r="A24" s="1446"/>
      <c r="B24" s="103">
        <v>47.6</v>
      </c>
      <c r="C24" s="59">
        <v>0.3</v>
      </c>
      <c r="D24" s="59" t="s">
        <v>76</v>
      </c>
      <c r="E24" s="59" t="s">
        <v>76</v>
      </c>
      <c r="F24" s="58" t="s">
        <v>76</v>
      </c>
      <c r="G24" s="58" t="s">
        <v>76</v>
      </c>
      <c r="H24" s="58" t="s">
        <v>76</v>
      </c>
      <c r="I24" s="58" t="s">
        <v>76</v>
      </c>
      <c r="J24" s="60">
        <f>'ПС 110 кВ'!H854</f>
        <v>0.96740000000000004</v>
      </c>
      <c r="K24" s="81">
        <f>'ПС 110 кВ'!N854</f>
        <v>1.0289999999999999</v>
      </c>
      <c r="L24" s="81">
        <f>'ПС 110 кВ'!V854</f>
        <v>1.0178</v>
      </c>
      <c r="M24" s="81">
        <f>'ПС 110 кВ'!Y854</f>
        <v>0.96389999999999998</v>
      </c>
      <c r="N24" s="93" t="s">
        <v>107</v>
      </c>
      <c r="O24" s="45" t="s">
        <v>100</v>
      </c>
      <c r="P24" s="104"/>
    </row>
    <row r="25" spans="1:16" s="3" customFormat="1" ht="25.5" customHeight="1">
      <c r="A25" s="1413">
        <v>8</v>
      </c>
      <c r="B25" s="65">
        <v>47.4</v>
      </c>
      <c r="C25" s="65">
        <v>0.3</v>
      </c>
      <c r="D25" s="65">
        <v>48.8</v>
      </c>
      <c r="E25" s="65">
        <v>40</v>
      </c>
      <c r="F25" s="105" t="s">
        <v>76</v>
      </c>
      <c r="G25" s="105" t="s">
        <v>76</v>
      </c>
      <c r="H25" s="106" t="s">
        <v>76</v>
      </c>
      <c r="I25" s="106" t="s">
        <v>76</v>
      </c>
      <c r="J25" s="107">
        <f>'ПС 110 кВ'!H202</f>
        <v>0.54390000000000005</v>
      </c>
      <c r="K25" s="108">
        <f>'ПС 110 кВ'!N202</f>
        <v>0.91490000000000005</v>
      </c>
      <c r="L25" s="108">
        <f>'ПС 110 кВ'!V202</f>
        <v>0.76649999999999996</v>
      </c>
      <c r="M25" s="108">
        <f>'ПС 110 кВ'!Y202</f>
        <v>0.75600000000000001</v>
      </c>
      <c r="N25" s="67" t="s">
        <v>108</v>
      </c>
      <c r="O25" s="68" t="s">
        <v>104</v>
      </c>
      <c r="P25" s="109"/>
    </row>
    <row r="26" spans="1:16" s="3" customFormat="1" ht="25.5" customHeight="1">
      <c r="A26" s="1414"/>
      <c r="B26" s="19">
        <v>47.4</v>
      </c>
      <c r="C26" s="19">
        <v>0.3</v>
      </c>
      <c r="D26" s="19">
        <v>48.8</v>
      </c>
      <c r="E26" s="19">
        <v>40</v>
      </c>
      <c r="F26" s="75" t="s">
        <v>76</v>
      </c>
      <c r="G26" s="75" t="s">
        <v>76</v>
      </c>
      <c r="H26" s="75" t="s">
        <v>76</v>
      </c>
      <c r="I26" s="75" t="s">
        <v>76</v>
      </c>
      <c r="J26" s="100">
        <f>'ПС 110 кВ'!H285</f>
        <v>0.79452</v>
      </c>
      <c r="K26" s="101">
        <f>'ПС 110 кВ'!N285</f>
        <v>1.27176</v>
      </c>
      <c r="L26" s="101">
        <f>'ПС 110 кВ'!V285</f>
        <v>1.1404799999999999</v>
      </c>
      <c r="M26" s="101">
        <f>'ПС 110 кВ'!Y285</f>
        <v>1.212</v>
      </c>
      <c r="N26" s="102" t="s">
        <v>109</v>
      </c>
      <c r="O26" s="77" t="s">
        <v>106</v>
      </c>
      <c r="P26" s="110"/>
    </row>
    <row r="27" spans="1:16" s="3" customFormat="1" ht="25.5" customHeight="1">
      <c r="A27" s="1415"/>
      <c r="B27" s="59">
        <v>47.4</v>
      </c>
      <c r="C27" s="59">
        <v>0.3</v>
      </c>
      <c r="D27" s="59">
        <v>48.8</v>
      </c>
      <c r="E27" s="59">
        <v>40</v>
      </c>
      <c r="F27" s="69" t="s">
        <v>76</v>
      </c>
      <c r="G27" s="69" t="s">
        <v>76</v>
      </c>
      <c r="H27" s="69" t="s">
        <v>76</v>
      </c>
      <c r="I27" s="69" t="s">
        <v>76</v>
      </c>
      <c r="J27" s="60">
        <f>'ПС 110 кВ'!H1688</f>
        <v>0.44001905394172669</v>
      </c>
      <c r="K27" s="81">
        <f>'ПС 110 кВ'!N1688</f>
        <v>0.5824213893089295</v>
      </c>
      <c r="L27" s="81">
        <f>'ПС 110 кВ'!V1688</f>
        <v>0.54001540423870087</v>
      </c>
      <c r="M27" s="81">
        <f>'ПС 110 кВ'!Y1688</f>
        <v>0.48587653752708437</v>
      </c>
      <c r="N27" s="45" t="s">
        <v>110</v>
      </c>
      <c r="O27" s="111" t="s">
        <v>111</v>
      </c>
      <c r="P27" s="104"/>
    </row>
    <row r="28" spans="1:16" s="3" customFormat="1">
      <c r="A28" s="112">
        <v>9</v>
      </c>
      <c r="B28" s="113">
        <v>47.2</v>
      </c>
      <c r="C28" s="113">
        <v>0.3</v>
      </c>
      <c r="D28" s="113">
        <v>48.8</v>
      </c>
      <c r="E28" s="113">
        <v>45</v>
      </c>
      <c r="F28" s="114" t="s">
        <v>76</v>
      </c>
      <c r="G28" s="114" t="s">
        <v>76</v>
      </c>
      <c r="H28" s="113" t="s">
        <v>76</v>
      </c>
      <c r="I28" s="113" t="s">
        <v>76</v>
      </c>
      <c r="J28" s="115">
        <f>'ПС 110 кВ'!H1918</f>
        <v>0.11380000000000001</v>
      </c>
      <c r="K28" s="116">
        <f>'ПС 110 кВ'!N1918</f>
        <v>0.16139999999999999</v>
      </c>
      <c r="L28" s="116">
        <f>'ПС 110 кВ'!V1918</f>
        <v>0.15100000000000002</v>
      </c>
      <c r="M28" s="116">
        <f>'ПС 110 кВ'!Y1918</f>
        <v>0.15460000000000002</v>
      </c>
      <c r="N28" s="117" t="s">
        <v>112</v>
      </c>
      <c r="O28" s="117" t="s">
        <v>113</v>
      </c>
      <c r="P28" s="118"/>
    </row>
    <row r="29" spans="1:16" s="3" customFormat="1">
      <c r="A29" s="1416">
        <v>10</v>
      </c>
      <c r="B29" s="65">
        <v>47</v>
      </c>
      <c r="C29" s="65">
        <v>0.3</v>
      </c>
      <c r="D29" s="65">
        <v>48.7</v>
      </c>
      <c r="E29" s="65">
        <v>50</v>
      </c>
      <c r="F29" s="47" t="s">
        <v>76</v>
      </c>
      <c r="G29" s="47" t="s">
        <v>76</v>
      </c>
      <c r="H29" s="47" t="s">
        <v>76</v>
      </c>
      <c r="I29" s="65" t="s">
        <v>76</v>
      </c>
      <c r="J29" s="90">
        <f>'ПС 110 кВ'!H1484</f>
        <v>3.2104999973922967</v>
      </c>
      <c r="K29" s="66">
        <f>'ПС 110 кВ'!N1484</f>
        <v>3.9190499497085809</v>
      </c>
      <c r="L29" s="66">
        <f>'ПС 110 кВ'!V1484</f>
        <v>3.6415999550729992</v>
      </c>
      <c r="M29" s="66">
        <f>'ПС 110 кВ'!Y1484</f>
        <v>3.5748499836832286</v>
      </c>
      <c r="N29" s="117" t="s">
        <v>114</v>
      </c>
      <c r="O29" s="117" t="s">
        <v>115</v>
      </c>
      <c r="P29" s="119"/>
    </row>
    <row r="30" spans="1:16" s="3" customFormat="1">
      <c r="A30" s="1417"/>
      <c r="B30" s="70">
        <v>47</v>
      </c>
      <c r="C30" s="70">
        <v>0.3</v>
      </c>
      <c r="D30" s="70">
        <v>48.8</v>
      </c>
      <c r="E30" s="70">
        <v>50</v>
      </c>
      <c r="F30" s="69" t="s">
        <v>76</v>
      </c>
      <c r="G30" s="69" t="s">
        <v>76</v>
      </c>
      <c r="H30" s="69" t="s">
        <v>76</v>
      </c>
      <c r="I30" s="70" t="s">
        <v>76</v>
      </c>
      <c r="J30" s="120">
        <f>'ПС 110 кВ'!H704</f>
        <v>2.6768400000000003</v>
      </c>
      <c r="K30" s="121">
        <f>'ПС 110 кВ'!N704</f>
        <v>3.15252</v>
      </c>
      <c r="L30" s="121">
        <f>'ПС 110 кВ'!V704</f>
        <v>3.1963200000000005</v>
      </c>
      <c r="M30" s="121">
        <f>'ПС 110 кВ'!Y704</f>
        <v>3.1503600000000005</v>
      </c>
      <c r="N30" s="122" t="s">
        <v>116</v>
      </c>
      <c r="O30" s="117" t="s">
        <v>117</v>
      </c>
      <c r="P30" s="123"/>
    </row>
    <row r="31" spans="1:16" s="3" customFormat="1">
      <c r="A31" s="1443"/>
      <c r="B31" s="48">
        <v>46.9</v>
      </c>
      <c r="C31" s="48">
        <v>0.3</v>
      </c>
      <c r="D31" s="48">
        <v>48.7</v>
      </c>
      <c r="E31" s="48">
        <v>55</v>
      </c>
      <c r="F31" s="47" t="s">
        <v>76</v>
      </c>
      <c r="G31" s="47" t="s">
        <v>76</v>
      </c>
      <c r="H31" s="48" t="s">
        <v>76</v>
      </c>
      <c r="I31" s="48" t="s">
        <v>76</v>
      </c>
      <c r="J31" s="49">
        <f>'ПС 110 кВ'!H1173</f>
        <v>0.38219999999999998</v>
      </c>
      <c r="K31" s="124">
        <f>'ПС 110 кВ'!N1173</f>
        <v>0.67305000000000004</v>
      </c>
      <c r="L31" s="124">
        <f>'ПС 110 кВ'!V1173</f>
        <v>0.65100000000000002</v>
      </c>
      <c r="M31" s="124">
        <f>'ПС 110 кВ'!Y1173</f>
        <v>0.61424999999999996</v>
      </c>
      <c r="N31" s="97" t="s">
        <v>118</v>
      </c>
      <c r="O31" s="50" t="s">
        <v>83</v>
      </c>
      <c r="P31" s="125"/>
    </row>
    <row r="32" spans="1:16" s="3" customFormat="1">
      <c r="A32" s="1414"/>
      <c r="B32" s="19">
        <v>46.9</v>
      </c>
      <c r="C32" s="19">
        <v>0.3</v>
      </c>
      <c r="D32" s="19">
        <v>48.7</v>
      </c>
      <c r="E32" s="19">
        <v>55</v>
      </c>
      <c r="F32" s="75" t="s">
        <v>76</v>
      </c>
      <c r="G32" s="75" t="s">
        <v>76</v>
      </c>
      <c r="H32" s="19" t="s">
        <v>76</v>
      </c>
      <c r="I32" s="19" t="s">
        <v>76</v>
      </c>
      <c r="J32" s="100">
        <f>'ПС 110 кВ'!H1240</f>
        <v>0.65779999999999994</v>
      </c>
      <c r="K32" s="101">
        <f>'ПС 110 кВ'!N1240</f>
        <v>1.6305999999999998</v>
      </c>
      <c r="L32" s="101">
        <f>'ПС 110 кВ'!V1240</f>
        <v>0.88280000000000003</v>
      </c>
      <c r="M32" s="101">
        <f>'ПС 110 кВ'!Y1240</f>
        <v>0.83939999999999992</v>
      </c>
      <c r="N32" s="102" t="s">
        <v>119</v>
      </c>
      <c r="O32" s="77" t="s">
        <v>83</v>
      </c>
      <c r="P32" s="126"/>
    </row>
    <row r="33" spans="1:23" s="3" customFormat="1">
      <c r="A33" s="1415"/>
      <c r="B33" s="59">
        <v>46.9</v>
      </c>
      <c r="C33" s="59">
        <v>0.3</v>
      </c>
      <c r="D33" s="59">
        <v>48.7</v>
      </c>
      <c r="E33" s="59">
        <v>55</v>
      </c>
      <c r="F33" s="58" t="s">
        <v>76</v>
      </c>
      <c r="G33" s="58" t="s">
        <v>76</v>
      </c>
      <c r="H33" s="59" t="s">
        <v>76</v>
      </c>
      <c r="I33" s="59" t="s">
        <v>76</v>
      </c>
      <c r="J33" s="127">
        <f>'РП 6-10 кВ'!H158</f>
        <v>1.6612</v>
      </c>
      <c r="K33" s="127">
        <f>'РП 6-10 кВ'!N158</f>
        <v>3.0044</v>
      </c>
      <c r="L33" s="127">
        <f>'РП 6-10 кВ'!V158</f>
        <v>2.9967000000000006</v>
      </c>
      <c r="M33" s="127">
        <f>'РП 6-10 кВ'!Y158</f>
        <v>2.9567000000000005</v>
      </c>
      <c r="N33" s="61" t="s">
        <v>120</v>
      </c>
      <c r="O33" s="45" t="s">
        <v>121</v>
      </c>
      <c r="P33" s="128"/>
    </row>
    <row r="34" spans="1:23" s="3" customFormat="1">
      <c r="A34" s="1413">
        <v>12</v>
      </c>
      <c r="B34" s="65">
        <v>46.8</v>
      </c>
      <c r="C34" s="65">
        <v>0.3</v>
      </c>
      <c r="D34" s="65">
        <v>48.7</v>
      </c>
      <c r="E34" s="65">
        <v>55</v>
      </c>
      <c r="F34" s="65" t="s">
        <v>76</v>
      </c>
      <c r="G34" s="65" t="s">
        <v>76</v>
      </c>
      <c r="H34" s="65" t="s">
        <v>76</v>
      </c>
      <c r="I34" s="65" t="s">
        <v>76</v>
      </c>
      <c r="J34" s="90">
        <f>'ПС 110 кВ'!H1277+'ПС 110 кВ'!H1281+'ПС 110 кВ'!H1285+'ПС 110 кВ'!H1289</f>
        <v>0.87210000476837157</v>
      </c>
      <c r="K34" s="90">
        <f>'ПС 110 кВ'!N1277+'ПС 110 кВ'!N1281+'ПС 110 кВ'!N1285+'ПС 110 кВ'!N1289</f>
        <v>1.2302600286102294</v>
      </c>
      <c r="L34" s="90">
        <f>'ПС 110 кВ'!V1277+'ПС 110 кВ'!V1281+'ПС 110 кВ'!V1285+'ПС 110 кВ'!V1289</f>
        <v>1.1814999475479127</v>
      </c>
      <c r="M34" s="90">
        <f>'ПС 110 кВ'!Y1277+'ПС 110 кВ'!Y1281+'ПС 110 кВ'!Y1285+'ПС 110 кВ'!Y1289</f>
        <v>1.2015600476837158</v>
      </c>
      <c r="N34" s="68" t="s">
        <v>122</v>
      </c>
      <c r="O34" s="68" t="s">
        <v>104</v>
      </c>
      <c r="P34" s="129"/>
    </row>
    <row r="35" spans="1:23" s="3" customFormat="1" ht="25.5" customHeight="1">
      <c r="A35" s="1414"/>
      <c r="B35" s="25">
        <v>46.8</v>
      </c>
      <c r="C35" s="25">
        <v>0.3</v>
      </c>
      <c r="D35" s="25">
        <v>48.7</v>
      </c>
      <c r="E35" s="25">
        <v>60</v>
      </c>
      <c r="F35" s="25" t="s">
        <v>76</v>
      </c>
      <c r="G35" s="25" t="s">
        <v>76</v>
      </c>
      <c r="H35" s="25" t="s">
        <v>76</v>
      </c>
      <c r="I35" s="25" t="s">
        <v>76</v>
      </c>
      <c r="J35" s="130">
        <f>'ПС 110 кВ'!H1979</f>
        <v>0.3261</v>
      </c>
      <c r="K35" s="130">
        <f>'ПС 110 кВ'!N1979</f>
        <v>0.63840000000000008</v>
      </c>
      <c r="L35" s="130">
        <f>'ПС 110 кВ'!V1979</f>
        <v>0.60960000000000003</v>
      </c>
      <c r="M35" s="130">
        <f>'ПС 110 кВ'!Y1979</f>
        <v>0.60780000000000001</v>
      </c>
      <c r="N35" s="78" t="s">
        <v>123</v>
      </c>
      <c r="O35" s="78" t="s">
        <v>124</v>
      </c>
      <c r="P35" s="131"/>
    </row>
    <row r="36" spans="1:23" s="3" customFormat="1" ht="25.5" customHeight="1">
      <c r="A36" s="1415"/>
      <c r="B36" s="70">
        <v>46.8</v>
      </c>
      <c r="C36" s="70">
        <v>0.3</v>
      </c>
      <c r="D36" s="70">
        <v>48.7</v>
      </c>
      <c r="E36" s="70">
        <v>60</v>
      </c>
      <c r="F36" s="70" t="s">
        <v>76</v>
      </c>
      <c r="G36" s="70" t="s">
        <v>76</v>
      </c>
      <c r="H36" s="70" t="s">
        <v>76</v>
      </c>
      <c r="I36" s="70" t="s">
        <v>76</v>
      </c>
      <c r="J36" s="132">
        <f>'ПС 110 кВ'!H1348</f>
        <v>0.86051999999999995</v>
      </c>
      <c r="K36" s="133">
        <f>'ПС 110 кВ'!N1348</f>
        <v>1.0104</v>
      </c>
      <c r="L36" s="133">
        <f>'ПС 110 кВ'!V1348</f>
        <v>0.93689999999999996</v>
      </c>
      <c r="M36" s="133">
        <f>'ПС 110 кВ'!Y1348</f>
        <v>0.91239000000000003</v>
      </c>
      <c r="N36" s="111" t="s">
        <v>125</v>
      </c>
      <c r="O36" s="45" t="s">
        <v>126</v>
      </c>
      <c r="P36" s="62"/>
    </row>
    <row r="37" spans="1:23" s="3" customFormat="1" ht="25.5" customHeight="1">
      <c r="A37" s="134">
        <v>17</v>
      </c>
      <c r="B37" s="113" t="s">
        <v>76</v>
      </c>
      <c r="C37" s="113" t="s">
        <v>76</v>
      </c>
      <c r="D37" s="113" t="s">
        <v>76</v>
      </c>
      <c r="E37" s="113" t="s">
        <v>76</v>
      </c>
      <c r="F37" s="113">
        <v>49.1</v>
      </c>
      <c r="G37" s="113">
        <v>15</v>
      </c>
      <c r="H37" s="114" t="s">
        <v>76</v>
      </c>
      <c r="I37" s="114" t="s">
        <v>76</v>
      </c>
      <c r="J37" s="115">
        <f>'ПС 110 кВ'!H623</f>
        <v>4.3764000000000003</v>
      </c>
      <c r="K37" s="116">
        <f>'ПС 110 кВ'!N623</f>
        <v>4.6368</v>
      </c>
      <c r="L37" s="116">
        <f>'ПС 110 кВ'!V623</f>
        <v>4.5570000000000004</v>
      </c>
      <c r="M37" s="116">
        <f>'ПС 110 кВ'!Y623</f>
        <v>4.7026000000000003</v>
      </c>
      <c r="N37" s="117" t="s">
        <v>127</v>
      </c>
      <c r="O37" s="117" t="s">
        <v>83</v>
      </c>
      <c r="P37" s="135"/>
    </row>
    <row r="38" spans="1:23" s="3" customFormat="1">
      <c r="A38" s="136">
        <v>18</v>
      </c>
      <c r="B38" s="83" t="s">
        <v>76</v>
      </c>
      <c r="C38" s="83" t="s">
        <v>76</v>
      </c>
      <c r="D38" s="83" t="s">
        <v>76</v>
      </c>
      <c r="E38" s="83" t="s">
        <v>76</v>
      </c>
      <c r="F38" s="83">
        <v>49.1</v>
      </c>
      <c r="G38" s="83">
        <v>20</v>
      </c>
      <c r="H38" s="84" t="s">
        <v>76</v>
      </c>
      <c r="I38" s="84" t="s">
        <v>76</v>
      </c>
      <c r="J38" s="85">
        <f>'ПС 110 кВ'!H1052</f>
        <v>0.59000000000000008</v>
      </c>
      <c r="K38" s="85">
        <f>'ПС 110 кВ'!N1052</f>
        <v>0.99185000000000012</v>
      </c>
      <c r="L38" s="85">
        <f>'ПС 110 кВ'!V1052</f>
        <v>0.77280000000000004</v>
      </c>
      <c r="M38" s="85">
        <f>'ПС 110 кВ'!Y1052</f>
        <v>0.72824999999999995</v>
      </c>
      <c r="N38" s="87" t="s">
        <v>128</v>
      </c>
      <c r="O38" s="87" t="s">
        <v>106</v>
      </c>
      <c r="P38" s="137"/>
    </row>
    <row r="39" spans="1:23" s="3" customFormat="1">
      <c r="A39" s="136">
        <v>22</v>
      </c>
      <c r="B39" s="83" t="s">
        <v>76</v>
      </c>
      <c r="C39" s="83" t="s">
        <v>76</v>
      </c>
      <c r="D39" s="83" t="s">
        <v>76</v>
      </c>
      <c r="E39" s="83" t="s">
        <v>76</v>
      </c>
      <c r="F39" s="138">
        <v>49.1</v>
      </c>
      <c r="G39" s="139">
        <v>40</v>
      </c>
      <c r="H39" s="84" t="s">
        <v>76</v>
      </c>
      <c r="I39" s="140" t="s">
        <v>76</v>
      </c>
      <c r="J39" s="141">
        <f>'ПС 110 кВ'!H1846</f>
        <v>2.5151999999999997</v>
      </c>
      <c r="K39" s="85">
        <f>'ПС 110 кВ'!N1846</f>
        <v>4.2918000000000003</v>
      </c>
      <c r="L39" s="85">
        <f>'ПС 110 кВ'!V1846</f>
        <v>4.2152000000000003</v>
      </c>
      <c r="M39" s="142">
        <f>'ПС 110 кВ'!Y1846</f>
        <v>4.5452000000000004</v>
      </c>
      <c r="N39" s="143" t="s">
        <v>129</v>
      </c>
      <c r="O39" s="87" t="s">
        <v>78</v>
      </c>
      <c r="P39" s="144"/>
    </row>
    <row r="41" spans="1:23" s="3" customFormat="1" ht="15.75">
      <c r="A41" s="2"/>
      <c r="B41" s="9" t="s">
        <v>56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9" t="s">
        <v>57</v>
      </c>
      <c r="O41" s="2"/>
      <c r="P41" s="2"/>
      <c r="Q41" s="2"/>
      <c r="R41" s="2"/>
      <c r="S41" s="2"/>
      <c r="T41" s="2"/>
      <c r="U41" s="2"/>
      <c r="V41" s="2"/>
      <c r="W41" s="2"/>
    </row>
  </sheetData>
  <mergeCells count="22">
    <mergeCell ref="P3:P7"/>
    <mergeCell ref="A9:M9"/>
    <mergeCell ref="A10:A12"/>
    <mergeCell ref="A15:A18"/>
    <mergeCell ref="A20:A21"/>
    <mergeCell ref="A13:A14"/>
    <mergeCell ref="A34:A36"/>
    <mergeCell ref="A29:A30"/>
    <mergeCell ref="A1:I1"/>
    <mergeCell ref="A2:O2"/>
    <mergeCell ref="A3:A7"/>
    <mergeCell ref="B3:I3"/>
    <mergeCell ref="J3:M6"/>
    <mergeCell ref="N3:N7"/>
    <mergeCell ref="O3:O7"/>
    <mergeCell ref="B4:C6"/>
    <mergeCell ref="D4:E6"/>
    <mergeCell ref="F4:G6"/>
    <mergeCell ref="H4:I6"/>
    <mergeCell ref="A31:A33"/>
    <mergeCell ref="A22:A24"/>
    <mergeCell ref="A25:A27"/>
  </mergeCells>
  <pageMargins left="0.31496062874794001" right="0.31496062874794001" top="0.35433071851730302" bottom="0.15748031437397" header="0.31496062874794001" footer="0.31496062874794001"/>
  <pageSetup paperSize="9" scale="48" orientation="landscape"/>
  <colBreaks count="1" manualBreakCount="1">
    <brk id="16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1"/>
  <sheetViews>
    <sheetView zoomScale="85" zoomScaleNormal="85" workbookViewId="0">
      <pane xSplit="2" ySplit="3" topLeftCell="C223" activePane="bottomRight" state="frozen"/>
      <selection pane="topRight"/>
      <selection pane="bottomLeft"/>
      <selection pane="bottomRight" activeCell="Y161" sqref="Y161:Y168"/>
    </sheetView>
  </sheetViews>
  <sheetFormatPr defaultColWidth="9.140625" defaultRowHeight="11.25" customHeight="1"/>
  <cols>
    <col min="1" max="1" width="13.7109375" style="803" customWidth="1"/>
    <col min="2" max="2" width="20.85546875" style="804" customWidth="1"/>
    <col min="3" max="3" width="10.85546875" style="154" customWidth="1"/>
    <col min="4" max="4" width="8.7109375" style="1342" customWidth="1"/>
    <col min="5" max="29" width="8.7109375" style="151" customWidth="1"/>
    <col min="30" max="32" width="9.140625" style="154" customWidth="1"/>
    <col min="33" max="16384" width="9.140625" style="154"/>
  </cols>
  <sheetData>
    <row r="1" spans="1:35" ht="12.75">
      <c r="A1" s="154"/>
      <c r="B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66"/>
      <c r="Z1" s="166"/>
      <c r="AA1" s="166"/>
      <c r="AB1" s="166"/>
      <c r="AC1" s="166"/>
    </row>
    <row r="2" spans="1:35" ht="15.75" customHeight="1">
      <c r="A2" s="154"/>
      <c r="B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9"/>
      <c r="Z2" s="159"/>
      <c r="AA2" s="160"/>
      <c r="AB2" s="160"/>
      <c r="AC2" s="160"/>
    </row>
    <row r="3" spans="1:35" ht="15.75" customHeight="1">
      <c r="A3" s="154"/>
      <c r="B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60"/>
      <c r="W3" s="154"/>
      <c r="X3" s="154"/>
      <c r="Y3" s="154"/>
      <c r="Z3" s="154"/>
      <c r="AA3" s="1500" t="s">
        <v>130</v>
      </c>
      <c r="AB3" s="1501"/>
      <c r="AC3" s="1501"/>
    </row>
    <row r="4" spans="1:35" ht="26.45" customHeight="1">
      <c r="A4" s="154"/>
      <c r="B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464" t="s">
        <v>962</v>
      </c>
      <c r="X4" s="1464"/>
      <c r="Y4" s="1464"/>
      <c r="Z4" s="1464"/>
      <c r="AA4" s="1464"/>
      <c r="AB4" s="1464"/>
      <c r="AC4" s="1464"/>
      <c r="AD4" s="1464"/>
      <c r="AE4" s="1464"/>
      <c r="AF4" s="1464"/>
      <c r="AG4" s="1464"/>
      <c r="AH4" s="1464"/>
      <c r="AI4" s="1464"/>
    </row>
    <row r="5" spans="1:35" ht="13.5">
      <c r="A5" s="161" t="s">
        <v>131</v>
      </c>
      <c r="B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9"/>
      <c r="X5" s="159"/>
      <c r="Y5" s="153"/>
      <c r="Z5" s="153"/>
      <c r="AA5" s="153"/>
      <c r="AB5" s="153"/>
      <c r="AC5" s="153" t="s">
        <v>2</v>
      </c>
    </row>
    <row r="6" spans="1:35" ht="11.25" customHeight="1">
      <c r="A6" s="1465" t="s">
        <v>980</v>
      </c>
      <c r="B6" s="1465"/>
      <c r="C6" s="1465"/>
      <c r="D6" s="1465"/>
      <c r="E6" s="1465"/>
      <c r="F6" s="1465"/>
      <c r="G6" s="1465"/>
      <c r="H6" s="1465"/>
      <c r="I6" s="1465"/>
      <c r="J6" s="1465"/>
      <c r="K6" s="1465"/>
      <c r="L6" s="1465"/>
      <c r="M6" s="1465"/>
      <c r="N6" s="1465"/>
      <c r="O6" s="1465"/>
      <c r="P6" s="1465"/>
      <c r="Q6" s="1465"/>
      <c r="R6" s="1465"/>
      <c r="S6" s="1465"/>
      <c r="T6" s="1465"/>
      <c r="U6" s="1465"/>
      <c r="V6" s="1465"/>
      <c r="W6" s="1465"/>
      <c r="X6" s="1465"/>
      <c r="Y6" s="1465"/>
      <c r="Z6" s="1465"/>
      <c r="AA6" s="1465"/>
      <c r="AB6" s="1465"/>
      <c r="AC6" s="1465"/>
    </row>
    <row r="7" spans="1:35" ht="11.25" customHeight="1">
      <c r="A7" s="1465"/>
      <c r="B7" s="1465"/>
      <c r="C7" s="1465"/>
      <c r="D7" s="1465"/>
      <c r="E7" s="1465"/>
      <c r="F7" s="1465"/>
      <c r="G7" s="1465"/>
      <c r="H7" s="1465"/>
      <c r="I7" s="1465"/>
      <c r="J7" s="1465"/>
      <c r="K7" s="1465"/>
      <c r="L7" s="1465"/>
      <c r="M7" s="1465"/>
      <c r="N7" s="1465"/>
      <c r="O7" s="1465"/>
      <c r="P7" s="1465"/>
      <c r="Q7" s="1465"/>
      <c r="R7" s="1465"/>
      <c r="S7" s="1465"/>
      <c r="T7" s="1465"/>
      <c r="U7" s="1465"/>
      <c r="V7" s="1465"/>
      <c r="W7" s="1465"/>
      <c r="X7" s="1465"/>
      <c r="Y7" s="1465"/>
      <c r="Z7" s="1465"/>
      <c r="AA7" s="1465"/>
      <c r="AB7" s="1465"/>
      <c r="AC7" s="1465"/>
    </row>
    <row r="8" spans="1:35" ht="10.5" customHeight="1">
      <c r="A8" s="1502"/>
      <c r="B8" s="1503"/>
      <c r="C8" s="1503"/>
      <c r="D8" s="1503"/>
      <c r="E8" s="1504"/>
      <c r="F8" s="1504"/>
      <c r="G8" s="1504"/>
      <c r="H8" s="1504"/>
      <c r="I8" s="1504"/>
      <c r="J8" s="1504"/>
      <c r="K8" s="1504"/>
      <c r="L8" s="1504"/>
      <c r="M8" s="1504"/>
      <c r="N8" s="1504"/>
      <c r="O8" s="1504"/>
      <c r="P8" s="1504"/>
      <c r="Q8" s="1504"/>
      <c r="R8" s="1504"/>
      <c r="S8" s="1504"/>
      <c r="T8" s="1504"/>
      <c r="U8" s="1504"/>
      <c r="V8" s="1504"/>
      <c r="W8" s="1504"/>
      <c r="X8" s="1504"/>
      <c r="Y8" s="1504"/>
      <c r="Z8" s="1504"/>
      <c r="AA8" s="1504"/>
      <c r="AB8" s="1504"/>
      <c r="AC8" s="1504"/>
    </row>
    <row r="9" spans="1:35" ht="28.5" customHeight="1">
      <c r="A9" s="1259" t="s">
        <v>133</v>
      </c>
      <c r="B9" s="152" t="s">
        <v>134</v>
      </c>
      <c r="C9" s="978" t="s">
        <v>135</v>
      </c>
      <c r="D9" s="1260" t="s">
        <v>136</v>
      </c>
      <c r="E9" s="1482" t="s">
        <v>137</v>
      </c>
      <c r="F9" s="1482"/>
      <c r="G9" s="1482"/>
      <c r="H9" s="1482"/>
      <c r="I9" s="1482"/>
      <c r="J9" s="1482"/>
      <c r="K9" s="1482"/>
      <c r="L9" s="1482"/>
      <c r="M9" s="1482"/>
      <c r="N9" s="1482"/>
      <c r="O9" s="1482"/>
      <c r="P9" s="1482"/>
      <c r="Q9" s="1482"/>
      <c r="R9" s="1482"/>
      <c r="S9" s="1482"/>
      <c r="T9" s="1482"/>
      <c r="U9" s="1482"/>
      <c r="V9" s="1482"/>
      <c r="W9" s="1482"/>
      <c r="X9" s="1482"/>
      <c r="Y9" s="1482"/>
      <c r="Z9" s="1482"/>
      <c r="AA9" s="1482"/>
      <c r="AB9" s="1482"/>
      <c r="AC9" s="1480" t="s">
        <v>138</v>
      </c>
    </row>
    <row r="10" spans="1:35" s="167" customFormat="1" ht="12.75" customHeight="1">
      <c r="A10" s="165" t="s">
        <v>139</v>
      </c>
      <c r="B10" s="165"/>
      <c r="C10" s="165"/>
      <c r="D10" s="165"/>
      <c r="E10" s="165">
        <v>1</v>
      </c>
      <c r="F10" s="165">
        <v>2</v>
      </c>
      <c r="G10" s="165">
        <v>3</v>
      </c>
      <c r="H10" s="165">
        <v>4</v>
      </c>
      <c r="I10" s="165">
        <v>5</v>
      </c>
      <c r="J10" s="165">
        <v>6</v>
      </c>
      <c r="K10" s="165">
        <v>7</v>
      </c>
      <c r="L10" s="165">
        <v>8</v>
      </c>
      <c r="M10" s="165">
        <v>9</v>
      </c>
      <c r="N10" s="165">
        <v>10</v>
      </c>
      <c r="O10" s="165">
        <v>11</v>
      </c>
      <c r="P10" s="165">
        <v>12</v>
      </c>
      <c r="Q10" s="165">
        <v>13</v>
      </c>
      <c r="R10" s="165">
        <v>14</v>
      </c>
      <c r="S10" s="165">
        <v>15</v>
      </c>
      <c r="T10" s="165">
        <v>16</v>
      </c>
      <c r="U10" s="165">
        <v>17</v>
      </c>
      <c r="V10" s="165">
        <v>18</v>
      </c>
      <c r="W10" s="165">
        <v>19</v>
      </c>
      <c r="X10" s="165">
        <v>20</v>
      </c>
      <c r="Y10" s="165">
        <v>21</v>
      </c>
      <c r="Z10" s="165">
        <v>22</v>
      </c>
      <c r="AA10" s="165">
        <v>23</v>
      </c>
      <c r="AB10" s="165">
        <v>24</v>
      </c>
      <c r="AC10" s="1481"/>
      <c r="AD10" s="1466" t="s">
        <v>64</v>
      </c>
      <c r="AE10" s="1467"/>
      <c r="AF10" s="166"/>
    </row>
    <row r="11" spans="1:35" ht="12.75">
      <c r="A11" s="1458" t="s">
        <v>140</v>
      </c>
      <c r="B11" s="1468" t="s">
        <v>141</v>
      </c>
      <c r="C11" s="400" t="s">
        <v>142</v>
      </c>
      <c r="D11" s="1261" t="s">
        <v>143</v>
      </c>
      <c r="E11" s="275">
        <v>0.5968</v>
      </c>
      <c r="F11" s="275">
        <v>0.5504</v>
      </c>
      <c r="G11" s="275">
        <v>0.53200000000000003</v>
      </c>
      <c r="H11" s="270">
        <v>0.52880000000000005</v>
      </c>
      <c r="I11" s="275">
        <v>0.52959999999999996</v>
      </c>
      <c r="J11" s="275">
        <v>0.56559999999999999</v>
      </c>
      <c r="K11" s="275">
        <v>0.628</v>
      </c>
      <c r="L11" s="275">
        <v>0.66159999999999997</v>
      </c>
      <c r="M11" s="275">
        <v>0.72719999999999996</v>
      </c>
      <c r="N11" s="270">
        <v>0.78</v>
      </c>
      <c r="O11" s="275">
        <v>0.75119999999999998</v>
      </c>
      <c r="P11" s="275">
        <v>0.76</v>
      </c>
      <c r="Q11" s="275">
        <v>0.7752</v>
      </c>
      <c r="R11" s="275">
        <v>0.74960000000000004</v>
      </c>
      <c r="S11" s="275">
        <v>0.73599999999999999</v>
      </c>
      <c r="T11" s="275">
        <v>0.73680000000000001</v>
      </c>
      <c r="U11" s="275">
        <v>0.75439999999999996</v>
      </c>
      <c r="V11" s="270">
        <v>0.7288</v>
      </c>
      <c r="W11" s="275">
        <v>0.71840000000000004</v>
      </c>
      <c r="X11" s="275">
        <v>0.73199999999999998</v>
      </c>
      <c r="Y11" s="270">
        <v>0.74480000000000002</v>
      </c>
      <c r="Z11" s="275">
        <v>0.75760000000000005</v>
      </c>
      <c r="AA11" s="275">
        <v>0.7</v>
      </c>
      <c r="AB11" s="275">
        <v>0.62880000000000003</v>
      </c>
      <c r="AC11" s="180">
        <f>SUM(E11:AB11)</f>
        <v>16.3736</v>
      </c>
    </row>
    <row r="12" spans="1:35" ht="12.75">
      <c r="A12" s="1459"/>
      <c r="B12" s="1469"/>
      <c r="C12" s="181" t="s">
        <v>144</v>
      </c>
      <c r="D12" s="1262" t="s">
        <v>143</v>
      </c>
      <c r="E12" s="203">
        <v>2.3199999999999998E-2</v>
      </c>
      <c r="F12" s="203">
        <v>7.1999999999999998E-3</v>
      </c>
      <c r="G12" s="203">
        <v>1.3599999999999999E-2</v>
      </c>
      <c r="H12" s="204">
        <v>1.12E-2</v>
      </c>
      <c r="I12" s="203">
        <v>4.7999999999999996E-3</v>
      </c>
      <c r="J12" s="203">
        <v>2.24E-2</v>
      </c>
      <c r="K12" s="203">
        <v>2.4E-2</v>
      </c>
      <c r="L12" s="203">
        <v>3.1199999999999999E-2</v>
      </c>
      <c r="M12" s="203">
        <v>4.48E-2</v>
      </c>
      <c r="N12" s="204">
        <v>5.6800000000000003E-2</v>
      </c>
      <c r="O12" s="203">
        <v>3.6799999999999999E-2</v>
      </c>
      <c r="P12" s="203">
        <v>4.3200000000000002E-2</v>
      </c>
      <c r="Q12" s="203">
        <v>4.0800000000000003E-2</v>
      </c>
      <c r="R12" s="203">
        <v>4.24E-2</v>
      </c>
      <c r="S12" s="203">
        <v>3.5200000000000002E-2</v>
      </c>
      <c r="T12" s="203">
        <v>4.24E-2</v>
      </c>
      <c r="U12" s="203">
        <v>5.7599999999999998E-2</v>
      </c>
      <c r="V12" s="204">
        <v>3.5200000000000002E-2</v>
      </c>
      <c r="W12" s="203">
        <v>3.3599999999999998E-2</v>
      </c>
      <c r="X12" s="203">
        <v>4.1599999999999998E-2</v>
      </c>
      <c r="Y12" s="204">
        <v>4.9599999999999998E-2</v>
      </c>
      <c r="Z12" s="203">
        <v>3.1199999999999999E-2</v>
      </c>
      <c r="AA12" s="203">
        <v>1.9199999999999998E-2</v>
      </c>
      <c r="AB12" s="203">
        <v>1.12E-2</v>
      </c>
      <c r="AC12" s="184">
        <f>SUM(E12:AB12)</f>
        <v>0.75919999999999999</v>
      </c>
    </row>
    <row r="13" spans="1:35" ht="12.75">
      <c r="A13" s="1459"/>
      <c r="B13" s="1469"/>
      <c r="C13" s="181" t="s">
        <v>145</v>
      </c>
      <c r="D13" s="757" t="s">
        <v>146</v>
      </c>
      <c r="E13" s="740">
        <v>30</v>
      </c>
      <c r="F13" s="1112">
        <v>29</v>
      </c>
      <c r="G13" s="1112">
        <v>29</v>
      </c>
      <c r="H13" s="1347">
        <v>31</v>
      </c>
      <c r="I13" s="1112">
        <v>27</v>
      </c>
      <c r="J13" s="1112">
        <v>30</v>
      </c>
      <c r="K13" s="1112">
        <v>38</v>
      </c>
      <c r="L13" s="1112">
        <v>40</v>
      </c>
      <c r="M13" s="1112">
        <v>49</v>
      </c>
      <c r="N13" s="1347">
        <v>46</v>
      </c>
      <c r="O13" s="1112">
        <v>42</v>
      </c>
      <c r="P13" s="1112">
        <v>40</v>
      </c>
      <c r="Q13" s="1112">
        <v>42</v>
      </c>
      <c r="R13" s="1112">
        <v>42</v>
      </c>
      <c r="S13" s="1112">
        <v>40</v>
      </c>
      <c r="T13" s="1112">
        <v>46</v>
      </c>
      <c r="U13" s="1112">
        <v>44</v>
      </c>
      <c r="V13" s="1347">
        <v>41</v>
      </c>
      <c r="W13" s="1112">
        <v>41</v>
      </c>
      <c r="X13" s="1112">
        <v>41</v>
      </c>
      <c r="Y13" s="1347">
        <v>42</v>
      </c>
      <c r="Z13" s="1112">
        <v>39</v>
      </c>
      <c r="AA13" s="1112">
        <v>35</v>
      </c>
      <c r="AB13" s="740">
        <v>32</v>
      </c>
      <c r="AC13" s="186"/>
    </row>
    <row r="14" spans="1:35" ht="13.5" thickBot="1">
      <c r="A14" s="1476"/>
      <c r="B14" s="1470"/>
      <c r="C14" s="402" t="s">
        <v>147</v>
      </c>
      <c r="D14" s="402"/>
      <c r="E14" s="195">
        <f t="shared" ref="E14:AC14" si="0">E12/E11</f>
        <v>3.8873994638069703E-2</v>
      </c>
      <c r="F14" s="195">
        <f t="shared" si="0"/>
        <v>1.3081395348837208E-2</v>
      </c>
      <c r="G14" s="195">
        <f t="shared" si="0"/>
        <v>2.5563909774436087E-2</v>
      </c>
      <c r="H14" s="196">
        <f t="shared" si="0"/>
        <v>2.118003025718608E-2</v>
      </c>
      <c r="I14" s="195">
        <f t="shared" si="0"/>
        <v>9.0634441087613284E-3</v>
      </c>
      <c r="J14" s="195">
        <f t="shared" si="0"/>
        <v>3.9603960396039604E-2</v>
      </c>
      <c r="K14" s="195">
        <f t="shared" si="0"/>
        <v>3.8216560509554139E-2</v>
      </c>
      <c r="L14" s="195">
        <f t="shared" si="0"/>
        <v>4.7158403869407499E-2</v>
      </c>
      <c r="M14" s="195">
        <f t="shared" si="0"/>
        <v>6.1606160616061612E-2</v>
      </c>
      <c r="N14" s="196">
        <f t="shared" si="0"/>
        <v>7.2820512820512828E-2</v>
      </c>
      <c r="O14" s="195">
        <f t="shared" si="0"/>
        <v>4.898828541001065E-2</v>
      </c>
      <c r="P14" s="195">
        <f t="shared" si="0"/>
        <v>5.6842105263157895E-2</v>
      </c>
      <c r="Q14" s="195">
        <f t="shared" si="0"/>
        <v>5.2631578947368425E-2</v>
      </c>
      <c r="R14" s="195">
        <f t="shared" si="0"/>
        <v>5.6563500533617923E-2</v>
      </c>
      <c r="S14" s="195">
        <f t="shared" si="0"/>
        <v>4.7826086956521741E-2</v>
      </c>
      <c r="T14" s="195">
        <f t="shared" si="0"/>
        <v>5.7546145494028228E-2</v>
      </c>
      <c r="U14" s="195">
        <f t="shared" si="0"/>
        <v>7.6352067868504778E-2</v>
      </c>
      <c r="V14" s="196">
        <f t="shared" si="0"/>
        <v>4.8298572996706916E-2</v>
      </c>
      <c r="W14" s="195">
        <f t="shared" si="0"/>
        <v>4.677060133630289E-2</v>
      </c>
      <c r="X14" s="195">
        <f t="shared" si="0"/>
        <v>5.6830601092896171E-2</v>
      </c>
      <c r="Y14" s="196">
        <f t="shared" si="0"/>
        <v>6.6595059076262078E-2</v>
      </c>
      <c r="Z14" s="195">
        <f t="shared" si="0"/>
        <v>4.1182682154171063E-2</v>
      </c>
      <c r="AA14" s="195">
        <f t="shared" si="0"/>
        <v>2.7428571428571427E-2</v>
      </c>
      <c r="AB14" s="195">
        <f t="shared" si="0"/>
        <v>1.7811704834605598E-2</v>
      </c>
      <c r="AC14" s="73">
        <f t="shared" si="0"/>
        <v>4.63673230077686E-2</v>
      </c>
    </row>
    <row r="15" spans="1:35" ht="12.75">
      <c r="A15" s="1471" t="s">
        <v>148</v>
      </c>
      <c r="B15" s="1473" t="s">
        <v>149</v>
      </c>
      <c r="C15" s="607" t="s">
        <v>142</v>
      </c>
      <c r="D15" s="607" t="s">
        <v>143</v>
      </c>
      <c r="E15" s="199">
        <v>1.3704000000000001</v>
      </c>
      <c r="F15" s="199">
        <v>1.2152000000000001</v>
      </c>
      <c r="G15" s="199">
        <v>1.1624000000000001</v>
      </c>
      <c r="H15" s="200">
        <v>1.1559999999999999</v>
      </c>
      <c r="I15" s="199">
        <v>1.1856</v>
      </c>
      <c r="J15" s="199">
        <v>1.3184</v>
      </c>
      <c r="K15" s="199">
        <v>1.6943999999999999</v>
      </c>
      <c r="L15" s="199">
        <v>1.9343999999999999</v>
      </c>
      <c r="M15" s="199">
        <v>1.9303999999999999</v>
      </c>
      <c r="N15" s="200">
        <v>1.9616</v>
      </c>
      <c r="O15" s="199">
        <v>1.988</v>
      </c>
      <c r="P15" s="199">
        <v>1.948</v>
      </c>
      <c r="Q15" s="199">
        <v>2</v>
      </c>
      <c r="R15" s="199">
        <v>1.9336</v>
      </c>
      <c r="S15" s="199">
        <v>1.8655999999999999</v>
      </c>
      <c r="T15" s="199">
        <v>1.8759999999999999</v>
      </c>
      <c r="U15" s="199">
        <v>1.9048</v>
      </c>
      <c r="V15" s="200">
        <v>1.9623999999999999</v>
      </c>
      <c r="W15" s="199">
        <v>2.052</v>
      </c>
      <c r="X15" s="199">
        <v>2.1703999999999999</v>
      </c>
      <c r="Y15" s="200">
        <v>2.3208000000000002</v>
      </c>
      <c r="Z15" s="199">
        <v>2.2871999999999999</v>
      </c>
      <c r="AA15" s="199">
        <v>2.0512000000000001</v>
      </c>
      <c r="AB15" s="199">
        <v>1.7232000000000001</v>
      </c>
      <c r="AC15" s="201">
        <f>SUM(E15:AB15)</f>
        <v>43.012</v>
      </c>
    </row>
    <row r="16" spans="1:35" ht="12.75">
      <c r="A16" s="1472"/>
      <c r="B16" s="1474"/>
      <c r="C16" s="181" t="s">
        <v>144</v>
      </c>
      <c r="D16" s="181" t="s">
        <v>143</v>
      </c>
      <c r="E16" s="203">
        <v>0.47120000000000001</v>
      </c>
      <c r="F16" s="203">
        <v>0.45119999999999999</v>
      </c>
      <c r="G16" s="203">
        <v>0.44319999999999998</v>
      </c>
      <c r="H16" s="204">
        <v>0.43280000000000002</v>
      </c>
      <c r="I16" s="203">
        <v>0.44879999999999998</v>
      </c>
      <c r="J16" s="203">
        <v>0.46560000000000001</v>
      </c>
      <c r="K16" s="203">
        <v>0.49759999999999999</v>
      </c>
      <c r="L16" s="203">
        <v>0.53839999999999999</v>
      </c>
      <c r="M16" s="203">
        <v>0.56640000000000001</v>
      </c>
      <c r="N16" s="204">
        <v>0.54720000000000002</v>
      </c>
      <c r="O16" s="203">
        <v>0.61599999999999999</v>
      </c>
      <c r="P16" s="203">
        <v>0.59119999999999995</v>
      </c>
      <c r="Q16" s="203">
        <v>0.57599999999999996</v>
      </c>
      <c r="R16" s="203">
        <v>0.56399999999999995</v>
      </c>
      <c r="S16" s="203">
        <v>0.55840000000000001</v>
      </c>
      <c r="T16" s="203">
        <v>0.55920000000000003</v>
      </c>
      <c r="U16" s="203">
        <v>0.55840000000000001</v>
      </c>
      <c r="V16" s="204">
        <v>0.57279999999999998</v>
      </c>
      <c r="W16" s="203">
        <v>0.58560000000000001</v>
      </c>
      <c r="X16" s="203">
        <v>0.62639999999999996</v>
      </c>
      <c r="Y16" s="204">
        <v>0.65039999999999998</v>
      </c>
      <c r="Z16" s="203">
        <v>0.62560000000000004</v>
      </c>
      <c r="AA16" s="203">
        <v>0.60319999999999996</v>
      </c>
      <c r="AB16" s="203">
        <v>0.57440000000000002</v>
      </c>
      <c r="AC16" s="184">
        <f>SUM(E16:AB16)</f>
        <v>13.123999999999997</v>
      </c>
    </row>
    <row r="17" spans="1:31" ht="12.75">
      <c r="A17" s="1472"/>
      <c r="B17" s="1474"/>
      <c r="C17" s="181" t="s">
        <v>145</v>
      </c>
      <c r="D17" s="757" t="s">
        <v>146</v>
      </c>
      <c r="E17" s="740">
        <v>72</v>
      </c>
      <c r="F17" s="1112">
        <v>67</v>
      </c>
      <c r="G17" s="1112">
        <v>66</v>
      </c>
      <c r="H17" s="1347">
        <v>67</v>
      </c>
      <c r="I17" s="1112">
        <v>69</v>
      </c>
      <c r="J17" s="1112">
        <v>86</v>
      </c>
      <c r="K17" s="1112">
        <v>105</v>
      </c>
      <c r="L17" s="1112">
        <v>109</v>
      </c>
      <c r="M17" s="1112">
        <v>113</v>
      </c>
      <c r="N17" s="1347">
        <v>111</v>
      </c>
      <c r="O17" s="1112">
        <v>114</v>
      </c>
      <c r="P17" s="1112">
        <v>113</v>
      </c>
      <c r="Q17" s="1112">
        <v>111</v>
      </c>
      <c r="R17" s="1112">
        <v>104</v>
      </c>
      <c r="S17" s="1112">
        <v>107</v>
      </c>
      <c r="T17" s="1112">
        <v>108</v>
      </c>
      <c r="U17" s="1112">
        <v>106</v>
      </c>
      <c r="V17" s="1347">
        <v>118</v>
      </c>
      <c r="W17" s="1112">
        <v>118</v>
      </c>
      <c r="X17" s="1112">
        <v>133</v>
      </c>
      <c r="Y17" s="1347">
        <v>134</v>
      </c>
      <c r="Z17" s="1112">
        <v>132</v>
      </c>
      <c r="AA17" s="1112">
        <v>105</v>
      </c>
      <c r="AB17" s="740">
        <v>91</v>
      </c>
      <c r="AC17" s="186"/>
    </row>
    <row r="18" spans="1:31" ht="12.75">
      <c r="A18" s="1472"/>
      <c r="B18" s="1474"/>
      <c r="C18" s="181" t="s">
        <v>147</v>
      </c>
      <c r="D18" s="1262"/>
      <c r="E18" s="203">
        <f t="shared" ref="E18:AC18" si="1">E16/E15</f>
        <v>0.34384121424401631</v>
      </c>
      <c r="F18" s="203">
        <f t="shared" si="1"/>
        <v>0.37129690585911779</v>
      </c>
      <c r="G18" s="203">
        <f t="shared" si="1"/>
        <v>0.38128011011699925</v>
      </c>
      <c r="H18" s="204">
        <f t="shared" si="1"/>
        <v>0.37439446366782009</v>
      </c>
      <c r="I18" s="203">
        <f t="shared" si="1"/>
        <v>0.37854251012145745</v>
      </c>
      <c r="J18" s="203">
        <f t="shared" si="1"/>
        <v>0.35315533980582525</v>
      </c>
      <c r="K18" s="203">
        <f t="shared" si="1"/>
        <v>0.29367327667610954</v>
      </c>
      <c r="L18" s="203">
        <f t="shared" si="1"/>
        <v>0.27832919768403641</v>
      </c>
      <c r="M18" s="203">
        <f t="shared" si="1"/>
        <v>0.29341069208454207</v>
      </c>
      <c r="N18" s="204">
        <f t="shared" si="1"/>
        <v>0.27895595432300163</v>
      </c>
      <c r="O18" s="203">
        <f t="shared" si="1"/>
        <v>0.30985915492957744</v>
      </c>
      <c r="P18" s="203">
        <f t="shared" si="1"/>
        <v>0.30349075975359341</v>
      </c>
      <c r="Q18" s="203">
        <f t="shared" si="1"/>
        <v>0.28799999999999998</v>
      </c>
      <c r="R18" s="203">
        <f t="shared" si="1"/>
        <v>0.2916839056681837</v>
      </c>
      <c r="S18" s="203">
        <f t="shared" si="1"/>
        <v>0.29931389365351629</v>
      </c>
      <c r="T18" s="203">
        <f t="shared" si="1"/>
        <v>0.29808102345415782</v>
      </c>
      <c r="U18" s="203">
        <f t="shared" si="1"/>
        <v>0.29315413691726167</v>
      </c>
      <c r="V18" s="204">
        <f t="shared" si="1"/>
        <v>0.29188748471259685</v>
      </c>
      <c r="W18" s="203">
        <f t="shared" si="1"/>
        <v>0.28538011695906434</v>
      </c>
      <c r="X18" s="203">
        <f t="shared" si="1"/>
        <v>0.28861039439734609</v>
      </c>
      <c r="Y18" s="204">
        <f t="shared" si="1"/>
        <v>0.28024819027921405</v>
      </c>
      <c r="Z18" s="203">
        <f t="shared" si="1"/>
        <v>0.27352221056313397</v>
      </c>
      <c r="AA18" s="203">
        <f t="shared" si="1"/>
        <v>0.29407176287051479</v>
      </c>
      <c r="AB18" s="203">
        <f t="shared" si="1"/>
        <v>0.33333333333333331</v>
      </c>
      <c r="AC18" s="80">
        <f t="shared" si="1"/>
        <v>0.30512415139960936</v>
      </c>
    </row>
    <row r="19" spans="1:31" ht="12.75">
      <c r="A19" s="299" t="s">
        <v>151</v>
      </c>
      <c r="B19" s="300"/>
      <c r="C19" s="301"/>
      <c r="D19" s="301"/>
      <c r="E19" s="302">
        <f t="shared" ref="E19:AB19" si="2">1.73*(E13+E17)*E23*0.9/1000</f>
        <v>1.6754877302913667</v>
      </c>
      <c r="F19" s="302">
        <f t="shared" si="2"/>
        <v>1.5709507542114256</v>
      </c>
      <c r="G19" s="302">
        <f t="shared" si="2"/>
        <v>1.5545866838550566</v>
      </c>
      <c r="H19" s="302">
        <f t="shared" si="2"/>
        <v>1.6097823291034699</v>
      </c>
      <c r="I19" s="302">
        <f t="shared" si="2"/>
        <v>1.578424382720947</v>
      </c>
      <c r="J19" s="302">
        <f t="shared" si="2"/>
        <v>1.9126811075592041</v>
      </c>
      <c r="K19" s="302">
        <f t="shared" si="2"/>
        <v>2.3578741239738461</v>
      </c>
      <c r="L19" s="302">
        <f t="shared" si="2"/>
        <v>2.4452062111501691</v>
      </c>
      <c r="M19" s="302">
        <f t="shared" si="2"/>
        <v>2.6459346022682189</v>
      </c>
      <c r="N19" s="302">
        <f t="shared" si="2"/>
        <v>2.5691590459499363</v>
      </c>
      <c r="O19" s="302">
        <f t="shared" si="2"/>
        <v>2.5503659999999999</v>
      </c>
      <c r="P19" s="302">
        <f t="shared" si="2"/>
        <v>2.49417393361187</v>
      </c>
      <c r="Q19" s="302">
        <f t="shared" si="2"/>
        <v>2.4989382354755403</v>
      </c>
      <c r="R19" s="302">
        <f t="shared" si="2"/>
        <v>2.3891542720298768</v>
      </c>
      <c r="S19" s="302">
        <f t="shared" si="2"/>
        <v>2.4032295000000006</v>
      </c>
      <c r="T19" s="302">
        <f t="shared" si="2"/>
        <v>2.5128733302383424</v>
      </c>
      <c r="U19" s="302">
        <f t="shared" si="2"/>
        <v>2.4476038930892945</v>
      </c>
      <c r="V19" s="302">
        <f t="shared" si="2"/>
        <v>2.5944601266746519</v>
      </c>
      <c r="W19" s="302">
        <f t="shared" si="2"/>
        <v>2.5969358133373261</v>
      </c>
      <c r="X19" s="302">
        <f t="shared" si="2"/>
        <v>2.8500574840164181</v>
      </c>
      <c r="Y19" s="302">
        <f t="shared" si="2"/>
        <v>2.8855568868255617</v>
      </c>
      <c r="Z19" s="302">
        <f t="shared" si="2"/>
        <v>2.7982560309391018</v>
      </c>
      <c r="AA19" s="302">
        <f t="shared" si="2"/>
        <v>2.2931496997833252</v>
      </c>
      <c r="AB19" s="302">
        <f t="shared" si="2"/>
        <v>2.0146958076667785</v>
      </c>
      <c r="AC19" s="859"/>
    </row>
    <row r="20" spans="1:31" ht="12.75">
      <c r="A20" s="435" t="s">
        <v>152</v>
      </c>
      <c r="B20" s="221"/>
      <c r="C20" s="222"/>
      <c r="D20" s="222"/>
      <c r="E20" s="436">
        <f t="shared" ref="E20:AB20" si="3">E19*0.4</f>
        <v>0.67019509211654671</v>
      </c>
      <c r="F20" s="436">
        <f t="shared" si="3"/>
        <v>0.62838030168457026</v>
      </c>
      <c r="G20" s="436">
        <f t="shared" si="3"/>
        <v>0.62183467354202271</v>
      </c>
      <c r="H20" s="436">
        <f t="shared" si="3"/>
        <v>0.64391293164138796</v>
      </c>
      <c r="I20" s="436">
        <f t="shared" si="3"/>
        <v>0.63136975308837884</v>
      </c>
      <c r="J20" s="436">
        <f t="shared" si="3"/>
        <v>0.76507244302368171</v>
      </c>
      <c r="K20" s="436">
        <f t="shared" si="3"/>
        <v>0.94314964958953851</v>
      </c>
      <c r="L20" s="436">
        <f t="shared" si="3"/>
        <v>0.97808248446006774</v>
      </c>
      <c r="M20" s="436">
        <f t="shared" si="3"/>
        <v>1.0583738409072876</v>
      </c>
      <c r="N20" s="436">
        <f t="shared" si="3"/>
        <v>1.0276636183799746</v>
      </c>
      <c r="O20" s="436">
        <f t="shared" si="3"/>
        <v>1.0201464</v>
      </c>
      <c r="P20" s="436">
        <f t="shared" si="3"/>
        <v>0.99766957344474805</v>
      </c>
      <c r="Q20" s="436">
        <f t="shared" si="3"/>
        <v>0.99957529419021618</v>
      </c>
      <c r="R20" s="436">
        <f t="shared" si="3"/>
        <v>0.95566170881195078</v>
      </c>
      <c r="S20" s="436">
        <f t="shared" si="3"/>
        <v>0.96129180000000025</v>
      </c>
      <c r="T20" s="436">
        <f t="shared" si="3"/>
        <v>1.0051493320953371</v>
      </c>
      <c r="U20" s="436">
        <f t="shared" si="3"/>
        <v>0.97904155723571784</v>
      </c>
      <c r="V20" s="436">
        <f t="shared" si="3"/>
        <v>1.0377840506698608</v>
      </c>
      <c r="W20" s="436">
        <f t="shared" si="3"/>
        <v>1.0387743253349304</v>
      </c>
      <c r="X20" s="436">
        <f t="shared" si="3"/>
        <v>1.1400229936065673</v>
      </c>
      <c r="Y20" s="436">
        <f t="shared" si="3"/>
        <v>1.1542227547302246</v>
      </c>
      <c r="Z20" s="436">
        <f t="shared" si="3"/>
        <v>1.1193024123756408</v>
      </c>
      <c r="AA20" s="436">
        <f t="shared" si="3"/>
        <v>0.91725987991333013</v>
      </c>
      <c r="AB20" s="436">
        <f t="shared" si="3"/>
        <v>0.80587832306671148</v>
      </c>
      <c r="AC20" s="224"/>
    </row>
    <row r="21" spans="1:31" ht="13.5" thickBot="1">
      <c r="A21" s="438" t="s">
        <v>153</v>
      </c>
      <c r="B21" s="439"/>
      <c r="C21" s="305"/>
      <c r="D21" s="305"/>
      <c r="E21" s="230">
        <f t="shared" ref="E21:AB21" si="4">SQRT(E19*E19+E20*E20)</f>
        <v>1.8045555119901471</v>
      </c>
      <c r="F21" s="230">
        <f t="shared" si="4"/>
        <v>1.691965743064155</v>
      </c>
      <c r="G21" s="230">
        <f t="shared" si="4"/>
        <v>1.6743410999072368</v>
      </c>
      <c r="H21" s="230">
        <f t="shared" si="4"/>
        <v>1.7337886291670039</v>
      </c>
      <c r="I21" s="230">
        <f t="shared" si="4"/>
        <v>1.7000150873103694</v>
      </c>
      <c r="J21" s="230">
        <f t="shared" si="4"/>
        <v>2.0600205975397743</v>
      </c>
      <c r="K21" s="230">
        <f t="shared" si="4"/>
        <v>2.5395081504154109</v>
      </c>
      <c r="L21" s="230">
        <f t="shared" si="4"/>
        <v>2.6335676868945184</v>
      </c>
      <c r="M21" s="230">
        <f t="shared" si="4"/>
        <v>2.8497587804228486</v>
      </c>
      <c r="N21" s="230">
        <f t="shared" si="4"/>
        <v>2.767068975636171</v>
      </c>
      <c r="O21" s="230">
        <f t="shared" si="4"/>
        <v>2.7468282457024791</v>
      </c>
      <c r="P21" s="230">
        <f t="shared" si="4"/>
        <v>2.6863075380317745</v>
      </c>
      <c r="Q21" s="230">
        <f t="shared" si="4"/>
        <v>2.6914388481771354</v>
      </c>
      <c r="R21" s="230">
        <f t="shared" si="4"/>
        <v>2.5731979009100696</v>
      </c>
      <c r="S21" s="230">
        <f t="shared" si="4"/>
        <v>2.5883573853734907</v>
      </c>
      <c r="T21" s="230">
        <f t="shared" si="4"/>
        <v>2.7064474045572804</v>
      </c>
      <c r="U21" s="230">
        <f t="shared" si="4"/>
        <v>2.6361500693739743</v>
      </c>
      <c r="V21" s="230">
        <f t="shared" si="4"/>
        <v>2.7943190735364127</v>
      </c>
      <c r="W21" s="230">
        <f t="shared" si="4"/>
        <v>2.7969854696742775</v>
      </c>
      <c r="X21" s="230">
        <f t="shared" si="4"/>
        <v>3.0696058522471046</v>
      </c>
      <c r="Y21" s="230">
        <f t="shared" si="4"/>
        <v>3.1078398791835231</v>
      </c>
      <c r="Z21" s="230">
        <f t="shared" si="4"/>
        <v>3.0138139798330261</v>
      </c>
      <c r="AA21" s="230">
        <f t="shared" si="4"/>
        <v>2.469797812152843</v>
      </c>
      <c r="AB21" s="230">
        <f t="shared" si="4"/>
        <v>2.1698937921057122</v>
      </c>
      <c r="AC21" s="334"/>
    </row>
    <row r="22" spans="1:31" s="167" customFormat="1" ht="14.25" customHeight="1" thickBot="1">
      <c r="A22" s="812" t="s">
        <v>154</v>
      </c>
      <c r="B22" s="722"/>
      <c r="C22" s="1343"/>
      <c r="D22" s="1343"/>
      <c r="E22" s="884">
        <v>1</v>
      </c>
      <c r="F22" s="884">
        <v>2</v>
      </c>
      <c r="G22" s="884">
        <v>3</v>
      </c>
      <c r="H22" s="884">
        <v>4</v>
      </c>
      <c r="I22" s="884">
        <v>5</v>
      </c>
      <c r="J22" s="884">
        <v>6</v>
      </c>
      <c r="K22" s="884">
        <v>7</v>
      </c>
      <c r="L22" s="884">
        <v>8</v>
      </c>
      <c r="M22" s="884">
        <v>9</v>
      </c>
      <c r="N22" s="884">
        <v>10</v>
      </c>
      <c r="O22" s="884">
        <v>11</v>
      </c>
      <c r="P22" s="884">
        <v>12</v>
      </c>
      <c r="Q22" s="884">
        <v>13</v>
      </c>
      <c r="R22" s="884">
        <v>14</v>
      </c>
      <c r="S22" s="884">
        <v>15</v>
      </c>
      <c r="T22" s="884">
        <v>16</v>
      </c>
      <c r="U22" s="884">
        <v>17</v>
      </c>
      <c r="V22" s="884">
        <v>18</v>
      </c>
      <c r="W22" s="884">
        <v>19</v>
      </c>
      <c r="X22" s="884">
        <v>20</v>
      </c>
      <c r="Y22" s="884">
        <v>21</v>
      </c>
      <c r="Z22" s="884">
        <v>22</v>
      </c>
      <c r="AA22" s="884">
        <v>23</v>
      </c>
      <c r="AB22" s="884">
        <v>24</v>
      </c>
      <c r="AC22" s="815"/>
    </row>
    <row r="23" spans="1:31" s="167" customFormat="1" ht="14.25" customHeight="1">
      <c r="A23" s="235" t="s">
        <v>155</v>
      </c>
      <c r="B23" s="236"/>
      <c r="C23" s="237" t="s">
        <v>150</v>
      </c>
      <c r="D23" s="237" t="s">
        <v>146</v>
      </c>
      <c r="E23" s="912">
        <v>10.550000190734863</v>
      </c>
      <c r="F23" s="912">
        <v>10.510000228881836</v>
      </c>
      <c r="G23" s="912">
        <v>10.510000228881836</v>
      </c>
      <c r="H23" s="912">
        <v>10.550000190734863</v>
      </c>
      <c r="I23" s="912">
        <v>10.560000419616699</v>
      </c>
      <c r="J23" s="912">
        <v>10.590000152587891</v>
      </c>
      <c r="K23" s="912">
        <v>10.590000152587891</v>
      </c>
      <c r="L23" s="912">
        <v>10.539999961853027</v>
      </c>
      <c r="M23" s="912">
        <v>10.489999771118164</v>
      </c>
      <c r="N23" s="912">
        <v>10.510000228881836</v>
      </c>
      <c r="O23" s="912">
        <v>10.5</v>
      </c>
      <c r="P23" s="912">
        <v>10.470000267028809</v>
      </c>
      <c r="Q23" s="912">
        <v>10.489999771118164</v>
      </c>
      <c r="R23" s="912">
        <v>10.510000228881836</v>
      </c>
      <c r="S23" s="912">
        <v>10.5</v>
      </c>
      <c r="T23" s="912">
        <v>10.479999542236328</v>
      </c>
      <c r="U23" s="912">
        <v>10.479999542236328</v>
      </c>
      <c r="V23" s="912">
        <v>10.479999542236328</v>
      </c>
      <c r="W23" s="912">
        <v>10.489999771118164</v>
      </c>
      <c r="X23" s="912">
        <v>10.520000457763672</v>
      </c>
      <c r="Y23" s="912">
        <v>10.529999732971191</v>
      </c>
      <c r="Z23" s="912">
        <v>10.510000228881836</v>
      </c>
      <c r="AA23" s="912">
        <v>10.520000457763672</v>
      </c>
      <c r="AB23" s="912">
        <v>10.520000457763672</v>
      </c>
      <c r="AC23" s="1082"/>
    </row>
    <row r="24" spans="1:31" s="167" customFormat="1" ht="14.25" customHeight="1" thickBot="1">
      <c r="A24" s="386" t="s">
        <v>156</v>
      </c>
      <c r="B24" s="298"/>
      <c r="C24" s="205" t="s">
        <v>150</v>
      </c>
      <c r="D24" s="205" t="s">
        <v>146</v>
      </c>
      <c r="E24" s="927">
        <v>10.430000305175781</v>
      </c>
      <c r="F24" s="927">
        <v>10.380000114440918</v>
      </c>
      <c r="G24" s="927">
        <v>10.409999847412109</v>
      </c>
      <c r="H24" s="927">
        <v>10.430000305175781</v>
      </c>
      <c r="I24" s="927">
        <v>10.439999580383301</v>
      </c>
      <c r="J24" s="927">
        <v>10.460000038146973</v>
      </c>
      <c r="K24" s="927">
        <v>10.439999580383301</v>
      </c>
      <c r="L24" s="927">
        <v>10.390000343322754</v>
      </c>
      <c r="M24" s="927">
        <v>10.380000114440918</v>
      </c>
      <c r="N24" s="927">
        <v>10.359999656677246</v>
      </c>
      <c r="O24" s="927">
        <v>10.359999656677246</v>
      </c>
      <c r="P24" s="927">
        <v>10.390000343322754</v>
      </c>
      <c r="Q24" s="927">
        <v>10.359999656677246</v>
      </c>
      <c r="R24" s="927">
        <v>10.359999656677246</v>
      </c>
      <c r="S24" s="927">
        <v>10.390000343322754</v>
      </c>
      <c r="T24" s="927">
        <v>10.340000152587891</v>
      </c>
      <c r="U24" s="927">
        <v>10.399999618530273</v>
      </c>
      <c r="V24" s="927">
        <v>10.340000152587891</v>
      </c>
      <c r="W24" s="927">
        <v>10.380000114440918</v>
      </c>
      <c r="X24" s="927">
        <v>10.350000381469727</v>
      </c>
      <c r="Y24" s="927">
        <v>10.399999618530273</v>
      </c>
      <c r="Z24" s="927">
        <v>10.340000152587891</v>
      </c>
      <c r="AA24" s="927">
        <v>10.399999618530273</v>
      </c>
      <c r="AB24" s="927">
        <v>10.390000343322754</v>
      </c>
      <c r="AC24" s="1083"/>
    </row>
    <row r="25" spans="1:31" ht="12.75">
      <c r="A25" s="1475" t="s">
        <v>157</v>
      </c>
      <c r="B25" s="1477" t="s">
        <v>158</v>
      </c>
      <c r="C25" s="316" t="s">
        <v>142</v>
      </c>
      <c r="D25" s="1344" t="s">
        <v>143</v>
      </c>
      <c r="E25" s="1345">
        <v>0.23119999999999999</v>
      </c>
      <c r="F25" s="1345">
        <v>0.21199999999999999</v>
      </c>
      <c r="G25" s="1345">
        <v>0.1976</v>
      </c>
      <c r="H25" s="1346">
        <v>0.2016</v>
      </c>
      <c r="I25" s="1345">
        <v>0.19919999999999999</v>
      </c>
      <c r="J25" s="1345">
        <v>0.21879999999999999</v>
      </c>
      <c r="K25" s="1345">
        <v>0.26240000000000002</v>
      </c>
      <c r="L25" s="1345">
        <v>0.28120000000000001</v>
      </c>
      <c r="M25" s="1345">
        <v>0.33439999999999998</v>
      </c>
      <c r="N25" s="1346">
        <v>0.3624</v>
      </c>
      <c r="O25" s="1345">
        <v>0.35560000000000003</v>
      </c>
      <c r="P25" s="1345">
        <v>0.35639999999999999</v>
      </c>
      <c r="Q25" s="1345">
        <v>0.36</v>
      </c>
      <c r="R25" s="1345">
        <v>0.33800000000000002</v>
      </c>
      <c r="S25" s="1345">
        <v>0.3412</v>
      </c>
      <c r="T25" s="1345">
        <v>0.32679999999999998</v>
      </c>
      <c r="U25" s="1345">
        <v>0.3548</v>
      </c>
      <c r="V25" s="1346">
        <v>0.33679999999999999</v>
      </c>
      <c r="W25" s="1345">
        <v>0.32800000000000001</v>
      </c>
      <c r="X25" s="1345">
        <v>0.31640000000000001</v>
      </c>
      <c r="Y25" s="1346">
        <v>0.33479999999999999</v>
      </c>
      <c r="Z25" s="1345">
        <v>0.32679999999999998</v>
      </c>
      <c r="AA25" s="1345">
        <v>0.29759999999999998</v>
      </c>
      <c r="AB25" s="1345">
        <v>0.26200000000000001</v>
      </c>
      <c r="AC25" s="809">
        <f>SUM(E25:AB25)</f>
        <v>7.1359999999999992</v>
      </c>
      <c r="AD25" s="63">
        <f>MAX(E25:AB25)</f>
        <v>0.3624</v>
      </c>
      <c r="AE25" s="154">
        <f>MIN(E25:AB25)</f>
        <v>0.1976</v>
      </c>
    </row>
    <row r="26" spans="1:31" ht="12.75">
      <c r="A26" s="1459"/>
      <c r="B26" s="1469"/>
      <c r="C26" s="181" t="s">
        <v>144</v>
      </c>
      <c r="D26" s="1262" t="s">
        <v>143</v>
      </c>
      <c r="E26" s="248">
        <v>0.05</v>
      </c>
      <c r="F26" s="248">
        <v>4.5600000000000002E-2</v>
      </c>
      <c r="G26" s="248">
        <v>4.4400000000000002E-2</v>
      </c>
      <c r="H26" s="249">
        <v>4.7600000000000003E-2</v>
      </c>
      <c r="I26" s="248">
        <v>4.5600000000000002E-2</v>
      </c>
      <c r="J26" s="248">
        <v>4.9200000000000001E-2</v>
      </c>
      <c r="K26" s="248">
        <v>5.2400000000000002E-2</v>
      </c>
      <c r="L26" s="248">
        <v>5.1999999999999998E-2</v>
      </c>
      <c r="M26" s="248">
        <v>6.08E-2</v>
      </c>
      <c r="N26" s="249">
        <v>6.3200000000000006E-2</v>
      </c>
      <c r="O26" s="248">
        <v>6.1199999999999997E-2</v>
      </c>
      <c r="P26" s="248">
        <v>6.6000000000000003E-2</v>
      </c>
      <c r="Q26" s="248">
        <v>6.1199999999999997E-2</v>
      </c>
      <c r="R26" s="248">
        <v>6.6000000000000003E-2</v>
      </c>
      <c r="S26" s="248">
        <v>6.7199999999999996E-2</v>
      </c>
      <c r="T26" s="248">
        <v>6.4399999999999999E-2</v>
      </c>
      <c r="U26" s="248">
        <v>6.9199999999999998E-2</v>
      </c>
      <c r="V26" s="249">
        <v>6.3600000000000004E-2</v>
      </c>
      <c r="W26" s="248">
        <v>6.7599999999999993E-2</v>
      </c>
      <c r="X26" s="248">
        <v>6.6400000000000001E-2</v>
      </c>
      <c r="Y26" s="249">
        <v>7.0800000000000002E-2</v>
      </c>
      <c r="Z26" s="248">
        <v>6.1600000000000002E-2</v>
      </c>
      <c r="AA26" s="248">
        <v>5.8799999999999998E-2</v>
      </c>
      <c r="AB26" s="248">
        <v>5.28E-2</v>
      </c>
      <c r="AC26" s="184">
        <f>SUM(E26:AB26)</f>
        <v>1.4076000000000004</v>
      </c>
    </row>
    <row r="27" spans="1:31" ht="12.75">
      <c r="A27" s="1459"/>
      <c r="B27" s="1469"/>
      <c r="C27" s="181" t="s">
        <v>145</v>
      </c>
      <c r="D27" s="855" t="s">
        <v>146</v>
      </c>
      <c r="E27" s="740">
        <v>11</v>
      </c>
      <c r="F27" s="1112">
        <v>12</v>
      </c>
      <c r="G27" s="1112">
        <v>10</v>
      </c>
      <c r="H27" s="1347">
        <v>13</v>
      </c>
      <c r="I27" s="1112">
        <v>11</v>
      </c>
      <c r="J27" s="1112">
        <v>13</v>
      </c>
      <c r="K27" s="1112">
        <v>15</v>
      </c>
      <c r="L27" s="1112">
        <v>18</v>
      </c>
      <c r="M27" s="1112">
        <v>21</v>
      </c>
      <c r="N27" s="1347">
        <v>19</v>
      </c>
      <c r="O27" s="1112">
        <v>20</v>
      </c>
      <c r="P27" s="1112">
        <v>20</v>
      </c>
      <c r="Q27" s="1112">
        <v>18</v>
      </c>
      <c r="R27" s="1112">
        <v>19</v>
      </c>
      <c r="S27" s="1112">
        <v>18</v>
      </c>
      <c r="T27" s="1112">
        <v>20</v>
      </c>
      <c r="U27" s="1112">
        <v>18</v>
      </c>
      <c r="V27" s="1347">
        <v>18</v>
      </c>
      <c r="W27" s="1112">
        <v>18</v>
      </c>
      <c r="X27" s="1112">
        <v>17</v>
      </c>
      <c r="Y27" s="1347">
        <v>22</v>
      </c>
      <c r="Z27" s="1112">
        <v>18</v>
      </c>
      <c r="AA27" s="1112">
        <v>15</v>
      </c>
      <c r="AB27" s="740">
        <v>14</v>
      </c>
      <c r="AC27" s="186"/>
    </row>
    <row r="28" spans="1:31" ht="13.5" thickBot="1">
      <c r="A28" s="1476"/>
      <c r="B28" s="1470"/>
      <c r="C28" s="402" t="s">
        <v>147</v>
      </c>
      <c r="D28" s="402"/>
      <c r="E28" s="195">
        <f t="shared" ref="E28:AC28" si="5">E26/E25</f>
        <v>0.21626297577854672</v>
      </c>
      <c r="F28" s="195">
        <f t="shared" si="5"/>
        <v>0.21509433962264152</v>
      </c>
      <c r="G28" s="195">
        <f t="shared" si="5"/>
        <v>0.22469635627530365</v>
      </c>
      <c r="H28" s="196">
        <f t="shared" si="5"/>
        <v>0.23611111111111113</v>
      </c>
      <c r="I28" s="195">
        <f t="shared" si="5"/>
        <v>0.22891566265060243</v>
      </c>
      <c r="J28" s="195">
        <f t="shared" si="5"/>
        <v>0.22486288848263256</v>
      </c>
      <c r="K28" s="195">
        <f t="shared" si="5"/>
        <v>0.1996951219512195</v>
      </c>
      <c r="L28" s="195">
        <f t="shared" si="5"/>
        <v>0.18492176386913228</v>
      </c>
      <c r="M28" s="195">
        <f t="shared" si="5"/>
        <v>0.18181818181818182</v>
      </c>
      <c r="N28" s="196">
        <f t="shared" si="5"/>
        <v>0.17439293598233999</v>
      </c>
      <c r="O28" s="195">
        <f t="shared" si="5"/>
        <v>0.17210348706411696</v>
      </c>
      <c r="P28" s="195">
        <f t="shared" si="5"/>
        <v>0.1851851851851852</v>
      </c>
      <c r="Q28" s="195">
        <f t="shared" si="5"/>
        <v>0.17</v>
      </c>
      <c r="R28" s="195">
        <f t="shared" si="5"/>
        <v>0.19526627218934911</v>
      </c>
      <c r="S28" s="195">
        <f t="shared" si="5"/>
        <v>0.19695193434935521</v>
      </c>
      <c r="T28" s="195">
        <f t="shared" si="5"/>
        <v>0.19706242350061201</v>
      </c>
      <c r="U28" s="195">
        <f t="shared" si="5"/>
        <v>0.19503945885005636</v>
      </c>
      <c r="V28" s="196">
        <f t="shared" si="5"/>
        <v>0.18883610451306415</v>
      </c>
      <c r="W28" s="195">
        <f t="shared" si="5"/>
        <v>0.20609756097560972</v>
      </c>
      <c r="X28" s="195">
        <f t="shared" si="5"/>
        <v>0.20986093552465232</v>
      </c>
      <c r="Y28" s="196">
        <f t="shared" si="5"/>
        <v>0.21146953405017924</v>
      </c>
      <c r="Z28" s="195">
        <f t="shared" si="5"/>
        <v>0.18849449204406366</v>
      </c>
      <c r="AA28" s="195">
        <f t="shared" si="5"/>
        <v>0.19758064516129034</v>
      </c>
      <c r="AB28" s="195">
        <f t="shared" si="5"/>
        <v>0.20152671755725191</v>
      </c>
      <c r="AC28" s="197">
        <f t="shared" si="5"/>
        <v>0.19725336322869963</v>
      </c>
    </row>
    <row r="29" spans="1:31" ht="12.75">
      <c r="A29" s="1471" t="s">
        <v>159</v>
      </c>
      <c r="B29" s="1473" t="s">
        <v>160</v>
      </c>
      <c r="C29" s="607" t="s">
        <v>142</v>
      </c>
      <c r="D29" s="607" t="s">
        <v>143</v>
      </c>
      <c r="E29" s="257">
        <v>0</v>
      </c>
      <c r="F29" s="257">
        <v>0</v>
      </c>
      <c r="G29" s="257">
        <v>0</v>
      </c>
      <c r="H29" s="258">
        <v>0</v>
      </c>
      <c r="I29" s="257">
        <v>0</v>
      </c>
      <c r="J29" s="257">
        <v>0</v>
      </c>
      <c r="K29" s="257">
        <v>0</v>
      </c>
      <c r="L29" s="257">
        <v>0</v>
      </c>
      <c r="M29" s="257">
        <v>0</v>
      </c>
      <c r="N29" s="258">
        <v>0</v>
      </c>
      <c r="O29" s="257">
        <v>0</v>
      </c>
      <c r="P29" s="257">
        <v>0</v>
      </c>
      <c r="Q29" s="257">
        <v>0</v>
      </c>
      <c r="R29" s="257">
        <v>0</v>
      </c>
      <c r="S29" s="257">
        <v>0</v>
      </c>
      <c r="T29" s="257">
        <v>0</v>
      </c>
      <c r="U29" s="257">
        <v>0</v>
      </c>
      <c r="V29" s="258">
        <v>0</v>
      </c>
      <c r="W29" s="257">
        <v>0</v>
      </c>
      <c r="X29" s="257">
        <v>0</v>
      </c>
      <c r="Y29" s="258">
        <v>0</v>
      </c>
      <c r="Z29" s="257">
        <v>0</v>
      </c>
      <c r="AA29" s="257">
        <v>0</v>
      </c>
      <c r="AB29" s="257">
        <v>0</v>
      </c>
      <c r="AC29" s="201">
        <f>SUM(E29:AB29)</f>
        <v>0</v>
      </c>
      <c r="AD29" s="63">
        <f>MAX(E29:AB29)</f>
        <v>0</v>
      </c>
      <c r="AE29" s="154">
        <f>MIN(E29:AB29)</f>
        <v>0</v>
      </c>
    </row>
    <row r="30" spans="1:31" ht="12.75">
      <c r="A30" s="1459"/>
      <c r="B30" s="1469"/>
      <c r="C30" s="181" t="s">
        <v>144</v>
      </c>
      <c r="D30" s="181" t="s">
        <v>143</v>
      </c>
      <c r="E30" s="248">
        <v>0</v>
      </c>
      <c r="F30" s="248">
        <v>0</v>
      </c>
      <c r="G30" s="248">
        <v>0</v>
      </c>
      <c r="H30" s="249">
        <v>0</v>
      </c>
      <c r="I30" s="248">
        <v>0</v>
      </c>
      <c r="J30" s="248">
        <v>0</v>
      </c>
      <c r="K30" s="248">
        <v>0</v>
      </c>
      <c r="L30" s="248">
        <v>0</v>
      </c>
      <c r="M30" s="248">
        <v>0</v>
      </c>
      <c r="N30" s="249">
        <v>0</v>
      </c>
      <c r="O30" s="248">
        <v>0</v>
      </c>
      <c r="P30" s="248">
        <v>0</v>
      </c>
      <c r="Q30" s="248">
        <v>0</v>
      </c>
      <c r="R30" s="248">
        <v>0</v>
      </c>
      <c r="S30" s="248">
        <v>0</v>
      </c>
      <c r="T30" s="248">
        <v>0</v>
      </c>
      <c r="U30" s="248">
        <v>0</v>
      </c>
      <c r="V30" s="249">
        <v>0</v>
      </c>
      <c r="W30" s="248">
        <v>0</v>
      </c>
      <c r="X30" s="248">
        <v>0</v>
      </c>
      <c r="Y30" s="249">
        <v>0</v>
      </c>
      <c r="Z30" s="248">
        <v>0</v>
      </c>
      <c r="AA30" s="248">
        <v>0</v>
      </c>
      <c r="AB30" s="248">
        <v>0</v>
      </c>
      <c r="AC30" s="184">
        <f>SUM(E30:AB30)</f>
        <v>0</v>
      </c>
    </row>
    <row r="31" spans="1:31" ht="12.75">
      <c r="A31" s="1459"/>
      <c r="B31" s="1469"/>
      <c r="C31" s="181" t="s">
        <v>145</v>
      </c>
      <c r="D31" s="181" t="s">
        <v>146</v>
      </c>
      <c r="E31" s="242">
        <v>0</v>
      </c>
      <c r="F31" s="242">
        <v>0</v>
      </c>
      <c r="G31" s="242">
        <v>0</v>
      </c>
      <c r="H31" s="243">
        <v>0</v>
      </c>
      <c r="I31" s="242">
        <v>0</v>
      </c>
      <c r="J31" s="242">
        <v>0</v>
      </c>
      <c r="K31" s="242">
        <v>0</v>
      </c>
      <c r="L31" s="242">
        <v>0</v>
      </c>
      <c r="M31" s="242">
        <v>0</v>
      </c>
      <c r="N31" s="243">
        <v>0</v>
      </c>
      <c r="O31" s="242">
        <v>0</v>
      </c>
      <c r="P31" s="242">
        <v>0</v>
      </c>
      <c r="Q31" s="242">
        <v>0</v>
      </c>
      <c r="R31" s="242">
        <v>0</v>
      </c>
      <c r="S31" s="242">
        <v>0</v>
      </c>
      <c r="T31" s="242">
        <v>0</v>
      </c>
      <c r="U31" s="242">
        <v>0</v>
      </c>
      <c r="V31" s="243">
        <v>0</v>
      </c>
      <c r="W31" s="242">
        <v>0</v>
      </c>
      <c r="X31" s="242">
        <v>0</v>
      </c>
      <c r="Y31" s="243">
        <v>0</v>
      </c>
      <c r="Z31" s="242">
        <v>0</v>
      </c>
      <c r="AA31" s="242">
        <v>0</v>
      </c>
      <c r="AB31" s="242">
        <v>0</v>
      </c>
      <c r="AC31" s="80"/>
    </row>
    <row r="32" spans="1:31" ht="12.75">
      <c r="A32" s="1476"/>
      <c r="B32" s="1470"/>
      <c r="C32" s="402" t="s">
        <v>147</v>
      </c>
      <c r="D32" s="402"/>
      <c r="E32" s="195" t="e">
        <f t="shared" ref="E32:AC32" si="6">E30/E29</f>
        <v>#DIV/0!</v>
      </c>
      <c r="F32" s="195" t="e">
        <f t="shared" si="6"/>
        <v>#DIV/0!</v>
      </c>
      <c r="G32" s="195" t="e">
        <f t="shared" si="6"/>
        <v>#DIV/0!</v>
      </c>
      <c r="H32" s="196" t="e">
        <f t="shared" si="6"/>
        <v>#DIV/0!</v>
      </c>
      <c r="I32" s="195" t="e">
        <f t="shared" si="6"/>
        <v>#DIV/0!</v>
      </c>
      <c r="J32" s="195" t="e">
        <f t="shared" si="6"/>
        <v>#DIV/0!</v>
      </c>
      <c r="K32" s="195" t="e">
        <f t="shared" si="6"/>
        <v>#DIV/0!</v>
      </c>
      <c r="L32" s="195" t="e">
        <f t="shared" si="6"/>
        <v>#DIV/0!</v>
      </c>
      <c r="M32" s="195" t="e">
        <f t="shared" si="6"/>
        <v>#DIV/0!</v>
      </c>
      <c r="N32" s="196" t="e">
        <f t="shared" si="6"/>
        <v>#DIV/0!</v>
      </c>
      <c r="O32" s="195" t="e">
        <f t="shared" si="6"/>
        <v>#DIV/0!</v>
      </c>
      <c r="P32" s="195" t="e">
        <f t="shared" si="6"/>
        <v>#DIV/0!</v>
      </c>
      <c r="Q32" s="195" t="e">
        <f t="shared" si="6"/>
        <v>#DIV/0!</v>
      </c>
      <c r="R32" s="195" t="e">
        <f t="shared" si="6"/>
        <v>#DIV/0!</v>
      </c>
      <c r="S32" s="195" t="e">
        <f t="shared" si="6"/>
        <v>#DIV/0!</v>
      </c>
      <c r="T32" s="195" t="e">
        <f t="shared" si="6"/>
        <v>#DIV/0!</v>
      </c>
      <c r="U32" s="195" t="e">
        <f t="shared" si="6"/>
        <v>#DIV/0!</v>
      </c>
      <c r="V32" s="196" t="e">
        <f t="shared" si="6"/>
        <v>#DIV/0!</v>
      </c>
      <c r="W32" s="195" t="e">
        <f t="shared" si="6"/>
        <v>#DIV/0!</v>
      </c>
      <c r="X32" s="195" t="e">
        <f t="shared" si="6"/>
        <v>#DIV/0!</v>
      </c>
      <c r="Y32" s="196" t="e">
        <f t="shared" si="6"/>
        <v>#DIV/0!</v>
      </c>
      <c r="Z32" s="195" t="e">
        <f t="shared" si="6"/>
        <v>#DIV/0!</v>
      </c>
      <c r="AA32" s="195" t="e">
        <f t="shared" si="6"/>
        <v>#DIV/0!</v>
      </c>
      <c r="AB32" s="195" t="e">
        <f t="shared" si="6"/>
        <v>#DIV/0!</v>
      </c>
      <c r="AC32" s="197" t="e">
        <f t="shared" si="6"/>
        <v>#DIV/0!</v>
      </c>
    </row>
    <row r="33" spans="1:31" ht="12.75">
      <c r="A33" s="1471" t="s">
        <v>161</v>
      </c>
      <c r="B33" s="1478" t="s">
        <v>162</v>
      </c>
      <c r="C33" s="607" t="s">
        <v>142</v>
      </c>
      <c r="D33" s="607" t="s">
        <v>143</v>
      </c>
      <c r="E33" s="263">
        <f t="shared" ref="E33:AB33" si="7">1.73*E35*E23*0.9/1000</f>
        <v>0.22996890415763854</v>
      </c>
      <c r="F33" s="263">
        <f t="shared" si="7"/>
        <v>0.22909698498916625</v>
      </c>
      <c r="G33" s="263">
        <f t="shared" si="7"/>
        <v>0.24546105534553531</v>
      </c>
      <c r="H33" s="264">
        <f t="shared" si="7"/>
        <v>0.22996890415763854</v>
      </c>
      <c r="I33" s="263">
        <f t="shared" si="7"/>
        <v>0.2301868891468048</v>
      </c>
      <c r="J33" s="263">
        <f t="shared" si="7"/>
        <v>0.23084082332611083</v>
      </c>
      <c r="K33" s="263">
        <f t="shared" si="7"/>
        <v>0.26381808380126953</v>
      </c>
      <c r="L33" s="263">
        <f t="shared" si="7"/>
        <v>0.24616169910907745</v>
      </c>
      <c r="M33" s="263">
        <f t="shared" si="7"/>
        <v>0.32665859287261961</v>
      </c>
      <c r="N33" s="264">
        <f t="shared" si="7"/>
        <v>0.29455326641464236</v>
      </c>
      <c r="O33" s="263">
        <f t="shared" si="7"/>
        <v>0.29427300000000001</v>
      </c>
      <c r="P33" s="263">
        <f t="shared" si="7"/>
        <v>0.27713043706798557</v>
      </c>
      <c r="Q33" s="263">
        <f t="shared" si="7"/>
        <v>0.29399273358535766</v>
      </c>
      <c r="R33" s="263">
        <f t="shared" si="7"/>
        <v>0.2781891960582733</v>
      </c>
      <c r="S33" s="263">
        <f t="shared" si="7"/>
        <v>0.29427300000000001</v>
      </c>
      <c r="T33" s="263">
        <f t="shared" si="7"/>
        <v>0.37529926360702515</v>
      </c>
      <c r="U33" s="263">
        <f t="shared" si="7"/>
        <v>0.35898190431976318</v>
      </c>
      <c r="V33" s="264">
        <f t="shared" si="7"/>
        <v>0.29371246717071536</v>
      </c>
      <c r="W33" s="263">
        <f t="shared" si="7"/>
        <v>0.29399273358535766</v>
      </c>
      <c r="X33" s="263">
        <f t="shared" si="7"/>
        <v>0.29483353282928471</v>
      </c>
      <c r="Y33" s="264">
        <f t="shared" si="7"/>
        <v>0.27871856293201447</v>
      </c>
      <c r="Z33" s="263">
        <f t="shared" si="7"/>
        <v>0.2781891960582733</v>
      </c>
      <c r="AA33" s="263">
        <f t="shared" si="7"/>
        <v>0.26207425140380858</v>
      </c>
      <c r="AB33" s="263">
        <f t="shared" si="7"/>
        <v>0.29483353282928471</v>
      </c>
      <c r="AC33" s="201">
        <f>SUM(E33:AB33)</f>
        <v>6.695209014767646</v>
      </c>
      <c r="AD33" s="63">
        <f>MAX(E33:AB33)</f>
        <v>0.37529926360702515</v>
      </c>
    </row>
    <row r="34" spans="1:31" ht="12.75">
      <c r="A34" s="1459"/>
      <c r="B34" s="1462"/>
      <c r="C34" s="181" t="s">
        <v>144</v>
      </c>
      <c r="D34" s="181" t="s">
        <v>143</v>
      </c>
      <c r="E34" s="349">
        <f t="shared" ref="E34:AB34" si="8">0.4*E33</f>
        <v>9.1987561663055425E-2</v>
      </c>
      <c r="F34" s="349">
        <f t="shared" si="8"/>
        <v>9.1638793995666504E-2</v>
      </c>
      <c r="G34" s="349">
        <f t="shared" si="8"/>
        <v>9.8184422138214128E-2</v>
      </c>
      <c r="H34" s="350">
        <f t="shared" si="8"/>
        <v>9.1987561663055425E-2</v>
      </c>
      <c r="I34" s="349">
        <f t="shared" si="8"/>
        <v>9.2074755658721918E-2</v>
      </c>
      <c r="J34" s="349">
        <f t="shared" si="8"/>
        <v>9.2336329330444333E-2</v>
      </c>
      <c r="K34" s="349">
        <f t="shared" si="8"/>
        <v>0.10552723352050782</v>
      </c>
      <c r="L34" s="349">
        <f t="shared" si="8"/>
        <v>9.8464679643630981E-2</v>
      </c>
      <c r="M34" s="349">
        <f t="shared" si="8"/>
        <v>0.13066343714904785</v>
      </c>
      <c r="N34" s="350">
        <f t="shared" si="8"/>
        <v>0.11782130656585695</v>
      </c>
      <c r="O34" s="349">
        <f t="shared" si="8"/>
        <v>0.11770920000000001</v>
      </c>
      <c r="P34" s="349">
        <f t="shared" si="8"/>
        <v>0.11085217482719423</v>
      </c>
      <c r="Q34" s="349">
        <f t="shared" si="8"/>
        <v>0.11759709343414307</v>
      </c>
      <c r="R34" s="349">
        <f t="shared" si="8"/>
        <v>0.11127567842330932</v>
      </c>
      <c r="S34" s="349">
        <f t="shared" si="8"/>
        <v>0.11770920000000001</v>
      </c>
      <c r="T34" s="349">
        <f t="shared" si="8"/>
        <v>0.15011970544281006</v>
      </c>
      <c r="U34" s="349">
        <f t="shared" si="8"/>
        <v>0.14359276172790528</v>
      </c>
      <c r="V34" s="350">
        <f t="shared" si="8"/>
        <v>0.11748498686828615</v>
      </c>
      <c r="W34" s="349">
        <f t="shared" si="8"/>
        <v>0.11759709343414307</v>
      </c>
      <c r="X34" s="349">
        <f t="shared" si="8"/>
        <v>0.11793341313171389</v>
      </c>
      <c r="Y34" s="350">
        <f t="shared" si="8"/>
        <v>0.1114874251728058</v>
      </c>
      <c r="Z34" s="349">
        <f t="shared" si="8"/>
        <v>0.11127567842330932</v>
      </c>
      <c r="AA34" s="349">
        <f t="shared" si="8"/>
        <v>0.10482970056152344</v>
      </c>
      <c r="AB34" s="349">
        <f t="shared" si="8"/>
        <v>0.11793341313171389</v>
      </c>
      <c r="AC34" s="209">
        <f>SUM(E34:AB34)</f>
        <v>2.6780836059070587</v>
      </c>
    </row>
    <row r="35" spans="1:31" ht="12.75">
      <c r="A35" s="1459"/>
      <c r="B35" s="1462"/>
      <c r="C35" s="181" t="s">
        <v>145</v>
      </c>
      <c r="D35" s="855" t="s">
        <v>146</v>
      </c>
      <c r="E35" s="740">
        <v>14</v>
      </c>
      <c r="F35" s="1112">
        <v>14</v>
      </c>
      <c r="G35" s="1112">
        <v>15</v>
      </c>
      <c r="H35" s="1347">
        <v>14</v>
      </c>
      <c r="I35" s="1112">
        <v>14</v>
      </c>
      <c r="J35" s="1112">
        <v>14</v>
      </c>
      <c r="K35" s="1112">
        <v>16</v>
      </c>
      <c r="L35" s="1112">
        <v>15</v>
      </c>
      <c r="M35" s="1112">
        <v>20</v>
      </c>
      <c r="N35" s="1347">
        <v>18</v>
      </c>
      <c r="O35" s="1112">
        <v>18</v>
      </c>
      <c r="P35" s="1112">
        <v>17</v>
      </c>
      <c r="Q35" s="1112">
        <v>18</v>
      </c>
      <c r="R35" s="1112">
        <v>17</v>
      </c>
      <c r="S35" s="1112">
        <v>18</v>
      </c>
      <c r="T35" s="1112">
        <v>23</v>
      </c>
      <c r="U35" s="1112">
        <v>22</v>
      </c>
      <c r="V35" s="1347">
        <v>18</v>
      </c>
      <c r="W35" s="1112">
        <v>18</v>
      </c>
      <c r="X35" s="1112">
        <v>18</v>
      </c>
      <c r="Y35" s="1347">
        <v>17</v>
      </c>
      <c r="Z35" s="1112">
        <v>17</v>
      </c>
      <c r="AA35" s="1112">
        <v>16</v>
      </c>
      <c r="AB35" s="740">
        <v>18</v>
      </c>
      <c r="AC35" s="186"/>
      <c r="AD35" s="244"/>
    </row>
    <row r="36" spans="1:31" ht="13.5" thickBot="1">
      <c r="A36" s="1460"/>
      <c r="B36" s="1463"/>
      <c r="C36" s="905" t="s">
        <v>147</v>
      </c>
      <c r="D36" s="905"/>
      <c r="E36" s="188">
        <f t="shared" ref="E36:AC36" si="9">E34/E33</f>
        <v>0.4</v>
      </c>
      <c r="F36" s="188">
        <f t="shared" si="9"/>
        <v>0.4</v>
      </c>
      <c r="G36" s="188">
        <f t="shared" si="9"/>
        <v>0.4</v>
      </c>
      <c r="H36" s="189">
        <f t="shared" si="9"/>
        <v>0.4</v>
      </c>
      <c r="I36" s="188">
        <f t="shared" si="9"/>
        <v>0.4</v>
      </c>
      <c r="J36" s="188">
        <f t="shared" si="9"/>
        <v>0.4</v>
      </c>
      <c r="K36" s="188">
        <f t="shared" si="9"/>
        <v>0.4</v>
      </c>
      <c r="L36" s="188">
        <f t="shared" si="9"/>
        <v>0.4</v>
      </c>
      <c r="M36" s="188">
        <f t="shared" si="9"/>
        <v>0.4</v>
      </c>
      <c r="N36" s="189">
        <f t="shared" si="9"/>
        <v>0.4</v>
      </c>
      <c r="O36" s="188">
        <f t="shared" si="9"/>
        <v>0.4</v>
      </c>
      <c r="P36" s="188">
        <f t="shared" si="9"/>
        <v>0.4</v>
      </c>
      <c r="Q36" s="188">
        <f t="shared" si="9"/>
        <v>0.4</v>
      </c>
      <c r="R36" s="188">
        <f t="shared" si="9"/>
        <v>0.4</v>
      </c>
      <c r="S36" s="188">
        <f t="shared" si="9"/>
        <v>0.4</v>
      </c>
      <c r="T36" s="188">
        <f t="shared" si="9"/>
        <v>0.4</v>
      </c>
      <c r="U36" s="188">
        <f t="shared" si="9"/>
        <v>0.4</v>
      </c>
      <c r="V36" s="189">
        <f t="shared" si="9"/>
        <v>0.4</v>
      </c>
      <c r="W36" s="188">
        <f t="shared" si="9"/>
        <v>0.4</v>
      </c>
      <c r="X36" s="188">
        <f t="shared" si="9"/>
        <v>0.4</v>
      </c>
      <c r="Y36" s="189">
        <f t="shared" si="9"/>
        <v>0.4</v>
      </c>
      <c r="Z36" s="188">
        <f t="shared" si="9"/>
        <v>0.4</v>
      </c>
      <c r="AA36" s="188">
        <f t="shared" si="9"/>
        <v>0.4</v>
      </c>
      <c r="AB36" s="188">
        <f t="shared" si="9"/>
        <v>0.4</v>
      </c>
      <c r="AC36" s="197">
        <f t="shared" si="9"/>
        <v>0.40000000000000008</v>
      </c>
    </row>
    <row r="37" spans="1:31" ht="12.75">
      <c r="A37" s="1458" t="s">
        <v>163</v>
      </c>
      <c r="B37" s="1468" t="s">
        <v>164</v>
      </c>
      <c r="C37" s="400" t="s">
        <v>142</v>
      </c>
      <c r="D37" s="400" t="s">
        <v>143</v>
      </c>
      <c r="E37" s="246">
        <v>0</v>
      </c>
      <c r="F37" s="246">
        <v>0</v>
      </c>
      <c r="G37" s="246">
        <v>0</v>
      </c>
      <c r="H37" s="247">
        <v>0</v>
      </c>
      <c r="I37" s="246">
        <v>0</v>
      </c>
      <c r="J37" s="246">
        <v>0</v>
      </c>
      <c r="K37" s="246">
        <v>0</v>
      </c>
      <c r="L37" s="246">
        <v>0</v>
      </c>
      <c r="M37" s="246">
        <v>0</v>
      </c>
      <c r="N37" s="247">
        <v>0</v>
      </c>
      <c r="O37" s="246">
        <v>0</v>
      </c>
      <c r="P37" s="246">
        <v>0</v>
      </c>
      <c r="Q37" s="246">
        <v>0</v>
      </c>
      <c r="R37" s="246">
        <v>0</v>
      </c>
      <c r="S37" s="246">
        <v>0</v>
      </c>
      <c r="T37" s="246">
        <v>0</v>
      </c>
      <c r="U37" s="246">
        <v>0</v>
      </c>
      <c r="V37" s="247">
        <v>0</v>
      </c>
      <c r="W37" s="246">
        <v>0</v>
      </c>
      <c r="X37" s="246">
        <v>0</v>
      </c>
      <c r="Y37" s="247">
        <v>0</v>
      </c>
      <c r="Z37" s="246">
        <v>0</v>
      </c>
      <c r="AA37" s="246">
        <v>0</v>
      </c>
      <c r="AB37" s="246">
        <v>0</v>
      </c>
      <c r="AC37" s="201">
        <f>SUM(E37:AB37)</f>
        <v>0</v>
      </c>
      <c r="AE37" s="154">
        <f>30.25+30.33+17.44+81.59+8.53+0.62+14.1+0.6+6.48+8.03+19.81+1.9+6.23+0.65+771</f>
        <v>997.56</v>
      </c>
    </row>
    <row r="38" spans="1:31" ht="11.25" customHeight="1">
      <c r="A38" s="1459"/>
      <c r="B38" s="1469"/>
      <c r="C38" s="181" t="s">
        <v>144</v>
      </c>
      <c r="D38" s="181" t="s">
        <v>143</v>
      </c>
      <c r="E38" s="248">
        <v>0</v>
      </c>
      <c r="F38" s="248">
        <v>0</v>
      </c>
      <c r="G38" s="248">
        <v>0</v>
      </c>
      <c r="H38" s="249">
        <v>0</v>
      </c>
      <c r="I38" s="248">
        <v>0</v>
      </c>
      <c r="J38" s="248">
        <v>0</v>
      </c>
      <c r="K38" s="248">
        <v>0</v>
      </c>
      <c r="L38" s="248">
        <v>0</v>
      </c>
      <c r="M38" s="248">
        <v>0</v>
      </c>
      <c r="N38" s="249">
        <v>0</v>
      </c>
      <c r="O38" s="210">
        <v>0</v>
      </c>
      <c r="P38" s="210">
        <v>0</v>
      </c>
      <c r="Q38" s="210">
        <v>0</v>
      </c>
      <c r="R38" s="210">
        <v>0</v>
      </c>
      <c r="S38" s="210">
        <v>0</v>
      </c>
      <c r="T38" s="210">
        <v>0</v>
      </c>
      <c r="U38" s="210">
        <v>0</v>
      </c>
      <c r="V38" s="249">
        <v>0</v>
      </c>
      <c r="W38" s="210">
        <v>0</v>
      </c>
      <c r="X38" s="210">
        <v>0</v>
      </c>
      <c r="Y38" s="249">
        <v>0</v>
      </c>
      <c r="Z38" s="210">
        <v>0</v>
      </c>
      <c r="AA38" s="210">
        <v>0</v>
      </c>
      <c r="AB38" s="210">
        <v>0</v>
      </c>
      <c r="AC38" s="209">
        <f>SUM(E38:AB38)</f>
        <v>0</v>
      </c>
    </row>
    <row r="39" spans="1:31" ht="11.25" customHeight="1">
      <c r="A39" s="1459"/>
      <c r="B39" s="1469"/>
      <c r="C39" s="181" t="s">
        <v>145</v>
      </c>
      <c r="D39" s="181" t="s">
        <v>146</v>
      </c>
      <c r="E39" s="36" t="s">
        <v>165</v>
      </c>
      <c r="F39" s="210">
        <v>0</v>
      </c>
      <c r="G39" s="210">
        <v>0</v>
      </c>
      <c r="H39" s="211">
        <v>0</v>
      </c>
      <c r="I39" s="210">
        <v>0</v>
      </c>
      <c r="J39" s="210">
        <v>0</v>
      </c>
      <c r="K39" s="210">
        <v>0</v>
      </c>
      <c r="L39" s="210">
        <v>0</v>
      </c>
      <c r="M39" s="210">
        <v>0</v>
      </c>
      <c r="N39" s="211">
        <v>0</v>
      </c>
      <c r="O39" s="210">
        <v>0</v>
      </c>
      <c r="P39" s="210">
        <v>0</v>
      </c>
      <c r="Q39" s="210">
        <v>0</v>
      </c>
      <c r="R39" s="210">
        <v>0</v>
      </c>
      <c r="S39" s="210">
        <v>0</v>
      </c>
      <c r="T39" s="210">
        <v>0</v>
      </c>
      <c r="U39" s="210">
        <v>0</v>
      </c>
      <c r="V39" s="211">
        <v>0</v>
      </c>
      <c r="W39" s="210">
        <v>0</v>
      </c>
      <c r="X39" s="210">
        <v>0</v>
      </c>
      <c r="Y39" s="211">
        <v>0</v>
      </c>
      <c r="Z39" s="210">
        <v>0</v>
      </c>
      <c r="AA39" s="210">
        <v>0</v>
      </c>
      <c r="AB39" s="210">
        <v>0</v>
      </c>
      <c r="AC39" s="80"/>
    </row>
    <row r="40" spans="1:31" ht="11.25" customHeight="1">
      <c r="A40" s="1460"/>
      <c r="B40" s="1479"/>
      <c r="C40" s="905" t="s">
        <v>147</v>
      </c>
      <c r="D40" s="905"/>
      <c r="E40" s="188" t="e">
        <f t="shared" ref="E40:AC40" si="10">E38/E37</f>
        <v>#DIV/0!</v>
      </c>
      <c r="F40" s="188" t="e">
        <f t="shared" si="10"/>
        <v>#DIV/0!</v>
      </c>
      <c r="G40" s="188" t="e">
        <f t="shared" si="10"/>
        <v>#DIV/0!</v>
      </c>
      <c r="H40" s="189" t="e">
        <f t="shared" si="10"/>
        <v>#DIV/0!</v>
      </c>
      <c r="I40" s="188" t="e">
        <f t="shared" si="10"/>
        <v>#DIV/0!</v>
      </c>
      <c r="J40" s="188" t="e">
        <f t="shared" si="10"/>
        <v>#DIV/0!</v>
      </c>
      <c r="K40" s="188" t="e">
        <f t="shared" si="10"/>
        <v>#DIV/0!</v>
      </c>
      <c r="L40" s="188" t="e">
        <f t="shared" si="10"/>
        <v>#DIV/0!</v>
      </c>
      <c r="M40" s="188" t="e">
        <f t="shared" si="10"/>
        <v>#DIV/0!</v>
      </c>
      <c r="N40" s="189" t="e">
        <f t="shared" si="10"/>
        <v>#DIV/0!</v>
      </c>
      <c r="O40" s="188" t="e">
        <f t="shared" si="10"/>
        <v>#DIV/0!</v>
      </c>
      <c r="P40" s="188" t="e">
        <f t="shared" si="10"/>
        <v>#DIV/0!</v>
      </c>
      <c r="Q40" s="188" t="e">
        <f t="shared" si="10"/>
        <v>#DIV/0!</v>
      </c>
      <c r="R40" s="188" t="e">
        <f t="shared" si="10"/>
        <v>#DIV/0!</v>
      </c>
      <c r="S40" s="188" t="e">
        <f t="shared" si="10"/>
        <v>#DIV/0!</v>
      </c>
      <c r="T40" s="188" t="e">
        <f t="shared" si="10"/>
        <v>#DIV/0!</v>
      </c>
      <c r="U40" s="188" t="e">
        <f t="shared" si="10"/>
        <v>#DIV/0!</v>
      </c>
      <c r="V40" s="189" t="e">
        <f t="shared" si="10"/>
        <v>#DIV/0!</v>
      </c>
      <c r="W40" s="188" t="e">
        <f t="shared" si="10"/>
        <v>#DIV/0!</v>
      </c>
      <c r="X40" s="188" t="e">
        <f t="shared" si="10"/>
        <v>#DIV/0!</v>
      </c>
      <c r="Y40" s="189" t="e">
        <f t="shared" si="10"/>
        <v>#DIV/0!</v>
      </c>
      <c r="Z40" s="188" t="e">
        <f t="shared" si="10"/>
        <v>#DIV/0!</v>
      </c>
      <c r="AA40" s="188" t="e">
        <f t="shared" si="10"/>
        <v>#DIV/0!</v>
      </c>
      <c r="AB40" s="188" t="e">
        <f t="shared" si="10"/>
        <v>#DIV/0!</v>
      </c>
      <c r="AC40" s="197" t="e">
        <f t="shared" si="10"/>
        <v>#DIV/0!</v>
      </c>
    </row>
    <row r="41" spans="1:31" ht="12.75">
      <c r="A41" s="1458" t="s">
        <v>166</v>
      </c>
      <c r="B41" s="1461" t="s">
        <v>167</v>
      </c>
      <c r="C41" s="400" t="s">
        <v>142</v>
      </c>
      <c r="D41" s="400" t="s">
        <v>143</v>
      </c>
      <c r="E41" s="178">
        <v>5.6399999999999999E-2</v>
      </c>
      <c r="F41" s="178">
        <v>4.9599999999999998E-2</v>
      </c>
      <c r="G41" s="178">
        <v>4.5199999999999997E-2</v>
      </c>
      <c r="H41" s="179">
        <v>4.24E-2</v>
      </c>
      <c r="I41" s="178">
        <v>4.8399999999999999E-2</v>
      </c>
      <c r="J41" s="178">
        <v>4.7199999999999999E-2</v>
      </c>
      <c r="K41" s="178">
        <v>5.8799999999999998E-2</v>
      </c>
      <c r="L41" s="178">
        <v>6.2E-2</v>
      </c>
      <c r="M41" s="178">
        <v>6.6799999999999998E-2</v>
      </c>
      <c r="N41" s="179">
        <v>7.1599999999999997E-2</v>
      </c>
      <c r="O41" s="178">
        <v>7.0000000000000007E-2</v>
      </c>
      <c r="P41" s="178">
        <v>7.0400000000000004E-2</v>
      </c>
      <c r="Q41" s="178">
        <v>7.4800000000000005E-2</v>
      </c>
      <c r="R41" s="178">
        <v>7.6799999999999993E-2</v>
      </c>
      <c r="S41" s="178">
        <v>6.6000000000000003E-2</v>
      </c>
      <c r="T41" s="178">
        <v>7.2800000000000004E-2</v>
      </c>
      <c r="U41" s="178">
        <v>7.3200000000000001E-2</v>
      </c>
      <c r="V41" s="179">
        <v>7.5999999999999998E-2</v>
      </c>
      <c r="W41" s="178">
        <v>7.0000000000000007E-2</v>
      </c>
      <c r="X41" s="178">
        <v>7.8799999999999995E-2</v>
      </c>
      <c r="Y41" s="179">
        <v>7.7600000000000002E-2</v>
      </c>
      <c r="Z41" s="178">
        <v>7.7200000000000005E-2</v>
      </c>
      <c r="AA41" s="178">
        <v>6.7199999999999996E-2</v>
      </c>
      <c r="AB41" s="178">
        <v>5.5599999999999997E-2</v>
      </c>
      <c r="AC41" s="201">
        <f>SUM(E41:AB41)</f>
        <v>1.5548</v>
      </c>
      <c r="AE41" s="154">
        <f>MIN(E41:AB41)</f>
        <v>4.24E-2</v>
      </c>
    </row>
    <row r="42" spans="1:31" ht="12.75">
      <c r="A42" s="1459"/>
      <c r="B42" s="1462"/>
      <c r="C42" s="181" t="s">
        <v>144</v>
      </c>
      <c r="D42" s="181" t="s">
        <v>143</v>
      </c>
      <c r="E42" s="349">
        <v>1.6799999999999999E-2</v>
      </c>
      <c r="F42" s="349">
        <v>1.6E-2</v>
      </c>
      <c r="G42" s="349">
        <v>1.52E-2</v>
      </c>
      <c r="H42" s="350">
        <v>1.52E-2</v>
      </c>
      <c r="I42" s="349">
        <v>1.6E-2</v>
      </c>
      <c r="J42" s="349">
        <v>1.6E-2</v>
      </c>
      <c r="K42" s="349">
        <v>1.6799999999999999E-2</v>
      </c>
      <c r="L42" s="349">
        <v>1.7600000000000001E-2</v>
      </c>
      <c r="M42" s="349">
        <v>1.84E-2</v>
      </c>
      <c r="N42" s="350">
        <v>1.7600000000000001E-2</v>
      </c>
      <c r="O42" s="349">
        <v>1.6799999999999999E-2</v>
      </c>
      <c r="P42" s="349">
        <v>1.7999999999999999E-2</v>
      </c>
      <c r="Q42" s="349">
        <v>1.8800000000000001E-2</v>
      </c>
      <c r="R42" s="349">
        <v>1.8800000000000001E-2</v>
      </c>
      <c r="S42" s="349">
        <v>1.5599999999999999E-2</v>
      </c>
      <c r="T42" s="349">
        <v>2.0400000000000001E-2</v>
      </c>
      <c r="U42" s="349">
        <v>2.0799999999999999E-2</v>
      </c>
      <c r="V42" s="350">
        <v>0.02</v>
      </c>
      <c r="W42" s="349">
        <v>1.84E-2</v>
      </c>
      <c r="X42" s="349">
        <v>0.02</v>
      </c>
      <c r="Y42" s="350">
        <v>2.0799999999999999E-2</v>
      </c>
      <c r="Z42" s="349">
        <v>0.02</v>
      </c>
      <c r="AA42" s="349">
        <v>1.6E-2</v>
      </c>
      <c r="AB42" s="349">
        <v>1.5599999999999999E-2</v>
      </c>
      <c r="AC42" s="209">
        <f>SUM(E42:AB42)</f>
        <v>0.42560000000000009</v>
      </c>
    </row>
    <row r="43" spans="1:31" ht="12.75">
      <c r="A43" s="1459"/>
      <c r="B43" s="1462"/>
      <c r="C43" s="181" t="s">
        <v>145</v>
      </c>
      <c r="D43" s="855" t="s">
        <v>146</v>
      </c>
      <c r="E43" s="740">
        <v>2</v>
      </c>
      <c r="F43" s="1112">
        <v>2</v>
      </c>
      <c r="G43" s="1112">
        <v>1</v>
      </c>
      <c r="H43" s="1347">
        <v>1</v>
      </c>
      <c r="I43" s="1112">
        <v>1</v>
      </c>
      <c r="J43" s="1112">
        <v>2</v>
      </c>
      <c r="K43" s="1112">
        <v>3</v>
      </c>
      <c r="L43" s="1112">
        <v>3</v>
      </c>
      <c r="M43" s="1112">
        <v>3</v>
      </c>
      <c r="N43" s="1347">
        <v>4</v>
      </c>
      <c r="O43" s="1112">
        <v>3</v>
      </c>
      <c r="P43" s="1112">
        <v>3</v>
      </c>
      <c r="Q43" s="1112">
        <v>3</v>
      </c>
      <c r="R43" s="1112">
        <v>2</v>
      </c>
      <c r="S43" s="1112">
        <v>3</v>
      </c>
      <c r="T43" s="1112">
        <v>2</v>
      </c>
      <c r="U43" s="1112">
        <v>2</v>
      </c>
      <c r="V43" s="1347">
        <v>2</v>
      </c>
      <c r="W43" s="1112">
        <v>2</v>
      </c>
      <c r="X43" s="1112">
        <v>3</v>
      </c>
      <c r="Y43" s="1347">
        <v>2</v>
      </c>
      <c r="Z43" s="1112">
        <v>2</v>
      </c>
      <c r="AA43" s="1112">
        <v>2</v>
      </c>
      <c r="AB43" s="740">
        <v>1</v>
      </c>
      <c r="AC43" s="1199"/>
    </row>
    <row r="44" spans="1:31" ht="13.5" thickBot="1">
      <c r="A44" s="1460"/>
      <c r="B44" s="1463"/>
      <c r="C44" s="905" t="s">
        <v>147</v>
      </c>
      <c r="D44" s="905"/>
      <c r="E44" s="188">
        <f t="shared" ref="E44:AC44" si="11">E42/E41</f>
        <v>0.2978723404255319</v>
      </c>
      <c r="F44" s="188">
        <f t="shared" si="11"/>
        <v>0.32258064516129031</v>
      </c>
      <c r="G44" s="188">
        <f t="shared" si="11"/>
        <v>0.33628318584070799</v>
      </c>
      <c r="H44" s="189">
        <f t="shared" si="11"/>
        <v>0.35849056603773582</v>
      </c>
      <c r="I44" s="188">
        <f t="shared" si="11"/>
        <v>0.33057851239669422</v>
      </c>
      <c r="J44" s="188">
        <f t="shared" si="11"/>
        <v>0.33898305084745767</v>
      </c>
      <c r="K44" s="188">
        <f t="shared" si="11"/>
        <v>0.2857142857142857</v>
      </c>
      <c r="L44" s="188">
        <f t="shared" si="11"/>
        <v>0.28387096774193549</v>
      </c>
      <c r="M44" s="188">
        <f t="shared" si="11"/>
        <v>0.27544910179640719</v>
      </c>
      <c r="N44" s="189">
        <f t="shared" si="11"/>
        <v>0.24581005586592181</v>
      </c>
      <c r="O44" s="188">
        <f t="shared" si="11"/>
        <v>0.23999999999999996</v>
      </c>
      <c r="P44" s="188">
        <f t="shared" si="11"/>
        <v>0.25568181818181812</v>
      </c>
      <c r="Q44" s="188">
        <f t="shared" si="11"/>
        <v>0.25133689839572193</v>
      </c>
      <c r="R44" s="188">
        <f t="shared" si="11"/>
        <v>0.24479166666666669</v>
      </c>
      <c r="S44" s="188">
        <f t="shared" si="11"/>
        <v>0.23636363636363633</v>
      </c>
      <c r="T44" s="188">
        <f t="shared" si="11"/>
        <v>0.28021978021978022</v>
      </c>
      <c r="U44" s="188">
        <f t="shared" si="11"/>
        <v>0.28415300546448086</v>
      </c>
      <c r="V44" s="189">
        <f t="shared" si="11"/>
        <v>0.26315789473684209</v>
      </c>
      <c r="W44" s="188">
        <f t="shared" si="11"/>
        <v>0.26285714285714284</v>
      </c>
      <c r="X44" s="188">
        <f t="shared" si="11"/>
        <v>0.25380710659898481</v>
      </c>
      <c r="Y44" s="189">
        <f t="shared" si="11"/>
        <v>0.26804123711340205</v>
      </c>
      <c r="Z44" s="188">
        <f t="shared" si="11"/>
        <v>0.25906735751295334</v>
      </c>
      <c r="AA44" s="188">
        <f t="shared" si="11"/>
        <v>0.23809523809523811</v>
      </c>
      <c r="AB44" s="188">
        <f t="shared" si="11"/>
        <v>0.2805755395683453</v>
      </c>
      <c r="AC44" s="197">
        <f t="shared" si="11"/>
        <v>0.27373295600720354</v>
      </c>
    </row>
    <row r="45" spans="1:31" ht="12.75">
      <c r="A45" s="1458" t="s">
        <v>168</v>
      </c>
      <c r="B45" s="1468" t="s">
        <v>158</v>
      </c>
      <c r="C45" s="400" t="s">
        <v>142</v>
      </c>
      <c r="D45" s="400" t="s">
        <v>143</v>
      </c>
      <c r="E45" s="178">
        <v>0.31119999999999998</v>
      </c>
      <c r="F45" s="178">
        <v>0.28439999999999999</v>
      </c>
      <c r="G45" s="178">
        <v>0.27439999999999998</v>
      </c>
      <c r="H45" s="179">
        <v>0.26960000000000001</v>
      </c>
      <c r="I45" s="178">
        <v>0.27279999999999999</v>
      </c>
      <c r="J45" s="178">
        <v>0.30120000000000002</v>
      </c>
      <c r="K45" s="178">
        <v>0.35599999999999998</v>
      </c>
      <c r="L45" s="178">
        <v>0.41560000000000002</v>
      </c>
      <c r="M45" s="178">
        <v>0.47599999999999998</v>
      </c>
      <c r="N45" s="179">
        <v>0.4884</v>
      </c>
      <c r="O45" s="178">
        <v>0.52280000000000004</v>
      </c>
      <c r="P45" s="178">
        <v>0.50439999999999996</v>
      </c>
      <c r="Q45" s="178">
        <v>0.51359999999999995</v>
      </c>
      <c r="R45" s="178">
        <v>0.50360000000000005</v>
      </c>
      <c r="S45" s="178">
        <v>0.4824</v>
      </c>
      <c r="T45" s="178">
        <v>0.47520000000000001</v>
      </c>
      <c r="U45" s="178">
        <v>0.47960000000000003</v>
      </c>
      <c r="V45" s="179">
        <v>0.47920000000000001</v>
      </c>
      <c r="W45" s="178">
        <v>0.47039999999999998</v>
      </c>
      <c r="X45" s="178">
        <v>0.45839999999999997</v>
      </c>
      <c r="Y45" s="179">
        <v>0.46639999999999998</v>
      </c>
      <c r="Z45" s="178">
        <v>0.4592</v>
      </c>
      <c r="AA45" s="178">
        <v>0.40760000000000002</v>
      </c>
      <c r="AB45" s="178">
        <v>0.34200000000000003</v>
      </c>
      <c r="AC45" s="201">
        <f>SUM(E45:AB45)</f>
        <v>10.0144</v>
      </c>
      <c r="AD45" s="63">
        <f>MAX(E45:AB45)</f>
        <v>0.52280000000000004</v>
      </c>
      <c r="AE45" s="154">
        <f>MIN(E45:AB45)</f>
        <v>0.26960000000000001</v>
      </c>
    </row>
    <row r="46" spans="1:31" ht="12.75">
      <c r="A46" s="1459"/>
      <c r="B46" s="1469"/>
      <c r="C46" s="181" t="s">
        <v>144</v>
      </c>
      <c r="D46" s="181" t="s">
        <v>143</v>
      </c>
      <c r="E46" s="349">
        <v>0.1492</v>
      </c>
      <c r="F46" s="349">
        <v>0.14360000000000001</v>
      </c>
      <c r="G46" s="349">
        <v>0.14119999999999999</v>
      </c>
      <c r="H46" s="350">
        <v>0.1424</v>
      </c>
      <c r="I46" s="349">
        <v>0.1444</v>
      </c>
      <c r="J46" s="349">
        <v>0.14760000000000001</v>
      </c>
      <c r="K46" s="349">
        <v>0.154</v>
      </c>
      <c r="L46" s="349">
        <v>0.18679999999999999</v>
      </c>
      <c r="M46" s="349">
        <v>0.2056</v>
      </c>
      <c r="N46" s="350">
        <v>0.182</v>
      </c>
      <c r="O46" s="349">
        <v>0.2152</v>
      </c>
      <c r="P46" s="349">
        <v>0.19359999999999999</v>
      </c>
      <c r="Q46" s="349">
        <v>0.19520000000000001</v>
      </c>
      <c r="R46" s="349">
        <v>0.18679999999999999</v>
      </c>
      <c r="S46" s="349">
        <v>0.18160000000000001</v>
      </c>
      <c r="T46" s="349">
        <v>0.1764</v>
      </c>
      <c r="U46" s="349">
        <v>0.1772</v>
      </c>
      <c r="V46" s="350">
        <v>0.18240000000000001</v>
      </c>
      <c r="W46" s="349">
        <v>0.18</v>
      </c>
      <c r="X46" s="349">
        <v>0.16719999999999999</v>
      </c>
      <c r="Y46" s="350">
        <v>0.16239999999999999</v>
      </c>
      <c r="Z46" s="349">
        <v>0.15920000000000001</v>
      </c>
      <c r="AA46" s="349">
        <v>0.15160000000000001</v>
      </c>
      <c r="AB46" s="349">
        <v>0.1484</v>
      </c>
      <c r="AC46" s="209">
        <f>SUM(E46:AB46)</f>
        <v>4.0739999999999998</v>
      </c>
    </row>
    <row r="47" spans="1:31" ht="12.75">
      <c r="A47" s="1459"/>
      <c r="B47" s="1469"/>
      <c r="C47" s="181" t="s">
        <v>145</v>
      </c>
      <c r="D47" s="855" t="s">
        <v>146</v>
      </c>
      <c r="E47" s="740">
        <v>18</v>
      </c>
      <c r="F47" s="1112">
        <v>18</v>
      </c>
      <c r="G47" s="1112">
        <v>19</v>
      </c>
      <c r="H47" s="1347">
        <v>18</v>
      </c>
      <c r="I47" s="1112">
        <v>18</v>
      </c>
      <c r="J47" s="1112">
        <v>21</v>
      </c>
      <c r="K47" s="1112">
        <v>23</v>
      </c>
      <c r="L47" s="1112">
        <v>27</v>
      </c>
      <c r="M47" s="1112">
        <v>29</v>
      </c>
      <c r="N47" s="1347">
        <v>29</v>
      </c>
      <c r="O47" s="1112">
        <v>29</v>
      </c>
      <c r="P47" s="1112">
        <v>30</v>
      </c>
      <c r="Q47" s="1112">
        <v>28</v>
      </c>
      <c r="R47" s="1112">
        <v>31</v>
      </c>
      <c r="S47" s="1112">
        <v>27</v>
      </c>
      <c r="T47" s="1112">
        <v>29</v>
      </c>
      <c r="U47" s="1112">
        <v>30</v>
      </c>
      <c r="V47" s="1347">
        <v>30</v>
      </c>
      <c r="W47" s="1112">
        <v>29</v>
      </c>
      <c r="X47" s="1112">
        <v>29</v>
      </c>
      <c r="Y47" s="1347">
        <v>28</v>
      </c>
      <c r="Z47" s="1112">
        <v>27</v>
      </c>
      <c r="AA47" s="1112">
        <v>21</v>
      </c>
      <c r="AB47" s="740">
        <v>19</v>
      </c>
      <c r="AC47" s="186"/>
    </row>
    <row r="48" spans="1:31" ht="13.5" thickBot="1">
      <c r="A48" s="1460"/>
      <c r="B48" s="1479"/>
      <c r="C48" s="905" t="s">
        <v>147</v>
      </c>
      <c r="D48" s="905"/>
      <c r="E48" s="188">
        <f t="shared" ref="E48:AC48" si="12">E46/E45</f>
        <v>0.47943444730077123</v>
      </c>
      <c r="F48" s="188">
        <f t="shared" si="12"/>
        <v>0.50492264416315058</v>
      </c>
      <c r="G48" s="188">
        <f t="shared" si="12"/>
        <v>0.51457725947521871</v>
      </c>
      <c r="H48" s="189">
        <f t="shared" si="12"/>
        <v>0.52818991097922852</v>
      </c>
      <c r="I48" s="188">
        <f t="shared" si="12"/>
        <v>0.52932551319648091</v>
      </c>
      <c r="J48" s="188">
        <f t="shared" si="12"/>
        <v>0.49003984063745021</v>
      </c>
      <c r="K48" s="188">
        <f t="shared" si="12"/>
        <v>0.43258426966292135</v>
      </c>
      <c r="L48" s="188">
        <f t="shared" si="12"/>
        <v>0.44947064485081806</v>
      </c>
      <c r="M48" s="188">
        <f t="shared" si="12"/>
        <v>0.43193277310924372</v>
      </c>
      <c r="N48" s="189">
        <f t="shared" si="12"/>
        <v>0.37264537264537262</v>
      </c>
      <c r="O48" s="188">
        <f t="shared" si="12"/>
        <v>0.41162968630451413</v>
      </c>
      <c r="P48" s="188">
        <f t="shared" si="12"/>
        <v>0.38382236320380653</v>
      </c>
      <c r="Q48" s="188">
        <f t="shared" si="12"/>
        <v>0.3800623052959502</v>
      </c>
      <c r="R48" s="188">
        <f t="shared" si="12"/>
        <v>0.37092930897537724</v>
      </c>
      <c r="S48" s="188">
        <f t="shared" si="12"/>
        <v>0.37645107794361526</v>
      </c>
      <c r="T48" s="188">
        <f t="shared" si="12"/>
        <v>0.37121212121212122</v>
      </c>
      <c r="U48" s="188">
        <f t="shared" si="12"/>
        <v>0.36947456213511254</v>
      </c>
      <c r="V48" s="189">
        <f t="shared" si="12"/>
        <v>0.38063439065108512</v>
      </c>
      <c r="W48" s="188">
        <f t="shared" si="12"/>
        <v>0.38265306122448978</v>
      </c>
      <c r="X48" s="188">
        <f t="shared" si="12"/>
        <v>0.36474694589877837</v>
      </c>
      <c r="Y48" s="189">
        <f t="shared" si="12"/>
        <v>0.34819897084048024</v>
      </c>
      <c r="Z48" s="188">
        <f t="shared" si="12"/>
        <v>0.34668989547038331</v>
      </c>
      <c r="AA48" s="188">
        <f t="shared" si="12"/>
        <v>0.37193326790971543</v>
      </c>
      <c r="AB48" s="188">
        <f t="shared" si="12"/>
        <v>0.43391812865497076</v>
      </c>
      <c r="AC48" s="197">
        <f t="shared" si="12"/>
        <v>0.40681418756989934</v>
      </c>
    </row>
    <row r="49" spans="1:31" ht="12.75">
      <c r="A49" s="1458" t="s">
        <v>169</v>
      </c>
      <c r="B49" s="1468" t="s">
        <v>160</v>
      </c>
      <c r="C49" s="400" t="s">
        <v>142</v>
      </c>
      <c r="D49" s="400" t="s">
        <v>143</v>
      </c>
      <c r="E49" s="178">
        <v>0.55120000000000002</v>
      </c>
      <c r="F49" s="178">
        <v>0.47039999999999998</v>
      </c>
      <c r="G49" s="178">
        <v>0.42120000000000002</v>
      </c>
      <c r="H49" s="179">
        <v>0.40679999999999999</v>
      </c>
      <c r="I49" s="178">
        <v>0.43159999999999998</v>
      </c>
      <c r="J49" s="178">
        <v>0.48480000000000001</v>
      </c>
      <c r="K49" s="178">
        <v>0.66600000000000004</v>
      </c>
      <c r="L49" s="178">
        <v>0.75160000000000005</v>
      </c>
      <c r="M49" s="178">
        <v>0.69840000000000002</v>
      </c>
      <c r="N49" s="179">
        <v>0.69479999999999997</v>
      </c>
      <c r="O49" s="178">
        <v>0.69840000000000002</v>
      </c>
      <c r="P49" s="178">
        <v>0.70199999999999996</v>
      </c>
      <c r="Q49" s="178">
        <v>0.72119999999999995</v>
      </c>
      <c r="R49" s="178">
        <v>0.7056</v>
      </c>
      <c r="S49" s="178">
        <v>0.69</v>
      </c>
      <c r="T49" s="178">
        <v>0.68799999999999994</v>
      </c>
      <c r="U49" s="178">
        <v>0.70240000000000002</v>
      </c>
      <c r="V49" s="179">
        <v>0.76519999999999999</v>
      </c>
      <c r="W49" s="178">
        <v>0.83560000000000001</v>
      </c>
      <c r="X49" s="178">
        <v>0.86399999999999999</v>
      </c>
      <c r="Y49" s="179">
        <v>0.95440000000000003</v>
      </c>
      <c r="Z49" s="178">
        <v>0.95120000000000005</v>
      </c>
      <c r="AA49" s="178">
        <v>0.8448</v>
      </c>
      <c r="AB49" s="178">
        <v>0.66639999999999999</v>
      </c>
      <c r="AC49" s="201">
        <f>SUM(E49:AB49)</f>
        <v>16.366</v>
      </c>
      <c r="AE49" s="154">
        <f>MIN(E49:AB49)</f>
        <v>0.40679999999999999</v>
      </c>
    </row>
    <row r="50" spans="1:31" ht="12.75">
      <c r="A50" s="1459"/>
      <c r="B50" s="1469"/>
      <c r="C50" s="181" t="s">
        <v>144</v>
      </c>
      <c r="D50" s="181" t="s">
        <v>143</v>
      </c>
      <c r="E50" s="349">
        <v>0.15240000000000001</v>
      </c>
      <c r="F50" s="349">
        <v>0.14560000000000001</v>
      </c>
      <c r="G50" s="349">
        <v>0.14360000000000001</v>
      </c>
      <c r="H50" s="350">
        <v>0.13719999999999999</v>
      </c>
      <c r="I50" s="349">
        <v>0.1424</v>
      </c>
      <c r="J50" s="349">
        <v>0.14960000000000001</v>
      </c>
      <c r="K50" s="349">
        <v>0.16320000000000001</v>
      </c>
      <c r="L50" s="349">
        <v>0.16639999999999999</v>
      </c>
      <c r="M50" s="349">
        <v>0.1648</v>
      </c>
      <c r="N50" s="350">
        <v>0.16520000000000001</v>
      </c>
      <c r="O50" s="349">
        <v>0.1724</v>
      </c>
      <c r="P50" s="349">
        <v>0.1716</v>
      </c>
      <c r="Q50" s="349">
        <v>0.17680000000000001</v>
      </c>
      <c r="R50" s="349">
        <v>0.1772</v>
      </c>
      <c r="S50" s="349">
        <v>0.1784</v>
      </c>
      <c r="T50" s="349">
        <v>0.18160000000000001</v>
      </c>
      <c r="U50" s="349">
        <v>0.184</v>
      </c>
      <c r="V50" s="350">
        <v>0.18559999999999999</v>
      </c>
      <c r="W50" s="349">
        <v>0.19839999999999999</v>
      </c>
      <c r="X50" s="349">
        <v>0.19919999999999999</v>
      </c>
      <c r="Y50" s="350">
        <v>0.20280000000000001</v>
      </c>
      <c r="Z50" s="349">
        <v>0.188</v>
      </c>
      <c r="AA50" s="349">
        <v>0.18</v>
      </c>
      <c r="AB50" s="349">
        <v>0.1636</v>
      </c>
      <c r="AC50" s="209">
        <f>SUM(E50:AB50)</f>
        <v>4.09</v>
      </c>
    </row>
    <row r="51" spans="1:31" ht="12.75">
      <c r="A51" s="1459"/>
      <c r="B51" s="1469"/>
      <c r="C51" s="181" t="s">
        <v>145</v>
      </c>
      <c r="D51" s="855" t="s">
        <v>146</v>
      </c>
      <c r="E51" s="740">
        <v>29</v>
      </c>
      <c r="F51" s="1112">
        <v>25</v>
      </c>
      <c r="G51" s="1112">
        <v>24</v>
      </c>
      <c r="H51" s="1347">
        <v>22</v>
      </c>
      <c r="I51" s="1112">
        <v>27</v>
      </c>
      <c r="J51" s="1112">
        <v>32</v>
      </c>
      <c r="K51" s="1112">
        <v>42</v>
      </c>
      <c r="L51" s="1112">
        <v>38</v>
      </c>
      <c r="M51" s="1112">
        <v>39</v>
      </c>
      <c r="N51" s="1347">
        <v>39</v>
      </c>
      <c r="O51" s="1112">
        <v>40</v>
      </c>
      <c r="P51" s="1112">
        <v>40</v>
      </c>
      <c r="Q51" s="1112">
        <v>40</v>
      </c>
      <c r="R51" s="1112">
        <v>39</v>
      </c>
      <c r="S51" s="1112">
        <v>41</v>
      </c>
      <c r="T51" s="1112">
        <v>40</v>
      </c>
      <c r="U51" s="1112">
        <v>42</v>
      </c>
      <c r="V51" s="1347">
        <v>46</v>
      </c>
      <c r="W51" s="1112">
        <v>50</v>
      </c>
      <c r="X51" s="1112">
        <v>56</v>
      </c>
      <c r="Y51" s="1347">
        <v>56</v>
      </c>
      <c r="Z51" s="1112">
        <v>53</v>
      </c>
      <c r="AA51" s="1112">
        <v>43</v>
      </c>
      <c r="AB51" s="740">
        <v>35</v>
      </c>
      <c r="AC51" s="186"/>
    </row>
    <row r="52" spans="1:31" ht="13.5" thickBot="1">
      <c r="A52" s="1460"/>
      <c r="B52" s="1479"/>
      <c r="C52" s="905" t="s">
        <v>147</v>
      </c>
      <c r="D52" s="905"/>
      <c r="E52" s="188">
        <f t="shared" ref="E52:AC52" si="13">E50/E49</f>
        <v>0.27648766328011609</v>
      </c>
      <c r="F52" s="188">
        <f t="shared" si="13"/>
        <v>0.30952380952380953</v>
      </c>
      <c r="G52" s="188">
        <f t="shared" si="13"/>
        <v>0.34093067426400758</v>
      </c>
      <c r="H52" s="189">
        <f t="shared" si="13"/>
        <v>0.33726647000983284</v>
      </c>
      <c r="I52" s="188">
        <f t="shared" si="13"/>
        <v>0.32993512511584799</v>
      </c>
      <c r="J52" s="188">
        <f t="shared" si="13"/>
        <v>0.3085808580858086</v>
      </c>
      <c r="K52" s="188">
        <f t="shared" si="13"/>
        <v>0.24504504504504504</v>
      </c>
      <c r="L52" s="188">
        <f t="shared" si="13"/>
        <v>0.22139435870143692</v>
      </c>
      <c r="M52" s="188">
        <f t="shared" si="13"/>
        <v>0.23596792668957617</v>
      </c>
      <c r="N52" s="189">
        <f t="shared" si="13"/>
        <v>0.23776626367299944</v>
      </c>
      <c r="O52" s="188">
        <f t="shared" si="13"/>
        <v>0.24684994272623137</v>
      </c>
      <c r="P52" s="188">
        <f t="shared" si="13"/>
        <v>0.24444444444444446</v>
      </c>
      <c r="Q52" s="188">
        <f t="shared" si="13"/>
        <v>0.24514697726012205</v>
      </c>
      <c r="R52" s="188">
        <f t="shared" si="13"/>
        <v>0.25113378684807258</v>
      </c>
      <c r="S52" s="188">
        <f t="shared" si="13"/>
        <v>0.2585507246376812</v>
      </c>
      <c r="T52" s="188">
        <f t="shared" si="13"/>
        <v>0.26395348837209304</v>
      </c>
      <c r="U52" s="188">
        <f t="shared" si="13"/>
        <v>0.26195899772209563</v>
      </c>
      <c r="V52" s="189">
        <f t="shared" si="13"/>
        <v>0.24255096706743334</v>
      </c>
      <c r="W52" s="188">
        <f t="shared" si="13"/>
        <v>0.23743417903303016</v>
      </c>
      <c r="X52" s="188">
        <f t="shared" si="13"/>
        <v>0.23055555555555554</v>
      </c>
      <c r="Y52" s="189">
        <f t="shared" si="13"/>
        <v>0.21248952221290865</v>
      </c>
      <c r="Z52" s="188">
        <f t="shared" si="13"/>
        <v>0.19764507989907484</v>
      </c>
      <c r="AA52" s="188">
        <f t="shared" si="13"/>
        <v>0.21306818181818182</v>
      </c>
      <c r="AB52" s="188">
        <f t="shared" si="13"/>
        <v>0.24549819927971189</v>
      </c>
      <c r="AC52" s="190">
        <f t="shared" si="13"/>
        <v>0.24990834657216179</v>
      </c>
    </row>
    <row r="53" spans="1:31" ht="12.75">
      <c r="A53" s="1458" t="s">
        <v>170</v>
      </c>
      <c r="B53" s="1468" t="s">
        <v>171</v>
      </c>
      <c r="C53" s="400" t="s">
        <v>142</v>
      </c>
      <c r="D53" s="400" t="s">
        <v>143</v>
      </c>
      <c r="E53" s="275">
        <v>0</v>
      </c>
      <c r="F53" s="275">
        <v>0</v>
      </c>
      <c r="G53" s="275">
        <v>0</v>
      </c>
      <c r="H53" s="270">
        <v>0</v>
      </c>
      <c r="I53" s="275">
        <v>0</v>
      </c>
      <c r="J53" s="275">
        <v>0</v>
      </c>
      <c r="K53" s="275">
        <v>0</v>
      </c>
      <c r="L53" s="275">
        <v>0</v>
      </c>
      <c r="M53" s="275">
        <v>0</v>
      </c>
      <c r="N53" s="270">
        <v>0</v>
      </c>
      <c r="O53" s="275">
        <v>0</v>
      </c>
      <c r="P53" s="275">
        <v>0</v>
      </c>
      <c r="Q53" s="275">
        <v>0</v>
      </c>
      <c r="R53" s="275">
        <v>0</v>
      </c>
      <c r="S53" s="275">
        <v>0</v>
      </c>
      <c r="T53" s="275">
        <v>0</v>
      </c>
      <c r="U53" s="275">
        <v>0</v>
      </c>
      <c r="V53" s="270">
        <v>0</v>
      </c>
      <c r="W53" s="275">
        <v>0</v>
      </c>
      <c r="X53" s="275">
        <v>0</v>
      </c>
      <c r="Y53" s="270">
        <v>0</v>
      </c>
      <c r="Z53" s="275">
        <v>0</v>
      </c>
      <c r="AA53" s="275">
        <v>0</v>
      </c>
      <c r="AB53" s="275">
        <v>0</v>
      </c>
      <c r="AC53" s="180">
        <f>SUM(E53:AB53)</f>
        <v>0</v>
      </c>
    </row>
    <row r="54" spans="1:31" ht="12.75">
      <c r="A54" s="1459"/>
      <c r="B54" s="1469"/>
      <c r="C54" s="181" t="s">
        <v>144</v>
      </c>
      <c r="D54" s="181" t="s">
        <v>143</v>
      </c>
      <c r="E54" s="203">
        <v>0</v>
      </c>
      <c r="F54" s="203">
        <v>0</v>
      </c>
      <c r="G54" s="203">
        <v>0</v>
      </c>
      <c r="H54" s="204">
        <v>0</v>
      </c>
      <c r="I54" s="203">
        <v>0</v>
      </c>
      <c r="J54" s="203">
        <v>0</v>
      </c>
      <c r="K54" s="203">
        <v>0</v>
      </c>
      <c r="L54" s="203">
        <v>0</v>
      </c>
      <c r="M54" s="203">
        <v>0</v>
      </c>
      <c r="N54" s="204">
        <v>0</v>
      </c>
      <c r="O54" s="203">
        <v>0</v>
      </c>
      <c r="P54" s="203">
        <v>0</v>
      </c>
      <c r="Q54" s="203">
        <v>0</v>
      </c>
      <c r="R54" s="203">
        <v>0</v>
      </c>
      <c r="S54" s="203">
        <v>0</v>
      </c>
      <c r="T54" s="203">
        <v>0</v>
      </c>
      <c r="U54" s="203">
        <v>0</v>
      </c>
      <c r="V54" s="204">
        <v>0</v>
      </c>
      <c r="W54" s="203">
        <v>0</v>
      </c>
      <c r="X54" s="203">
        <v>0</v>
      </c>
      <c r="Y54" s="204">
        <v>0</v>
      </c>
      <c r="Z54" s="203">
        <v>0</v>
      </c>
      <c r="AA54" s="203">
        <v>0</v>
      </c>
      <c r="AB54" s="203">
        <v>0</v>
      </c>
      <c r="AC54" s="184">
        <f>SUM(E54:AB54)</f>
        <v>0</v>
      </c>
    </row>
    <row r="55" spans="1:31" ht="12.75">
      <c r="A55" s="1459"/>
      <c r="B55" s="1469"/>
      <c r="C55" s="181" t="s">
        <v>145</v>
      </c>
      <c r="D55" s="855" t="s">
        <v>146</v>
      </c>
      <c r="E55" s="740">
        <v>1</v>
      </c>
      <c r="F55" s="1112">
        <v>1</v>
      </c>
      <c r="G55" s="1112">
        <v>1</v>
      </c>
      <c r="H55" s="1347">
        <v>1</v>
      </c>
      <c r="I55" s="1112">
        <v>0</v>
      </c>
      <c r="J55" s="1112">
        <v>1</v>
      </c>
      <c r="K55" s="1112">
        <v>1</v>
      </c>
      <c r="L55" s="1112">
        <v>1</v>
      </c>
      <c r="M55" s="1112">
        <v>0</v>
      </c>
      <c r="N55" s="1347">
        <v>1</v>
      </c>
      <c r="O55" s="1112">
        <v>0</v>
      </c>
      <c r="P55" s="1112">
        <v>1</v>
      </c>
      <c r="Q55" s="1112">
        <v>0</v>
      </c>
      <c r="R55" s="1112">
        <v>0</v>
      </c>
      <c r="S55" s="1112">
        <v>1</v>
      </c>
      <c r="T55" s="1112">
        <v>1</v>
      </c>
      <c r="U55" s="1112">
        <v>0</v>
      </c>
      <c r="V55" s="1347">
        <v>0</v>
      </c>
      <c r="W55" s="1112">
        <v>0</v>
      </c>
      <c r="X55" s="1112">
        <v>1</v>
      </c>
      <c r="Y55" s="1347">
        <v>1</v>
      </c>
      <c r="Z55" s="1112">
        <v>1</v>
      </c>
      <c r="AA55" s="1112">
        <v>0</v>
      </c>
      <c r="AB55" s="740">
        <v>1</v>
      </c>
      <c r="AC55" s="186"/>
      <c r="AD55" s="244"/>
    </row>
    <row r="56" spans="1:31" ht="13.5" thickBot="1">
      <c r="A56" s="1476"/>
      <c r="B56" s="1470"/>
      <c r="C56" s="402" t="s">
        <v>147</v>
      </c>
      <c r="D56" s="402"/>
      <c r="E56" s="195" t="e">
        <f t="shared" ref="E56:AC56" si="14">E54/E53</f>
        <v>#DIV/0!</v>
      </c>
      <c r="F56" s="195" t="e">
        <f t="shared" si="14"/>
        <v>#DIV/0!</v>
      </c>
      <c r="G56" s="195" t="e">
        <f t="shared" si="14"/>
        <v>#DIV/0!</v>
      </c>
      <c r="H56" s="196" t="e">
        <f t="shared" si="14"/>
        <v>#DIV/0!</v>
      </c>
      <c r="I56" s="195" t="e">
        <f t="shared" si="14"/>
        <v>#DIV/0!</v>
      </c>
      <c r="J56" s="195" t="e">
        <f t="shared" si="14"/>
        <v>#DIV/0!</v>
      </c>
      <c r="K56" s="195" t="e">
        <f t="shared" si="14"/>
        <v>#DIV/0!</v>
      </c>
      <c r="L56" s="195" t="e">
        <f t="shared" si="14"/>
        <v>#DIV/0!</v>
      </c>
      <c r="M56" s="195" t="e">
        <f t="shared" si="14"/>
        <v>#DIV/0!</v>
      </c>
      <c r="N56" s="196" t="e">
        <f t="shared" si="14"/>
        <v>#DIV/0!</v>
      </c>
      <c r="O56" s="195" t="e">
        <f t="shared" si="14"/>
        <v>#DIV/0!</v>
      </c>
      <c r="P56" s="195" t="e">
        <f t="shared" si="14"/>
        <v>#DIV/0!</v>
      </c>
      <c r="Q56" s="195" t="e">
        <f t="shared" si="14"/>
        <v>#DIV/0!</v>
      </c>
      <c r="R56" s="195" t="e">
        <f t="shared" si="14"/>
        <v>#DIV/0!</v>
      </c>
      <c r="S56" s="195" t="e">
        <f t="shared" si="14"/>
        <v>#DIV/0!</v>
      </c>
      <c r="T56" s="195" t="e">
        <f t="shared" si="14"/>
        <v>#DIV/0!</v>
      </c>
      <c r="U56" s="195" t="e">
        <f t="shared" si="14"/>
        <v>#DIV/0!</v>
      </c>
      <c r="V56" s="196" t="e">
        <f t="shared" si="14"/>
        <v>#DIV/0!</v>
      </c>
      <c r="W56" s="195" t="e">
        <f t="shared" si="14"/>
        <v>#DIV/0!</v>
      </c>
      <c r="X56" s="195" t="e">
        <f t="shared" si="14"/>
        <v>#DIV/0!</v>
      </c>
      <c r="Y56" s="196" t="e">
        <f t="shared" si="14"/>
        <v>#DIV/0!</v>
      </c>
      <c r="Z56" s="195" t="e">
        <f t="shared" si="14"/>
        <v>#DIV/0!</v>
      </c>
      <c r="AA56" s="195" t="e">
        <f t="shared" si="14"/>
        <v>#DIV/0!</v>
      </c>
      <c r="AB56" s="195" t="e">
        <f t="shared" si="14"/>
        <v>#DIV/0!</v>
      </c>
      <c r="AC56" s="197" t="e">
        <f t="shared" si="14"/>
        <v>#DIV/0!</v>
      </c>
    </row>
    <row r="57" spans="1:31" ht="12.75">
      <c r="A57" s="1471" t="s">
        <v>172</v>
      </c>
      <c r="B57" s="1473" t="s">
        <v>173</v>
      </c>
      <c r="C57" s="607" t="s">
        <v>142</v>
      </c>
      <c r="D57" s="607" t="s">
        <v>143</v>
      </c>
      <c r="E57" s="263">
        <v>8.0799999999999997E-2</v>
      </c>
      <c r="F57" s="263">
        <v>7.6799999999999993E-2</v>
      </c>
      <c r="G57" s="263">
        <v>0.1</v>
      </c>
      <c r="H57" s="264">
        <v>0.13159999999999999</v>
      </c>
      <c r="I57" s="263">
        <v>0.1268</v>
      </c>
      <c r="J57" s="263">
        <v>0.1336</v>
      </c>
      <c r="K57" s="263">
        <v>0.1472</v>
      </c>
      <c r="L57" s="263">
        <v>0.15720000000000001</v>
      </c>
      <c r="M57" s="263">
        <v>0.13800000000000001</v>
      </c>
      <c r="N57" s="264">
        <v>0.1484</v>
      </c>
      <c r="O57" s="263">
        <v>0.13639999999999999</v>
      </c>
      <c r="P57" s="263">
        <v>0.13</v>
      </c>
      <c r="Q57" s="263">
        <v>0.15440000000000001</v>
      </c>
      <c r="R57" s="263">
        <v>0.14399999999999999</v>
      </c>
      <c r="S57" s="263">
        <v>0.1356</v>
      </c>
      <c r="T57" s="263">
        <v>0.1328</v>
      </c>
      <c r="U57" s="263">
        <v>0.1336</v>
      </c>
      <c r="V57" s="264">
        <v>0.11799999999999999</v>
      </c>
      <c r="W57" s="263">
        <v>0.1132</v>
      </c>
      <c r="X57" s="263">
        <v>0.11559999999999999</v>
      </c>
      <c r="Y57" s="264">
        <v>0.1104</v>
      </c>
      <c r="Z57" s="263">
        <v>0.1</v>
      </c>
      <c r="AA57" s="263">
        <v>9.4399999999999998E-2</v>
      </c>
      <c r="AB57" s="263">
        <v>9.9599999999999994E-2</v>
      </c>
      <c r="AC57" s="201">
        <f>SUM(E57:AB57)</f>
        <v>2.9583999999999997</v>
      </c>
    </row>
    <row r="58" spans="1:31" ht="12.75">
      <c r="A58" s="1459"/>
      <c r="B58" s="1469"/>
      <c r="C58" s="181" t="s">
        <v>144</v>
      </c>
      <c r="D58" s="181" t="s">
        <v>143</v>
      </c>
      <c r="E58" s="349">
        <v>1.12E-2</v>
      </c>
      <c r="F58" s="349">
        <v>1.04E-2</v>
      </c>
      <c r="G58" s="349">
        <v>1.1599999999999999E-2</v>
      </c>
      <c r="H58" s="350">
        <v>1.3599999999999999E-2</v>
      </c>
      <c r="I58" s="349">
        <v>1.44E-2</v>
      </c>
      <c r="J58" s="349">
        <v>1.6400000000000001E-2</v>
      </c>
      <c r="K58" s="349">
        <v>1.6400000000000001E-2</v>
      </c>
      <c r="L58" s="349">
        <v>1.8800000000000001E-2</v>
      </c>
      <c r="M58" s="349">
        <v>2.4799999999999999E-2</v>
      </c>
      <c r="N58" s="350">
        <v>2.24E-2</v>
      </c>
      <c r="O58" s="349">
        <v>2.8400000000000002E-2</v>
      </c>
      <c r="P58" s="349">
        <v>2.52E-2</v>
      </c>
      <c r="Q58" s="349">
        <v>2.64E-2</v>
      </c>
      <c r="R58" s="349">
        <v>2.64E-2</v>
      </c>
      <c r="S58" s="349">
        <v>3.1199999999999999E-2</v>
      </c>
      <c r="T58" s="349">
        <v>3.04E-2</v>
      </c>
      <c r="U58" s="349">
        <v>1.9199999999999998E-2</v>
      </c>
      <c r="V58" s="350">
        <v>0.02</v>
      </c>
      <c r="W58" s="349">
        <v>2.1600000000000001E-2</v>
      </c>
      <c r="X58" s="349">
        <v>1.9199999999999998E-2</v>
      </c>
      <c r="Y58" s="350">
        <v>1.4800000000000001E-2</v>
      </c>
      <c r="Z58" s="349">
        <v>1.2E-2</v>
      </c>
      <c r="AA58" s="349">
        <v>1.2E-2</v>
      </c>
      <c r="AB58" s="349">
        <v>1.4800000000000001E-2</v>
      </c>
      <c r="AC58" s="209">
        <f>SUM(E58:AB58)</f>
        <v>0.46160000000000001</v>
      </c>
    </row>
    <row r="59" spans="1:31" ht="12.75">
      <c r="A59" s="1459"/>
      <c r="B59" s="1469"/>
      <c r="C59" s="181" t="s">
        <v>145</v>
      </c>
      <c r="D59" s="757" t="s">
        <v>146</v>
      </c>
      <c r="E59" s="740">
        <v>3</v>
      </c>
      <c r="F59" s="1112">
        <v>2</v>
      </c>
      <c r="G59" s="1112">
        <v>3</v>
      </c>
      <c r="H59" s="1347">
        <v>9</v>
      </c>
      <c r="I59" s="1112">
        <v>7</v>
      </c>
      <c r="J59" s="1112">
        <v>6</v>
      </c>
      <c r="K59" s="1112">
        <v>8</v>
      </c>
      <c r="L59" s="1112">
        <v>9</v>
      </c>
      <c r="M59" s="1112">
        <v>7</v>
      </c>
      <c r="N59" s="1347">
        <v>8</v>
      </c>
      <c r="O59" s="1112">
        <v>6</v>
      </c>
      <c r="P59" s="1112">
        <v>8</v>
      </c>
      <c r="Q59" s="1112">
        <v>6</v>
      </c>
      <c r="R59" s="1112">
        <v>6</v>
      </c>
      <c r="S59" s="1112">
        <v>8</v>
      </c>
      <c r="T59" s="1112">
        <v>6</v>
      </c>
      <c r="U59" s="1112">
        <v>6</v>
      </c>
      <c r="V59" s="1347">
        <v>4</v>
      </c>
      <c r="W59" s="1112">
        <v>4</v>
      </c>
      <c r="X59" s="1112">
        <v>7</v>
      </c>
      <c r="Y59" s="1347">
        <v>5</v>
      </c>
      <c r="Z59" s="1112">
        <v>4</v>
      </c>
      <c r="AA59" s="1112">
        <v>3</v>
      </c>
      <c r="AB59" s="740">
        <v>4</v>
      </c>
      <c r="AC59" s="186"/>
    </row>
    <row r="60" spans="1:31" ht="13.5" thickBot="1">
      <c r="A60" s="1460"/>
      <c r="B60" s="1479"/>
      <c r="C60" s="905" t="s">
        <v>147</v>
      </c>
      <c r="D60" s="905"/>
      <c r="E60" s="188">
        <f t="shared" ref="E60:AC60" si="15">E58/E57</f>
        <v>0.13861386138613863</v>
      </c>
      <c r="F60" s="188">
        <f t="shared" si="15"/>
        <v>0.13541666666666669</v>
      </c>
      <c r="G60" s="188">
        <f t="shared" si="15"/>
        <v>0.11599999999999999</v>
      </c>
      <c r="H60" s="189">
        <f t="shared" si="15"/>
        <v>0.10334346504559271</v>
      </c>
      <c r="I60" s="188">
        <f t="shared" si="15"/>
        <v>0.11356466876971609</v>
      </c>
      <c r="J60" s="188">
        <f t="shared" si="15"/>
        <v>0.12275449101796408</v>
      </c>
      <c r="K60" s="188">
        <f t="shared" si="15"/>
        <v>0.11141304347826088</v>
      </c>
      <c r="L60" s="188">
        <f t="shared" si="15"/>
        <v>0.11959287531806616</v>
      </c>
      <c r="M60" s="188">
        <f t="shared" si="15"/>
        <v>0.1797101449275362</v>
      </c>
      <c r="N60" s="189">
        <f t="shared" si="15"/>
        <v>0.15094339622641509</v>
      </c>
      <c r="O60" s="188">
        <f t="shared" si="15"/>
        <v>0.20821114369501467</v>
      </c>
      <c r="P60" s="188">
        <f t="shared" si="15"/>
        <v>0.19384615384615383</v>
      </c>
      <c r="Q60" s="188">
        <f t="shared" si="15"/>
        <v>0.17098445595854922</v>
      </c>
      <c r="R60" s="188">
        <f t="shared" si="15"/>
        <v>0.18333333333333335</v>
      </c>
      <c r="S60" s="188">
        <f t="shared" si="15"/>
        <v>0.23008849557522124</v>
      </c>
      <c r="T60" s="188">
        <f t="shared" si="15"/>
        <v>0.2289156626506024</v>
      </c>
      <c r="U60" s="188">
        <f t="shared" si="15"/>
        <v>0.1437125748502994</v>
      </c>
      <c r="V60" s="189">
        <f t="shared" si="15"/>
        <v>0.16949152542372883</v>
      </c>
      <c r="W60" s="188">
        <f t="shared" si="15"/>
        <v>0.19081272084805656</v>
      </c>
      <c r="X60" s="188">
        <f t="shared" si="15"/>
        <v>0.16608996539792387</v>
      </c>
      <c r="Y60" s="189">
        <f t="shared" si="15"/>
        <v>0.13405797101449277</v>
      </c>
      <c r="Z60" s="188">
        <f t="shared" si="15"/>
        <v>0.12</v>
      </c>
      <c r="AA60" s="188">
        <f t="shared" si="15"/>
        <v>0.1271186440677966</v>
      </c>
      <c r="AB60" s="188">
        <f t="shared" si="15"/>
        <v>0.14859437751004018</v>
      </c>
      <c r="AC60" s="190">
        <f t="shared" si="15"/>
        <v>0.15603028664142782</v>
      </c>
    </row>
    <row r="61" spans="1:31" ht="11.25" customHeight="1">
      <c r="A61" s="1458" t="s">
        <v>174</v>
      </c>
      <c r="B61" s="1461" t="s">
        <v>167</v>
      </c>
      <c r="C61" s="400" t="s">
        <v>142</v>
      </c>
      <c r="D61" s="400" t="s">
        <v>143</v>
      </c>
      <c r="E61" s="178">
        <v>0.1024</v>
      </c>
      <c r="F61" s="178">
        <v>8.8400000000000006E-2</v>
      </c>
      <c r="G61" s="178">
        <v>8.48E-2</v>
      </c>
      <c r="H61" s="179">
        <v>8.0799999999999997E-2</v>
      </c>
      <c r="I61" s="178">
        <v>8.2799999999999999E-2</v>
      </c>
      <c r="J61" s="178">
        <v>9.7199999999999995E-2</v>
      </c>
      <c r="K61" s="178">
        <v>0.14760000000000001</v>
      </c>
      <c r="L61" s="178">
        <v>0.17199999999999999</v>
      </c>
      <c r="M61" s="178">
        <v>0.1704</v>
      </c>
      <c r="N61" s="179">
        <v>0.18160000000000001</v>
      </c>
      <c r="O61" s="178">
        <v>0.1784</v>
      </c>
      <c r="P61" s="178">
        <v>0.1716</v>
      </c>
      <c r="Q61" s="178">
        <v>0.17879999999999999</v>
      </c>
      <c r="R61" s="178">
        <v>0.16439999999999999</v>
      </c>
      <c r="S61" s="178">
        <v>0.1452</v>
      </c>
      <c r="T61" s="178">
        <v>0.15</v>
      </c>
      <c r="U61" s="178">
        <v>0.156</v>
      </c>
      <c r="V61" s="179">
        <v>0.1532</v>
      </c>
      <c r="W61" s="178">
        <v>0.158</v>
      </c>
      <c r="X61" s="178">
        <v>0.16880000000000001</v>
      </c>
      <c r="Y61" s="179">
        <v>0.17519999999999999</v>
      </c>
      <c r="Z61" s="178">
        <v>0.1676</v>
      </c>
      <c r="AA61" s="178">
        <v>0.1444</v>
      </c>
      <c r="AB61" s="178">
        <v>0.12959999999999999</v>
      </c>
      <c r="AC61" s="180">
        <f>SUM(E61:AB61)</f>
        <v>3.4491999999999998</v>
      </c>
      <c r="AD61" s="63">
        <f>MAX(E61:AB61)</f>
        <v>0.18160000000000001</v>
      </c>
      <c r="AE61" s="154">
        <f>MIN(E61:AB61)</f>
        <v>8.0799999999999997E-2</v>
      </c>
    </row>
    <row r="62" spans="1:31" ht="12.75">
      <c r="A62" s="1459"/>
      <c r="B62" s="1462"/>
      <c r="C62" s="181" t="s">
        <v>144</v>
      </c>
      <c r="D62" s="181" t="s">
        <v>143</v>
      </c>
      <c r="E62" s="349">
        <v>3.9199999999999999E-2</v>
      </c>
      <c r="F62" s="349">
        <v>3.7999999999999999E-2</v>
      </c>
      <c r="G62" s="349">
        <v>3.7600000000000001E-2</v>
      </c>
      <c r="H62" s="350">
        <v>3.7199999999999997E-2</v>
      </c>
      <c r="I62" s="349">
        <v>3.7999999999999999E-2</v>
      </c>
      <c r="J62" s="349">
        <v>3.8800000000000001E-2</v>
      </c>
      <c r="K62" s="349">
        <v>4.0399999999999998E-2</v>
      </c>
      <c r="L62" s="349">
        <v>4.0800000000000003E-2</v>
      </c>
      <c r="M62" s="349">
        <v>4.5600000000000002E-2</v>
      </c>
      <c r="N62" s="350">
        <v>4.6800000000000001E-2</v>
      </c>
      <c r="O62" s="349">
        <v>4.5999999999999999E-2</v>
      </c>
      <c r="P62" s="349">
        <v>4.8000000000000001E-2</v>
      </c>
      <c r="Q62" s="349">
        <v>4.8399999999999999E-2</v>
      </c>
      <c r="R62" s="349">
        <v>4.5999999999999999E-2</v>
      </c>
      <c r="S62" s="349">
        <v>4.3200000000000002E-2</v>
      </c>
      <c r="T62" s="349">
        <v>4.24E-2</v>
      </c>
      <c r="U62" s="349">
        <v>4.36E-2</v>
      </c>
      <c r="V62" s="350">
        <v>4.2799999999999998E-2</v>
      </c>
      <c r="W62" s="349">
        <v>4.3200000000000002E-2</v>
      </c>
      <c r="X62" s="349">
        <v>4.4400000000000002E-2</v>
      </c>
      <c r="Y62" s="350">
        <v>4.2799999999999998E-2</v>
      </c>
      <c r="Z62" s="349">
        <v>4.48E-2</v>
      </c>
      <c r="AA62" s="349">
        <v>4.1599999999999998E-2</v>
      </c>
      <c r="AB62" s="349">
        <v>3.9199999999999999E-2</v>
      </c>
      <c r="AC62" s="184">
        <f>SUM(E62:AB62)</f>
        <v>1.0187999999999997</v>
      </c>
    </row>
    <row r="63" spans="1:31" ht="12.75">
      <c r="A63" s="1459"/>
      <c r="B63" s="1462"/>
      <c r="C63" s="181" t="s">
        <v>145</v>
      </c>
      <c r="D63" s="757" t="s">
        <v>146</v>
      </c>
      <c r="E63" s="740">
        <v>4</v>
      </c>
      <c r="F63" s="1112">
        <v>4</v>
      </c>
      <c r="G63" s="1112">
        <v>3</v>
      </c>
      <c r="H63" s="1347">
        <v>5</v>
      </c>
      <c r="I63" s="1112">
        <v>4</v>
      </c>
      <c r="J63" s="1112">
        <v>7</v>
      </c>
      <c r="K63" s="1112">
        <v>10</v>
      </c>
      <c r="L63" s="1112">
        <v>8</v>
      </c>
      <c r="M63" s="1112">
        <v>9</v>
      </c>
      <c r="N63" s="1347">
        <v>9</v>
      </c>
      <c r="O63" s="1112">
        <v>9</v>
      </c>
      <c r="P63" s="1112">
        <v>10</v>
      </c>
      <c r="Q63" s="1112">
        <v>10</v>
      </c>
      <c r="R63" s="1112">
        <v>9</v>
      </c>
      <c r="S63" s="1112">
        <v>7</v>
      </c>
      <c r="T63" s="1112">
        <v>7</v>
      </c>
      <c r="U63" s="1112">
        <v>8</v>
      </c>
      <c r="V63" s="1347">
        <v>8</v>
      </c>
      <c r="W63" s="1112">
        <v>10</v>
      </c>
      <c r="X63" s="1112">
        <v>8</v>
      </c>
      <c r="Y63" s="1347">
        <v>10</v>
      </c>
      <c r="Z63" s="1112">
        <v>8</v>
      </c>
      <c r="AA63" s="1112">
        <v>7</v>
      </c>
      <c r="AB63" s="740">
        <v>7</v>
      </c>
      <c r="AC63" s="186"/>
    </row>
    <row r="64" spans="1:31" ht="13.5" thickBot="1">
      <c r="A64" s="1493"/>
      <c r="B64" s="1483"/>
      <c r="C64" s="315" t="s">
        <v>147</v>
      </c>
      <c r="D64" s="315"/>
      <c r="E64" s="389">
        <f t="shared" ref="E64:AC64" si="16">E62/E61</f>
        <v>0.38281249999999994</v>
      </c>
      <c r="F64" s="389">
        <f t="shared" si="16"/>
        <v>0.42986425339366513</v>
      </c>
      <c r="G64" s="389">
        <f t="shared" si="16"/>
        <v>0.44339622641509435</v>
      </c>
      <c r="H64" s="831">
        <f t="shared" si="16"/>
        <v>0.46039603960396036</v>
      </c>
      <c r="I64" s="389">
        <f t="shared" si="16"/>
        <v>0.45893719806763283</v>
      </c>
      <c r="J64" s="389">
        <f t="shared" si="16"/>
        <v>0.3991769547325103</v>
      </c>
      <c r="K64" s="389">
        <f t="shared" si="16"/>
        <v>0.27371273712737126</v>
      </c>
      <c r="L64" s="389">
        <f t="shared" si="16"/>
        <v>0.23720930232558143</v>
      </c>
      <c r="M64" s="389">
        <f t="shared" si="16"/>
        <v>0.26760563380281693</v>
      </c>
      <c r="N64" s="831">
        <f t="shared" si="16"/>
        <v>0.25770925110132159</v>
      </c>
      <c r="O64" s="389">
        <f t="shared" si="16"/>
        <v>0.25784753363228696</v>
      </c>
      <c r="P64" s="389">
        <f t="shared" si="16"/>
        <v>0.27972027972027974</v>
      </c>
      <c r="Q64" s="389">
        <f t="shared" si="16"/>
        <v>0.27069351230425059</v>
      </c>
      <c r="R64" s="389">
        <f t="shared" si="16"/>
        <v>0.27980535279805352</v>
      </c>
      <c r="S64" s="389">
        <f t="shared" si="16"/>
        <v>0.2975206611570248</v>
      </c>
      <c r="T64" s="389">
        <f t="shared" si="16"/>
        <v>0.28266666666666668</v>
      </c>
      <c r="U64" s="389">
        <f t="shared" si="16"/>
        <v>0.27948717948717949</v>
      </c>
      <c r="V64" s="831">
        <f t="shared" si="16"/>
        <v>0.27937336814621411</v>
      </c>
      <c r="W64" s="389">
        <f t="shared" si="16"/>
        <v>0.27341772151898736</v>
      </c>
      <c r="X64" s="389">
        <f t="shared" si="16"/>
        <v>0.26303317535545023</v>
      </c>
      <c r="Y64" s="831">
        <f t="shared" si="16"/>
        <v>0.24429223744292236</v>
      </c>
      <c r="Z64" s="389">
        <f t="shared" si="16"/>
        <v>0.26730310262529833</v>
      </c>
      <c r="AA64" s="389">
        <f t="shared" si="16"/>
        <v>0.28808864265927975</v>
      </c>
      <c r="AB64" s="389">
        <f t="shared" si="16"/>
        <v>0.30246913580246915</v>
      </c>
      <c r="AC64" s="741">
        <f t="shared" si="16"/>
        <v>0.29537284007885878</v>
      </c>
    </row>
    <row r="65" spans="1:32" ht="12.75">
      <c r="A65" s="1458" t="s">
        <v>175</v>
      </c>
      <c r="B65" s="1468" t="s">
        <v>176</v>
      </c>
      <c r="C65" s="400" t="s">
        <v>142</v>
      </c>
      <c r="D65" s="400" t="s">
        <v>143</v>
      </c>
      <c r="E65" s="246">
        <v>0.31519999999999998</v>
      </c>
      <c r="F65" s="246">
        <v>0.28439999999999999</v>
      </c>
      <c r="G65" s="246">
        <v>0.27079999999999999</v>
      </c>
      <c r="H65" s="247">
        <v>0.25359999999999999</v>
      </c>
      <c r="I65" s="246">
        <v>0.26040000000000002</v>
      </c>
      <c r="J65" s="246">
        <v>0.28920000000000001</v>
      </c>
      <c r="K65" s="246">
        <v>0.3644</v>
      </c>
      <c r="L65" s="246">
        <v>0.4224</v>
      </c>
      <c r="M65" s="246">
        <v>0.43519999999999998</v>
      </c>
      <c r="N65" s="247">
        <v>0.43719999999999998</v>
      </c>
      <c r="O65" s="246">
        <v>0.44159999999999999</v>
      </c>
      <c r="P65" s="246">
        <v>0.42759999999999998</v>
      </c>
      <c r="Q65" s="246">
        <v>0.4204</v>
      </c>
      <c r="R65" s="246">
        <v>0.40560000000000002</v>
      </c>
      <c r="S65" s="246">
        <v>0.40160000000000001</v>
      </c>
      <c r="T65" s="246">
        <v>0.41799999999999998</v>
      </c>
      <c r="U65" s="246">
        <v>0.4224</v>
      </c>
      <c r="V65" s="247">
        <v>0.436</v>
      </c>
      <c r="W65" s="246">
        <v>0.46439999999999998</v>
      </c>
      <c r="X65" s="246">
        <v>0.5504</v>
      </c>
      <c r="Y65" s="247">
        <v>0.60160000000000002</v>
      </c>
      <c r="Z65" s="246">
        <v>0.5968</v>
      </c>
      <c r="AA65" s="246">
        <v>0.55079999999999996</v>
      </c>
      <c r="AB65" s="246">
        <v>0.4768</v>
      </c>
      <c r="AC65" s="180">
        <f>SUM(E65:AB65)</f>
        <v>9.9468000000000014</v>
      </c>
      <c r="AD65" s="63">
        <f>MAX(E65:AB65)</f>
        <v>0.60160000000000002</v>
      </c>
      <c r="AE65" s="154">
        <f>MIN(E65:AB65)</f>
        <v>0.25359999999999999</v>
      </c>
    </row>
    <row r="66" spans="1:32" ht="12.75">
      <c r="A66" s="1459"/>
      <c r="B66" s="1469"/>
      <c r="C66" s="181" t="s">
        <v>144</v>
      </c>
      <c r="D66" s="181" t="s">
        <v>143</v>
      </c>
      <c r="E66" s="248">
        <v>0.1148</v>
      </c>
      <c r="F66" s="248">
        <v>0.1116</v>
      </c>
      <c r="G66" s="248">
        <v>0.1084</v>
      </c>
      <c r="H66" s="249">
        <v>0.1004</v>
      </c>
      <c r="I66" s="248">
        <v>0.10639999999999999</v>
      </c>
      <c r="J66" s="248">
        <v>0.1104</v>
      </c>
      <c r="K66" s="248">
        <v>0.1176</v>
      </c>
      <c r="L66" s="248">
        <v>0.12280000000000001</v>
      </c>
      <c r="M66" s="248">
        <v>0.12959999999999999</v>
      </c>
      <c r="N66" s="249">
        <v>0.12920000000000001</v>
      </c>
      <c r="O66" s="248">
        <v>0.15840000000000001</v>
      </c>
      <c r="P66" s="248">
        <v>0.156</v>
      </c>
      <c r="Q66" s="248">
        <v>0.12839999999999999</v>
      </c>
      <c r="R66" s="248">
        <v>0.1288</v>
      </c>
      <c r="S66" s="248">
        <v>0.12759999999999999</v>
      </c>
      <c r="T66" s="248">
        <v>0.1308</v>
      </c>
      <c r="U66" s="248">
        <v>0.13039999999999999</v>
      </c>
      <c r="V66" s="249">
        <v>0.13719999999999999</v>
      </c>
      <c r="W66" s="248">
        <v>0.1384</v>
      </c>
      <c r="X66" s="248">
        <v>0.19159999999999999</v>
      </c>
      <c r="Y66" s="249">
        <v>0.22439999999999999</v>
      </c>
      <c r="Z66" s="248">
        <v>0.21840000000000001</v>
      </c>
      <c r="AA66" s="248">
        <v>0.21560000000000001</v>
      </c>
      <c r="AB66" s="248">
        <v>0.20599999999999999</v>
      </c>
      <c r="AC66" s="184">
        <f>SUM(E66:AB66)</f>
        <v>3.4432000000000005</v>
      </c>
    </row>
    <row r="67" spans="1:32" ht="12.75">
      <c r="A67" s="1459"/>
      <c r="B67" s="1469"/>
      <c r="C67" s="181" t="s">
        <v>145</v>
      </c>
      <c r="D67" s="181" t="s">
        <v>146</v>
      </c>
      <c r="E67" s="740">
        <v>17</v>
      </c>
      <c r="F67" s="740">
        <v>18</v>
      </c>
      <c r="G67" s="740">
        <v>15</v>
      </c>
      <c r="H67" s="835">
        <v>14</v>
      </c>
      <c r="I67" s="740">
        <v>15</v>
      </c>
      <c r="J67" s="740">
        <v>18</v>
      </c>
      <c r="K67" s="740">
        <v>24</v>
      </c>
      <c r="L67" s="740">
        <v>25</v>
      </c>
      <c r="M67" s="740">
        <v>27</v>
      </c>
      <c r="N67" s="835">
        <v>25</v>
      </c>
      <c r="O67" s="740">
        <v>29</v>
      </c>
      <c r="P67" s="740">
        <v>22</v>
      </c>
      <c r="Q67" s="740">
        <v>24</v>
      </c>
      <c r="R67" s="740">
        <v>23</v>
      </c>
      <c r="S67" s="740">
        <v>20</v>
      </c>
      <c r="T67" s="740">
        <v>25</v>
      </c>
      <c r="U67" s="740">
        <v>22</v>
      </c>
      <c r="V67" s="835">
        <v>27</v>
      </c>
      <c r="W67" s="740">
        <v>27</v>
      </c>
      <c r="X67" s="740">
        <v>34</v>
      </c>
      <c r="Y67" s="835">
        <v>35</v>
      </c>
      <c r="Z67" s="740">
        <v>37</v>
      </c>
      <c r="AA67" s="740">
        <v>32</v>
      </c>
      <c r="AB67" s="740">
        <v>27</v>
      </c>
      <c r="AC67" s="80"/>
    </row>
    <row r="68" spans="1:32" ht="13.5" thickBot="1">
      <c r="A68" s="1476"/>
      <c r="B68" s="1470"/>
      <c r="C68" s="402" t="s">
        <v>147</v>
      </c>
      <c r="D68" s="402"/>
      <c r="E68" s="195"/>
      <c r="F68" s="195"/>
      <c r="G68" s="195"/>
      <c r="H68" s="196"/>
      <c r="I68" s="195"/>
      <c r="J68" s="195"/>
      <c r="K68" s="195"/>
      <c r="L68" s="195"/>
      <c r="M68" s="195"/>
      <c r="N68" s="196"/>
      <c r="O68" s="195"/>
      <c r="P68" s="195"/>
      <c r="Q68" s="195"/>
      <c r="R68" s="195"/>
      <c r="S68" s="195"/>
      <c r="T68" s="195"/>
      <c r="U68" s="195"/>
      <c r="V68" s="196"/>
      <c r="W68" s="195"/>
      <c r="X68" s="195"/>
      <c r="Y68" s="196"/>
      <c r="Z68" s="195"/>
      <c r="AA68" s="195"/>
      <c r="AB68" s="195"/>
      <c r="AC68" s="73"/>
    </row>
    <row r="69" spans="1:32" ht="12.75">
      <c r="A69" s="806"/>
      <c r="B69" s="320" t="s">
        <v>177</v>
      </c>
      <c r="C69" s="316" t="s">
        <v>142</v>
      </c>
      <c r="D69" s="316" t="s">
        <v>143</v>
      </c>
      <c r="E69" s="1345">
        <v>1.6095000000000002E-2</v>
      </c>
      <c r="F69" s="1345">
        <v>1.4865E-2</v>
      </c>
      <c r="G69" s="1345">
        <v>1.4925000000000001E-2</v>
      </c>
      <c r="H69" s="1346">
        <v>1.4189999999999999E-2</v>
      </c>
      <c r="I69" s="1345">
        <v>1.4189999999999999E-2</v>
      </c>
      <c r="J69" s="1345">
        <v>1.4744999999999999E-2</v>
      </c>
      <c r="K69" s="1345">
        <v>1.5705E-2</v>
      </c>
      <c r="L69" s="1345">
        <v>1.5990000000000001E-2</v>
      </c>
      <c r="M69" s="1345">
        <v>1.6830000000000001E-2</v>
      </c>
      <c r="N69" s="1346">
        <v>1.7250000000000001E-2</v>
      </c>
      <c r="O69" s="1345">
        <v>1.77E-2</v>
      </c>
      <c r="P69" s="1345">
        <v>1.7670000000000002E-2</v>
      </c>
      <c r="Q69" s="1345">
        <v>1.8120000000000001E-2</v>
      </c>
      <c r="R69" s="1345">
        <v>1.8374999999999999E-2</v>
      </c>
      <c r="S69" s="1345">
        <v>1.8525E-2</v>
      </c>
      <c r="T69" s="1345">
        <v>1.8255E-2</v>
      </c>
      <c r="U69" s="1345">
        <v>1.8644999999999998E-2</v>
      </c>
      <c r="V69" s="1346">
        <v>1.8329999999999999E-2</v>
      </c>
      <c r="W69" s="1345">
        <v>1.8194999999999999E-2</v>
      </c>
      <c r="X69" s="1345">
        <v>1.8525E-2</v>
      </c>
      <c r="Y69" s="1346">
        <v>1.8540000000000001E-2</v>
      </c>
      <c r="Z69" s="1345">
        <v>1.8599999999999998E-2</v>
      </c>
      <c r="AA69" s="1345">
        <v>1.8075000000000001E-2</v>
      </c>
      <c r="AB69" s="1345">
        <v>1.7520000000000001E-2</v>
      </c>
      <c r="AC69" s="1281">
        <f>SUM(E69:AB69)</f>
        <v>0.40986000000000006</v>
      </c>
      <c r="AD69" s="325">
        <f>MAX(E69:AB69)</f>
        <v>1.8644999999999998E-2</v>
      </c>
    </row>
    <row r="70" spans="1:32" ht="13.5" thickBot="1">
      <c r="A70" s="267"/>
      <c r="B70" s="268" t="s">
        <v>178</v>
      </c>
      <c r="C70" s="402" t="s">
        <v>142</v>
      </c>
      <c r="D70" s="905" t="s">
        <v>143</v>
      </c>
      <c r="E70" s="586">
        <v>0</v>
      </c>
      <c r="F70" s="586">
        <v>0</v>
      </c>
      <c r="G70" s="586">
        <v>0</v>
      </c>
      <c r="H70" s="587">
        <v>0</v>
      </c>
      <c r="I70" s="586">
        <v>0</v>
      </c>
      <c r="J70" s="586">
        <v>0</v>
      </c>
      <c r="K70" s="586">
        <v>0</v>
      </c>
      <c r="L70" s="586">
        <v>0</v>
      </c>
      <c r="M70" s="586">
        <v>0</v>
      </c>
      <c r="N70" s="587">
        <v>0</v>
      </c>
      <c r="O70" s="586">
        <v>0</v>
      </c>
      <c r="P70" s="586">
        <v>0</v>
      </c>
      <c r="Q70" s="586">
        <v>0</v>
      </c>
      <c r="R70" s="586">
        <v>0</v>
      </c>
      <c r="S70" s="586">
        <v>0</v>
      </c>
      <c r="T70" s="586">
        <v>0</v>
      </c>
      <c r="U70" s="586">
        <v>0</v>
      </c>
      <c r="V70" s="587">
        <v>0</v>
      </c>
      <c r="W70" s="586">
        <v>0</v>
      </c>
      <c r="X70" s="586">
        <v>0</v>
      </c>
      <c r="Y70" s="587">
        <v>0</v>
      </c>
      <c r="Z70" s="586">
        <v>0</v>
      </c>
      <c r="AA70" s="586">
        <v>0</v>
      </c>
      <c r="AB70" s="586">
        <v>0</v>
      </c>
      <c r="AC70" s="256">
        <f>SUM(E70:AB70)</f>
        <v>0</v>
      </c>
    </row>
    <row r="71" spans="1:32" ht="10.5" customHeight="1">
      <c r="A71" s="1490" t="s">
        <v>179</v>
      </c>
      <c r="B71" s="1491"/>
      <c r="C71" s="269" t="s">
        <v>142</v>
      </c>
      <c r="D71" s="1261"/>
      <c r="E71" s="1267">
        <f t="shared" ref="E71:AC71" si="17">E25+E29+E33+E37+E41+E45+E49+E53+E57+E61+E65</f>
        <v>1.8783689041576384</v>
      </c>
      <c r="F71" s="275">
        <f t="shared" si="17"/>
        <v>1.6950969849891662</v>
      </c>
      <c r="G71" s="275">
        <f t="shared" si="17"/>
        <v>1.6394610553455353</v>
      </c>
      <c r="H71" s="270">
        <f t="shared" si="17"/>
        <v>1.6163689041576386</v>
      </c>
      <c r="I71" s="275">
        <f t="shared" si="17"/>
        <v>1.6521868891468048</v>
      </c>
      <c r="J71" s="275">
        <f t="shared" si="17"/>
        <v>1.8028408233261111</v>
      </c>
      <c r="K71" s="275">
        <f t="shared" si="17"/>
        <v>2.2662180838012693</v>
      </c>
      <c r="L71" s="275">
        <f t="shared" si="17"/>
        <v>2.5081616991090776</v>
      </c>
      <c r="M71" s="275">
        <f t="shared" si="17"/>
        <v>2.6458585928726195</v>
      </c>
      <c r="N71" s="270">
        <f t="shared" si="17"/>
        <v>2.6789532664146423</v>
      </c>
      <c r="O71" s="275">
        <f t="shared" si="17"/>
        <v>2.6974729999999996</v>
      </c>
      <c r="P71" s="275">
        <f t="shared" si="17"/>
        <v>2.6395304370679855</v>
      </c>
      <c r="Q71" s="275">
        <f t="shared" si="17"/>
        <v>2.7171927335853572</v>
      </c>
      <c r="R71" s="275">
        <f t="shared" si="17"/>
        <v>2.6161891960582735</v>
      </c>
      <c r="S71" s="275">
        <f t="shared" si="17"/>
        <v>2.556273</v>
      </c>
      <c r="T71" s="275">
        <f t="shared" si="17"/>
        <v>2.638899263607025</v>
      </c>
      <c r="U71" s="275">
        <f t="shared" si="17"/>
        <v>2.6809819043197636</v>
      </c>
      <c r="V71" s="270">
        <f t="shared" si="17"/>
        <v>2.658112467170715</v>
      </c>
      <c r="W71" s="275">
        <f t="shared" si="17"/>
        <v>2.7335927335853576</v>
      </c>
      <c r="X71" s="275">
        <f t="shared" si="17"/>
        <v>2.8472335328292848</v>
      </c>
      <c r="Y71" s="270">
        <f t="shared" si="17"/>
        <v>2.9991185629320141</v>
      </c>
      <c r="Z71" s="275">
        <f t="shared" si="17"/>
        <v>2.9569891960582737</v>
      </c>
      <c r="AA71" s="275">
        <f t="shared" si="17"/>
        <v>2.6688742514038086</v>
      </c>
      <c r="AB71" s="275">
        <f t="shared" si="17"/>
        <v>2.3268335328292848</v>
      </c>
      <c r="AC71" s="180">
        <f t="shared" si="17"/>
        <v>58.120809014767644</v>
      </c>
    </row>
    <row r="72" spans="1:32" ht="10.5" customHeight="1">
      <c r="A72" s="1486"/>
      <c r="B72" s="1487"/>
      <c r="C72" s="271" t="s">
        <v>144</v>
      </c>
      <c r="D72" s="1268"/>
      <c r="E72" s="1269">
        <f t="shared" ref="E72:AC72" si="18">E26+E30+E34+E38+E42+E46+E50+E54+E58+E62+E66</f>
        <v>0.6255875616630554</v>
      </c>
      <c r="F72" s="272">
        <f t="shared" si="18"/>
        <v>0.60243879399566658</v>
      </c>
      <c r="G72" s="272">
        <f t="shared" si="18"/>
        <v>0.6001844221382141</v>
      </c>
      <c r="H72" s="273">
        <f t="shared" si="18"/>
        <v>0.58558756166305537</v>
      </c>
      <c r="I72" s="272">
        <f t="shared" si="18"/>
        <v>0.5992747556587219</v>
      </c>
      <c r="J72" s="272">
        <f t="shared" si="18"/>
        <v>0.62033632933044447</v>
      </c>
      <c r="K72" s="272">
        <f t="shared" si="18"/>
        <v>0.66632723352050782</v>
      </c>
      <c r="L72" s="272">
        <f t="shared" si="18"/>
        <v>0.703664679643631</v>
      </c>
      <c r="M72" s="272">
        <f t="shared" si="18"/>
        <v>0.78026343714904778</v>
      </c>
      <c r="N72" s="273">
        <f t="shared" si="18"/>
        <v>0.74422130656585694</v>
      </c>
      <c r="O72" s="272">
        <f t="shared" si="18"/>
        <v>0.81610919999999998</v>
      </c>
      <c r="P72" s="272">
        <f t="shared" si="18"/>
        <v>0.78925217482719423</v>
      </c>
      <c r="Q72" s="272">
        <f t="shared" si="18"/>
        <v>0.77279709343414305</v>
      </c>
      <c r="R72" s="272">
        <f t="shared" si="18"/>
        <v>0.76127567842330934</v>
      </c>
      <c r="S72" s="272">
        <f t="shared" si="18"/>
        <v>0.7625092</v>
      </c>
      <c r="T72" s="272">
        <f t="shared" si="18"/>
        <v>0.79651970544281003</v>
      </c>
      <c r="U72" s="272">
        <f t="shared" si="18"/>
        <v>0.78799276172790511</v>
      </c>
      <c r="V72" s="273">
        <f t="shared" si="18"/>
        <v>0.76908498686828608</v>
      </c>
      <c r="W72" s="272">
        <f t="shared" si="18"/>
        <v>0.78519709343414301</v>
      </c>
      <c r="X72" s="272">
        <f t="shared" si="18"/>
        <v>0.82593341313171387</v>
      </c>
      <c r="Y72" s="273">
        <f t="shared" si="18"/>
        <v>0.85028742517280587</v>
      </c>
      <c r="Z72" s="272">
        <f t="shared" si="18"/>
        <v>0.81527567842330939</v>
      </c>
      <c r="AA72" s="272">
        <f t="shared" si="18"/>
        <v>0.78042970056152339</v>
      </c>
      <c r="AB72" s="272">
        <f t="shared" si="18"/>
        <v>0.75833341313171387</v>
      </c>
      <c r="AC72" s="366">
        <f t="shared" si="18"/>
        <v>17.598883605907059</v>
      </c>
    </row>
    <row r="73" spans="1:32" ht="10.5" customHeight="1">
      <c r="A73" s="1484" t="s">
        <v>180</v>
      </c>
      <c r="B73" s="1485"/>
      <c r="C73" s="274" t="s">
        <v>142</v>
      </c>
      <c r="D73" s="1261"/>
      <c r="E73" s="1267">
        <f t="shared" ref="E73:AB73" si="19">E19-E71</f>
        <v>-0.20288117386627169</v>
      </c>
      <c r="F73" s="1267">
        <f t="shared" si="19"/>
        <v>-0.12414623077774056</v>
      </c>
      <c r="G73" s="1267">
        <f t="shared" si="19"/>
        <v>-8.4874371490478717E-2</v>
      </c>
      <c r="H73" s="1270">
        <f t="shared" si="19"/>
        <v>-6.5865750541687085E-3</v>
      </c>
      <c r="I73" s="1267">
        <f t="shared" si="19"/>
        <v>-7.3762506425857799E-2</v>
      </c>
      <c r="J73" s="1267">
        <f t="shared" si="19"/>
        <v>0.109840284233093</v>
      </c>
      <c r="K73" s="1267">
        <f t="shared" si="19"/>
        <v>9.165604017257678E-2</v>
      </c>
      <c r="L73" s="1267">
        <f t="shared" si="19"/>
        <v>-6.2955487958908485E-2</v>
      </c>
      <c r="M73" s="1267">
        <f t="shared" si="19"/>
        <v>7.6009395599374585E-5</v>
      </c>
      <c r="N73" s="1270">
        <f t="shared" si="19"/>
        <v>-0.10979422046470599</v>
      </c>
      <c r="O73" s="1267">
        <f t="shared" si="19"/>
        <v>-0.14710699999999965</v>
      </c>
      <c r="P73" s="1267">
        <f t="shared" si="19"/>
        <v>-0.1453565034561155</v>
      </c>
      <c r="Q73" s="1267">
        <f t="shared" si="19"/>
        <v>-0.2182544981098169</v>
      </c>
      <c r="R73" s="1267">
        <f t="shared" si="19"/>
        <v>-0.22703492402839665</v>
      </c>
      <c r="S73" s="1267">
        <f t="shared" si="19"/>
        <v>-0.15304349999999944</v>
      </c>
      <c r="T73" s="1267">
        <f t="shared" si="19"/>
        <v>-0.12602593336868262</v>
      </c>
      <c r="U73" s="1267">
        <f t="shared" si="19"/>
        <v>-0.23337801123046908</v>
      </c>
      <c r="V73" s="1270">
        <f t="shared" si="19"/>
        <v>-6.3652340496063164E-2</v>
      </c>
      <c r="W73" s="1267">
        <f t="shared" si="19"/>
        <v>-0.13665692024803144</v>
      </c>
      <c r="X73" s="1267">
        <f t="shared" si="19"/>
        <v>2.8239511871333001E-3</v>
      </c>
      <c r="Y73" s="1270">
        <f t="shared" si="19"/>
        <v>-0.1135616761064524</v>
      </c>
      <c r="Z73" s="1267">
        <f t="shared" si="19"/>
        <v>-0.1587331651191719</v>
      </c>
      <c r="AA73" s="1267">
        <f t="shared" si="19"/>
        <v>-0.37572455162048346</v>
      </c>
      <c r="AB73" s="1267">
        <f t="shared" si="19"/>
        <v>-0.31213772516250637</v>
      </c>
      <c r="AC73" s="1267"/>
    </row>
    <row r="74" spans="1:32" ht="10.5" customHeight="1">
      <c r="A74" s="1486"/>
      <c r="B74" s="1487"/>
      <c r="C74" s="271" t="s">
        <v>144</v>
      </c>
      <c r="D74" s="1263"/>
      <c r="E74" s="1271">
        <f t="shared" ref="E74:AB74" si="20">E20-E72</f>
        <v>4.4607530453491306E-2</v>
      </c>
      <c r="F74" s="1271">
        <f t="shared" si="20"/>
        <v>2.5941507688903687E-2</v>
      </c>
      <c r="G74" s="1271">
        <f t="shared" si="20"/>
        <v>2.1650251403808607E-2</v>
      </c>
      <c r="H74" s="1272">
        <f t="shared" si="20"/>
        <v>5.8325369978332597E-2</v>
      </c>
      <c r="I74" s="1271">
        <f t="shared" si="20"/>
        <v>3.2094997429656935E-2</v>
      </c>
      <c r="J74" s="1271">
        <f t="shared" si="20"/>
        <v>0.14473611369323724</v>
      </c>
      <c r="K74" s="1271">
        <f t="shared" si="20"/>
        <v>0.27682241606903069</v>
      </c>
      <c r="L74" s="1271">
        <f t="shared" si="20"/>
        <v>0.27441780481643674</v>
      </c>
      <c r="M74" s="1271">
        <f t="shared" si="20"/>
        <v>0.27811040375823981</v>
      </c>
      <c r="N74" s="1272">
        <f t="shared" si="20"/>
        <v>0.28344231181411761</v>
      </c>
      <c r="O74" s="1271">
        <f t="shared" si="20"/>
        <v>0.20403720000000003</v>
      </c>
      <c r="P74" s="1271">
        <f t="shared" si="20"/>
        <v>0.20841739861755382</v>
      </c>
      <c r="Q74" s="1271">
        <f t="shared" si="20"/>
        <v>0.22677820075607313</v>
      </c>
      <c r="R74" s="1271">
        <f t="shared" si="20"/>
        <v>0.19438603038864144</v>
      </c>
      <c r="S74" s="1271">
        <f t="shared" si="20"/>
        <v>0.19878260000000025</v>
      </c>
      <c r="T74" s="1271">
        <f t="shared" si="20"/>
        <v>0.20862962665252704</v>
      </c>
      <c r="U74" s="1271">
        <f t="shared" si="20"/>
        <v>0.19104879550781273</v>
      </c>
      <c r="V74" s="1272">
        <f t="shared" si="20"/>
        <v>0.26869906380157471</v>
      </c>
      <c r="W74" s="1271">
        <f t="shared" si="20"/>
        <v>0.2535772319007874</v>
      </c>
      <c r="X74" s="1271">
        <f t="shared" si="20"/>
        <v>0.31408958047485347</v>
      </c>
      <c r="Y74" s="1272">
        <f t="shared" si="20"/>
        <v>0.30393532955741875</v>
      </c>
      <c r="Z74" s="1271">
        <f t="shared" si="20"/>
        <v>0.30402673395233137</v>
      </c>
      <c r="AA74" s="1271">
        <f t="shared" si="20"/>
        <v>0.13683017935180675</v>
      </c>
      <c r="AB74" s="1271">
        <f t="shared" si="20"/>
        <v>4.7544909934997603E-2</v>
      </c>
      <c r="AC74" s="1271"/>
    </row>
    <row r="75" spans="1:32" ht="30" customHeight="1">
      <c r="A75" s="154"/>
      <c r="B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</row>
    <row r="76" spans="1:32" ht="28.5" customHeight="1">
      <c r="A76" s="162" t="s">
        <v>133</v>
      </c>
      <c r="B76" s="163" t="s">
        <v>134</v>
      </c>
      <c r="C76" s="978" t="s">
        <v>135</v>
      </c>
      <c r="D76" s="1260" t="s">
        <v>136</v>
      </c>
      <c r="E76" s="1482" t="s">
        <v>137</v>
      </c>
      <c r="F76" s="1482"/>
      <c r="G76" s="1482"/>
      <c r="H76" s="1482"/>
      <c r="I76" s="1482"/>
      <c r="J76" s="1482"/>
      <c r="K76" s="1482"/>
      <c r="L76" s="1482"/>
      <c r="M76" s="1482"/>
      <c r="N76" s="1482"/>
      <c r="O76" s="1482"/>
      <c r="P76" s="1482"/>
      <c r="Q76" s="1482"/>
      <c r="R76" s="1482"/>
      <c r="S76" s="1482"/>
      <c r="T76" s="1482"/>
      <c r="U76" s="1482"/>
      <c r="V76" s="1482"/>
      <c r="W76" s="1482"/>
      <c r="X76" s="1482"/>
      <c r="Y76" s="1482"/>
      <c r="Z76" s="1482"/>
      <c r="AA76" s="1482"/>
      <c r="AB76" s="1482"/>
      <c r="AC76" s="1480" t="s">
        <v>138</v>
      </c>
    </row>
    <row r="77" spans="1:32" s="167" customFormat="1" ht="12.75" customHeight="1" thickBot="1">
      <c r="A77" s="164" t="s">
        <v>181</v>
      </c>
      <c r="B77" s="164"/>
      <c r="C77" s="164"/>
      <c r="D77" s="164"/>
      <c r="E77" s="165">
        <v>1</v>
      </c>
      <c r="F77" s="165">
        <v>2</v>
      </c>
      <c r="G77" s="165">
        <v>3</v>
      </c>
      <c r="H77" s="165">
        <v>4</v>
      </c>
      <c r="I77" s="165">
        <v>5</v>
      </c>
      <c r="J77" s="165">
        <v>6</v>
      </c>
      <c r="K77" s="165">
        <v>7</v>
      </c>
      <c r="L77" s="165">
        <v>8</v>
      </c>
      <c r="M77" s="165">
        <v>9</v>
      </c>
      <c r="N77" s="165">
        <v>10</v>
      </c>
      <c r="O77" s="165">
        <v>11</v>
      </c>
      <c r="P77" s="165">
        <v>12</v>
      </c>
      <c r="Q77" s="165">
        <v>13</v>
      </c>
      <c r="R77" s="165">
        <v>14</v>
      </c>
      <c r="S77" s="165">
        <v>15</v>
      </c>
      <c r="T77" s="165">
        <v>16</v>
      </c>
      <c r="U77" s="165">
        <v>17</v>
      </c>
      <c r="V77" s="165">
        <v>18</v>
      </c>
      <c r="W77" s="165">
        <v>19</v>
      </c>
      <c r="X77" s="165">
        <v>20</v>
      </c>
      <c r="Y77" s="165">
        <v>21</v>
      </c>
      <c r="Z77" s="165">
        <v>22</v>
      </c>
      <c r="AA77" s="165">
        <v>23</v>
      </c>
      <c r="AB77" s="165">
        <v>24</v>
      </c>
      <c r="AC77" s="1481"/>
      <c r="AD77" s="1466" t="s">
        <v>64</v>
      </c>
      <c r="AE77" s="1467"/>
      <c r="AF77" s="166"/>
    </row>
    <row r="78" spans="1:32" ht="12.75">
      <c r="A78" s="1458" t="s">
        <v>182</v>
      </c>
      <c r="B78" s="1468" t="s">
        <v>141</v>
      </c>
      <c r="C78" s="400" t="s">
        <v>142</v>
      </c>
      <c r="D78" s="1261" t="s">
        <v>143</v>
      </c>
      <c r="E78" s="178">
        <v>2.2776000000000001</v>
      </c>
      <c r="F78" s="178">
        <v>2.0448</v>
      </c>
      <c r="G78" s="178">
        <v>1.9092</v>
      </c>
      <c r="H78" s="179">
        <v>1.8888</v>
      </c>
      <c r="I78" s="178">
        <v>1.9248000000000001</v>
      </c>
      <c r="J78" s="178">
        <v>2.0640000000000001</v>
      </c>
      <c r="K78" s="178">
        <v>2.4971999999999999</v>
      </c>
      <c r="L78" s="178">
        <v>2.8355999999999999</v>
      </c>
      <c r="M78" s="178">
        <v>3.1320000000000001</v>
      </c>
      <c r="N78" s="179">
        <v>3.3552</v>
      </c>
      <c r="O78" s="178">
        <v>3.4895999999999998</v>
      </c>
      <c r="P78" s="178">
        <v>3.444</v>
      </c>
      <c r="Q78" s="178">
        <v>3.4224000000000001</v>
      </c>
      <c r="R78" s="178">
        <v>3.4079999999999999</v>
      </c>
      <c r="S78" s="178">
        <v>3.3635999999999999</v>
      </c>
      <c r="T78" s="178">
        <v>3.3647999999999998</v>
      </c>
      <c r="U78" s="178">
        <v>3.3168000000000002</v>
      </c>
      <c r="V78" s="179">
        <v>3.3816000000000002</v>
      </c>
      <c r="W78" s="178">
        <v>3.3468</v>
      </c>
      <c r="X78" s="178">
        <v>3.36</v>
      </c>
      <c r="Y78" s="179">
        <v>3.3540000000000001</v>
      </c>
      <c r="Z78" s="178">
        <v>3.3323999999999998</v>
      </c>
      <c r="AA78" s="178">
        <v>3.0036</v>
      </c>
      <c r="AB78" s="178">
        <v>2.6124000000000001</v>
      </c>
      <c r="AC78" s="180">
        <f>SUM(E78:AB78)</f>
        <v>70.129200000000012</v>
      </c>
    </row>
    <row r="79" spans="1:32" ht="12.75">
      <c r="A79" s="1459"/>
      <c r="B79" s="1469"/>
      <c r="C79" s="181" t="s">
        <v>144</v>
      </c>
      <c r="D79" s="1262" t="s">
        <v>143</v>
      </c>
      <c r="E79" s="15">
        <v>0.65880000000000005</v>
      </c>
      <c r="F79" s="15">
        <v>0.64200000000000002</v>
      </c>
      <c r="G79" s="15">
        <v>0.63</v>
      </c>
      <c r="H79" s="191">
        <v>0.624</v>
      </c>
      <c r="I79" s="15">
        <v>0.63600000000000001</v>
      </c>
      <c r="J79" s="15">
        <v>0.65400000000000003</v>
      </c>
      <c r="K79" s="15">
        <v>0.67200000000000004</v>
      </c>
      <c r="L79" s="15">
        <v>0.6996</v>
      </c>
      <c r="M79" s="15">
        <v>0.75960000000000005</v>
      </c>
      <c r="N79" s="191">
        <v>0.78959999999999997</v>
      </c>
      <c r="O79" s="15">
        <v>0.7944</v>
      </c>
      <c r="P79" s="15">
        <v>0.7752</v>
      </c>
      <c r="Q79" s="15">
        <v>0.78839999999999999</v>
      </c>
      <c r="R79" s="15">
        <v>0.80759999999999998</v>
      </c>
      <c r="S79" s="15">
        <v>0.79079999999999995</v>
      </c>
      <c r="T79" s="15">
        <v>0.78720000000000001</v>
      </c>
      <c r="U79" s="15">
        <v>0.78359999999999996</v>
      </c>
      <c r="V79" s="191">
        <v>0.79800000000000004</v>
      </c>
      <c r="W79" s="15">
        <v>0.80520000000000003</v>
      </c>
      <c r="X79" s="15">
        <v>0.81</v>
      </c>
      <c r="Y79" s="191">
        <v>0.7944</v>
      </c>
      <c r="Z79" s="15">
        <v>0.75719999999999998</v>
      </c>
      <c r="AA79" s="15">
        <v>0.71879999999999999</v>
      </c>
      <c r="AB79" s="15">
        <v>0.69720000000000004</v>
      </c>
      <c r="AC79" s="184">
        <f>SUM(E79:AB79)</f>
        <v>17.6736</v>
      </c>
    </row>
    <row r="80" spans="1:32" ht="12.75">
      <c r="A80" s="1459"/>
      <c r="B80" s="1469"/>
      <c r="C80" s="181" t="s">
        <v>145</v>
      </c>
      <c r="D80" s="181" t="s">
        <v>146</v>
      </c>
      <c r="E80" s="740">
        <v>131</v>
      </c>
      <c r="F80" s="740">
        <v>118</v>
      </c>
      <c r="G80" s="740">
        <v>113</v>
      </c>
      <c r="H80" s="835">
        <v>113</v>
      </c>
      <c r="I80" s="740">
        <v>114</v>
      </c>
      <c r="J80" s="740">
        <v>129</v>
      </c>
      <c r="K80" s="740">
        <v>156</v>
      </c>
      <c r="L80" s="740">
        <v>169</v>
      </c>
      <c r="M80" s="740">
        <v>193</v>
      </c>
      <c r="N80" s="835">
        <v>206</v>
      </c>
      <c r="O80" s="740">
        <v>206</v>
      </c>
      <c r="P80" s="740">
        <v>199</v>
      </c>
      <c r="Q80" s="740">
        <v>201</v>
      </c>
      <c r="R80" s="740">
        <v>205</v>
      </c>
      <c r="S80" s="740">
        <v>202</v>
      </c>
      <c r="T80" s="740">
        <v>203</v>
      </c>
      <c r="U80" s="740">
        <v>195</v>
      </c>
      <c r="V80" s="835">
        <v>199</v>
      </c>
      <c r="W80" s="740">
        <v>196</v>
      </c>
      <c r="X80" s="740">
        <v>199</v>
      </c>
      <c r="Y80" s="835">
        <v>198</v>
      </c>
      <c r="Z80" s="740">
        <v>192</v>
      </c>
      <c r="AA80" s="740">
        <v>165</v>
      </c>
      <c r="AB80" s="740">
        <v>142</v>
      </c>
      <c r="AC80" s="80"/>
    </row>
    <row r="81" spans="1:29" ht="13.5" thickBot="1">
      <c r="A81" s="1476"/>
      <c r="B81" s="1470"/>
      <c r="C81" s="402" t="s">
        <v>147</v>
      </c>
      <c r="D81" s="1263"/>
      <c r="E81" s="195">
        <f t="shared" ref="E81:AC81" si="21">E79/E78</f>
        <v>0.28925184404636461</v>
      </c>
      <c r="F81" s="195">
        <f t="shared" si="21"/>
        <v>0.31396713615023475</v>
      </c>
      <c r="G81" s="195">
        <f t="shared" si="21"/>
        <v>0.32998114393463229</v>
      </c>
      <c r="H81" s="196">
        <f t="shared" si="21"/>
        <v>0.33036848792884371</v>
      </c>
      <c r="I81" s="195">
        <f t="shared" si="21"/>
        <v>0.33042394014962595</v>
      </c>
      <c r="J81" s="195">
        <f t="shared" si="21"/>
        <v>0.31686046511627908</v>
      </c>
      <c r="K81" s="195">
        <f t="shared" si="21"/>
        <v>0.2691013935607881</v>
      </c>
      <c r="L81" s="195">
        <f t="shared" si="21"/>
        <v>0.24672027084214981</v>
      </c>
      <c r="M81" s="195">
        <f t="shared" si="21"/>
        <v>0.24252873563218391</v>
      </c>
      <c r="N81" s="196">
        <f t="shared" si="21"/>
        <v>0.23533619456366237</v>
      </c>
      <c r="O81" s="195">
        <f t="shared" si="21"/>
        <v>0.22764786795048145</v>
      </c>
      <c r="P81" s="195">
        <f t="shared" si="21"/>
        <v>0.22508710801393728</v>
      </c>
      <c r="Q81" s="195">
        <f t="shared" si="21"/>
        <v>0.23036465638148668</v>
      </c>
      <c r="R81" s="195">
        <f t="shared" si="21"/>
        <v>0.23697183098591548</v>
      </c>
      <c r="S81" s="195">
        <f t="shared" si="21"/>
        <v>0.23510524438102032</v>
      </c>
      <c r="T81" s="195">
        <f t="shared" si="21"/>
        <v>0.23395149786019973</v>
      </c>
      <c r="U81" s="195">
        <f t="shared" si="21"/>
        <v>0.23625180897250359</v>
      </c>
      <c r="V81" s="196">
        <f t="shared" si="21"/>
        <v>0.23598296664300922</v>
      </c>
      <c r="W81" s="195">
        <f t="shared" si="21"/>
        <v>0.24058802438149876</v>
      </c>
      <c r="X81" s="195">
        <f t="shared" si="21"/>
        <v>0.2410714285714286</v>
      </c>
      <c r="Y81" s="196">
        <f t="shared" si="21"/>
        <v>0.23685152057245079</v>
      </c>
      <c r="Z81" s="195">
        <f t="shared" si="21"/>
        <v>0.22722362261433202</v>
      </c>
      <c r="AA81" s="195">
        <f t="shared" si="21"/>
        <v>0.23931282461046743</v>
      </c>
      <c r="AB81" s="195">
        <f t="shared" si="21"/>
        <v>0.26688102893890675</v>
      </c>
      <c r="AC81" s="197">
        <f t="shared" si="21"/>
        <v>0.25201485258636913</v>
      </c>
    </row>
    <row r="82" spans="1:29" ht="12.75">
      <c r="A82" s="1471" t="s">
        <v>183</v>
      </c>
      <c r="B82" s="1473" t="s">
        <v>149</v>
      </c>
      <c r="C82" s="607" t="s">
        <v>142</v>
      </c>
      <c r="D82" s="1264" t="s">
        <v>143</v>
      </c>
      <c r="E82" s="263">
        <v>0.40160000000000001</v>
      </c>
      <c r="F82" s="263">
        <v>0.38</v>
      </c>
      <c r="G82" s="263">
        <v>0.3584</v>
      </c>
      <c r="H82" s="264">
        <v>0.35360000000000003</v>
      </c>
      <c r="I82" s="263">
        <v>0.33839999999999998</v>
      </c>
      <c r="J82" s="263">
        <v>0.39119999999999999</v>
      </c>
      <c r="K82" s="263">
        <v>0.44159999999999999</v>
      </c>
      <c r="L82" s="263">
        <v>0.53359999999999996</v>
      </c>
      <c r="M82" s="263">
        <v>0.61040000000000005</v>
      </c>
      <c r="N82" s="264">
        <v>0.66800000000000004</v>
      </c>
      <c r="O82" s="263">
        <v>0.68</v>
      </c>
      <c r="P82" s="263">
        <v>0.63519999999999999</v>
      </c>
      <c r="Q82" s="263">
        <v>0.6472</v>
      </c>
      <c r="R82" s="263">
        <v>0.66320000000000001</v>
      </c>
      <c r="S82" s="263">
        <v>0.63680000000000003</v>
      </c>
      <c r="T82" s="263">
        <v>0.62160000000000004</v>
      </c>
      <c r="U82" s="263">
        <v>0.61280000000000001</v>
      </c>
      <c r="V82" s="264">
        <v>0.61439999999999995</v>
      </c>
      <c r="W82" s="263">
        <v>0.61119999999999997</v>
      </c>
      <c r="X82" s="263">
        <v>0.59119999999999995</v>
      </c>
      <c r="Y82" s="264">
        <v>0.59199999999999997</v>
      </c>
      <c r="Z82" s="263">
        <v>0.57679999999999998</v>
      </c>
      <c r="AA82" s="263">
        <v>0.52</v>
      </c>
      <c r="AB82" s="263">
        <v>0.45679999999999998</v>
      </c>
      <c r="AC82" s="201">
        <f>SUM(E82:AB82)</f>
        <v>12.936000000000002</v>
      </c>
    </row>
    <row r="83" spans="1:29" ht="12.75">
      <c r="A83" s="1472"/>
      <c r="B83" s="1474"/>
      <c r="C83" s="181" t="s">
        <v>144</v>
      </c>
      <c r="D83" s="1262" t="s">
        <v>143</v>
      </c>
      <c r="E83" s="15">
        <v>0.1</v>
      </c>
      <c r="F83" s="15">
        <v>9.4399999999999998E-2</v>
      </c>
      <c r="G83" s="15">
        <v>9.2799999999999994E-2</v>
      </c>
      <c r="H83" s="191">
        <v>9.1999999999999998E-2</v>
      </c>
      <c r="I83" s="15">
        <v>9.1200000000000003E-2</v>
      </c>
      <c r="J83" s="15">
        <v>9.2799999999999994E-2</v>
      </c>
      <c r="K83" s="15">
        <v>0.1048</v>
      </c>
      <c r="L83" s="15">
        <v>0.11840000000000001</v>
      </c>
      <c r="M83" s="15">
        <v>0.1232</v>
      </c>
      <c r="N83" s="191">
        <v>0.1232</v>
      </c>
      <c r="O83" s="15">
        <v>0.1288</v>
      </c>
      <c r="P83" s="15">
        <v>0.128</v>
      </c>
      <c r="Q83" s="15">
        <v>0.13439999999999999</v>
      </c>
      <c r="R83" s="15">
        <v>0.12959999999999999</v>
      </c>
      <c r="S83" s="15">
        <v>0.1288</v>
      </c>
      <c r="T83" s="15">
        <v>0.13120000000000001</v>
      </c>
      <c r="U83" s="15">
        <v>0.12959999999999999</v>
      </c>
      <c r="V83" s="191">
        <v>0.13519999999999999</v>
      </c>
      <c r="W83" s="15">
        <v>0.13600000000000001</v>
      </c>
      <c r="X83" s="15">
        <v>0.12959999999999999</v>
      </c>
      <c r="Y83" s="191">
        <v>0.13039999999999999</v>
      </c>
      <c r="Z83" s="15">
        <v>0.12239999999999999</v>
      </c>
      <c r="AA83" s="15">
        <v>0.1128</v>
      </c>
      <c r="AB83" s="15">
        <v>0.10639999999999999</v>
      </c>
      <c r="AC83" s="209">
        <f>SUM(E83:AB83)</f>
        <v>2.8159999999999998</v>
      </c>
    </row>
    <row r="84" spans="1:29" ht="12.75">
      <c r="A84" s="1472"/>
      <c r="B84" s="1474"/>
      <c r="C84" s="181" t="s">
        <v>145</v>
      </c>
      <c r="D84" s="820" t="s">
        <v>146</v>
      </c>
      <c r="E84" s="740">
        <v>21</v>
      </c>
      <c r="F84" s="740">
        <v>23</v>
      </c>
      <c r="G84" s="740">
        <v>20</v>
      </c>
      <c r="H84" s="835">
        <v>20</v>
      </c>
      <c r="I84" s="740">
        <v>20</v>
      </c>
      <c r="J84" s="740">
        <v>24</v>
      </c>
      <c r="K84" s="740">
        <v>28</v>
      </c>
      <c r="L84" s="740">
        <v>34</v>
      </c>
      <c r="M84" s="740">
        <v>37</v>
      </c>
      <c r="N84" s="835">
        <v>39</v>
      </c>
      <c r="O84" s="740">
        <v>37</v>
      </c>
      <c r="P84" s="740">
        <v>34</v>
      </c>
      <c r="Q84" s="740">
        <v>36</v>
      </c>
      <c r="R84" s="740">
        <v>38</v>
      </c>
      <c r="S84" s="740">
        <v>35</v>
      </c>
      <c r="T84" s="740">
        <v>36</v>
      </c>
      <c r="U84" s="740">
        <v>35</v>
      </c>
      <c r="V84" s="835">
        <v>34</v>
      </c>
      <c r="W84" s="740">
        <v>36</v>
      </c>
      <c r="X84" s="740">
        <v>32</v>
      </c>
      <c r="Y84" s="835">
        <v>35</v>
      </c>
      <c r="Z84" s="740">
        <v>31</v>
      </c>
      <c r="AA84" s="740">
        <v>26</v>
      </c>
      <c r="AB84" s="740">
        <v>26</v>
      </c>
      <c r="AC84" s="186"/>
    </row>
    <row r="85" spans="1:29" ht="13.5" thickBot="1">
      <c r="A85" s="1489"/>
      <c r="B85" s="1494"/>
      <c r="C85" s="905" t="s">
        <v>147</v>
      </c>
      <c r="D85" s="1266"/>
      <c r="E85" s="188">
        <f t="shared" ref="E85:AC85" si="22">E83/E82</f>
        <v>0.24900398406374502</v>
      </c>
      <c r="F85" s="188">
        <f t="shared" si="22"/>
        <v>0.24842105263157893</v>
      </c>
      <c r="G85" s="188">
        <f t="shared" si="22"/>
        <v>0.2589285714285714</v>
      </c>
      <c r="H85" s="189">
        <f t="shared" si="22"/>
        <v>0.26018099547511309</v>
      </c>
      <c r="I85" s="188">
        <f t="shared" si="22"/>
        <v>0.26950354609929078</v>
      </c>
      <c r="J85" s="188">
        <f t="shared" si="22"/>
        <v>0.23721881390593047</v>
      </c>
      <c r="K85" s="188">
        <f t="shared" si="22"/>
        <v>0.23731884057971017</v>
      </c>
      <c r="L85" s="188">
        <f t="shared" si="22"/>
        <v>0.2218890554722639</v>
      </c>
      <c r="M85" s="188">
        <f t="shared" si="22"/>
        <v>0.20183486238532108</v>
      </c>
      <c r="N85" s="189">
        <f t="shared" si="22"/>
        <v>0.18443113772455089</v>
      </c>
      <c r="O85" s="188">
        <f t="shared" si="22"/>
        <v>0.18941176470588234</v>
      </c>
      <c r="P85" s="188">
        <f t="shared" si="22"/>
        <v>0.20151133501259447</v>
      </c>
      <c r="Q85" s="188">
        <f t="shared" si="22"/>
        <v>0.207663782447466</v>
      </c>
      <c r="R85" s="188">
        <f t="shared" si="22"/>
        <v>0.19541616405307599</v>
      </c>
      <c r="S85" s="188">
        <f t="shared" si="22"/>
        <v>0.2022613065326633</v>
      </c>
      <c r="T85" s="188">
        <f t="shared" si="22"/>
        <v>0.21106821106821108</v>
      </c>
      <c r="U85" s="188">
        <f t="shared" si="22"/>
        <v>0.21148825065274149</v>
      </c>
      <c r="V85" s="189">
        <f t="shared" si="22"/>
        <v>0.22005208333333334</v>
      </c>
      <c r="W85" s="188">
        <f t="shared" si="22"/>
        <v>0.22251308900523564</v>
      </c>
      <c r="X85" s="188">
        <f t="shared" si="22"/>
        <v>0.21921515561569691</v>
      </c>
      <c r="Y85" s="189">
        <f t="shared" si="22"/>
        <v>0.22027027027027027</v>
      </c>
      <c r="Z85" s="188">
        <f t="shared" si="22"/>
        <v>0.21220527045769763</v>
      </c>
      <c r="AA85" s="188">
        <f t="shared" si="22"/>
        <v>0.21692307692307691</v>
      </c>
      <c r="AB85" s="188">
        <f t="shared" si="22"/>
        <v>0.23292469352014011</v>
      </c>
      <c r="AC85" s="190">
        <f t="shared" si="22"/>
        <v>0.21768707482993194</v>
      </c>
    </row>
    <row r="86" spans="1:29" ht="12.75">
      <c r="A86" s="433" t="s">
        <v>151</v>
      </c>
      <c r="B86" s="216"/>
      <c r="C86" s="217"/>
      <c r="D86" s="217"/>
      <c r="E86" s="218">
        <f t="shared" ref="E86:AB86" si="23">E78+E82</f>
        <v>2.6792000000000002</v>
      </c>
      <c r="F86" s="218">
        <f t="shared" si="23"/>
        <v>2.4247999999999998</v>
      </c>
      <c r="G86" s="218">
        <f t="shared" si="23"/>
        <v>2.2675999999999998</v>
      </c>
      <c r="H86" s="218">
        <f t="shared" si="23"/>
        <v>2.2423999999999999</v>
      </c>
      <c r="I86" s="218">
        <f t="shared" si="23"/>
        <v>2.2631999999999999</v>
      </c>
      <c r="J86" s="218">
        <f t="shared" si="23"/>
        <v>2.4552</v>
      </c>
      <c r="K86" s="218">
        <f t="shared" si="23"/>
        <v>2.9387999999999996</v>
      </c>
      <c r="L86" s="218">
        <f t="shared" si="23"/>
        <v>3.3691999999999998</v>
      </c>
      <c r="M86" s="218">
        <f t="shared" si="23"/>
        <v>3.7423999999999999</v>
      </c>
      <c r="N86" s="218">
        <f t="shared" si="23"/>
        <v>4.0232000000000001</v>
      </c>
      <c r="O86" s="218">
        <f t="shared" si="23"/>
        <v>4.1696</v>
      </c>
      <c r="P86" s="218">
        <f t="shared" si="23"/>
        <v>4.0792000000000002</v>
      </c>
      <c r="Q86" s="218">
        <f t="shared" si="23"/>
        <v>4.0696000000000003</v>
      </c>
      <c r="R86" s="218">
        <f t="shared" si="23"/>
        <v>4.0712000000000002</v>
      </c>
      <c r="S86" s="218">
        <f t="shared" si="23"/>
        <v>4.0004</v>
      </c>
      <c r="T86" s="218">
        <f t="shared" si="23"/>
        <v>3.9863999999999997</v>
      </c>
      <c r="U86" s="218">
        <f t="shared" si="23"/>
        <v>3.9296000000000002</v>
      </c>
      <c r="V86" s="218">
        <f t="shared" si="23"/>
        <v>3.996</v>
      </c>
      <c r="W86" s="218">
        <f t="shared" si="23"/>
        <v>3.9580000000000002</v>
      </c>
      <c r="X86" s="218">
        <f t="shared" si="23"/>
        <v>3.9512</v>
      </c>
      <c r="Y86" s="218">
        <f t="shared" si="23"/>
        <v>3.9460000000000002</v>
      </c>
      <c r="Z86" s="218">
        <f t="shared" si="23"/>
        <v>3.9091999999999998</v>
      </c>
      <c r="AA86" s="218">
        <f t="shared" si="23"/>
        <v>3.5236000000000001</v>
      </c>
      <c r="AB86" s="218">
        <f t="shared" si="23"/>
        <v>3.0691999999999999</v>
      </c>
      <c r="AC86" s="219"/>
    </row>
    <row r="87" spans="1:29" ht="12.75">
      <c r="A87" s="435" t="s">
        <v>152</v>
      </c>
      <c r="B87" s="221"/>
      <c r="C87" s="222"/>
      <c r="D87" s="222"/>
      <c r="E87" s="223">
        <f t="shared" ref="E87:AB87" si="24">E79+E83</f>
        <v>0.75880000000000003</v>
      </c>
      <c r="F87" s="223">
        <f t="shared" si="24"/>
        <v>0.73640000000000005</v>
      </c>
      <c r="G87" s="223">
        <f t="shared" si="24"/>
        <v>0.7228</v>
      </c>
      <c r="H87" s="223">
        <f t="shared" si="24"/>
        <v>0.71599999999999997</v>
      </c>
      <c r="I87" s="223">
        <f t="shared" si="24"/>
        <v>0.72720000000000007</v>
      </c>
      <c r="J87" s="223">
        <f t="shared" si="24"/>
        <v>0.74680000000000002</v>
      </c>
      <c r="K87" s="223">
        <f t="shared" si="24"/>
        <v>0.77680000000000005</v>
      </c>
      <c r="L87" s="223">
        <f t="shared" si="24"/>
        <v>0.81800000000000006</v>
      </c>
      <c r="M87" s="223">
        <f t="shared" si="24"/>
        <v>0.88280000000000003</v>
      </c>
      <c r="N87" s="223">
        <f t="shared" si="24"/>
        <v>0.91279999999999994</v>
      </c>
      <c r="O87" s="223">
        <f t="shared" si="24"/>
        <v>0.92320000000000002</v>
      </c>
      <c r="P87" s="223">
        <f t="shared" si="24"/>
        <v>0.9032</v>
      </c>
      <c r="Q87" s="223">
        <f t="shared" si="24"/>
        <v>0.92279999999999995</v>
      </c>
      <c r="R87" s="223">
        <f t="shared" si="24"/>
        <v>0.93720000000000003</v>
      </c>
      <c r="S87" s="223">
        <f t="shared" si="24"/>
        <v>0.91959999999999997</v>
      </c>
      <c r="T87" s="223">
        <f t="shared" si="24"/>
        <v>0.91839999999999999</v>
      </c>
      <c r="U87" s="223">
        <f t="shared" si="24"/>
        <v>0.91320000000000001</v>
      </c>
      <c r="V87" s="223">
        <f t="shared" si="24"/>
        <v>0.93320000000000003</v>
      </c>
      <c r="W87" s="223">
        <f t="shared" si="24"/>
        <v>0.94120000000000004</v>
      </c>
      <c r="X87" s="223">
        <f t="shared" si="24"/>
        <v>0.93959999999999999</v>
      </c>
      <c r="Y87" s="223">
        <f t="shared" si="24"/>
        <v>0.92479999999999996</v>
      </c>
      <c r="Z87" s="223">
        <f t="shared" si="24"/>
        <v>0.87959999999999994</v>
      </c>
      <c r="AA87" s="223">
        <f t="shared" si="24"/>
        <v>0.83160000000000001</v>
      </c>
      <c r="AB87" s="223">
        <f t="shared" si="24"/>
        <v>0.80360000000000009</v>
      </c>
      <c r="AC87" s="224"/>
    </row>
    <row r="88" spans="1:29" ht="13.5" thickBot="1">
      <c r="A88" s="438" t="s">
        <v>153</v>
      </c>
      <c r="B88" s="439"/>
      <c r="C88" s="305"/>
      <c r="D88" s="305"/>
      <c r="E88" s="230">
        <f t="shared" ref="E88:AB88" si="25">SQRT(E86*E86+E87*E87)</f>
        <v>2.7845807727555689</v>
      </c>
      <c r="F88" s="230">
        <f t="shared" si="25"/>
        <v>2.534154691410925</v>
      </c>
      <c r="G88" s="230">
        <f t="shared" si="25"/>
        <v>2.3800104201452563</v>
      </c>
      <c r="H88" s="230">
        <f t="shared" si="25"/>
        <v>2.3539358020133001</v>
      </c>
      <c r="I88" s="230">
        <f t="shared" si="25"/>
        <v>2.3771609285027382</v>
      </c>
      <c r="J88" s="230">
        <f t="shared" si="25"/>
        <v>2.5662652396040437</v>
      </c>
      <c r="K88" s="230">
        <f t="shared" si="25"/>
        <v>3.0397308565068712</v>
      </c>
      <c r="L88" s="230">
        <f t="shared" si="25"/>
        <v>3.4670784011902587</v>
      </c>
      <c r="M88" s="230">
        <f t="shared" si="25"/>
        <v>3.84511295022656</v>
      </c>
      <c r="N88" s="230">
        <f t="shared" si="25"/>
        <v>4.1254505305481484</v>
      </c>
      <c r="O88" s="230">
        <f t="shared" si="25"/>
        <v>4.2705810377511861</v>
      </c>
      <c r="P88" s="230">
        <f t="shared" si="25"/>
        <v>4.1779950789822617</v>
      </c>
      <c r="Q88" s="230">
        <f t="shared" si="25"/>
        <v>4.1729131311351315</v>
      </c>
      <c r="R88" s="230">
        <f t="shared" si="25"/>
        <v>4.1776803707320642</v>
      </c>
      <c r="S88" s="230">
        <f t="shared" si="25"/>
        <v>4.1047368149492849</v>
      </c>
      <c r="T88" s="230">
        <f t="shared" si="25"/>
        <v>4.0908243081315527</v>
      </c>
      <c r="U88" s="230">
        <f t="shared" si="25"/>
        <v>4.0343141176661002</v>
      </c>
      <c r="V88" s="230">
        <f t="shared" si="25"/>
        <v>4.1035202253674834</v>
      </c>
      <c r="W88" s="230">
        <f t="shared" si="25"/>
        <v>4.0683684002312281</v>
      </c>
      <c r="X88" s="230">
        <f t="shared" si="25"/>
        <v>4.061382720207491</v>
      </c>
      <c r="Y88" s="230">
        <f t="shared" si="25"/>
        <v>4.0529212970399513</v>
      </c>
      <c r="Z88" s="230">
        <f t="shared" si="25"/>
        <v>4.0069365854727472</v>
      </c>
      <c r="AA88" s="230">
        <f t="shared" si="25"/>
        <v>3.6204026737367214</v>
      </c>
      <c r="AB88" s="230">
        <f t="shared" si="25"/>
        <v>3.1726584436399707</v>
      </c>
      <c r="AC88" s="334"/>
    </row>
    <row r="89" spans="1:29" s="167" customFormat="1" ht="14.25" customHeight="1" thickBot="1">
      <c r="A89" s="308" t="s">
        <v>154</v>
      </c>
      <c r="B89" s="309"/>
      <c r="C89" s="310"/>
      <c r="D89" s="310"/>
      <c r="E89" s="351">
        <v>1</v>
      </c>
      <c r="F89" s="351">
        <v>2</v>
      </c>
      <c r="G89" s="351">
        <v>3</v>
      </c>
      <c r="H89" s="351">
        <v>4</v>
      </c>
      <c r="I89" s="351">
        <v>5</v>
      </c>
      <c r="J89" s="351">
        <v>6</v>
      </c>
      <c r="K89" s="351">
        <v>7</v>
      </c>
      <c r="L89" s="351">
        <v>8</v>
      </c>
      <c r="M89" s="351">
        <v>9</v>
      </c>
      <c r="N89" s="351">
        <v>10</v>
      </c>
      <c r="O89" s="351">
        <v>11</v>
      </c>
      <c r="P89" s="351">
        <v>12</v>
      </c>
      <c r="Q89" s="351">
        <v>13</v>
      </c>
      <c r="R89" s="351">
        <v>14</v>
      </c>
      <c r="S89" s="351">
        <v>15</v>
      </c>
      <c r="T89" s="351">
        <v>16</v>
      </c>
      <c r="U89" s="351">
        <v>17</v>
      </c>
      <c r="V89" s="351">
        <v>18</v>
      </c>
      <c r="W89" s="351">
        <v>19</v>
      </c>
      <c r="X89" s="351">
        <v>20</v>
      </c>
      <c r="Y89" s="351">
        <v>21</v>
      </c>
      <c r="Z89" s="351">
        <v>22</v>
      </c>
      <c r="AA89" s="351">
        <v>23</v>
      </c>
      <c r="AB89" s="351">
        <v>24</v>
      </c>
      <c r="AC89" s="234"/>
    </row>
    <row r="90" spans="1:29" s="167" customFormat="1" ht="14.25" customHeight="1">
      <c r="A90" s="235" t="s">
        <v>155</v>
      </c>
      <c r="B90" s="236"/>
      <c r="C90" s="237" t="s">
        <v>150</v>
      </c>
      <c r="D90" s="237" t="s">
        <v>146</v>
      </c>
      <c r="E90" s="912">
        <v>10.359999656677246</v>
      </c>
      <c r="F90" s="912">
        <v>10.340000152587891</v>
      </c>
      <c r="G90" s="912">
        <v>10.359999656677246</v>
      </c>
      <c r="H90" s="912">
        <v>10.380000114440918</v>
      </c>
      <c r="I90" s="912">
        <v>10.409999847412109</v>
      </c>
      <c r="J90" s="912">
        <v>10.420000076293945</v>
      </c>
      <c r="K90" s="912">
        <v>10.359999656677246</v>
      </c>
      <c r="L90" s="912">
        <v>10.300000190734863</v>
      </c>
      <c r="M90" s="912">
        <v>10.229999542236328</v>
      </c>
      <c r="N90" s="912">
        <v>10.229999542236328</v>
      </c>
      <c r="O90" s="912">
        <v>10.210000038146973</v>
      </c>
      <c r="P90" s="912">
        <v>10.220000267028809</v>
      </c>
      <c r="Q90" s="912">
        <v>10.189999580383301</v>
      </c>
      <c r="R90" s="912">
        <v>10.199999809265137</v>
      </c>
      <c r="S90" s="912">
        <v>10.239999771118164</v>
      </c>
      <c r="T90" s="912">
        <v>10.210000038146973</v>
      </c>
      <c r="U90" s="912">
        <v>10.229999542236328</v>
      </c>
      <c r="V90" s="912">
        <v>10.229999542236328</v>
      </c>
      <c r="W90" s="912">
        <v>10.229999542236328</v>
      </c>
      <c r="X90" s="912">
        <v>10.270000457763672</v>
      </c>
      <c r="Y90" s="912">
        <v>10.289999961853027</v>
      </c>
      <c r="Z90" s="912">
        <v>10.289999961853027</v>
      </c>
      <c r="AA90" s="912">
        <v>10.310000419616699</v>
      </c>
      <c r="AB90" s="912">
        <v>10.310000419616699</v>
      </c>
      <c r="AC90" s="912"/>
    </row>
    <row r="91" spans="1:29" s="167" customFormat="1" ht="14.25" customHeight="1" thickBot="1">
      <c r="A91" s="239" t="s">
        <v>156</v>
      </c>
      <c r="B91" s="240"/>
      <c r="C91" s="241" t="s">
        <v>150</v>
      </c>
      <c r="D91" s="241" t="s">
        <v>146</v>
      </c>
      <c r="E91" s="913">
        <v>10.529999732971191</v>
      </c>
      <c r="F91" s="913">
        <v>10.510000228881836</v>
      </c>
      <c r="G91" s="913">
        <v>10.520000457763672</v>
      </c>
      <c r="H91" s="913">
        <v>10.529999732971191</v>
      </c>
      <c r="I91" s="913">
        <v>10.560000419616699</v>
      </c>
      <c r="J91" s="913">
        <v>10.560000419616699</v>
      </c>
      <c r="K91" s="913">
        <v>10.560000419616699</v>
      </c>
      <c r="L91" s="913">
        <v>10.510000228881836</v>
      </c>
      <c r="M91" s="913">
        <v>10.479999542236328</v>
      </c>
      <c r="N91" s="913">
        <v>10.470000267028809</v>
      </c>
      <c r="O91" s="913">
        <v>10.439999580383301</v>
      </c>
      <c r="P91" s="913">
        <v>10.449999809265137</v>
      </c>
      <c r="Q91" s="913">
        <v>10.399999618530273</v>
      </c>
      <c r="R91" s="913">
        <v>10.430000305175781</v>
      </c>
      <c r="S91" s="913">
        <v>10.460000038146973</v>
      </c>
      <c r="T91" s="913">
        <v>10.439999580383301</v>
      </c>
      <c r="U91" s="913">
        <v>10.479999542236328</v>
      </c>
      <c r="V91" s="913">
        <v>10.449999809265137</v>
      </c>
      <c r="W91" s="913">
        <v>10.449999809265137</v>
      </c>
      <c r="X91" s="913">
        <v>10.460000038146973</v>
      </c>
      <c r="Y91" s="913">
        <v>10.5</v>
      </c>
      <c r="Z91" s="913">
        <v>10.5</v>
      </c>
      <c r="AA91" s="913">
        <v>10.5</v>
      </c>
      <c r="AB91" s="913">
        <v>10.489999771118164</v>
      </c>
      <c r="AC91" s="913"/>
    </row>
    <row r="92" spans="1:29" ht="12.75">
      <c r="A92" s="1458" t="s">
        <v>140</v>
      </c>
      <c r="B92" s="1468" t="s">
        <v>184</v>
      </c>
      <c r="C92" s="400" t="s">
        <v>142</v>
      </c>
      <c r="D92" s="400" t="s">
        <v>143</v>
      </c>
      <c r="E92" s="246">
        <v>0.56720000000000004</v>
      </c>
      <c r="F92" s="246">
        <v>0.52080000000000004</v>
      </c>
      <c r="G92" s="246">
        <v>0.48480000000000001</v>
      </c>
      <c r="H92" s="247">
        <v>0.48799999999999999</v>
      </c>
      <c r="I92" s="246">
        <v>0.5</v>
      </c>
      <c r="J92" s="246">
        <v>0.5696</v>
      </c>
      <c r="K92" s="246">
        <v>0.67359999999999998</v>
      </c>
      <c r="L92" s="246">
        <v>0.73280000000000001</v>
      </c>
      <c r="M92" s="246">
        <v>0.80640000000000001</v>
      </c>
      <c r="N92" s="247">
        <v>0.876</v>
      </c>
      <c r="O92" s="246">
        <v>0.88400000000000001</v>
      </c>
      <c r="P92" s="246">
        <v>0.8992</v>
      </c>
      <c r="Q92" s="246">
        <v>0.88319999999999999</v>
      </c>
      <c r="R92" s="246">
        <v>0.87760000000000005</v>
      </c>
      <c r="S92" s="246">
        <v>0.88560000000000005</v>
      </c>
      <c r="T92" s="246">
        <v>0.86399999999999999</v>
      </c>
      <c r="U92" s="246">
        <v>0.85840000000000005</v>
      </c>
      <c r="V92" s="247">
        <v>0.86560000000000004</v>
      </c>
      <c r="W92" s="246">
        <v>0.88719999999999999</v>
      </c>
      <c r="X92" s="246">
        <v>0.88080000000000003</v>
      </c>
      <c r="Y92" s="247">
        <v>0.8448</v>
      </c>
      <c r="Z92" s="246">
        <v>0.83760000000000001</v>
      </c>
      <c r="AA92" s="246">
        <v>0.76239999999999997</v>
      </c>
      <c r="AB92" s="246">
        <v>0.66159999999999997</v>
      </c>
      <c r="AC92" s="180">
        <f>SUM(E92:AB92)</f>
        <v>18.1112</v>
      </c>
    </row>
    <row r="93" spans="1:29" ht="12.75">
      <c r="A93" s="1459"/>
      <c r="B93" s="1469"/>
      <c r="C93" s="181" t="s">
        <v>144</v>
      </c>
      <c r="D93" s="181" t="s">
        <v>143</v>
      </c>
      <c r="E93" s="248">
        <v>0.1552</v>
      </c>
      <c r="F93" s="248">
        <v>0.14799999999999999</v>
      </c>
      <c r="G93" s="248">
        <v>0.14480000000000001</v>
      </c>
      <c r="H93" s="204">
        <v>0.14399999999999999</v>
      </c>
      <c r="I93" s="248">
        <v>0.14799999999999999</v>
      </c>
      <c r="J93" s="248">
        <v>0.152</v>
      </c>
      <c r="K93" s="248">
        <v>0.1552</v>
      </c>
      <c r="L93" s="248">
        <v>0.15679999999999999</v>
      </c>
      <c r="M93" s="248">
        <v>0.16239999999999999</v>
      </c>
      <c r="N93" s="204">
        <v>0.16880000000000001</v>
      </c>
      <c r="O93" s="248">
        <v>0.17199999999999999</v>
      </c>
      <c r="P93" s="248">
        <v>0.1704</v>
      </c>
      <c r="Q93" s="248">
        <v>0.17760000000000001</v>
      </c>
      <c r="R93" s="248">
        <v>0.1736</v>
      </c>
      <c r="S93" s="248">
        <v>0.1784</v>
      </c>
      <c r="T93" s="248">
        <v>0.17519999999999999</v>
      </c>
      <c r="U93" s="248">
        <v>0.1744</v>
      </c>
      <c r="V93" s="204">
        <v>0.184</v>
      </c>
      <c r="W93" s="248">
        <v>0.1792</v>
      </c>
      <c r="X93" s="248">
        <v>0.1832</v>
      </c>
      <c r="Y93" s="204">
        <v>0.18240000000000001</v>
      </c>
      <c r="Z93" s="248">
        <v>0.17199999999999999</v>
      </c>
      <c r="AA93" s="248">
        <v>0.16880000000000001</v>
      </c>
      <c r="AB93" s="248">
        <v>0.16719999999999999</v>
      </c>
      <c r="AC93" s="184">
        <f>SUM(E93:AB93)</f>
        <v>3.9935999999999994</v>
      </c>
    </row>
    <row r="94" spans="1:29" ht="12.75">
      <c r="A94" s="1459"/>
      <c r="B94" s="1469"/>
      <c r="C94" s="181" t="s">
        <v>145</v>
      </c>
      <c r="D94" s="181" t="s">
        <v>146</v>
      </c>
      <c r="E94" s="740">
        <v>33</v>
      </c>
      <c r="F94" s="740">
        <v>28</v>
      </c>
      <c r="G94" s="740">
        <v>28</v>
      </c>
      <c r="H94" s="835">
        <v>29</v>
      </c>
      <c r="I94" s="740">
        <v>29</v>
      </c>
      <c r="J94" s="740">
        <v>36</v>
      </c>
      <c r="K94" s="740">
        <v>41</v>
      </c>
      <c r="L94" s="740">
        <v>44</v>
      </c>
      <c r="M94" s="740">
        <v>50</v>
      </c>
      <c r="N94" s="835">
        <v>53</v>
      </c>
      <c r="O94" s="740">
        <v>54</v>
      </c>
      <c r="P94" s="740">
        <v>52</v>
      </c>
      <c r="Q94" s="740">
        <v>50</v>
      </c>
      <c r="R94" s="740">
        <v>54</v>
      </c>
      <c r="S94" s="740">
        <v>52</v>
      </c>
      <c r="T94" s="740">
        <v>51</v>
      </c>
      <c r="U94" s="740">
        <v>51</v>
      </c>
      <c r="V94" s="835">
        <v>52</v>
      </c>
      <c r="W94" s="740">
        <v>53</v>
      </c>
      <c r="X94" s="740">
        <v>53</v>
      </c>
      <c r="Y94" s="835">
        <v>49</v>
      </c>
      <c r="Z94" s="740">
        <v>49</v>
      </c>
      <c r="AA94" s="740">
        <v>41</v>
      </c>
      <c r="AB94" s="740">
        <v>36</v>
      </c>
      <c r="AC94" s="186"/>
    </row>
    <row r="95" spans="1:29" ht="13.5" thickBot="1">
      <c r="A95" s="1460"/>
      <c r="B95" s="1479"/>
      <c r="C95" s="905" t="s">
        <v>147</v>
      </c>
      <c r="D95" s="905"/>
      <c r="E95" s="188">
        <f t="shared" ref="E95:AC95" si="26">E93/E92</f>
        <v>0.27362482369534552</v>
      </c>
      <c r="F95" s="188">
        <f t="shared" si="26"/>
        <v>0.28417818740399381</v>
      </c>
      <c r="G95" s="188">
        <f t="shared" si="26"/>
        <v>0.29867986798679869</v>
      </c>
      <c r="H95" s="189">
        <f t="shared" si="26"/>
        <v>0.29508196721311475</v>
      </c>
      <c r="I95" s="188">
        <f t="shared" si="26"/>
        <v>0.29599999999999999</v>
      </c>
      <c r="J95" s="188">
        <f t="shared" si="26"/>
        <v>0.26685393258426965</v>
      </c>
      <c r="K95" s="188">
        <f t="shared" si="26"/>
        <v>0.2304038004750594</v>
      </c>
      <c r="L95" s="188">
        <f t="shared" si="26"/>
        <v>0.21397379912663755</v>
      </c>
      <c r="M95" s="188">
        <f t="shared" si="26"/>
        <v>0.20138888888888887</v>
      </c>
      <c r="N95" s="189">
        <f t="shared" si="26"/>
        <v>0.19269406392694063</v>
      </c>
      <c r="O95" s="188">
        <f t="shared" si="26"/>
        <v>0.19457013574660631</v>
      </c>
      <c r="P95" s="188">
        <f t="shared" si="26"/>
        <v>0.18950177935943061</v>
      </c>
      <c r="Q95" s="188">
        <f t="shared" si="26"/>
        <v>0.20108695652173914</v>
      </c>
      <c r="R95" s="188">
        <f t="shared" si="26"/>
        <v>0.19781221513217867</v>
      </c>
      <c r="S95" s="188">
        <f t="shared" si="26"/>
        <v>0.2014453477868112</v>
      </c>
      <c r="T95" s="188">
        <f t="shared" si="26"/>
        <v>0.20277777777777778</v>
      </c>
      <c r="U95" s="188">
        <f t="shared" si="26"/>
        <v>0.20316868592730661</v>
      </c>
      <c r="V95" s="189">
        <f t="shared" si="26"/>
        <v>0.21256931608133087</v>
      </c>
      <c r="W95" s="188">
        <f t="shared" si="26"/>
        <v>0.20198376916140667</v>
      </c>
      <c r="X95" s="188">
        <f t="shared" si="26"/>
        <v>0.20799273387829245</v>
      </c>
      <c r="Y95" s="189">
        <f t="shared" si="26"/>
        <v>0.21590909090909091</v>
      </c>
      <c r="Z95" s="188">
        <f t="shared" si="26"/>
        <v>0.2053486150907354</v>
      </c>
      <c r="AA95" s="188">
        <f t="shared" si="26"/>
        <v>0.22140608604407136</v>
      </c>
      <c r="AB95" s="188">
        <f t="shared" si="26"/>
        <v>0.25272067714631197</v>
      </c>
      <c r="AC95" s="190">
        <f t="shared" si="26"/>
        <v>0.22050443924201596</v>
      </c>
    </row>
    <row r="96" spans="1:29" ht="12.75">
      <c r="A96" s="1458" t="s">
        <v>157</v>
      </c>
      <c r="B96" s="1468" t="s">
        <v>185</v>
      </c>
      <c r="C96" s="400" t="s">
        <v>142</v>
      </c>
      <c r="D96" s="400" t="s">
        <v>143</v>
      </c>
      <c r="E96" s="275">
        <v>0.7218</v>
      </c>
      <c r="F96" s="275">
        <v>0.63780000000000003</v>
      </c>
      <c r="G96" s="275">
        <v>0.6</v>
      </c>
      <c r="H96" s="270">
        <v>0.58620000000000005</v>
      </c>
      <c r="I96" s="275">
        <v>0.61619999999999997</v>
      </c>
      <c r="J96" s="275">
        <v>0.64739999999999998</v>
      </c>
      <c r="K96" s="275">
        <v>0.76680000000000004</v>
      </c>
      <c r="L96" s="275">
        <v>0.90480000000000005</v>
      </c>
      <c r="M96" s="275">
        <v>0.99</v>
      </c>
      <c r="N96" s="270">
        <v>1.0518000000000001</v>
      </c>
      <c r="O96" s="275">
        <v>1.0926</v>
      </c>
      <c r="P96" s="275">
        <v>1.0758000000000001</v>
      </c>
      <c r="Q96" s="275">
        <v>1.0620000000000001</v>
      </c>
      <c r="R96" s="275">
        <v>1.0656000000000001</v>
      </c>
      <c r="S96" s="275">
        <v>1.0571999999999999</v>
      </c>
      <c r="T96" s="275">
        <v>1.0686</v>
      </c>
      <c r="U96" s="275">
        <v>1.0578000000000001</v>
      </c>
      <c r="V96" s="270">
        <v>1.0506</v>
      </c>
      <c r="W96" s="275">
        <v>1.0314000000000001</v>
      </c>
      <c r="X96" s="275">
        <v>1.0271999999999999</v>
      </c>
      <c r="Y96" s="270">
        <v>1.0254000000000001</v>
      </c>
      <c r="Z96" s="275">
        <v>1.0218</v>
      </c>
      <c r="AA96" s="275">
        <v>0.93359999999999999</v>
      </c>
      <c r="AB96" s="275">
        <v>0.80700000000000005</v>
      </c>
      <c r="AC96" s="180">
        <f>SUM(E96:AB96)</f>
        <v>21.8994</v>
      </c>
    </row>
    <row r="97" spans="1:30" ht="12.75">
      <c r="A97" s="1459"/>
      <c r="B97" s="1469"/>
      <c r="C97" s="181" t="s">
        <v>144</v>
      </c>
      <c r="D97" s="181" t="s">
        <v>143</v>
      </c>
      <c r="E97" s="248">
        <v>0.2238</v>
      </c>
      <c r="F97" s="248">
        <v>0.21840000000000001</v>
      </c>
      <c r="G97" s="248">
        <v>0.2142</v>
      </c>
      <c r="H97" s="204">
        <v>0.21299999999999999</v>
      </c>
      <c r="I97" s="248">
        <v>0.21659999999999999</v>
      </c>
      <c r="J97" s="248">
        <v>0.2238</v>
      </c>
      <c r="K97" s="248">
        <v>0.23580000000000001</v>
      </c>
      <c r="L97" s="248">
        <v>0.25080000000000002</v>
      </c>
      <c r="M97" s="248">
        <v>0.28320000000000001</v>
      </c>
      <c r="N97" s="204">
        <v>0.28199999999999997</v>
      </c>
      <c r="O97" s="248">
        <v>0.29339999999999999</v>
      </c>
      <c r="P97" s="248">
        <v>0.27839999999999998</v>
      </c>
      <c r="Q97" s="248">
        <v>0.28920000000000001</v>
      </c>
      <c r="R97" s="248">
        <v>0.29039999999999999</v>
      </c>
      <c r="S97" s="248">
        <v>0.29099999999999998</v>
      </c>
      <c r="T97" s="248">
        <v>0.28920000000000001</v>
      </c>
      <c r="U97" s="248">
        <v>0.29039999999999999</v>
      </c>
      <c r="V97" s="204">
        <v>0.29459999999999997</v>
      </c>
      <c r="W97" s="248">
        <v>0.29160000000000003</v>
      </c>
      <c r="X97" s="248">
        <v>0.27839999999999998</v>
      </c>
      <c r="Y97" s="204">
        <v>0.26700000000000002</v>
      </c>
      <c r="Z97" s="248">
        <v>0.25679999999999997</v>
      </c>
      <c r="AA97" s="248">
        <v>0.24</v>
      </c>
      <c r="AB97" s="248">
        <v>0.23400000000000001</v>
      </c>
      <c r="AC97" s="184">
        <f>SUM(E97:AB97)</f>
        <v>6.2460000000000013</v>
      </c>
    </row>
    <row r="98" spans="1:30" ht="12.75">
      <c r="A98" s="1459"/>
      <c r="B98" s="1469"/>
      <c r="C98" s="181" t="s">
        <v>145</v>
      </c>
      <c r="D98" s="181" t="s">
        <v>146</v>
      </c>
      <c r="E98" s="740">
        <v>39</v>
      </c>
      <c r="F98" s="740">
        <v>39</v>
      </c>
      <c r="G98" s="740">
        <v>35</v>
      </c>
      <c r="H98" s="835">
        <v>35</v>
      </c>
      <c r="I98" s="740">
        <v>37</v>
      </c>
      <c r="J98" s="740">
        <v>40</v>
      </c>
      <c r="K98" s="740">
        <v>48</v>
      </c>
      <c r="L98" s="740">
        <v>54</v>
      </c>
      <c r="M98" s="740">
        <v>60</v>
      </c>
      <c r="N98" s="835">
        <v>63</v>
      </c>
      <c r="O98" s="740">
        <v>63</v>
      </c>
      <c r="P98" s="740">
        <v>61</v>
      </c>
      <c r="Q98" s="740">
        <v>63</v>
      </c>
      <c r="R98" s="740">
        <v>62</v>
      </c>
      <c r="S98" s="740">
        <v>65</v>
      </c>
      <c r="T98" s="740">
        <v>62</v>
      </c>
      <c r="U98" s="740">
        <v>62</v>
      </c>
      <c r="V98" s="835">
        <v>63</v>
      </c>
      <c r="W98" s="740">
        <v>60</v>
      </c>
      <c r="X98" s="740">
        <v>62</v>
      </c>
      <c r="Y98" s="835">
        <v>64</v>
      </c>
      <c r="Z98" s="740">
        <v>60</v>
      </c>
      <c r="AA98" s="740">
        <v>50</v>
      </c>
      <c r="AB98" s="740">
        <v>46</v>
      </c>
      <c r="AC98" s="80"/>
    </row>
    <row r="99" spans="1:30" ht="13.5" thickBot="1">
      <c r="A99" s="1476"/>
      <c r="B99" s="1470"/>
      <c r="C99" s="402" t="s">
        <v>147</v>
      </c>
      <c r="D99" s="402"/>
      <c r="E99" s="195">
        <f t="shared" ref="E99:AC99" si="27">E97/E96</f>
        <v>0.31005818786367417</v>
      </c>
      <c r="F99" s="195">
        <f t="shared" si="27"/>
        <v>0.34242709313264347</v>
      </c>
      <c r="G99" s="195">
        <f t="shared" si="27"/>
        <v>0.35700000000000004</v>
      </c>
      <c r="H99" s="196">
        <f t="shared" si="27"/>
        <v>0.36335721596724663</v>
      </c>
      <c r="I99" s="195">
        <f t="shared" si="27"/>
        <v>0.35150925024342744</v>
      </c>
      <c r="J99" s="195">
        <f t="shared" si="27"/>
        <v>0.34569045412418908</v>
      </c>
      <c r="K99" s="195">
        <f t="shared" si="27"/>
        <v>0.30751173708920188</v>
      </c>
      <c r="L99" s="195">
        <f t="shared" si="27"/>
        <v>0.27718832891246686</v>
      </c>
      <c r="M99" s="195">
        <f t="shared" si="27"/>
        <v>0.28606060606060607</v>
      </c>
      <c r="N99" s="196">
        <f t="shared" si="27"/>
        <v>0.26811180832857956</v>
      </c>
      <c r="O99" s="195">
        <f t="shared" si="27"/>
        <v>0.26853377265238881</v>
      </c>
      <c r="P99" s="195">
        <f t="shared" si="27"/>
        <v>0.25878416062465137</v>
      </c>
      <c r="Q99" s="195">
        <f t="shared" si="27"/>
        <v>0.27231638418079096</v>
      </c>
      <c r="R99" s="195">
        <f t="shared" si="27"/>
        <v>0.27252252252252251</v>
      </c>
      <c r="S99" s="195">
        <f t="shared" si="27"/>
        <v>0.27525539160045404</v>
      </c>
      <c r="T99" s="195">
        <f t="shared" si="27"/>
        <v>0.27063447501403709</v>
      </c>
      <c r="U99" s="195">
        <f t="shared" si="27"/>
        <v>0.27453204764605782</v>
      </c>
      <c r="V99" s="196">
        <f t="shared" si="27"/>
        <v>0.28041119360365502</v>
      </c>
      <c r="W99" s="195">
        <f t="shared" si="27"/>
        <v>0.28272251308900526</v>
      </c>
      <c r="X99" s="195">
        <f t="shared" si="27"/>
        <v>0.2710280373831776</v>
      </c>
      <c r="Y99" s="196">
        <f t="shared" si="27"/>
        <v>0.26038619075482738</v>
      </c>
      <c r="Z99" s="195">
        <f t="shared" si="27"/>
        <v>0.25132119788608337</v>
      </c>
      <c r="AA99" s="195">
        <f t="shared" si="27"/>
        <v>0.25706940874035988</v>
      </c>
      <c r="AB99" s="195">
        <f t="shared" si="27"/>
        <v>0.2899628252788104</v>
      </c>
      <c r="AC99" s="197">
        <f t="shared" si="27"/>
        <v>0.28521329351489089</v>
      </c>
    </row>
    <row r="100" spans="1:30" ht="12.75">
      <c r="A100" s="1471" t="s">
        <v>186</v>
      </c>
      <c r="B100" s="1478" t="s">
        <v>187</v>
      </c>
      <c r="C100" s="607" t="s">
        <v>142</v>
      </c>
      <c r="D100" s="607" t="s">
        <v>143</v>
      </c>
      <c r="E100" s="199">
        <v>0</v>
      </c>
      <c r="F100" s="199">
        <v>0</v>
      </c>
      <c r="G100" s="199">
        <v>0</v>
      </c>
      <c r="H100" s="200">
        <v>0</v>
      </c>
      <c r="I100" s="199">
        <v>0</v>
      </c>
      <c r="J100" s="199">
        <v>0</v>
      </c>
      <c r="K100" s="199">
        <v>0</v>
      </c>
      <c r="L100" s="199">
        <v>0</v>
      </c>
      <c r="M100" s="199">
        <v>0</v>
      </c>
      <c r="N100" s="200">
        <v>0</v>
      </c>
      <c r="O100" s="199">
        <v>0</v>
      </c>
      <c r="P100" s="199">
        <v>0</v>
      </c>
      <c r="Q100" s="199">
        <v>0</v>
      </c>
      <c r="R100" s="199">
        <v>0</v>
      </c>
      <c r="S100" s="199">
        <v>0</v>
      </c>
      <c r="T100" s="199">
        <v>0</v>
      </c>
      <c r="U100" s="199">
        <v>0</v>
      </c>
      <c r="V100" s="200">
        <v>0</v>
      </c>
      <c r="W100" s="199">
        <v>0</v>
      </c>
      <c r="X100" s="199">
        <v>0</v>
      </c>
      <c r="Y100" s="200">
        <v>0</v>
      </c>
      <c r="Z100" s="199">
        <v>0</v>
      </c>
      <c r="AA100" s="199">
        <v>0</v>
      </c>
      <c r="AB100" s="199">
        <v>0</v>
      </c>
      <c r="AC100" s="201">
        <f>SUM(E100:AB100)</f>
        <v>0</v>
      </c>
    </row>
    <row r="101" spans="1:30" ht="12.75">
      <c r="A101" s="1459"/>
      <c r="B101" s="1462"/>
      <c r="C101" s="181" t="s">
        <v>144</v>
      </c>
      <c r="D101" s="181" t="s">
        <v>143</v>
      </c>
      <c r="E101" s="248">
        <v>0</v>
      </c>
      <c r="F101" s="248">
        <v>0</v>
      </c>
      <c r="G101" s="248">
        <v>0</v>
      </c>
      <c r="H101" s="204">
        <v>0</v>
      </c>
      <c r="I101" s="248">
        <v>0</v>
      </c>
      <c r="J101" s="248">
        <v>0</v>
      </c>
      <c r="K101" s="248">
        <v>0</v>
      </c>
      <c r="L101" s="248">
        <v>0</v>
      </c>
      <c r="M101" s="248">
        <v>0</v>
      </c>
      <c r="N101" s="204">
        <v>0</v>
      </c>
      <c r="O101" s="248">
        <v>0</v>
      </c>
      <c r="P101" s="248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04">
        <v>0</v>
      </c>
      <c r="W101" s="248">
        <v>0</v>
      </c>
      <c r="X101" s="248">
        <v>0</v>
      </c>
      <c r="Y101" s="204">
        <v>0</v>
      </c>
      <c r="Z101" s="248">
        <v>0</v>
      </c>
      <c r="AA101" s="248">
        <v>0</v>
      </c>
      <c r="AB101" s="248">
        <v>0</v>
      </c>
      <c r="AC101" s="209">
        <f>SUM(E101:AB101)</f>
        <v>0</v>
      </c>
    </row>
    <row r="102" spans="1:30" ht="12.75">
      <c r="A102" s="1459"/>
      <c r="B102" s="1462"/>
      <c r="C102" s="181" t="s">
        <v>145</v>
      </c>
      <c r="D102" s="820" t="s">
        <v>146</v>
      </c>
      <c r="E102" s="250">
        <f t="shared" ref="E102:AB102" si="28">SQRT(E100*E100+E101*E101)*1000/(1.732*E90)</f>
        <v>0</v>
      </c>
      <c r="F102" s="250">
        <f t="shared" si="28"/>
        <v>0</v>
      </c>
      <c r="G102" s="250">
        <f t="shared" si="28"/>
        <v>0</v>
      </c>
      <c r="H102" s="259">
        <f t="shared" si="28"/>
        <v>0</v>
      </c>
      <c r="I102" s="250">
        <f t="shared" si="28"/>
        <v>0</v>
      </c>
      <c r="J102" s="250">
        <f t="shared" si="28"/>
        <v>0</v>
      </c>
      <c r="K102" s="250">
        <f t="shared" si="28"/>
        <v>0</v>
      </c>
      <c r="L102" s="250">
        <f t="shared" si="28"/>
        <v>0</v>
      </c>
      <c r="M102" s="250">
        <f t="shared" si="28"/>
        <v>0</v>
      </c>
      <c r="N102" s="259">
        <f t="shared" si="28"/>
        <v>0</v>
      </c>
      <c r="O102" s="250">
        <f t="shared" si="28"/>
        <v>0</v>
      </c>
      <c r="P102" s="250">
        <f t="shared" si="28"/>
        <v>0</v>
      </c>
      <c r="Q102" s="250">
        <f t="shared" si="28"/>
        <v>0</v>
      </c>
      <c r="R102" s="250">
        <f t="shared" si="28"/>
        <v>0</v>
      </c>
      <c r="S102" s="250">
        <f t="shared" si="28"/>
        <v>0</v>
      </c>
      <c r="T102" s="250">
        <f t="shared" si="28"/>
        <v>0</v>
      </c>
      <c r="U102" s="250">
        <f t="shared" si="28"/>
        <v>0</v>
      </c>
      <c r="V102" s="259">
        <f t="shared" si="28"/>
        <v>0</v>
      </c>
      <c r="W102" s="250">
        <f t="shared" si="28"/>
        <v>0</v>
      </c>
      <c r="X102" s="250">
        <f t="shared" si="28"/>
        <v>0</v>
      </c>
      <c r="Y102" s="259">
        <f t="shared" si="28"/>
        <v>0</v>
      </c>
      <c r="Z102" s="250">
        <f t="shared" si="28"/>
        <v>0</v>
      </c>
      <c r="AA102" s="250">
        <f t="shared" si="28"/>
        <v>0</v>
      </c>
      <c r="AB102" s="250">
        <f t="shared" si="28"/>
        <v>0</v>
      </c>
      <c r="AC102" s="80"/>
      <c r="AD102" s="244"/>
    </row>
    <row r="103" spans="1:30" ht="12.75">
      <c r="A103" s="1460"/>
      <c r="B103" s="1463"/>
      <c r="C103" s="905" t="s">
        <v>147</v>
      </c>
      <c r="D103" s="905"/>
      <c r="E103" s="203" t="e">
        <f t="shared" ref="E103:AC103" si="29">E101/E100</f>
        <v>#DIV/0!</v>
      </c>
      <c r="F103" s="203" t="e">
        <f t="shared" si="29"/>
        <v>#DIV/0!</v>
      </c>
      <c r="G103" s="203" t="e">
        <f t="shared" si="29"/>
        <v>#DIV/0!</v>
      </c>
      <c r="H103" s="204" t="e">
        <f t="shared" si="29"/>
        <v>#DIV/0!</v>
      </c>
      <c r="I103" s="203" t="e">
        <f t="shared" si="29"/>
        <v>#DIV/0!</v>
      </c>
      <c r="J103" s="203" t="e">
        <f t="shared" si="29"/>
        <v>#DIV/0!</v>
      </c>
      <c r="K103" s="203" t="e">
        <f t="shared" si="29"/>
        <v>#DIV/0!</v>
      </c>
      <c r="L103" s="203" t="e">
        <f t="shared" si="29"/>
        <v>#DIV/0!</v>
      </c>
      <c r="M103" s="203" t="e">
        <f t="shared" si="29"/>
        <v>#DIV/0!</v>
      </c>
      <c r="N103" s="204" t="e">
        <f t="shared" si="29"/>
        <v>#DIV/0!</v>
      </c>
      <c r="O103" s="203" t="e">
        <f t="shared" si="29"/>
        <v>#DIV/0!</v>
      </c>
      <c r="P103" s="203" t="e">
        <f t="shared" si="29"/>
        <v>#DIV/0!</v>
      </c>
      <c r="Q103" s="203" t="e">
        <f t="shared" si="29"/>
        <v>#DIV/0!</v>
      </c>
      <c r="R103" s="203" t="e">
        <f t="shared" si="29"/>
        <v>#DIV/0!</v>
      </c>
      <c r="S103" s="203" t="e">
        <f t="shared" si="29"/>
        <v>#DIV/0!</v>
      </c>
      <c r="T103" s="203" t="e">
        <f t="shared" si="29"/>
        <v>#DIV/0!</v>
      </c>
      <c r="U103" s="203" t="e">
        <f t="shared" si="29"/>
        <v>#DIV/0!</v>
      </c>
      <c r="V103" s="204" t="e">
        <f t="shared" si="29"/>
        <v>#DIV/0!</v>
      </c>
      <c r="W103" s="203" t="e">
        <f t="shared" si="29"/>
        <v>#DIV/0!</v>
      </c>
      <c r="X103" s="203" t="e">
        <f t="shared" si="29"/>
        <v>#DIV/0!</v>
      </c>
      <c r="Y103" s="204" t="e">
        <f t="shared" si="29"/>
        <v>#DIV/0!</v>
      </c>
      <c r="Z103" s="203" t="e">
        <f t="shared" si="29"/>
        <v>#DIV/0!</v>
      </c>
      <c r="AA103" s="203" t="e">
        <f t="shared" si="29"/>
        <v>#DIV/0!</v>
      </c>
      <c r="AB103" s="203" t="e">
        <f t="shared" si="29"/>
        <v>#DIV/0!</v>
      </c>
      <c r="AC103" s="73" t="e">
        <f t="shared" si="29"/>
        <v>#DIV/0!</v>
      </c>
    </row>
    <row r="104" spans="1:30" ht="12.75">
      <c r="A104" s="1458" t="s">
        <v>163</v>
      </c>
      <c r="B104" s="1468" t="s">
        <v>188</v>
      </c>
      <c r="C104" s="400" t="s">
        <v>142</v>
      </c>
      <c r="D104" s="400" t="s">
        <v>143</v>
      </c>
      <c r="E104" s="15">
        <v>0</v>
      </c>
      <c r="F104" s="15">
        <v>0</v>
      </c>
      <c r="G104" s="15">
        <v>0</v>
      </c>
      <c r="H104" s="191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9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91">
        <v>0</v>
      </c>
      <c r="W104" s="15">
        <v>0</v>
      </c>
      <c r="X104" s="15">
        <v>0</v>
      </c>
      <c r="Y104" s="191">
        <v>0</v>
      </c>
      <c r="Z104" s="15">
        <v>0</v>
      </c>
      <c r="AA104" s="15">
        <v>0</v>
      </c>
      <c r="AB104" s="15">
        <v>0</v>
      </c>
      <c r="AC104" s="201">
        <f>SUM(E104:AB104)</f>
        <v>0</v>
      </c>
    </row>
    <row r="105" spans="1:30" ht="11.25" customHeight="1">
      <c r="A105" s="1459"/>
      <c r="B105" s="1469"/>
      <c r="C105" s="181" t="s">
        <v>144</v>
      </c>
      <c r="D105" s="181" t="s">
        <v>143</v>
      </c>
      <c r="E105" s="15">
        <v>0</v>
      </c>
      <c r="F105" s="15">
        <v>0</v>
      </c>
      <c r="G105" s="15">
        <v>0</v>
      </c>
      <c r="H105" s="191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9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91">
        <v>0</v>
      </c>
      <c r="W105" s="15">
        <v>0</v>
      </c>
      <c r="X105" s="15">
        <v>0</v>
      </c>
      <c r="Y105" s="191">
        <v>0</v>
      </c>
      <c r="Z105" s="15">
        <v>0</v>
      </c>
      <c r="AA105" s="15">
        <v>0</v>
      </c>
      <c r="AB105" s="15">
        <v>0</v>
      </c>
      <c r="AC105" s="209">
        <f>SUM(E105:AB105)</f>
        <v>0</v>
      </c>
    </row>
    <row r="106" spans="1:30" ht="11.25" customHeight="1">
      <c r="A106" s="1459"/>
      <c r="B106" s="1469"/>
      <c r="C106" s="181" t="s">
        <v>145</v>
      </c>
      <c r="D106" s="820" t="s">
        <v>146</v>
      </c>
      <c r="E106" s="250">
        <f t="shared" ref="E106:AB106" si="30">SQRT(E104*E104+E105*E105)*1000/(1.732*E90)</f>
        <v>0</v>
      </c>
      <c r="F106" s="250">
        <f t="shared" si="30"/>
        <v>0</v>
      </c>
      <c r="G106" s="250">
        <f t="shared" si="30"/>
        <v>0</v>
      </c>
      <c r="H106" s="259">
        <f t="shared" si="30"/>
        <v>0</v>
      </c>
      <c r="I106" s="250">
        <f t="shared" si="30"/>
        <v>0</v>
      </c>
      <c r="J106" s="250">
        <f t="shared" si="30"/>
        <v>0</v>
      </c>
      <c r="K106" s="250">
        <f t="shared" si="30"/>
        <v>0</v>
      </c>
      <c r="L106" s="250">
        <f t="shared" si="30"/>
        <v>0</v>
      </c>
      <c r="M106" s="250">
        <f t="shared" si="30"/>
        <v>0</v>
      </c>
      <c r="N106" s="259">
        <f t="shared" si="30"/>
        <v>0</v>
      </c>
      <c r="O106" s="250">
        <f t="shared" si="30"/>
        <v>0</v>
      </c>
      <c r="P106" s="250">
        <f t="shared" si="30"/>
        <v>0</v>
      </c>
      <c r="Q106" s="250">
        <f t="shared" si="30"/>
        <v>0</v>
      </c>
      <c r="R106" s="250">
        <f t="shared" si="30"/>
        <v>0</v>
      </c>
      <c r="S106" s="250">
        <f t="shared" si="30"/>
        <v>0</v>
      </c>
      <c r="T106" s="250">
        <f t="shared" si="30"/>
        <v>0</v>
      </c>
      <c r="U106" s="250">
        <f t="shared" si="30"/>
        <v>0</v>
      </c>
      <c r="V106" s="259">
        <f t="shared" si="30"/>
        <v>0</v>
      </c>
      <c r="W106" s="250">
        <f t="shared" si="30"/>
        <v>0</v>
      </c>
      <c r="X106" s="250">
        <f t="shared" si="30"/>
        <v>0</v>
      </c>
      <c r="Y106" s="259">
        <f t="shared" si="30"/>
        <v>0</v>
      </c>
      <c r="Z106" s="250">
        <f t="shared" si="30"/>
        <v>0</v>
      </c>
      <c r="AA106" s="250">
        <f t="shared" si="30"/>
        <v>0</v>
      </c>
      <c r="AB106" s="250">
        <f t="shared" si="30"/>
        <v>0</v>
      </c>
      <c r="AC106" s="80"/>
    </row>
    <row r="107" spans="1:30" ht="11.25" customHeight="1">
      <c r="A107" s="1460"/>
      <c r="B107" s="1479"/>
      <c r="C107" s="905" t="s">
        <v>147</v>
      </c>
      <c r="D107" s="905"/>
      <c r="E107" s="188" t="e">
        <f t="shared" ref="E107:AC107" si="31">E105/E104</f>
        <v>#DIV/0!</v>
      </c>
      <c r="F107" s="188" t="e">
        <f t="shared" si="31"/>
        <v>#DIV/0!</v>
      </c>
      <c r="G107" s="188" t="e">
        <f t="shared" si="31"/>
        <v>#DIV/0!</v>
      </c>
      <c r="H107" s="189" t="e">
        <f t="shared" si="31"/>
        <v>#DIV/0!</v>
      </c>
      <c r="I107" s="188" t="e">
        <f t="shared" si="31"/>
        <v>#DIV/0!</v>
      </c>
      <c r="J107" s="188" t="e">
        <f t="shared" si="31"/>
        <v>#DIV/0!</v>
      </c>
      <c r="K107" s="188" t="e">
        <f t="shared" si="31"/>
        <v>#DIV/0!</v>
      </c>
      <c r="L107" s="188" t="e">
        <f t="shared" si="31"/>
        <v>#DIV/0!</v>
      </c>
      <c r="M107" s="188" t="e">
        <f t="shared" si="31"/>
        <v>#DIV/0!</v>
      </c>
      <c r="N107" s="189" t="e">
        <f t="shared" si="31"/>
        <v>#DIV/0!</v>
      </c>
      <c r="O107" s="188" t="e">
        <f t="shared" si="31"/>
        <v>#DIV/0!</v>
      </c>
      <c r="P107" s="188" t="e">
        <f t="shared" si="31"/>
        <v>#DIV/0!</v>
      </c>
      <c r="Q107" s="188" t="e">
        <f t="shared" si="31"/>
        <v>#DIV/0!</v>
      </c>
      <c r="R107" s="188" t="e">
        <f t="shared" si="31"/>
        <v>#DIV/0!</v>
      </c>
      <c r="S107" s="188" t="e">
        <f t="shared" si="31"/>
        <v>#DIV/0!</v>
      </c>
      <c r="T107" s="188" t="e">
        <f t="shared" si="31"/>
        <v>#DIV/0!</v>
      </c>
      <c r="U107" s="188" t="e">
        <f t="shared" si="31"/>
        <v>#DIV/0!</v>
      </c>
      <c r="V107" s="189" t="e">
        <f t="shared" si="31"/>
        <v>#DIV/0!</v>
      </c>
      <c r="W107" s="188" t="e">
        <f t="shared" si="31"/>
        <v>#DIV/0!</v>
      </c>
      <c r="X107" s="188" t="e">
        <f t="shared" si="31"/>
        <v>#DIV/0!</v>
      </c>
      <c r="Y107" s="189" t="e">
        <f t="shared" si="31"/>
        <v>#DIV/0!</v>
      </c>
      <c r="Z107" s="188" t="e">
        <f t="shared" si="31"/>
        <v>#DIV/0!</v>
      </c>
      <c r="AA107" s="188" t="e">
        <f t="shared" si="31"/>
        <v>#DIV/0!</v>
      </c>
      <c r="AB107" s="188" t="e">
        <f t="shared" si="31"/>
        <v>#DIV/0!</v>
      </c>
      <c r="AC107" s="190" t="e">
        <f t="shared" si="31"/>
        <v>#DIV/0!</v>
      </c>
    </row>
    <row r="108" spans="1:30" ht="12.75">
      <c r="A108" s="1458" t="s">
        <v>166</v>
      </c>
      <c r="B108" s="1461" t="s">
        <v>189</v>
      </c>
      <c r="C108" s="400" t="s">
        <v>142</v>
      </c>
      <c r="D108" s="400" t="s">
        <v>143</v>
      </c>
      <c r="E108" s="178">
        <v>0.65</v>
      </c>
      <c r="F108" s="178">
        <v>0.58720000000000006</v>
      </c>
      <c r="G108" s="178">
        <v>0.55000000000000004</v>
      </c>
      <c r="H108" s="179">
        <v>0.55120000000000002</v>
      </c>
      <c r="I108" s="178">
        <v>0.55559999999999998</v>
      </c>
      <c r="J108" s="178">
        <v>0.58240000000000003</v>
      </c>
      <c r="K108" s="178">
        <v>0.74039999999999995</v>
      </c>
      <c r="L108" s="178">
        <v>0.85</v>
      </c>
      <c r="M108" s="178">
        <v>0.90680000000000005</v>
      </c>
      <c r="N108" s="179">
        <v>0.98839999999999995</v>
      </c>
      <c r="O108" s="178">
        <v>1.0616000000000001</v>
      </c>
      <c r="P108" s="178">
        <v>1.0411999999999999</v>
      </c>
      <c r="Q108" s="178">
        <v>1.0568</v>
      </c>
      <c r="R108" s="178">
        <v>1.0548</v>
      </c>
      <c r="S108" s="178">
        <v>1.0256000000000001</v>
      </c>
      <c r="T108" s="178">
        <v>1.0367999999999999</v>
      </c>
      <c r="U108" s="178">
        <v>1.0192000000000001</v>
      </c>
      <c r="V108" s="179">
        <v>1.0307999999999999</v>
      </c>
      <c r="W108" s="178">
        <v>1.0156000000000001</v>
      </c>
      <c r="X108" s="178">
        <v>1.0132000000000001</v>
      </c>
      <c r="Y108" s="179">
        <v>1.0396000000000001</v>
      </c>
      <c r="Z108" s="178">
        <v>1.0404</v>
      </c>
      <c r="AA108" s="178">
        <v>0.92159999999999997</v>
      </c>
      <c r="AB108" s="178">
        <v>0.77559999999999996</v>
      </c>
      <c r="AC108" s="180">
        <f>SUM(E108:AB108)</f>
        <v>21.094800000000006</v>
      </c>
    </row>
    <row r="109" spans="1:30" ht="12.75">
      <c r="A109" s="1459"/>
      <c r="B109" s="1462"/>
      <c r="C109" s="181" t="s">
        <v>144</v>
      </c>
      <c r="D109" s="181" t="s">
        <v>143</v>
      </c>
      <c r="E109" s="15">
        <v>0.13600000000000001</v>
      </c>
      <c r="F109" s="15">
        <v>0.13719999999999999</v>
      </c>
      <c r="G109" s="15">
        <v>0.13120000000000001</v>
      </c>
      <c r="H109" s="191">
        <v>0.13200000000000001</v>
      </c>
      <c r="I109" s="15">
        <v>0.1348</v>
      </c>
      <c r="J109" s="15">
        <v>0.1376</v>
      </c>
      <c r="K109" s="15">
        <v>0.1424</v>
      </c>
      <c r="L109" s="15">
        <v>0.15</v>
      </c>
      <c r="M109" s="15">
        <v>0.16120000000000001</v>
      </c>
      <c r="N109" s="191">
        <v>0.182</v>
      </c>
      <c r="O109" s="15">
        <v>0.17519999999999999</v>
      </c>
      <c r="P109" s="15">
        <v>0.17760000000000001</v>
      </c>
      <c r="Q109" s="15">
        <v>0.17280000000000001</v>
      </c>
      <c r="R109" s="15">
        <v>0.18</v>
      </c>
      <c r="S109" s="15">
        <v>0.1716</v>
      </c>
      <c r="T109" s="15">
        <v>0.1676</v>
      </c>
      <c r="U109" s="15">
        <v>0.1648</v>
      </c>
      <c r="V109" s="191">
        <v>0.16839999999999999</v>
      </c>
      <c r="W109" s="15">
        <v>0.17319999999999999</v>
      </c>
      <c r="X109" s="15">
        <v>0.17599999999999999</v>
      </c>
      <c r="Y109" s="191">
        <v>0.1772</v>
      </c>
      <c r="Z109" s="15">
        <v>0.16919999999999999</v>
      </c>
      <c r="AA109" s="15">
        <v>0.15720000000000001</v>
      </c>
      <c r="AB109" s="15">
        <v>0.14879999999999999</v>
      </c>
      <c r="AC109" s="184">
        <f>SUM(E109:AB109)</f>
        <v>3.8240000000000007</v>
      </c>
    </row>
    <row r="110" spans="1:30" ht="12.75">
      <c r="A110" s="1459"/>
      <c r="B110" s="1462"/>
      <c r="C110" s="181" t="s">
        <v>145</v>
      </c>
      <c r="D110" s="181" t="s">
        <v>146</v>
      </c>
      <c r="E110" s="740">
        <v>36</v>
      </c>
      <c r="F110" s="740">
        <v>31</v>
      </c>
      <c r="G110" s="740">
        <v>31</v>
      </c>
      <c r="H110" s="835">
        <v>31</v>
      </c>
      <c r="I110" s="740">
        <v>30</v>
      </c>
      <c r="J110" s="740">
        <v>34</v>
      </c>
      <c r="K110" s="740">
        <v>45</v>
      </c>
      <c r="L110" s="740">
        <v>47</v>
      </c>
      <c r="M110" s="740">
        <v>56</v>
      </c>
      <c r="N110" s="835">
        <v>60</v>
      </c>
      <c r="O110" s="740">
        <v>59</v>
      </c>
      <c r="P110" s="740">
        <v>58</v>
      </c>
      <c r="Q110" s="740">
        <v>62</v>
      </c>
      <c r="R110" s="740">
        <v>60</v>
      </c>
      <c r="S110" s="740">
        <v>60</v>
      </c>
      <c r="T110" s="740">
        <v>61</v>
      </c>
      <c r="U110" s="740">
        <v>58</v>
      </c>
      <c r="V110" s="835">
        <v>58</v>
      </c>
      <c r="W110" s="740">
        <v>57</v>
      </c>
      <c r="X110" s="740">
        <v>56</v>
      </c>
      <c r="Y110" s="835">
        <v>58</v>
      </c>
      <c r="Z110" s="740">
        <v>57</v>
      </c>
      <c r="AA110" s="740">
        <v>48</v>
      </c>
      <c r="AB110" s="774">
        <v>40</v>
      </c>
      <c r="AC110" s="186"/>
    </row>
    <row r="111" spans="1:30" ht="13.5" thickBot="1">
      <c r="A111" s="1460"/>
      <c r="B111" s="1463"/>
      <c r="C111" s="905" t="s">
        <v>147</v>
      </c>
      <c r="D111" s="905"/>
      <c r="E111" s="188">
        <f t="shared" ref="E111:AC111" si="32">E109/E108</f>
        <v>0.20923076923076925</v>
      </c>
      <c r="F111" s="188">
        <f t="shared" si="32"/>
        <v>0.2336512261580381</v>
      </c>
      <c r="G111" s="188">
        <f t="shared" si="32"/>
        <v>0.23854545454545453</v>
      </c>
      <c r="H111" s="189">
        <f t="shared" si="32"/>
        <v>0.23947750362844702</v>
      </c>
      <c r="I111" s="188">
        <f t="shared" si="32"/>
        <v>0.24262059035277178</v>
      </c>
      <c r="J111" s="188">
        <f t="shared" si="32"/>
        <v>0.23626373626373626</v>
      </c>
      <c r="K111" s="188">
        <f t="shared" si="32"/>
        <v>0.19232847109670451</v>
      </c>
      <c r="L111" s="188">
        <f t="shared" si="32"/>
        <v>0.17647058823529413</v>
      </c>
      <c r="M111" s="188">
        <f t="shared" si="32"/>
        <v>0.17776797529775032</v>
      </c>
      <c r="N111" s="189">
        <f t="shared" si="32"/>
        <v>0.18413597733711048</v>
      </c>
      <c r="O111" s="188">
        <f t="shared" si="32"/>
        <v>0.16503391107761867</v>
      </c>
      <c r="P111" s="188">
        <f t="shared" si="32"/>
        <v>0.17057241644256629</v>
      </c>
      <c r="Q111" s="188">
        <f t="shared" si="32"/>
        <v>0.16351249053747163</v>
      </c>
      <c r="R111" s="188">
        <f t="shared" si="32"/>
        <v>0.17064846416382254</v>
      </c>
      <c r="S111" s="188">
        <f t="shared" si="32"/>
        <v>0.16731669266770671</v>
      </c>
      <c r="T111" s="188">
        <f t="shared" si="32"/>
        <v>0.16165123456790123</v>
      </c>
      <c r="U111" s="188">
        <f t="shared" si="32"/>
        <v>0.1616954474097331</v>
      </c>
      <c r="V111" s="189">
        <f t="shared" si="32"/>
        <v>0.16336825766395033</v>
      </c>
      <c r="W111" s="188">
        <f t="shared" si="32"/>
        <v>0.1705395825128003</v>
      </c>
      <c r="X111" s="188">
        <f t="shared" si="32"/>
        <v>0.17370706671930514</v>
      </c>
      <c r="Y111" s="189">
        <f t="shared" si="32"/>
        <v>0.17045017314351671</v>
      </c>
      <c r="Z111" s="188">
        <f t="shared" si="32"/>
        <v>0.16262975778546712</v>
      </c>
      <c r="AA111" s="188">
        <f t="shared" si="32"/>
        <v>0.17057291666666669</v>
      </c>
      <c r="AB111" s="188">
        <f t="shared" si="32"/>
        <v>0.19185146982980916</v>
      </c>
      <c r="AC111" s="190">
        <f t="shared" si="32"/>
        <v>0.18127690236456376</v>
      </c>
    </row>
    <row r="112" spans="1:30" ht="12.75">
      <c r="A112" s="1458" t="s">
        <v>190</v>
      </c>
      <c r="B112" s="1461" t="s">
        <v>191</v>
      </c>
      <c r="C112" s="400" t="s">
        <v>142</v>
      </c>
      <c r="D112" s="400" t="s">
        <v>143</v>
      </c>
      <c r="E112" s="178">
        <v>0.33360000000000001</v>
      </c>
      <c r="F112" s="178">
        <v>0.29609999999999997</v>
      </c>
      <c r="G112" s="178">
        <v>0.27150000000000002</v>
      </c>
      <c r="H112" s="179">
        <v>0.26040000000000002</v>
      </c>
      <c r="I112" s="178">
        <v>0.2487</v>
      </c>
      <c r="J112" s="178">
        <v>0.26069999999999999</v>
      </c>
      <c r="K112" s="178">
        <v>0.31319999999999998</v>
      </c>
      <c r="L112" s="178">
        <v>0.34289999999999998</v>
      </c>
      <c r="M112" s="178">
        <v>0.42420000000000002</v>
      </c>
      <c r="N112" s="179">
        <v>0.43380000000000002</v>
      </c>
      <c r="O112" s="178">
        <v>0.44550000000000001</v>
      </c>
      <c r="P112" s="178">
        <v>0.42149999999999999</v>
      </c>
      <c r="Q112" s="178">
        <v>0.41520000000000001</v>
      </c>
      <c r="R112" s="178">
        <v>0.40529999999999999</v>
      </c>
      <c r="S112" s="178">
        <v>0.38969999999999999</v>
      </c>
      <c r="T112" s="178">
        <v>0.38969999999999999</v>
      </c>
      <c r="U112" s="178">
        <v>0.37740000000000001</v>
      </c>
      <c r="V112" s="179">
        <v>0.42870000000000003</v>
      </c>
      <c r="W112" s="178">
        <v>0.40770000000000001</v>
      </c>
      <c r="X112" s="178">
        <v>0.43380000000000002</v>
      </c>
      <c r="Y112" s="179">
        <v>0.43890000000000001</v>
      </c>
      <c r="Z112" s="178">
        <v>0.42749999999999999</v>
      </c>
      <c r="AA112" s="178">
        <v>0.38100000000000001</v>
      </c>
      <c r="AB112" s="178">
        <v>0.36330000000000001</v>
      </c>
      <c r="AC112" s="180">
        <f>SUM(E112:AB112)</f>
        <v>8.9103000000000012</v>
      </c>
    </row>
    <row r="113" spans="1:29" ht="12.75">
      <c r="A113" s="1459"/>
      <c r="B113" s="1462"/>
      <c r="C113" s="181" t="s">
        <v>144</v>
      </c>
      <c r="D113" s="181" t="s">
        <v>143</v>
      </c>
      <c r="E113" s="15">
        <v>0.15210000000000001</v>
      </c>
      <c r="F113" s="15">
        <v>0.14729999999999999</v>
      </c>
      <c r="G113" s="15">
        <v>0.14879999999999999</v>
      </c>
      <c r="H113" s="191">
        <v>0.14130000000000001</v>
      </c>
      <c r="I113" s="15">
        <v>0.14430000000000001</v>
      </c>
      <c r="J113" s="15">
        <v>0.14729999999999999</v>
      </c>
      <c r="K113" s="15">
        <v>0.14460000000000001</v>
      </c>
      <c r="L113" s="15">
        <v>0.14879999999999999</v>
      </c>
      <c r="M113" s="15">
        <v>0.16289999999999999</v>
      </c>
      <c r="N113" s="191">
        <v>0.1656</v>
      </c>
      <c r="O113" s="15">
        <v>0.16439999999999999</v>
      </c>
      <c r="P113" s="15">
        <v>0.16020000000000001</v>
      </c>
      <c r="Q113" s="15">
        <v>0.16320000000000001</v>
      </c>
      <c r="R113" s="15">
        <v>0.17580000000000001</v>
      </c>
      <c r="S113" s="15">
        <v>0.16139999999999999</v>
      </c>
      <c r="T113" s="15">
        <v>0.16739999999999999</v>
      </c>
      <c r="U113" s="15">
        <v>0.1656</v>
      </c>
      <c r="V113" s="191">
        <v>0.15989999999999999</v>
      </c>
      <c r="W113" s="15">
        <v>0.1704</v>
      </c>
      <c r="X113" s="15">
        <v>0.1797</v>
      </c>
      <c r="Y113" s="191">
        <v>0.1764</v>
      </c>
      <c r="Z113" s="15">
        <v>0.1704</v>
      </c>
      <c r="AA113" s="15">
        <v>0.1608</v>
      </c>
      <c r="AB113" s="15">
        <v>0.15479999999999999</v>
      </c>
      <c r="AC113" s="184">
        <f>SUM(E113:AB113)</f>
        <v>3.8333999999999997</v>
      </c>
    </row>
    <row r="114" spans="1:29" ht="12.75">
      <c r="A114" s="1459"/>
      <c r="B114" s="1462"/>
      <c r="C114" s="181" t="s">
        <v>145</v>
      </c>
      <c r="D114" s="181" t="s">
        <v>146</v>
      </c>
      <c r="E114" s="740">
        <v>21</v>
      </c>
      <c r="F114" s="740">
        <v>19</v>
      </c>
      <c r="G114" s="740">
        <v>18</v>
      </c>
      <c r="H114" s="835">
        <v>16</v>
      </c>
      <c r="I114" s="740">
        <v>17</v>
      </c>
      <c r="J114" s="740">
        <v>17</v>
      </c>
      <c r="K114" s="740">
        <v>21</v>
      </c>
      <c r="L114" s="740">
        <v>23</v>
      </c>
      <c r="M114" s="740">
        <v>25</v>
      </c>
      <c r="N114" s="835">
        <v>27</v>
      </c>
      <c r="O114" s="740">
        <v>28</v>
      </c>
      <c r="P114" s="740">
        <v>26</v>
      </c>
      <c r="Q114" s="740">
        <v>26</v>
      </c>
      <c r="R114" s="740">
        <v>25</v>
      </c>
      <c r="S114" s="740">
        <v>25</v>
      </c>
      <c r="T114" s="740">
        <v>24</v>
      </c>
      <c r="U114" s="740">
        <v>23</v>
      </c>
      <c r="V114" s="835">
        <v>24</v>
      </c>
      <c r="W114" s="740">
        <v>25</v>
      </c>
      <c r="X114" s="740">
        <v>27</v>
      </c>
      <c r="Y114" s="835">
        <v>25</v>
      </c>
      <c r="Z114" s="740">
        <v>23</v>
      </c>
      <c r="AA114" s="740">
        <v>24</v>
      </c>
      <c r="AB114" s="774">
        <v>18</v>
      </c>
      <c r="AC114" s="186"/>
    </row>
    <row r="115" spans="1:29" ht="13.5" thickBot="1">
      <c r="A115" s="1476"/>
      <c r="B115" s="1488"/>
      <c r="C115" s="402" t="s">
        <v>147</v>
      </c>
      <c r="D115" s="402"/>
      <c r="E115" s="195">
        <f t="shared" ref="E115:AC115" si="33">E113/E112</f>
        <v>0.4559352517985612</v>
      </c>
      <c r="F115" s="195">
        <f t="shared" si="33"/>
        <v>0.49746707193515705</v>
      </c>
      <c r="G115" s="195">
        <f t="shared" si="33"/>
        <v>0.54806629834254139</v>
      </c>
      <c r="H115" s="196">
        <f t="shared" si="33"/>
        <v>0.54262672811059909</v>
      </c>
      <c r="I115" s="195">
        <f t="shared" si="33"/>
        <v>0.58021712907117007</v>
      </c>
      <c r="J115" s="195">
        <f t="shared" si="33"/>
        <v>0.56501726121979279</v>
      </c>
      <c r="K115" s="195">
        <f t="shared" si="33"/>
        <v>0.46168582375478934</v>
      </c>
      <c r="L115" s="195">
        <f t="shared" si="33"/>
        <v>0.43394575678040243</v>
      </c>
      <c r="M115" s="195">
        <f t="shared" si="33"/>
        <v>0.38401697312588395</v>
      </c>
      <c r="N115" s="196">
        <f t="shared" si="33"/>
        <v>0.38174273858921159</v>
      </c>
      <c r="O115" s="195">
        <f t="shared" si="33"/>
        <v>0.36902356902356898</v>
      </c>
      <c r="P115" s="195">
        <f t="shared" si="33"/>
        <v>0.38007117437722421</v>
      </c>
      <c r="Q115" s="195">
        <f t="shared" si="33"/>
        <v>0.39306358381502893</v>
      </c>
      <c r="R115" s="195">
        <f t="shared" si="33"/>
        <v>0.43375277572168769</v>
      </c>
      <c r="S115" s="195">
        <f t="shared" si="33"/>
        <v>0.41416474210931481</v>
      </c>
      <c r="T115" s="195">
        <f t="shared" si="33"/>
        <v>0.42956120092378752</v>
      </c>
      <c r="U115" s="195">
        <f t="shared" si="33"/>
        <v>0.43879173290937995</v>
      </c>
      <c r="V115" s="196">
        <f t="shared" si="33"/>
        <v>0.37298810356892925</v>
      </c>
      <c r="W115" s="195">
        <f t="shared" si="33"/>
        <v>0.41795437821927889</v>
      </c>
      <c r="X115" s="195">
        <f t="shared" si="33"/>
        <v>0.41424619640387272</v>
      </c>
      <c r="Y115" s="196">
        <f t="shared" si="33"/>
        <v>0.40191387559808611</v>
      </c>
      <c r="Z115" s="195">
        <f t="shared" si="33"/>
        <v>0.39859649122807017</v>
      </c>
      <c r="AA115" s="195">
        <f t="shared" si="33"/>
        <v>0.42204724409448818</v>
      </c>
      <c r="AB115" s="195">
        <f t="shared" si="33"/>
        <v>0.426094137076796</v>
      </c>
      <c r="AC115" s="197">
        <f t="shared" si="33"/>
        <v>0.43022120467324321</v>
      </c>
    </row>
    <row r="116" spans="1:29" ht="12.75">
      <c r="A116" s="1471" t="s">
        <v>192</v>
      </c>
      <c r="B116" s="1473" t="s">
        <v>193</v>
      </c>
      <c r="C116" s="607" t="s">
        <v>142</v>
      </c>
      <c r="D116" s="607" t="s">
        <v>143</v>
      </c>
      <c r="E116" s="263">
        <v>0.1048</v>
      </c>
      <c r="F116" s="263">
        <v>9.4799999999999995E-2</v>
      </c>
      <c r="G116" s="263">
        <v>8.7599999999999997E-2</v>
      </c>
      <c r="H116" s="264">
        <v>8.48E-2</v>
      </c>
      <c r="I116" s="263">
        <v>8.2400000000000001E-2</v>
      </c>
      <c r="J116" s="263">
        <v>9.3600000000000003E-2</v>
      </c>
      <c r="K116" s="263">
        <v>0.1288</v>
      </c>
      <c r="L116" s="263">
        <v>0.1608</v>
      </c>
      <c r="M116" s="263">
        <v>0.17080000000000001</v>
      </c>
      <c r="N116" s="264">
        <v>0.19</v>
      </c>
      <c r="O116" s="263">
        <v>0.1812</v>
      </c>
      <c r="P116" s="263">
        <v>0.16120000000000001</v>
      </c>
      <c r="Q116" s="263">
        <v>0.16880000000000001</v>
      </c>
      <c r="R116" s="263">
        <v>0.1772</v>
      </c>
      <c r="S116" s="263">
        <v>0.15559999999999999</v>
      </c>
      <c r="T116" s="263">
        <v>0.15840000000000001</v>
      </c>
      <c r="U116" s="263">
        <v>0.15440000000000001</v>
      </c>
      <c r="V116" s="264">
        <v>0.15559999999999999</v>
      </c>
      <c r="W116" s="263">
        <v>0.15759999999999999</v>
      </c>
      <c r="X116" s="263">
        <v>0.15640000000000001</v>
      </c>
      <c r="Y116" s="264">
        <v>0.16320000000000001</v>
      </c>
      <c r="Z116" s="263">
        <v>0.15479999999999999</v>
      </c>
      <c r="AA116" s="263">
        <v>0.1424</v>
      </c>
      <c r="AB116" s="263">
        <v>0.12479999999999999</v>
      </c>
      <c r="AC116" s="201">
        <f>SUM(E116:AB116)</f>
        <v>3.41</v>
      </c>
    </row>
    <row r="117" spans="1:29" ht="12.75">
      <c r="A117" s="1459"/>
      <c r="B117" s="1469"/>
      <c r="C117" s="181" t="s">
        <v>144</v>
      </c>
      <c r="D117" s="181" t="s">
        <v>143</v>
      </c>
      <c r="E117" s="15">
        <v>2.3199999999999998E-2</v>
      </c>
      <c r="F117" s="15">
        <v>2.24E-2</v>
      </c>
      <c r="G117" s="15">
        <v>2.12E-2</v>
      </c>
      <c r="H117" s="191">
        <v>2.0799999999999999E-2</v>
      </c>
      <c r="I117" s="15">
        <v>1.9599999999999999E-2</v>
      </c>
      <c r="J117" s="15">
        <v>2.0400000000000001E-2</v>
      </c>
      <c r="K117" s="15">
        <v>2.3599999999999999E-2</v>
      </c>
      <c r="L117" s="15">
        <v>2.6800000000000001E-2</v>
      </c>
      <c r="M117" s="15">
        <v>2.8400000000000002E-2</v>
      </c>
      <c r="N117" s="191">
        <v>2.8799999999999999E-2</v>
      </c>
      <c r="O117" s="15">
        <v>2.9600000000000001E-2</v>
      </c>
      <c r="P117" s="15">
        <v>0.03</v>
      </c>
      <c r="Q117" s="15">
        <v>2.9600000000000001E-2</v>
      </c>
      <c r="R117" s="15">
        <v>3.32E-2</v>
      </c>
      <c r="S117" s="15">
        <v>2.8400000000000002E-2</v>
      </c>
      <c r="T117" s="15">
        <v>2.92E-2</v>
      </c>
      <c r="U117" s="15">
        <v>2.8799999999999999E-2</v>
      </c>
      <c r="V117" s="191">
        <v>3.04E-2</v>
      </c>
      <c r="W117" s="15">
        <v>3.1600000000000003E-2</v>
      </c>
      <c r="X117" s="15">
        <v>3.1199999999999999E-2</v>
      </c>
      <c r="Y117" s="191">
        <v>3.32E-2</v>
      </c>
      <c r="Z117" s="15">
        <v>2.9600000000000001E-2</v>
      </c>
      <c r="AA117" s="15">
        <v>2.6800000000000001E-2</v>
      </c>
      <c r="AB117" s="15">
        <v>2.7199999999999998E-2</v>
      </c>
      <c r="AC117" s="209">
        <f>SUM(E117:AB117)</f>
        <v>0.65399999999999991</v>
      </c>
    </row>
    <row r="118" spans="1:29" ht="12.75">
      <c r="A118" s="1459"/>
      <c r="B118" s="1469"/>
      <c r="C118" s="181" t="s">
        <v>145</v>
      </c>
      <c r="D118" s="181" t="s">
        <v>146</v>
      </c>
      <c r="E118" s="740">
        <v>4</v>
      </c>
      <c r="F118" s="740">
        <v>4</v>
      </c>
      <c r="G118" s="740">
        <v>3</v>
      </c>
      <c r="H118" s="835">
        <v>3</v>
      </c>
      <c r="I118" s="740">
        <v>3</v>
      </c>
      <c r="J118" s="740">
        <v>5</v>
      </c>
      <c r="K118" s="740">
        <v>6</v>
      </c>
      <c r="L118" s="740">
        <v>7</v>
      </c>
      <c r="M118" s="740">
        <v>8</v>
      </c>
      <c r="N118" s="835">
        <v>9</v>
      </c>
      <c r="O118" s="740">
        <v>6</v>
      </c>
      <c r="P118" s="740">
        <v>6</v>
      </c>
      <c r="Q118" s="740">
        <v>7</v>
      </c>
      <c r="R118" s="740">
        <v>7</v>
      </c>
      <c r="S118" s="740">
        <v>6</v>
      </c>
      <c r="T118" s="740">
        <v>7</v>
      </c>
      <c r="U118" s="740">
        <v>7</v>
      </c>
      <c r="V118" s="835">
        <v>6</v>
      </c>
      <c r="W118" s="740">
        <v>7</v>
      </c>
      <c r="X118" s="740">
        <v>6</v>
      </c>
      <c r="Y118" s="835">
        <v>7</v>
      </c>
      <c r="Z118" s="740">
        <v>6</v>
      </c>
      <c r="AA118" s="740">
        <v>6</v>
      </c>
      <c r="AB118" s="774">
        <v>5</v>
      </c>
      <c r="AC118" s="186"/>
    </row>
    <row r="119" spans="1:29" ht="13.5" thickBot="1">
      <c r="A119" s="1460"/>
      <c r="B119" s="1479"/>
      <c r="C119" s="905" t="s">
        <v>147</v>
      </c>
      <c r="D119" s="905"/>
      <c r="E119" s="188">
        <f t="shared" ref="E119:AC119" si="34">E117/E116</f>
        <v>0.2213740458015267</v>
      </c>
      <c r="F119" s="188">
        <f t="shared" si="34"/>
        <v>0.23628691983122363</v>
      </c>
      <c r="G119" s="188">
        <f t="shared" si="34"/>
        <v>0.24200913242009134</v>
      </c>
      <c r="H119" s="189">
        <f t="shared" si="34"/>
        <v>0.24528301886792453</v>
      </c>
      <c r="I119" s="188">
        <f t="shared" si="34"/>
        <v>0.23786407766990289</v>
      </c>
      <c r="J119" s="188">
        <f t="shared" si="34"/>
        <v>0.21794871794871795</v>
      </c>
      <c r="K119" s="188">
        <f t="shared" si="34"/>
        <v>0.18322981366459626</v>
      </c>
      <c r="L119" s="188">
        <f t="shared" si="34"/>
        <v>0.16666666666666669</v>
      </c>
      <c r="M119" s="188">
        <f t="shared" si="34"/>
        <v>0.16627634660421545</v>
      </c>
      <c r="N119" s="189">
        <f t="shared" si="34"/>
        <v>0.15157894736842104</v>
      </c>
      <c r="O119" s="188">
        <f t="shared" si="34"/>
        <v>0.16335540838852097</v>
      </c>
      <c r="P119" s="188">
        <f t="shared" si="34"/>
        <v>0.18610421836228286</v>
      </c>
      <c r="Q119" s="188">
        <f t="shared" si="34"/>
        <v>0.17535545023696683</v>
      </c>
      <c r="R119" s="188">
        <f t="shared" si="34"/>
        <v>0.18735891647855532</v>
      </c>
      <c r="S119" s="188">
        <f t="shared" si="34"/>
        <v>0.18251928020565555</v>
      </c>
      <c r="T119" s="188">
        <f t="shared" si="34"/>
        <v>0.18434343434343434</v>
      </c>
      <c r="U119" s="188">
        <f t="shared" si="34"/>
        <v>0.18652849740932642</v>
      </c>
      <c r="V119" s="189">
        <f t="shared" si="34"/>
        <v>0.19537275064267354</v>
      </c>
      <c r="W119" s="188">
        <f t="shared" si="34"/>
        <v>0.20050761421319802</v>
      </c>
      <c r="X119" s="188">
        <f t="shared" si="34"/>
        <v>0.19948849104859331</v>
      </c>
      <c r="Y119" s="189">
        <f t="shared" si="34"/>
        <v>0.20343137254901961</v>
      </c>
      <c r="Z119" s="188">
        <f t="shared" si="34"/>
        <v>0.19121447028423774</v>
      </c>
      <c r="AA119" s="188">
        <f t="shared" si="34"/>
        <v>0.18820224719101125</v>
      </c>
      <c r="AB119" s="188">
        <f t="shared" si="34"/>
        <v>0.21794871794871795</v>
      </c>
      <c r="AC119" s="197">
        <f t="shared" si="34"/>
        <v>0.19178885630498529</v>
      </c>
    </row>
    <row r="120" spans="1:29" ht="12.75">
      <c r="A120" s="1458" t="s">
        <v>168</v>
      </c>
      <c r="B120" s="1468" t="s">
        <v>194</v>
      </c>
      <c r="C120" s="400" t="s">
        <v>142</v>
      </c>
      <c r="D120" s="400" t="s">
        <v>143</v>
      </c>
      <c r="E120" s="246">
        <v>0</v>
      </c>
      <c r="F120" s="246">
        <v>0</v>
      </c>
      <c r="G120" s="246">
        <v>0</v>
      </c>
      <c r="H120" s="247">
        <v>0</v>
      </c>
      <c r="I120" s="246">
        <v>0</v>
      </c>
      <c r="J120" s="246">
        <v>0</v>
      </c>
      <c r="K120" s="246">
        <v>0</v>
      </c>
      <c r="L120" s="246">
        <v>0</v>
      </c>
      <c r="M120" s="246">
        <v>0</v>
      </c>
      <c r="N120" s="247">
        <v>0</v>
      </c>
      <c r="O120" s="246">
        <v>0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7">
        <v>0</v>
      </c>
      <c r="W120" s="246">
        <v>0</v>
      </c>
      <c r="X120" s="246">
        <v>0</v>
      </c>
      <c r="Y120" s="247">
        <v>0</v>
      </c>
      <c r="Z120" s="246">
        <v>0</v>
      </c>
      <c r="AA120" s="246">
        <v>0</v>
      </c>
      <c r="AB120" s="246">
        <v>0</v>
      </c>
      <c r="AC120" s="201">
        <f>SUM(E120:AB120)</f>
        <v>0</v>
      </c>
    </row>
    <row r="121" spans="1:29" ht="12.75">
      <c r="A121" s="1459"/>
      <c r="B121" s="1469"/>
      <c r="C121" s="181" t="s">
        <v>144</v>
      </c>
      <c r="D121" s="1262" t="s">
        <v>143</v>
      </c>
      <c r="E121" s="248">
        <v>0</v>
      </c>
      <c r="F121" s="248">
        <v>0</v>
      </c>
      <c r="G121" s="248">
        <v>0</v>
      </c>
      <c r="H121" s="249">
        <v>0</v>
      </c>
      <c r="I121" s="248">
        <v>0</v>
      </c>
      <c r="J121" s="248">
        <v>0</v>
      </c>
      <c r="K121" s="248">
        <v>0</v>
      </c>
      <c r="L121" s="248">
        <v>0</v>
      </c>
      <c r="M121" s="248">
        <v>0</v>
      </c>
      <c r="N121" s="249">
        <v>0</v>
      </c>
      <c r="O121" s="248">
        <v>0</v>
      </c>
      <c r="P121" s="248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9">
        <v>0</v>
      </c>
      <c r="W121" s="248">
        <v>0</v>
      </c>
      <c r="X121" s="248">
        <v>0</v>
      </c>
      <c r="Y121" s="249">
        <v>0</v>
      </c>
      <c r="Z121" s="248">
        <v>0</v>
      </c>
      <c r="AA121" s="248">
        <v>0</v>
      </c>
      <c r="AB121" s="248">
        <v>0</v>
      </c>
      <c r="AC121" s="209">
        <f>SUM(E121:AB121)</f>
        <v>0</v>
      </c>
    </row>
    <row r="122" spans="1:29" ht="12.75">
      <c r="A122" s="1459"/>
      <c r="B122" s="1469"/>
      <c r="C122" s="181" t="s">
        <v>145</v>
      </c>
      <c r="D122" s="181" t="s">
        <v>195</v>
      </c>
      <c r="E122" s="210" t="s">
        <v>165</v>
      </c>
      <c r="F122" s="210">
        <f t="shared" ref="F122:AB122" si="35">F120*64</f>
        <v>0</v>
      </c>
      <c r="G122" s="210">
        <f t="shared" si="35"/>
        <v>0</v>
      </c>
      <c r="H122" s="211">
        <f t="shared" si="35"/>
        <v>0</v>
      </c>
      <c r="I122" s="210">
        <f t="shared" si="35"/>
        <v>0</v>
      </c>
      <c r="J122" s="210">
        <f t="shared" si="35"/>
        <v>0</v>
      </c>
      <c r="K122" s="210">
        <f t="shared" si="35"/>
        <v>0</v>
      </c>
      <c r="L122" s="210">
        <f t="shared" si="35"/>
        <v>0</v>
      </c>
      <c r="M122" s="210">
        <f t="shared" si="35"/>
        <v>0</v>
      </c>
      <c r="N122" s="211">
        <f t="shared" si="35"/>
        <v>0</v>
      </c>
      <c r="O122" s="210">
        <f t="shared" si="35"/>
        <v>0</v>
      </c>
      <c r="P122" s="210">
        <f t="shared" si="35"/>
        <v>0</v>
      </c>
      <c r="Q122" s="210">
        <f t="shared" si="35"/>
        <v>0</v>
      </c>
      <c r="R122" s="210">
        <f t="shared" si="35"/>
        <v>0</v>
      </c>
      <c r="S122" s="210">
        <f t="shared" si="35"/>
        <v>0</v>
      </c>
      <c r="T122" s="210">
        <f t="shared" si="35"/>
        <v>0</v>
      </c>
      <c r="U122" s="210">
        <f t="shared" si="35"/>
        <v>0</v>
      </c>
      <c r="V122" s="211">
        <f t="shared" si="35"/>
        <v>0</v>
      </c>
      <c r="W122" s="210">
        <f t="shared" si="35"/>
        <v>0</v>
      </c>
      <c r="X122" s="210">
        <f t="shared" si="35"/>
        <v>0</v>
      </c>
      <c r="Y122" s="211">
        <f t="shared" si="35"/>
        <v>0</v>
      </c>
      <c r="Z122" s="210">
        <f t="shared" si="35"/>
        <v>0</v>
      </c>
      <c r="AA122" s="210">
        <f t="shared" si="35"/>
        <v>0</v>
      </c>
      <c r="AB122" s="210">
        <f t="shared" si="35"/>
        <v>0</v>
      </c>
      <c r="AC122" s="80"/>
    </row>
    <row r="123" spans="1:29" ht="12.75">
      <c r="A123" s="1460"/>
      <c r="B123" s="1479"/>
      <c r="C123" s="905" t="s">
        <v>147</v>
      </c>
      <c r="D123" s="905"/>
      <c r="E123" s="188" t="e">
        <f t="shared" ref="E123:AC123" si="36">E121/E120</f>
        <v>#DIV/0!</v>
      </c>
      <c r="F123" s="188" t="e">
        <f t="shared" si="36"/>
        <v>#DIV/0!</v>
      </c>
      <c r="G123" s="188" t="e">
        <f t="shared" si="36"/>
        <v>#DIV/0!</v>
      </c>
      <c r="H123" s="189" t="e">
        <f t="shared" si="36"/>
        <v>#DIV/0!</v>
      </c>
      <c r="I123" s="188" t="e">
        <f t="shared" si="36"/>
        <v>#DIV/0!</v>
      </c>
      <c r="J123" s="188" t="e">
        <f t="shared" si="36"/>
        <v>#DIV/0!</v>
      </c>
      <c r="K123" s="188" t="e">
        <f t="shared" si="36"/>
        <v>#DIV/0!</v>
      </c>
      <c r="L123" s="188" t="e">
        <f t="shared" si="36"/>
        <v>#DIV/0!</v>
      </c>
      <c r="M123" s="188" t="e">
        <f t="shared" si="36"/>
        <v>#DIV/0!</v>
      </c>
      <c r="N123" s="189" t="e">
        <f t="shared" si="36"/>
        <v>#DIV/0!</v>
      </c>
      <c r="O123" s="188" t="e">
        <f t="shared" si="36"/>
        <v>#DIV/0!</v>
      </c>
      <c r="P123" s="188" t="e">
        <f t="shared" si="36"/>
        <v>#DIV/0!</v>
      </c>
      <c r="Q123" s="188" t="e">
        <f t="shared" si="36"/>
        <v>#DIV/0!</v>
      </c>
      <c r="R123" s="188" t="e">
        <f t="shared" si="36"/>
        <v>#DIV/0!</v>
      </c>
      <c r="S123" s="188" t="e">
        <f t="shared" si="36"/>
        <v>#DIV/0!</v>
      </c>
      <c r="T123" s="188" t="e">
        <f t="shared" si="36"/>
        <v>#DIV/0!</v>
      </c>
      <c r="U123" s="188" t="e">
        <f t="shared" si="36"/>
        <v>#DIV/0!</v>
      </c>
      <c r="V123" s="189" t="e">
        <f t="shared" si="36"/>
        <v>#DIV/0!</v>
      </c>
      <c r="W123" s="188" t="e">
        <f t="shared" si="36"/>
        <v>#DIV/0!</v>
      </c>
      <c r="X123" s="188" t="e">
        <f t="shared" si="36"/>
        <v>#DIV/0!</v>
      </c>
      <c r="Y123" s="189" t="e">
        <f t="shared" si="36"/>
        <v>#DIV/0!</v>
      </c>
      <c r="Z123" s="188" t="e">
        <f t="shared" si="36"/>
        <v>#DIV/0!</v>
      </c>
      <c r="AA123" s="188" t="e">
        <f t="shared" si="36"/>
        <v>#DIV/0!</v>
      </c>
      <c r="AB123" s="188" t="e">
        <f t="shared" si="36"/>
        <v>#DIV/0!</v>
      </c>
      <c r="AC123" s="190" t="e">
        <f t="shared" si="36"/>
        <v>#DIV/0!</v>
      </c>
    </row>
    <row r="124" spans="1:29" ht="12.75">
      <c r="A124" s="1458" t="s">
        <v>196</v>
      </c>
      <c r="B124" s="1468" t="s">
        <v>197</v>
      </c>
      <c r="C124" s="400" t="s">
        <v>142</v>
      </c>
      <c r="D124" s="400" t="s">
        <v>143</v>
      </c>
      <c r="E124" s="246">
        <v>0.1</v>
      </c>
      <c r="F124" s="246">
        <v>8.8800000000000004E-2</v>
      </c>
      <c r="G124" s="246">
        <v>8.6400000000000005E-2</v>
      </c>
      <c r="H124" s="247">
        <v>8.4000000000000005E-2</v>
      </c>
      <c r="I124" s="246">
        <v>8.1600000000000006E-2</v>
      </c>
      <c r="J124" s="246">
        <v>9.8400000000000001E-2</v>
      </c>
      <c r="K124" s="246">
        <v>0.10879999999999999</v>
      </c>
      <c r="L124" s="246">
        <v>0.12720000000000001</v>
      </c>
      <c r="M124" s="246">
        <v>0.13200000000000001</v>
      </c>
      <c r="N124" s="247">
        <v>0.1328</v>
      </c>
      <c r="O124" s="246">
        <v>0.1328</v>
      </c>
      <c r="P124" s="246">
        <v>0.12959999999999999</v>
      </c>
      <c r="Q124" s="246">
        <v>0.128</v>
      </c>
      <c r="R124" s="246">
        <v>0.12239999999999999</v>
      </c>
      <c r="S124" s="246">
        <v>0.1208</v>
      </c>
      <c r="T124" s="246">
        <v>0.1176</v>
      </c>
      <c r="U124" s="246">
        <v>0.12</v>
      </c>
      <c r="V124" s="247">
        <v>0.1232</v>
      </c>
      <c r="W124" s="246">
        <v>0.128</v>
      </c>
      <c r="X124" s="246">
        <v>0.1336</v>
      </c>
      <c r="Y124" s="247">
        <v>0.13439999999999999</v>
      </c>
      <c r="Z124" s="246">
        <v>0.12559999999999999</v>
      </c>
      <c r="AA124" s="246">
        <v>0.11840000000000001</v>
      </c>
      <c r="AB124" s="246">
        <v>0.1008</v>
      </c>
      <c r="AC124" s="180">
        <f>SUM(E124:AB124)</f>
        <v>2.7751999999999999</v>
      </c>
    </row>
    <row r="125" spans="1:29" ht="12.75">
      <c r="A125" s="1459"/>
      <c r="B125" s="1469"/>
      <c r="C125" s="181" t="s">
        <v>144</v>
      </c>
      <c r="D125" s="181" t="s">
        <v>143</v>
      </c>
      <c r="E125" s="248">
        <v>3.2800000000000003E-2</v>
      </c>
      <c r="F125" s="248">
        <v>3.2800000000000003E-2</v>
      </c>
      <c r="G125" s="248">
        <v>3.04E-2</v>
      </c>
      <c r="H125" s="249">
        <v>3.2000000000000001E-2</v>
      </c>
      <c r="I125" s="248">
        <v>3.04E-2</v>
      </c>
      <c r="J125" s="248">
        <v>3.3599999999999998E-2</v>
      </c>
      <c r="K125" s="248">
        <v>3.5200000000000002E-2</v>
      </c>
      <c r="L125" s="248">
        <v>3.5200000000000002E-2</v>
      </c>
      <c r="M125" s="248">
        <v>3.6799999999999999E-2</v>
      </c>
      <c r="N125" s="249">
        <v>3.5999999999999997E-2</v>
      </c>
      <c r="O125" s="248">
        <v>3.6799999999999999E-2</v>
      </c>
      <c r="P125" s="248">
        <v>3.6799999999999999E-2</v>
      </c>
      <c r="Q125" s="248">
        <v>3.8399999999999997E-2</v>
      </c>
      <c r="R125" s="248">
        <v>3.8399999999999997E-2</v>
      </c>
      <c r="S125" s="248">
        <v>3.9199999999999999E-2</v>
      </c>
      <c r="T125" s="248">
        <v>3.7600000000000001E-2</v>
      </c>
      <c r="U125" s="248">
        <v>3.8399999999999997E-2</v>
      </c>
      <c r="V125" s="249">
        <v>4.0800000000000003E-2</v>
      </c>
      <c r="W125" s="248">
        <v>4.3200000000000002E-2</v>
      </c>
      <c r="X125" s="248">
        <v>4.0800000000000003E-2</v>
      </c>
      <c r="Y125" s="249">
        <v>4.1599999999999998E-2</v>
      </c>
      <c r="Z125" s="248">
        <v>0.04</v>
      </c>
      <c r="AA125" s="248">
        <v>3.7600000000000001E-2</v>
      </c>
      <c r="AB125" s="248">
        <v>3.5999999999999997E-2</v>
      </c>
      <c r="AC125" s="184">
        <f>SUM(E125:AB125)</f>
        <v>0.88080000000000003</v>
      </c>
    </row>
    <row r="126" spans="1:29" ht="12.75">
      <c r="A126" s="1459"/>
      <c r="B126" s="1469"/>
      <c r="C126" s="181" t="s">
        <v>145</v>
      </c>
      <c r="D126" s="181" t="s">
        <v>146</v>
      </c>
      <c r="E126" s="740">
        <v>5</v>
      </c>
      <c r="F126" s="740">
        <v>6</v>
      </c>
      <c r="G126" s="740">
        <v>5</v>
      </c>
      <c r="H126" s="835">
        <v>5</v>
      </c>
      <c r="I126" s="740">
        <v>5</v>
      </c>
      <c r="J126" s="740">
        <v>6</v>
      </c>
      <c r="K126" s="740">
        <v>7</v>
      </c>
      <c r="L126" s="740">
        <v>8</v>
      </c>
      <c r="M126" s="740">
        <v>8</v>
      </c>
      <c r="N126" s="835">
        <v>7</v>
      </c>
      <c r="O126" s="740">
        <v>7</v>
      </c>
      <c r="P126" s="740">
        <v>7</v>
      </c>
      <c r="Q126" s="740">
        <v>7</v>
      </c>
      <c r="R126" s="740">
        <v>8</v>
      </c>
      <c r="S126" s="740">
        <v>6</v>
      </c>
      <c r="T126" s="740">
        <v>7</v>
      </c>
      <c r="U126" s="740">
        <v>7</v>
      </c>
      <c r="V126" s="835">
        <v>8</v>
      </c>
      <c r="W126" s="740">
        <v>9</v>
      </c>
      <c r="X126" s="740">
        <v>8</v>
      </c>
      <c r="Y126" s="835">
        <v>9</v>
      </c>
      <c r="Z126" s="740">
        <v>7</v>
      </c>
      <c r="AA126" s="740">
        <v>6</v>
      </c>
      <c r="AB126" s="774">
        <v>6</v>
      </c>
      <c r="AC126" s="186"/>
    </row>
    <row r="127" spans="1:29" ht="13.5" thickBot="1">
      <c r="A127" s="1476"/>
      <c r="B127" s="1470"/>
      <c r="C127" s="402" t="s">
        <v>147</v>
      </c>
      <c r="D127" s="402"/>
      <c r="E127" s="195">
        <f t="shared" ref="E127:AC127" si="37">E125/E124</f>
        <v>0.32800000000000001</v>
      </c>
      <c r="F127" s="195">
        <f t="shared" si="37"/>
        <v>0.36936936936936937</v>
      </c>
      <c r="G127" s="195">
        <f t="shared" si="37"/>
        <v>0.35185185185185186</v>
      </c>
      <c r="H127" s="196">
        <f t="shared" si="37"/>
        <v>0.38095238095238093</v>
      </c>
      <c r="I127" s="195">
        <f t="shared" si="37"/>
        <v>0.37254901960784309</v>
      </c>
      <c r="J127" s="195">
        <f t="shared" si="37"/>
        <v>0.34146341463414631</v>
      </c>
      <c r="K127" s="195">
        <f t="shared" si="37"/>
        <v>0.3235294117647059</v>
      </c>
      <c r="L127" s="195">
        <f t="shared" si="37"/>
        <v>0.27672955974842767</v>
      </c>
      <c r="M127" s="195">
        <f t="shared" si="37"/>
        <v>0.27878787878787875</v>
      </c>
      <c r="N127" s="196">
        <f t="shared" si="37"/>
        <v>0.27108433734939757</v>
      </c>
      <c r="O127" s="195">
        <f t="shared" si="37"/>
        <v>0.27710843373493976</v>
      </c>
      <c r="P127" s="195">
        <f t="shared" si="37"/>
        <v>0.2839506172839506</v>
      </c>
      <c r="Q127" s="195">
        <f t="shared" si="37"/>
        <v>0.3</v>
      </c>
      <c r="R127" s="195">
        <f t="shared" si="37"/>
        <v>0.31372549019607843</v>
      </c>
      <c r="S127" s="195">
        <f t="shared" si="37"/>
        <v>0.32450331125827814</v>
      </c>
      <c r="T127" s="195">
        <f t="shared" si="37"/>
        <v>0.31972789115646261</v>
      </c>
      <c r="U127" s="195">
        <f t="shared" si="37"/>
        <v>0.32</v>
      </c>
      <c r="V127" s="196">
        <f t="shared" si="37"/>
        <v>0.33116883116883117</v>
      </c>
      <c r="W127" s="195">
        <f t="shared" si="37"/>
        <v>0.33750000000000002</v>
      </c>
      <c r="X127" s="195">
        <f t="shared" si="37"/>
        <v>0.30538922155688625</v>
      </c>
      <c r="Y127" s="196">
        <f t="shared" si="37"/>
        <v>0.30952380952380953</v>
      </c>
      <c r="Z127" s="195">
        <f t="shared" si="37"/>
        <v>0.31847133757961787</v>
      </c>
      <c r="AA127" s="195">
        <f t="shared" si="37"/>
        <v>0.31756756756756754</v>
      </c>
      <c r="AB127" s="195">
        <f t="shared" si="37"/>
        <v>0.3571428571428571</v>
      </c>
      <c r="AC127" s="197">
        <f t="shared" si="37"/>
        <v>0.31738253098875757</v>
      </c>
    </row>
    <row r="128" spans="1:29" ht="12.75">
      <c r="A128" s="1471" t="s">
        <v>198</v>
      </c>
      <c r="B128" s="1473" t="s">
        <v>199</v>
      </c>
      <c r="C128" s="607" t="s">
        <v>142</v>
      </c>
      <c r="D128" s="607" t="s">
        <v>143</v>
      </c>
      <c r="E128" s="263">
        <v>0</v>
      </c>
      <c r="F128" s="263">
        <v>0</v>
      </c>
      <c r="G128" s="263">
        <v>0</v>
      </c>
      <c r="H128" s="264">
        <v>0</v>
      </c>
      <c r="I128" s="263">
        <v>0</v>
      </c>
      <c r="J128" s="263">
        <v>0</v>
      </c>
      <c r="K128" s="263">
        <v>0</v>
      </c>
      <c r="L128" s="263">
        <v>0</v>
      </c>
      <c r="M128" s="263">
        <v>0</v>
      </c>
      <c r="N128" s="264">
        <v>0</v>
      </c>
      <c r="O128" s="263">
        <v>0</v>
      </c>
      <c r="P128" s="263">
        <v>0</v>
      </c>
      <c r="Q128" s="263">
        <v>0</v>
      </c>
      <c r="R128" s="263">
        <v>0</v>
      </c>
      <c r="S128" s="263">
        <v>0</v>
      </c>
      <c r="T128" s="263">
        <v>0</v>
      </c>
      <c r="U128" s="263">
        <v>0</v>
      </c>
      <c r="V128" s="264">
        <v>0</v>
      </c>
      <c r="W128" s="263">
        <v>0</v>
      </c>
      <c r="X128" s="263">
        <v>0</v>
      </c>
      <c r="Y128" s="264">
        <v>0</v>
      </c>
      <c r="Z128" s="263">
        <v>0</v>
      </c>
      <c r="AA128" s="263">
        <v>0</v>
      </c>
      <c r="AB128" s="263">
        <v>0</v>
      </c>
      <c r="AC128" s="201">
        <f>SUM(E128:AB128)</f>
        <v>0</v>
      </c>
    </row>
    <row r="129" spans="1:30" ht="12.75">
      <c r="A129" s="1459"/>
      <c r="B129" s="1469"/>
      <c r="C129" s="181" t="s">
        <v>144</v>
      </c>
      <c r="D129" s="181" t="s">
        <v>143</v>
      </c>
      <c r="E129" s="15">
        <v>0</v>
      </c>
      <c r="F129" s="15">
        <v>0</v>
      </c>
      <c r="G129" s="15">
        <v>0</v>
      </c>
      <c r="H129" s="191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9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91">
        <v>0</v>
      </c>
      <c r="W129" s="15">
        <v>0</v>
      </c>
      <c r="X129" s="15">
        <v>0</v>
      </c>
      <c r="Y129" s="191">
        <v>0</v>
      </c>
      <c r="Z129" s="15">
        <v>0</v>
      </c>
      <c r="AA129" s="15">
        <v>0</v>
      </c>
      <c r="AB129" s="15">
        <v>0</v>
      </c>
      <c r="AC129" s="184">
        <f>SUM(E129:AB129)</f>
        <v>0</v>
      </c>
    </row>
    <row r="130" spans="1:30" ht="12.75">
      <c r="A130" s="1459"/>
      <c r="B130" s="1469"/>
      <c r="C130" s="181" t="s">
        <v>145</v>
      </c>
      <c r="D130" s="181" t="s">
        <v>146</v>
      </c>
      <c r="E130" s="242">
        <v>0</v>
      </c>
      <c r="F130" s="242">
        <v>0</v>
      </c>
      <c r="G130" s="242">
        <v>0</v>
      </c>
      <c r="H130" s="243">
        <v>0</v>
      </c>
      <c r="I130" s="242">
        <v>0</v>
      </c>
      <c r="J130" s="242">
        <v>0</v>
      </c>
      <c r="K130" s="242">
        <v>0</v>
      </c>
      <c r="L130" s="242">
        <v>0</v>
      </c>
      <c r="M130" s="242">
        <v>0</v>
      </c>
      <c r="N130" s="243">
        <v>0</v>
      </c>
      <c r="O130" s="242">
        <v>0</v>
      </c>
      <c r="P130" s="242">
        <v>0</v>
      </c>
      <c r="Q130" s="242">
        <v>0</v>
      </c>
      <c r="R130" s="242">
        <v>0</v>
      </c>
      <c r="S130" s="242">
        <v>0</v>
      </c>
      <c r="T130" s="242">
        <v>0</v>
      </c>
      <c r="U130" s="242">
        <v>0</v>
      </c>
      <c r="V130" s="243">
        <v>0</v>
      </c>
      <c r="W130" s="242">
        <v>0</v>
      </c>
      <c r="X130" s="242">
        <v>0</v>
      </c>
      <c r="Y130" s="243">
        <v>0</v>
      </c>
      <c r="Z130" s="242">
        <v>0</v>
      </c>
      <c r="AA130" s="242">
        <v>0</v>
      </c>
      <c r="AB130" s="242">
        <v>0</v>
      </c>
      <c r="AC130" s="80"/>
    </row>
    <row r="131" spans="1:30" ht="12.75">
      <c r="A131" s="1476"/>
      <c r="B131" s="1470"/>
      <c r="C131" s="402" t="s">
        <v>147</v>
      </c>
      <c r="D131" s="402"/>
      <c r="E131" s="195" t="e">
        <f t="shared" ref="E131:AC131" si="38">E129/E128</f>
        <v>#DIV/0!</v>
      </c>
      <c r="F131" s="195" t="e">
        <f t="shared" si="38"/>
        <v>#DIV/0!</v>
      </c>
      <c r="G131" s="195" t="e">
        <f t="shared" si="38"/>
        <v>#DIV/0!</v>
      </c>
      <c r="H131" s="196" t="e">
        <f t="shared" si="38"/>
        <v>#DIV/0!</v>
      </c>
      <c r="I131" s="195" t="e">
        <f t="shared" si="38"/>
        <v>#DIV/0!</v>
      </c>
      <c r="J131" s="195" t="e">
        <f t="shared" si="38"/>
        <v>#DIV/0!</v>
      </c>
      <c r="K131" s="195" t="e">
        <f t="shared" si="38"/>
        <v>#DIV/0!</v>
      </c>
      <c r="L131" s="195" t="e">
        <f t="shared" si="38"/>
        <v>#DIV/0!</v>
      </c>
      <c r="M131" s="195" t="e">
        <f t="shared" si="38"/>
        <v>#DIV/0!</v>
      </c>
      <c r="N131" s="196" t="e">
        <f t="shared" si="38"/>
        <v>#DIV/0!</v>
      </c>
      <c r="O131" s="195" t="e">
        <f t="shared" si="38"/>
        <v>#DIV/0!</v>
      </c>
      <c r="P131" s="195" t="e">
        <f t="shared" si="38"/>
        <v>#DIV/0!</v>
      </c>
      <c r="Q131" s="195" t="e">
        <f t="shared" si="38"/>
        <v>#DIV/0!</v>
      </c>
      <c r="R131" s="195" t="e">
        <f t="shared" si="38"/>
        <v>#DIV/0!</v>
      </c>
      <c r="S131" s="195" t="e">
        <f t="shared" si="38"/>
        <v>#DIV/0!</v>
      </c>
      <c r="T131" s="195" t="e">
        <f t="shared" si="38"/>
        <v>#DIV/0!</v>
      </c>
      <c r="U131" s="195" t="e">
        <f t="shared" si="38"/>
        <v>#DIV/0!</v>
      </c>
      <c r="V131" s="196" t="e">
        <f t="shared" si="38"/>
        <v>#DIV/0!</v>
      </c>
      <c r="W131" s="195" t="e">
        <f t="shared" si="38"/>
        <v>#DIV/0!</v>
      </c>
      <c r="X131" s="195" t="e">
        <f t="shared" si="38"/>
        <v>#DIV/0!</v>
      </c>
      <c r="Y131" s="196" t="e">
        <f t="shared" si="38"/>
        <v>#DIV/0!</v>
      </c>
      <c r="Z131" s="195" t="e">
        <f t="shared" si="38"/>
        <v>#DIV/0!</v>
      </c>
      <c r="AA131" s="195" t="e">
        <f t="shared" si="38"/>
        <v>#DIV/0!</v>
      </c>
      <c r="AB131" s="195" t="e">
        <f t="shared" si="38"/>
        <v>#DIV/0!</v>
      </c>
      <c r="AC131" s="197" t="e">
        <f t="shared" si="38"/>
        <v>#DIV/0!</v>
      </c>
    </row>
    <row r="132" spans="1:30" ht="12.75">
      <c r="A132" s="1471" t="s">
        <v>170</v>
      </c>
      <c r="B132" s="1473" t="s">
        <v>185</v>
      </c>
      <c r="C132" s="607" t="s">
        <v>142</v>
      </c>
      <c r="D132" s="607" t="s">
        <v>143</v>
      </c>
      <c r="E132" s="263">
        <v>4.7199999999999999E-2</v>
      </c>
      <c r="F132" s="263">
        <v>4.7199999999999999E-2</v>
      </c>
      <c r="G132" s="263">
        <v>4.5600000000000002E-2</v>
      </c>
      <c r="H132" s="264">
        <v>4.3200000000000002E-2</v>
      </c>
      <c r="I132" s="263">
        <v>3.7600000000000001E-2</v>
      </c>
      <c r="J132" s="263">
        <v>5.9200000000000003E-2</v>
      </c>
      <c r="K132" s="263">
        <v>5.1999999999999998E-2</v>
      </c>
      <c r="L132" s="263">
        <v>5.28E-2</v>
      </c>
      <c r="M132" s="263">
        <v>6.9599999999999995E-2</v>
      </c>
      <c r="N132" s="264">
        <v>7.2800000000000004E-2</v>
      </c>
      <c r="O132" s="263">
        <v>8.5599999999999996E-2</v>
      </c>
      <c r="P132" s="263">
        <v>8.1600000000000006E-2</v>
      </c>
      <c r="Q132" s="263">
        <v>7.9200000000000007E-2</v>
      </c>
      <c r="R132" s="263">
        <v>8.2400000000000001E-2</v>
      </c>
      <c r="S132" s="263">
        <v>8.5599999999999996E-2</v>
      </c>
      <c r="T132" s="263">
        <v>7.1199999999999999E-2</v>
      </c>
      <c r="U132" s="263">
        <v>6.5600000000000006E-2</v>
      </c>
      <c r="V132" s="264">
        <v>6.8000000000000005E-2</v>
      </c>
      <c r="W132" s="263">
        <v>6.3200000000000006E-2</v>
      </c>
      <c r="X132" s="263">
        <v>0.06</v>
      </c>
      <c r="Y132" s="264">
        <v>5.7599999999999998E-2</v>
      </c>
      <c r="Z132" s="263">
        <v>0.06</v>
      </c>
      <c r="AA132" s="263">
        <v>5.6000000000000001E-2</v>
      </c>
      <c r="AB132" s="263">
        <v>5.5199999999999999E-2</v>
      </c>
      <c r="AC132" s="201">
        <f>SUM(E132:AB132)</f>
        <v>1.4984000000000004</v>
      </c>
    </row>
    <row r="133" spans="1:30" ht="12.75">
      <c r="A133" s="1459"/>
      <c r="B133" s="1469"/>
      <c r="C133" s="181" t="s">
        <v>144</v>
      </c>
      <c r="D133" s="181" t="s">
        <v>143</v>
      </c>
      <c r="E133" s="15">
        <v>1.7600000000000001E-2</v>
      </c>
      <c r="F133" s="15">
        <v>1.6799999999999999E-2</v>
      </c>
      <c r="G133" s="15">
        <v>1.6799999999999999E-2</v>
      </c>
      <c r="H133" s="191">
        <v>1.6E-2</v>
      </c>
      <c r="I133" s="15">
        <v>1.52E-2</v>
      </c>
      <c r="J133" s="15">
        <v>1.6799999999999999E-2</v>
      </c>
      <c r="K133" s="15">
        <v>1.6799999999999999E-2</v>
      </c>
      <c r="L133" s="15">
        <v>1.6799999999999999E-2</v>
      </c>
      <c r="M133" s="15">
        <v>2.0799999999999999E-2</v>
      </c>
      <c r="N133" s="191">
        <v>1.7600000000000001E-2</v>
      </c>
      <c r="O133" s="15">
        <v>2.0799999999999999E-2</v>
      </c>
      <c r="P133" s="15">
        <v>0.02</v>
      </c>
      <c r="Q133" s="15">
        <v>1.9199999999999998E-2</v>
      </c>
      <c r="R133" s="15">
        <v>1.9199999999999998E-2</v>
      </c>
      <c r="S133" s="15">
        <v>1.9199999999999998E-2</v>
      </c>
      <c r="T133" s="15">
        <v>1.9199999999999998E-2</v>
      </c>
      <c r="U133" s="15">
        <v>1.6799999999999999E-2</v>
      </c>
      <c r="V133" s="191">
        <v>1.9199999999999998E-2</v>
      </c>
      <c r="W133" s="15">
        <v>1.7600000000000001E-2</v>
      </c>
      <c r="X133" s="15">
        <v>1.7600000000000001E-2</v>
      </c>
      <c r="Y133" s="191">
        <v>1.84E-2</v>
      </c>
      <c r="Z133" s="15">
        <v>1.7600000000000001E-2</v>
      </c>
      <c r="AA133" s="15">
        <v>1.7600000000000001E-2</v>
      </c>
      <c r="AB133" s="15">
        <v>1.6799999999999999E-2</v>
      </c>
      <c r="AC133" s="209">
        <f>SUM(E133:AB133)</f>
        <v>0.43039999999999995</v>
      </c>
    </row>
    <row r="134" spans="1:30" ht="12.75">
      <c r="A134" s="1459"/>
      <c r="B134" s="1469"/>
      <c r="C134" s="181" t="s">
        <v>145</v>
      </c>
      <c r="D134" s="820" t="s">
        <v>146</v>
      </c>
      <c r="E134" s="740">
        <v>2</v>
      </c>
      <c r="F134" s="740">
        <v>3</v>
      </c>
      <c r="G134" s="740">
        <v>2</v>
      </c>
      <c r="H134" s="835">
        <v>2</v>
      </c>
      <c r="I134" s="740">
        <v>1</v>
      </c>
      <c r="J134" s="740">
        <v>3</v>
      </c>
      <c r="K134" s="740">
        <v>3</v>
      </c>
      <c r="L134" s="740">
        <v>4</v>
      </c>
      <c r="M134" s="740">
        <v>3</v>
      </c>
      <c r="N134" s="835">
        <v>5</v>
      </c>
      <c r="O134" s="740">
        <v>5</v>
      </c>
      <c r="P134" s="740">
        <v>5</v>
      </c>
      <c r="Q134" s="740">
        <v>4</v>
      </c>
      <c r="R134" s="740">
        <v>4</v>
      </c>
      <c r="S134" s="740">
        <v>4</v>
      </c>
      <c r="T134" s="740">
        <v>4</v>
      </c>
      <c r="U134" s="740">
        <v>3</v>
      </c>
      <c r="V134" s="835">
        <v>3</v>
      </c>
      <c r="W134" s="740">
        <v>3</v>
      </c>
      <c r="X134" s="740">
        <v>2</v>
      </c>
      <c r="Y134" s="835">
        <v>4</v>
      </c>
      <c r="Z134" s="740">
        <v>3</v>
      </c>
      <c r="AA134" s="740">
        <v>2</v>
      </c>
      <c r="AB134" s="774">
        <v>3</v>
      </c>
      <c r="AC134" s="186"/>
      <c r="AD134" s="244"/>
    </row>
    <row r="135" spans="1:30" ht="13.5" thickBot="1">
      <c r="A135" s="1460"/>
      <c r="B135" s="1479"/>
      <c r="C135" s="905" t="s">
        <v>147</v>
      </c>
      <c r="D135" s="905"/>
      <c r="E135" s="188">
        <f t="shared" ref="E135:AC135" si="39">E133/E132</f>
        <v>0.3728813559322034</v>
      </c>
      <c r="F135" s="188">
        <f t="shared" si="39"/>
        <v>0.3559322033898305</v>
      </c>
      <c r="G135" s="188">
        <f t="shared" si="39"/>
        <v>0.36842105263157893</v>
      </c>
      <c r="H135" s="189">
        <f t="shared" si="39"/>
        <v>0.37037037037037035</v>
      </c>
      <c r="I135" s="188">
        <f t="shared" si="39"/>
        <v>0.40425531914893614</v>
      </c>
      <c r="J135" s="188">
        <f t="shared" si="39"/>
        <v>0.28378378378378377</v>
      </c>
      <c r="K135" s="188">
        <f t="shared" si="39"/>
        <v>0.32307692307692309</v>
      </c>
      <c r="L135" s="188">
        <f t="shared" si="39"/>
        <v>0.31818181818181818</v>
      </c>
      <c r="M135" s="188">
        <f t="shared" si="39"/>
        <v>0.2988505747126437</v>
      </c>
      <c r="N135" s="189">
        <f t="shared" si="39"/>
        <v>0.24175824175824176</v>
      </c>
      <c r="O135" s="188">
        <f t="shared" si="39"/>
        <v>0.24299065420560748</v>
      </c>
      <c r="P135" s="188">
        <f t="shared" si="39"/>
        <v>0.24509803921568626</v>
      </c>
      <c r="Q135" s="188">
        <f t="shared" si="39"/>
        <v>0.24242424242424238</v>
      </c>
      <c r="R135" s="188">
        <f t="shared" si="39"/>
        <v>0.23300970873786406</v>
      </c>
      <c r="S135" s="188">
        <f t="shared" si="39"/>
        <v>0.22429906542056074</v>
      </c>
      <c r="T135" s="188">
        <f t="shared" si="39"/>
        <v>0.2696629213483146</v>
      </c>
      <c r="U135" s="188">
        <f t="shared" si="39"/>
        <v>0.25609756097560971</v>
      </c>
      <c r="V135" s="189">
        <f t="shared" si="39"/>
        <v>0.28235294117647053</v>
      </c>
      <c r="W135" s="188">
        <f t="shared" si="39"/>
        <v>0.27848101265822783</v>
      </c>
      <c r="X135" s="188">
        <f t="shared" si="39"/>
        <v>0.29333333333333333</v>
      </c>
      <c r="Y135" s="189">
        <f t="shared" si="39"/>
        <v>0.31944444444444448</v>
      </c>
      <c r="Z135" s="188">
        <f t="shared" si="39"/>
        <v>0.29333333333333333</v>
      </c>
      <c r="AA135" s="188">
        <f t="shared" si="39"/>
        <v>0.31428571428571428</v>
      </c>
      <c r="AB135" s="188">
        <f t="shared" si="39"/>
        <v>0.30434782608695649</v>
      </c>
      <c r="AC135" s="190">
        <f t="shared" si="39"/>
        <v>0.28723972237052847</v>
      </c>
    </row>
    <row r="136" spans="1:30" ht="12.75">
      <c r="A136" s="1458" t="s">
        <v>172</v>
      </c>
      <c r="B136" s="1468" t="s">
        <v>188</v>
      </c>
      <c r="C136" s="400" t="s">
        <v>142</v>
      </c>
      <c r="D136" s="400" t="s">
        <v>143</v>
      </c>
      <c r="E136" s="178">
        <v>5.7599999999999998E-2</v>
      </c>
      <c r="F136" s="178">
        <v>5.3600000000000002E-2</v>
      </c>
      <c r="G136" s="178">
        <v>4.8800000000000003E-2</v>
      </c>
      <c r="H136" s="179">
        <v>4.48E-2</v>
      </c>
      <c r="I136" s="178">
        <v>4.7199999999999999E-2</v>
      </c>
      <c r="J136" s="178">
        <v>4.3999999999999997E-2</v>
      </c>
      <c r="K136" s="178">
        <v>5.28E-2</v>
      </c>
      <c r="L136" s="178">
        <v>6.5600000000000006E-2</v>
      </c>
      <c r="M136" s="178">
        <v>8.7999999999999995E-2</v>
      </c>
      <c r="N136" s="179">
        <v>0.1056</v>
      </c>
      <c r="O136" s="178">
        <v>0.12239999999999999</v>
      </c>
      <c r="P136" s="178">
        <v>0.108</v>
      </c>
      <c r="Q136" s="178">
        <v>0.11360000000000001</v>
      </c>
      <c r="R136" s="178">
        <v>0.1104</v>
      </c>
      <c r="S136" s="178">
        <v>0.1128</v>
      </c>
      <c r="T136" s="178">
        <v>0.11360000000000001</v>
      </c>
      <c r="U136" s="178">
        <v>0.112</v>
      </c>
      <c r="V136" s="179">
        <v>0.11600000000000001</v>
      </c>
      <c r="W136" s="178">
        <v>0.12479999999999999</v>
      </c>
      <c r="X136" s="178">
        <v>0.1152</v>
      </c>
      <c r="Y136" s="179">
        <v>0.1144</v>
      </c>
      <c r="Z136" s="178">
        <v>0.1128</v>
      </c>
      <c r="AA136" s="178">
        <v>9.6799999999999997E-2</v>
      </c>
      <c r="AB136" s="178">
        <v>7.2800000000000004E-2</v>
      </c>
      <c r="AC136" s="180">
        <f>SUM(E136:AB136)</f>
        <v>2.1536</v>
      </c>
    </row>
    <row r="137" spans="1:30" ht="12.75">
      <c r="A137" s="1459"/>
      <c r="B137" s="1469"/>
      <c r="C137" s="181" t="s">
        <v>144</v>
      </c>
      <c r="D137" s="181" t="s">
        <v>143</v>
      </c>
      <c r="E137" s="15">
        <v>1.44E-2</v>
      </c>
      <c r="F137" s="15">
        <v>1.2800000000000001E-2</v>
      </c>
      <c r="G137" s="15">
        <v>1.2800000000000001E-2</v>
      </c>
      <c r="H137" s="191">
        <v>1.2E-2</v>
      </c>
      <c r="I137" s="15">
        <v>1.3599999999999999E-2</v>
      </c>
      <c r="J137" s="15">
        <v>1.2800000000000001E-2</v>
      </c>
      <c r="K137" s="15">
        <v>1.52E-2</v>
      </c>
      <c r="L137" s="15">
        <v>1.6799999999999999E-2</v>
      </c>
      <c r="M137" s="15">
        <v>1.84E-2</v>
      </c>
      <c r="N137" s="191">
        <v>1.9199999999999998E-2</v>
      </c>
      <c r="O137" s="15">
        <v>2.24E-2</v>
      </c>
      <c r="P137" s="15">
        <v>2.1600000000000001E-2</v>
      </c>
      <c r="Q137" s="15">
        <v>2.5600000000000001E-2</v>
      </c>
      <c r="R137" s="15">
        <v>2.0799999999999999E-2</v>
      </c>
      <c r="S137" s="15">
        <v>2.0799999999999999E-2</v>
      </c>
      <c r="T137" s="15">
        <v>2.24E-2</v>
      </c>
      <c r="U137" s="15">
        <v>2.3199999999999998E-2</v>
      </c>
      <c r="V137" s="191">
        <v>2.4E-2</v>
      </c>
      <c r="W137" s="15">
        <v>2.5600000000000001E-2</v>
      </c>
      <c r="X137" s="15">
        <v>2.3199999999999998E-2</v>
      </c>
      <c r="Y137" s="191">
        <v>2.3199999999999998E-2</v>
      </c>
      <c r="Z137" s="15">
        <v>2.24E-2</v>
      </c>
      <c r="AA137" s="15">
        <v>1.84E-2</v>
      </c>
      <c r="AB137" s="15">
        <v>1.6E-2</v>
      </c>
      <c r="AC137" s="184">
        <f>SUM(E137:AB137)</f>
        <v>0.45760000000000001</v>
      </c>
    </row>
    <row r="138" spans="1:30" ht="12.75">
      <c r="A138" s="1459"/>
      <c r="B138" s="1469"/>
      <c r="C138" s="181" t="s">
        <v>145</v>
      </c>
      <c r="D138" s="181" t="s">
        <v>146</v>
      </c>
      <c r="E138" s="740">
        <v>3</v>
      </c>
      <c r="F138" s="740">
        <v>3</v>
      </c>
      <c r="G138" s="740">
        <v>2</v>
      </c>
      <c r="H138" s="835">
        <v>2</v>
      </c>
      <c r="I138" s="740">
        <v>2</v>
      </c>
      <c r="J138" s="740">
        <v>2</v>
      </c>
      <c r="K138" s="740">
        <v>3</v>
      </c>
      <c r="L138" s="740">
        <v>4</v>
      </c>
      <c r="M138" s="740">
        <v>5</v>
      </c>
      <c r="N138" s="835">
        <v>6</v>
      </c>
      <c r="O138" s="740">
        <v>6</v>
      </c>
      <c r="P138" s="740">
        <v>5</v>
      </c>
      <c r="Q138" s="740">
        <v>5</v>
      </c>
      <c r="R138" s="740">
        <v>6</v>
      </c>
      <c r="S138" s="740">
        <v>6</v>
      </c>
      <c r="T138" s="740">
        <v>6</v>
      </c>
      <c r="U138" s="740">
        <v>6</v>
      </c>
      <c r="V138" s="835">
        <v>7</v>
      </c>
      <c r="W138" s="740">
        <v>8</v>
      </c>
      <c r="X138" s="740">
        <v>5</v>
      </c>
      <c r="Y138" s="835">
        <v>5</v>
      </c>
      <c r="Z138" s="740">
        <v>5</v>
      </c>
      <c r="AA138" s="740">
        <v>4</v>
      </c>
      <c r="AB138" s="774">
        <v>3</v>
      </c>
      <c r="AC138" s="186"/>
    </row>
    <row r="139" spans="1:30" ht="13.5" thickBot="1">
      <c r="A139" s="1460"/>
      <c r="B139" s="1479"/>
      <c r="C139" s="905" t="s">
        <v>147</v>
      </c>
      <c r="D139" s="905"/>
      <c r="E139" s="188">
        <f t="shared" ref="E139:AC139" si="40">E137/E136</f>
        <v>0.25</v>
      </c>
      <c r="F139" s="188">
        <f t="shared" si="40"/>
        <v>0.23880597014925373</v>
      </c>
      <c r="G139" s="188">
        <f t="shared" si="40"/>
        <v>0.26229508196721313</v>
      </c>
      <c r="H139" s="189">
        <f t="shared" si="40"/>
        <v>0.26785714285714285</v>
      </c>
      <c r="I139" s="188">
        <f t="shared" si="40"/>
        <v>0.28813559322033899</v>
      </c>
      <c r="J139" s="188">
        <f t="shared" si="40"/>
        <v>0.29090909090909095</v>
      </c>
      <c r="K139" s="188">
        <f t="shared" si="40"/>
        <v>0.2878787878787879</v>
      </c>
      <c r="L139" s="188">
        <f t="shared" si="40"/>
        <v>0.25609756097560971</v>
      </c>
      <c r="M139" s="188">
        <f t="shared" si="40"/>
        <v>0.20909090909090911</v>
      </c>
      <c r="N139" s="189">
        <f t="shared" si="40"/>
        <v>0.1818181818181818</v>
      </c>
      <c r="O139" s="188">
        <f t="shared" si="40"/>
        <v>0.18300653594771243</v>
      </c>
      <c r="P139" s="188">
        <f t="shared" si="40"/>
        <v>0.2</v>
      </c>
      <c r="Q139" s="188">
        <f t="shared" si="40"/>
        <v>0.22535211267605634</v>
      </c>
      <c r="R139" s="188">
        <f t="shared" si="40"/>
        <v>0.18840579710144928</v>
      </c>
      <c r="S139" s="188">
        <f t="shared" si="40"/>
        <v>0.18439716312056736</v>
      </c>
      <c r="T139" s="188">
        <f t="shared" si="40"/>
        <v>0.19718309859154928</v>
      </c>
      <c r="U139" s="188">
        <f t="shared" si="40"/>
        <v>0.20714285714285713</v>
      </c>
      <c r="V139" s="189">
        <f t="shared" si="40"/>
        <v>0.20689655172413793</v>
      </c>
      <c r="W139" s="188">
        <f t="shared" si="40"/>
        <v>0.20512820512820515</v>
      </c>
      <c r="X139" s="188">
        <f t="shared" si="40"/>
        <v>0.20138888888888887</v>
      </c>
      <c r="Y139" s="189">
        <f t="shared" si="40"/>
        <v>0.20279720279720279</v>
      </c>
      <c r="Z139" s="188">
        <f t="shared" si="40"/>
        <v>0.19858156028368795</v>
      </c>
      <c r="AA139" s="188">
        <f t="shared" si="40"/>
        <v>0.19008264462809918</v>
      </c>
      <c r="AB139" s="188">
        <f t="shared" si="40"/>
        <v>0.21978021978021978</v>
      </c>
      <c r="AC139" s="190">
        <f t="shared" si="40"/>
        <v>0.21248142644873699</v>
      </c>
    </row>
    <row r="140" spans="1:30" ht="11.25" customHeight="1">
      <c r="A140" s="1458" t="s">
        <v>174</v>
      </c>
      <c r="B140" s="1468" t="s">
        <v>200</v>
      </c>
      <c r="C140" s="400" t="s">
        <v>142</v>
      </c>
      <c r="D140" s="400" t="s">
        <v>143</v>
      </c>
      <c r="E140" s="178">
        <v>1.6500000000000001E-2</v>
      </c>
      <c r="F140" s="178">
        <v>1.6500000000000001E-2</v>
      </c>
      <c r="G140" s="178">
        <v>1.6799999999999999E-2</v>
      </c>
      <c r="H140" s="179">
        <v>1.5900000000000001E-2</v>
      </c>
      <c r="I140" s="178">
        <v>1.6199999999999999E-2</v>
      </c>
      <c r="J140" s="178">
        <v>1.6199999999999999E-2</v>
      </c>
      <c r="K140" s="178">
        <v>1.7999999999999999E-2</v>
      </c>
      <c r="L140" s="178">
        <v>2.9399999999999999E-2</v>
      </c>
      <c r="M140" s="178">
        <v>4.5900000000000003E-2</v>
      </c>
      <c r="N140" s="179">
        <v>5.04E-2</v>
      </c>
      <c r="O140" s="178">
        <v>4.8300000000000003E-2</v>
      </c>
      <c r="P140" s="178">
        <v>4.6800000000000001E-2</v>
      </c>
      <c r="Q140" s="178">
        <v>4.7699999999999999E-2</v>
      </c>
      <c r="R140" s="178">
        <v>5.1299999999999998E-2</v>
      </c>
      <c r="S140" s="178">
        <v>5.0999999999999997E-2</v>
      </c>
      <c r="T140" s="178">
        <v>4.6800000000000001E-2</v>
      </c>
      <c r="U140" s="178">
        <v>4.8599999999999997E-2</v>
      </c>
      <c r="V140" s="179">
        <v>4.1700000000000001E-2</v>
      </c>
      <c r="W140" s="178">
        <v>3.2099999999999997E-2</v>
      </c>
      <c r="X140" s="178">
        <v>2.7900000000000001E-2</v>
      </c>
      <c r="Y140" s="179">
        <v>2.58E-2</v>
      </c>
      <c r="Z140" s="178">
        <v>2.2499999999999999E-2</v>
      </c>
      <c r="AA140" s="178">
        <v>2.01E-2</v>
      </c>
      <c r="AB140" s="178">
        <v>1.7999999999999999E-2</v>
      </c>
      <c r="AC140" s="180">
        <f>SUM(E140:AB140)</f>
        <v>0.77039999999999997</v>
      </c>
    </row>
    <row r="141" spans="1:30" ht="12.75">
      <c r="A141" s="1459"/>
      <c r="B141" s="1469"/>
      <c r="C141" s="181" t="s">
        <v>144</v>
      </c>
      <c r="D141" s="181" t="s">
        <v>143</v>
      </c>
      <c r="E141" s="15">
        <v>0</v>
      </c>
      <c r="F141" s="15">
        <v>0</v>
      </c>
      <c r="G141" s="15">
        <v>0</v>
      </c>
      <c r="H141" s="191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91">
        <v>2.9999999999999997E-4</v>
      </c>
      <c r="O141" s="15">
        <v>0</v>
      </c>
      <c r="P141" s="15">
        <v>2.9999999999999997E-4</v>
      </c>
      <c r="Q141" s="15">
        <v>2.9999999999999997E-4</v>
      </c>
      <c r="R141" s="15">
        <v>0</v>
      </c>
      <c r="S141" s="15">
        <v>2.9999999999999997E-4</v>
      </c>
      <c r="T141" s="15">
        <v>0</v>
      </c>
      <c r="U141" s="15">
        <v>0</v>
      </c>
      <c r="V141" s="191">
        <v>0</v>
      </c>
      <c r="W141" s="15">
        <v>0</v>
      </c>
      <c r="X141" s="15">
        <v>0</v>
      </c>
      <c r="Y141" s="191">
        <v>0</v>
      </c>
      <c r="Z141" s="15">
        <v>0</v>
      </c>
      <c r="AA141" s="15">
        <v>0</v>
      </c>
      <c r="AB141" s="15">
        <v>0</v>
      </c>
      <c r="AC141" s="184">
        <f>SUM(E141:AB141)</f>
        <v>1.1999999999999999E-3</v>
      </c>
    </row>
    <row r="142" spans="1:30" ht="12.75">
      <c r="A142" s="1459"/>
      <c r="B142" s="1469"/>
      <c r="C142" s="181" t="s">
        <v>145</v>
      </c>
      <c r="D142" s="181" t="s">
        <v>146</v>
      </c>
      <c r="E142" s="242">
        <v>1</v>
      </c>
      <c r="F142" s="242">
        <v>1</v>
      </c>
      <c r="G142" s="242">
        <v>1</v>
      </c>
      <c r="H142" s="825">
        <v>1</v>
      </c>
      <c r="I142" s="242">
        <v>1</v>
      </c>
      <c r="J142" s="242">
        <v>1</v>
      </c>
      <c r="K142" s="242">
        <v>1</v>
      </c>
      <c r="L142" s="242">
        <v>2</v>
      </c>
      <c r="M142" s="242">
        <v>2</v>
      </c>
      <c r="N142" s="825">
        <v>2</v>
      </c>
      <c r="O142" s="242">
        <v>2</v>
      </c>
      <c r="P142" s="242">
        <v>2</v>
      </c>
      <c r="Q142" s="242">
        <v>2</v>
      </c>
      <c r="R142" s="242">
        <v>2</v>
      </c>
      <c r="S142" s="242">
        <v>2</v>
      </c>
      <c r="T142" s="242">
        <v>2</v>
      </c>
      <c r="U142" s="242">
        <v>3</v>
      </c>
      <c r="V142" s="825">
        <v>2</v>
      </c>
      <c r="W142" s="242">
        <v>3</v>
      </c>
      <c r="X142" s="242">
        <v>3</v>
      </c>
      <c r="Y142" s="825">
        <v>2</v>
      </c>
      <c r="Z142" s="242">
        <v>2</v>
      </c>
      <c r="AA142" s="242">
        <v>1</v>
      </c>
      <c r="AB142" s="581">
        <v>1</v>
      </c>
      <c r="AC142" s="186"/>
    </row>
    <row r="143" spans="1:30" ht="12.75">
      <c r="A143" s="1460"/>
      <c r="B143" s="1479"/>
      <c r="C143" s="905" t="s">
        <v>147</v>
      </c>
      <c r="D143" s="905"/>
      <c r="E143" s="188">
        <f t="shared" ref="E143:AC143" si="41">E141/E140</f>
        <v>0</v>
      </c>
      <c r="F143" s="188">
        <f t="shared" si="41"/>
        <v>0</v>
      </c>
      <c r="G143" s="188">
        <f t="shared" si="41"/>
        <v>0</v>
      </c>
      <c r="H143" s="189">
        <f t="shared" si="41"/>
        <v>0</v>
      </c>
      <c r="I143" s="188">
        <f t="shared" si="41"/>
        <v>0</v>
      </c>
      <c r="J143" s="188">
        <f t="shared" si="41"/>
        <v>0</v>
      </c>
      <c r="K143" s="188">
        <f t="shared" si="41"/>
        <v>0</v>
      </c>
      <c r="L143" s="188">
        <f t="shared" si="41"/>
        <v>0</v>
      </c>
      <c r="M143" s="188">
        <f t="shared" si="41"/>
        <v>0</v>
      </c>
      <c r="N143" s="189">
        <f t="shared" si="41"/>
        <v>5.9523809523809521E-3</v>
      </c>
      <c r="O143" s="188">
        <f t="shared" si="41"/>
        <v>0</v>
      </c>
      <c r="P143" s="188">
        <f t="shared" si="41"/>
        <v>6.4102564102564092E-3</v>
      </c>
      <c r="Q143" s="188">
        <f t="shared" si="41"/>
        <v>6.2893081761006284E-3</v>
      </c>
      <c r="R143" s="188">
        <f t="shared" si="41"/>
        <v>0</v>
      </c>
      <c r="S143" s="188">
        <f t="shared" si="41"/>
        <v>5.8823529411764705E-3</v>
      </c>
      <c r="T143" s="188">
        <f t="shared" si="41"/>
        <v>0</v>
      </c>
      <c r="U143" s="188">
        <f t="shared" si="41"/>
        <v>0</v>
      </c>
      <c r="V143" s="189">
        <f t="shared" si="41"/>
        <v>0</v>
      </c>
      <c r="W143" s="188">
        <f t="shared" si="41"/>
        <v>0</v>
      </c>
      <c r="X143" s="188">
        <f t="shared" si="41"/>
        <v>0</v>
      </c>
      <c r="Y143" s="189">
        <f t="shared" si="41"/>
        <v>0</v>
      </c>
      <c r="Z143" s="188">
        <f t="shared" si="41"/>
        <v>0</v>
      </c>
      <c r="AA143" s="188">
        <f t="shared" si="41"/>
        <v>0</v>
      </c>
      <c r="AB143" s="188">
        <f t="shared" si="41"/>
        <v>0</v>
      </c>
      <c r="AC143" s="190">
        <f t="shared" si="41"/>
        <v>1.557632398753894E-3</v>
      </c>
    </row>
    <row r="144" spans="1:30" ht="11.25" customHeight="1">
      <c r="A144" s="1497" t="s">
        <v>175</v>
      </c>
      <c r="B144" s="1468" t="s">
        <v>201</v>
      </c>
      <c r="C144" s="400" t="s">
        <v>142</v>
      </c>
      <c r="D144" s="400" t="s">
        <v>143</v>
      </c>
      <c r="E144" s="178">
        <v>8.0000000000000004E-4</v>
      </c>
      <c r="F144" s="178">
        <v>0</v>
      </c>
      <c r="G144" s="178">
        <v>0</v>
      </c>
      <c r="H144" s="179">
        <v>0</v>
      </c>
      <c r="I144" s="178">
        <v>0</v>
      </c>
      <c r="J144" s="178">
        <v>8.0000000000000004E-4</v>
      </c>
      <c r="K144" s="178">
        <v>8.0000000000000004E-4</v>
      </c>
      <c r="L144" s="178">
        <v>0</v>
      </c>
      <c r="M144" s="178">
        <v>0</v>
      </c>
      <c r="N144" s="179">
        <v>0</v>
      </c>
      <c r="O144" s="178">
        <v>0</v>
      </c>
      <c r="P144" s="178">
        <v>0</v>
      </c>
      <c r="Q144" s="178">
        <v>0</v>
      </c>
      <c r="R144" s="178">
        <v>0</v>
      </c>
      <c r="S144" s="178">
        <v>0</v>
      </c>
      <c r="T144" s="178">
        <v>0</v>
      </c>
      <c r="U144" s="178">
        <v>0</v>
      </c>
      <c r="V144" s="179">
        <v>8.0000000000000004E-4</v>
      </c>
      <c r="W144" s="178">
        <v>0</v>
      </c>
      <c r="X144" s="178">
        <v>0</v>
      </c>
      <c r="Y144" s="179">
        <v>0</v>
      </c>
      <c r="Z144" s="178">
        <v>0</v>
      </c>
      <c r="AA144" s="178">
        <v>0</v>
      </c>
      <c r="AB144" s="178">
        <v>0</v>
      </c>
      <c r="AC144" s="180">
        <f>SUM(E144:AB144)</f>
        <v>3.2000000000000002E-3</v>
      </c>
    </row>
    <row r="145" spans="1:32" ht="11.25" customHeight="1">
      <c r="A145" s="1498"/>
      <c r="B145" s="1469"/>
      <c r="C145" s="181" t="s">
        <v>144</v>
      </c>
      <c r="D145" s="181" t="s">
        <v>143</v>
      </c>
      <c r="E145" s="15">
        <v>0</v>
      </c>
      <c r="F145" s="15">
        <v>0</v>
      </c>
      <c r="G145" s="15">
        <v>0</v>
      </c>
      <c r="H145" s="191">
        <v>8.0000000000000004E-4</v>
      </c>
      <c r="I145" s="15">
        <v>3.2000000000000002E-3</v>
      </c>
      <c r="J145" s="15">
        <v>4.0000000000000001E-3</v>
      </c>
      <c r="K145" s="15">
        <v>4.0000000000000001E-3</v>
      </c>
      <c r="L145" s="15">
        <v>1.6000000000000001E-3</v>
      </c>
      <c r="M145" s="15">
        <v>0</v>
      </c>
      <c r="N145" s="19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91">
        <v>8.0000000000000004E-4</v>
      </c>
      <c r="W145" s="15">
        <v>0</v>
      </c>
      <c r="X145" s="15">
        <v>0</v>
      </c>
      <c r="Y145" s="191">
        <v>0</v>
      </c>
      <c r="Z145" s="15">
        <v>0</v>
      </c>
      <c r="AA145" s="15">
        <v>0</v>
      </c>
      <c r="AB145" s="15">
        <v>0</v>
      </c>
      <c r="AC145" s="184">
        <f>SUM(E145:AB145)</f>
        <v>1.4400000000000001E-2</v>
      </c>
    </row>
    <row r="146" spans="1:32" ht="11.25" customHeight="1">
      <c r="A146" s="1498"/>
      <c r="B146" s="1469"/>
      <c r="C146" s="181" t="s">
        <v>145</v>
      </c>
      <c r="D146" s="181" t="s">
        <v>146</v>
      </c>
      <c r="E146" s="242">
        <v>0</v>
      </c>
      <c r="F146" s="242">
        <v>0</v>
      </c>
      <c r="G146" s="242">
        <v>0</v>
      </c>
      <c r="H146" s="825">
        <v>0</v>
      </c>
      <c r="I146" s="242">
        <v>0</v>
      </c>
      <c r="J146" s="242">
        <v>0</v>
      </c>
      <c r="K146" s="242">
        <v>0</v>
      </c>
      <c r="L146" s="242">
        <v>0</v>
      </c>
      <c r="M146" s="242">
        <v>0</v>
      </c>
      <c r="N146" s="825">
        <v>0</v>
      </c>
      <c r="O146" s="242">
        <v>0</v>
      </c>
      <c r="P146" s="242">
        <v>0</v>
      </c>
      <c r="Q146" s="242">
        <v>0</v>
      </c>
      <c r="R146" s="242">
        <v>0</v>
      </c>
      <c r="S146" s="242">
        <v>0</v>
      </c>
      <c r="T146" s="242">
        <v>0</v>
      </c>
      <c r="U146" s="242">
        <v>0</v>
      </c>
      <c r="V146" s="825">
        <v>0</v>
      </c>
      <c r="W146" s="242">
        <v>0</v>
      </c>
      <c r="X146" s="242">
        <v>0</v>
      </c>
      <c r="Y146" s="825">
        <v>0</v>
      </c>
      <c r="Z146" s="242">
        <v>0</v>
      </c>
      <c r="AA146" s="242">
        <v>0</v>
      </c>
      <c r="AB146" s="242">
        <v>0</v>
      </c>
      <c r="AC146" s="80"/>
    </row>
    <row r="147" spans="1:32" ht="11.25" customHeight="1">
      <c r="A147" s="1499"/>
      <c r="B147" s="1479"/>
      <c r="C147" s="402" t="s">
        <v>147</v>
      </c>
      <c r="D147" s="1263"/>
      <c r="E147" s="195"/>
      <c r="F147" s="195"/>
      <c r="G147" s="195"/>
      <c r="H147" s="196"/>
      <c r="I147" s="195"/>
      <c r="J147" s="195"/>
      <c r="K147" s="195"/>
      <c r="L147" s="195"/>
      <c r="M147" s="195"/>
      <c r="N147" s="196"/>
      <c r="O147" s="195"/>
      <c r="P147" s="195"/>
      <c r="Q147" s="195"/>
      <c r="R147" s="195"/>
      <c r="S147" s="195"/>
      <c r="T147" s="195"/>
      <c r="U147" s="195"/>
      <c r="V147" s="196"/>
      <c r="W147" s="195"/>
      <c r="X147" s="195"/>
      <c r="Y147" s="196"/>
      <c r="Z147" s="195"/>
      <c r="AA147" s="195"/>
      <c r="AB147" s="195"/>
      <c r="AC147" s="73"/>
    </row>
    <row r="148" spans="1:32" ht="12.75">
      <c r="A148" s="1458" t="s">
        <v>202</v>
      </c>
      <c r="B148" s="1468" t="s">
        <v>203</v>
      </c>
      <c r="C148" s="400" t="s">
        <v>142</v>
      </c>
      <c r="D148" s="1261" t="s">
        <v>143</v>
      </c>
      <c r="E148" s="178">
        <v>7.2599999999999998E-2</v>
      </c>
      <c r="F148" s="178">
        <v>7.4399999999999994E-2</v>
      </c>
      <c r="G148" s="178">
        <v>7.0800000000000002E-2</v>
      </c>
      <c r="H148" s="179">
        <v>7.4700000000000003E-2</v>
      </c>
      <c r="I148" s="178">
        <v>7.0800000000000002E-2</v>
      </c>
      <c r="J148" s="178">
        <v>7.4999999999999997E-2</v>
      </c>
      <c r="K148" s="178">
        <v>7.7700000000000005E-2</v>
      </c>
      <c r="L148" s="178">
        <v>9.2100000000000001E-2</v>
      </c>
      <c r="M148" s="178">
        <v>9.8100000000000007E-2</v>
      </c>
      <c r="N148" s="179">
        <v>0.1116</v>
      </c>
      <c r="O148" s="178">
        <v>0.10440000000000001</v>
      </c>
      <c r="P148" s="178">
        <v>0.10290000000000001</v>
      </c>
      <c r="Q148" s="178">
        <v>0.1038</v>
      </c>
      <c r="R148" s="178">
        <v>0.1143</v>
      </c>
      <c r="S148" s="178">
        <v>0.10680000000000001</v>
      </c>
      <c r="T148" s="178">
        <v>0.1077</v>
      </c>
      <c r="U148" s="178">
        <v>0.1065</v>
      </c>
      <c r="V148" s="179">
        <v>0.1053</v>
      </c>
      <c r="W148" s="178">
        <v>0.1002</v>
      </c>
      <c r="X148" s="178">
        <v>9.2999999999999999E-2</v>
      </c>
      <c r="Y148" s="179">
        <v>9.1800000000000007E-2</v>
      </c>
      <c r="Z148" s="178">
        <v>9.5699999999999993E-2</v>
      </c>
      <c r="AA148" s="178">
        <v>8.1299999999999997E-2</v>
      </c>
      <c r="AB148" s="178">
        <v>8.1299999999999997E-2</v>
      </c>
      <c r="AC148" s="180">
        <f>SUM(E148:AB148)</f>
        <v>2.2128000000000005</v>
      </c>
    </row>
    <row r="149" spans="1:32" ht="12.75">
      <c r="A149" s="1459"/>
      <c r="B149" s="1469"/>
      <c r="C149" s="181" t="s">
        <v>144</v>
      </c>
      <c r="D149" s="1262" t="s">
        <v>143</v>
      </c>
      <c r="E149" s="15">
        <v>1.95E-2</v>
      </c>
      <c r="F149" s="15">
        <v>1.7399999999999999E-2</v>
      </c>
      <c r="G149" s="15">
        <v>1.95E-2</v>
      </c>
      <c r="H149" s="191">
        <v>1.9199999999999998E-2</v>
      </c>
      <c r="I149" s="15">
        <v>2.01E-2</v>
      </c>
      <c r="J149" s="15">
        <v>1.7999999999999999E-2</v>
      </c>
      <c r="K149" s="15">
        <v>2.3099999999999999E-2</v>
      </c>
      <c r="L149" s="15">
        <v>2.8500000000000001E-2</v>
      </c>
      <c r="M149" s="15">
        <v>2.7E-2</v>
      </c>
      <c r="N149" s="191">
        <v>2.52E-2</v>
      </c>
      <c r="O149" s="15">
        <v>2.4299999999999999E-2</v>
      </c>
      <c r="P149" s="15">
        <v>2.52E-2</v>
      </c>
      <c r="Q149" s="15">
        <v>2.5499999999999998E-2</v>
      </c>
      <c r="R149" s="15">
        <v>2.52E-2</v>
      </c>
      <c r="S149" s="15">
        <v>2.7E-2</v>
      </c>
      <c r="T149" s="15">
        <v>2.8199999999999999E-2</v>
      </c>
      <c r="U149" s="15">
        <v>2.7900000000000001E-2</v>
      </c>
      <c r="V149" s="191">
        <v>2.7E-2</v>
      </c>
      <c r="W149" s="15">
        <v>2.4899999999999999E-2</v>
      </c>
      <c r="X149" s="15">
        <v>2.4E-2</v>
      </c>
      <c r="Y149" s="191">
        <v>2.3400000000000001E-2</v>
      </c>
      <c r="Z149" s="15">
        <v>2.1299999999999999E-2</v>
      </c>
      <c r="AA149" s="15">
        <v>2.01E-2</v>
      </c>
      <c r="AB149" s="15">
        <v>2.01E-2</v>
      </c>
      <c r="AC149" s="184">
        <f>SUM(E149:AB149)</f>
        <v>0.5616000000000001</v>
      </c>
    </row>
    <row r="150" spans="1:32" ht="13.5" thickBot="1">
      <c r="A150" s="1459"/>
      <c r="B150" s="1469"/>
      <c r="C150" s="181" t="s">
        <v>145</v>
      </c>
      <c r="D150" s="181" t="s">
        <v>146</v>
      </c>
      <c r="E150" s="830">
        <v>4</v>
      </c>
      <c r="F150" s="830">
        <v>5</v>
      </c>
      <c r="G150" s="830">
        <v>4</v>
      </c>
      <c r="H150" s="834">
        <v>4</v>
      </c>
      <c r="I150" s="830">
        <v>5</v>
      </c>
      <c r="J150" s="830">
        <v>4</v>
      </c>
      <c r="K150" s="830">
        <v>5</v>
      </c>
      <c r="L150" s="830">
        <v>6</v>
      </c>
      <c r="M150" s="830">
        <v>7</v>
      </c>
      <c r="N150" s="834">
        <v>5</v>
      </c>
      <c r="O150" s="830">
        <v>7</v>
      </c>
      <c r="P150" s="830">
        <v>6</v>
      </c>
      <c r="Q150" s="830">
        <v>7</v>
      </c>
      <c r="R150" s="830">
        <v>7</v>
      </c>
      <c r="S150" s="830">
        <v>6</v>
      </c>
      <c r="T150" s="830">
        <v>7</v>
      </c>
      <c r="U150" s="830">
        <v>7</v>
      </c>
      <c r="V150" s="834">
        <v>5</v>
      </c>
      <c r="W150" s="830">
        <v>6</v>
      </c>
      <c r="X150" s="830">
        <v>6</v>
      </c>
      <c r="Y150" s="834">
        <v>6</v>
      </c>
      <c r="Z150" s="830">
        <v>5</v>
      </c>
      <c r="AA150" s="830">
        <v>5</v>
      </c>
      <c r="AB150" s="1273">
        <v>5</v>
      </c>
      <c r="AC150" s="186"/>
    </row>
    <row r="151" spans="1:32" ht="13.5" thickBot="1">
      <c r="A151" s="1476"/>
      <c r="B151" s="1470"/>
      <c r="C151" s="402" t="s">
        <v>147</v>
      </c>
      <c r="D151" s="1263"/>
      <c r="E151" s="281"/>
      <c r="F151" s="281"/>
      <c r="G151" s="281"/>
      <c r="H151" s="282"/>
      <c r="I151" s="281"/>
      <c r="J151" s="281"/>
      <c r="K151" s="281"/>
      <c r="L151" s="281"/>
      <c r="M151" s="281"/>
      <c r="N151" s="282"/>
      <c r="O151" s="281"/>
      <c r="P151" s="281"/>
      <c r="Q151" s="281"/>
      <c r="R151" s="281"/>
      <c r="S151" s="281"/>
      <c r="T151" s="281"/>
      <c r="U151" s="281"/>
      <c r="V151" s="282"/>
      <c r="W151" s="281"/>
      <c r="X151" s="281"/>
      <c r="Y151" s="282"/>
      <c r="Z151" s="281"/>
      <c r="AA151" s="281"/>
      <c r="AB151" s="281"/>
      <c r="AC151" s="73"/>
    </row>
    <row r="152" spans="1:32" ht="12.75">
      <c r="A152" s="261"/>
      <c r="B152" s="262" t="s">
        <v>177</v>
      </c>
      <c r="C152" s="607" t="s">
        <v>142</v>
      </c>
      <c r="D152" s="1264" t="s">
        <v>143</v>
      </c>
      <c r="E152" s="1274">
        <v>0</v>
      </c>
      <c r="F152" s="1274">
        <v>0</v>
      </c>
      <c r="G152" s="1274">
        <v>0</v>
      </c>
      <c r="H152" s="1275">
        <v>0</v>
      </c>
      <c r="I152" s="1274">
        <v>0</v>
      </c>
      <c r="J152" s="1274">
        <v>0</v>
      </c>
      <c r="K152" s="1274">
        <v>0</v>
      </c>
      <c r="L152" s="1274">
        <v>0</v>
      </c>
      <c r="M152" s="1274">
        <v>0</v>
      </c>
      <c r="N152" s="1275">
        <v>0</v>
      </c>
      <c r="O152" s="1274">
        <v>0</v>
      </c>
      <c r="P152" s="1274">
        <v>0</v>
      </c>
      <c r="Q152" s="1274">
        <v>0</v>
      </c>
      <c r="R152" s="1274">
        <v>0</v>
      </c>
      <c r="S152" s="1274">
        <v>0</v>
      </c>
      <c r="T152" s="1274">
        <v>0</v>
      </c>
      <c r="U152" s="1274">
        <v>0</v>
      </c>
      <c r="V152" s="1275">
        <v>0</v>
      </c>
      <c r="W152" s="1274">
        <v>0</v>
      </c>
      <c r="X152" s="1274">
        <v>0</v>
      </c>
      <c r="Y152" s="1275">
        <v>0</v>
      </c>
      <c r="Z152" s="1274">
        <v>0</v>
      </c>
      <c r="AA152" s="1274">
        <v>0</v>
      </c>
      <c r="AB152" s="1274">
        <v>0</v>
      </c>
      <c r="AC152" s="342">
        <v>0</v>
      </c>
      <c r="AD152" s="445" t="s">
        <v>204</v>
      </c>
      <c r="AE152" s="266">
        <f>MAX(F152:AB152)</f>
        <v>0</v>
      </c>
    </row>
    <row r="153" spans="1:32" ht="12.75">
      <c r="A153" s="267"/>
      <c r="B153" s="268" t="s">
        <v>178</v>
      </c>
      <c r="C153" s="402" t="s">
        <v>142</v>
      </c>
      <c r="D153" s="1266" t="s">
        <v>143</v>
      </c>
      <c r="E153" s="586">
        <v>2.8299999999999999E-4</v>
      </c>
      <c r="F153" s="586">
        <v>2.8299999999999999E-4</v>
      </c>
      <c r="G153" s="586">
        <v>2.8400000000000002E-4</v>
      </c>
      <c r="H153" s="587">
        <v>2.8350000000000001E-4</v>
      </c>
      <c r="I153" s="586">
        <v>2.855E-4</v>
      </c>
      <c r="J153" s="586">
        <v>2.8699999999999998E-4</v>
      </c>
      <c r="K153" s="586">
        <v>2.8600000000000001E-4</v>
      </c>
      <c r="L153" s="586">
        <v>2.8449999999999998E-4</v>
      </c>
      <c r="M153" s="586">
        <v>2.7999999999999998E-4</v>
      </c>
      <c r="N153" s="587">
        <v>2.7900000000000001E-4</v>
      </c>
      <c r="O153" s="586">
        <v>2.7799999999999998E-4</v>
      </c>
      <c r="P153" s="586">
        <v>2.7799999999999998E-4</v>
      </c>
      <c r="Q153" s="586">
        <v>2.7900000000000001E-4</v>
      </c>
      <c r="R153" s="586">
        <v>2.7750000000000002E-4</v>
      </c>
      <c r="S153" s="586">
        <v>2.7849999999999999E-4</v>
      </c>
      <c r="T153" s="586">
        <v>2.7900000000000001E-4</v>
      </c>
      <c r="U153" s="586">
        <v>2.7900000000000001E-4</v>
      </c>
      <c r="V153" s="587">
        <v>2.7999999999999998E-4</v>
      </c>
      <c r="W153" s="586">
        <v>2.7950000000000002E-4</v>
      </c>
      <c r="X153" s="586">
        <v>2.7900000000000001E-4</v>
      </c>
      <c r="Y153" s="587">
        <v>2.8049999999999999E-4</v>
      </c>
      <c r="Z153" s="586">
        <v>6.5099999999999999E-4</v>
      </c>
      <c r="AA153" s="586">
        <v>2.81E-4</v>
      </c>
      <c r="AB153" s="586">
        <v>2.8150000000000001E-4</v>
      </c>
      <c r="AC153" s="377">
        <f>SUM(E153:AB153)</f>
        <v>7.1169999999999992E-3</v>
      </c>
    </row>
    <row r="154" spans="1:32" ht="10.5" customHeight="1">
      <c r="A154" s="1490" t="s">
        <v>179</v>
      </c>
      <c r="B154" s="1491"/>
      <c r="C154" s="269" t="s">
        <v>142</v>
      </c>
      <c r="D154" s="1261"/>
      <c r="E154" s="275">
        <f t="shared" ref="E154:AC154" si="42">E92+E96+E100+E104+E108+E112+E116+E120+E124+E128+E132+E136+E140+E148</f>
        <v>2.6713000000000005</v>
      </c>
      <c r="F154" s="275">
        <f t="shared" si="42"/>
        <v>2.4172000000000002</v>
      </c>
      <c r="G154" s="275">
        <f t="shared" si="42"/>
        <v>2.2622999999999998</v>
      </c>
      <c r="H154" s="270">
        <f t="shared" si="42"/>
        <v>2.2331999999999996</v>
      </c>
      <c r="I154" s="275">
        <f t="shared" si="42"/>
        <v>2.2563</v>
      </c>
      <c r="J154" s="275">
        <f t="shared" si="42"/>
        <v>2.4465000000000003</v>
      </c>
      <c r="K154" s="275">
        <f t="shared" si="42"/>
        <v>2.9320999999999997</v>
      </c>
      <c r="L154" s="275">
        <f t="shared" si="42"/>
        <v>3.3583999999999996</v>
      </c>
      <c r="M154" s="275">
        <f t="shared" si="42"/>
        <v>3.7317999999999998</v>
      </c>
      <c r="N154" s="270">
        <f t="shared" si="42"/>
        <v>4.0132000000000003</v>
      </c>
      <c r="O154" s="275">
        <f t="shared" si="42"/>
        <v>4.1584000000000003</v>
      </c>
      <c r="P154" s="275">
        <f t="shared" si="42"/>
        <v>4.0678000000000001</v>
      </c>
      <c r="Q154" s="275">
        <f t="shared" si="42"/>
        <v>4.0583</v>
      </c>
      <c r="R154" s="275">
        <f t="shared" si="42"/>
        <v>4.0612999999999992</v>
      </c>
      <c r="S154" s="275">
        <f t="shared" si="42"/>
        <v>3.9907000000000004</v>
      </c>
      <c r="T154" s="275">
        <f t="shared" si="42"/>
        <v>3.9743999999999997</v>
      </c>
      <c r="U154" s="275">
        <f t="shared" si="42"/>
        <v>3.9199000000000006</v>
      </c>
      <c r="V154" s="270">
        <f t="shared" si="42"/>
        <v>3.9855000000000009</v>
      </c>
      <c r="W154" s="275">
        <f t="shared" si="42"/>
        <v>3.9478000000000004</v>
      </c>
      <c r="X154" s="275">
        <f t="shared" si="42"/>
        <v>3.9411</v>
      </c>
      <c r="Y154" s="270">
        <f t="shared" si="42"/>
        <v>3.9358999999999993</v>
      </c>
      <c r="Z154" s="275">
        <f t="shared" si="42"/>
        <v>3.8986999999999998</v>
      </c>
      <c r="AA154" s="275">
        <f t="shared" si="42"/>
        <v>3.5135999999999994</v>
      </c>
      <c r="AB154" s="275">
        <f t="shared" si="42"/>
        <v>3.0604</v>
      </c>
      <c r="AC154" s="180">
        <f t="shared" si="42"/>
        <v>82.836100000000002</v>
      </c>
    </row>
    <row r="155" spans="1:32" ht="10.5" customHeight="1">
      <c r="A155" s="1486"/>
      <c r="B155" s="1487"/>
      <c r="C155" s="271" t="s">
        <v>144</v>
      </c>
      <c r="D155" s="1268"/>
      <c r="E155" s="1269">
        <f t="shared" ref="E155:AC155" si="43">E93+E97+E101+E105+E109+E113+E117+E121+E125+E129+E133+E137+E141+E149</f>
        <v>0.77459999999999996</v>
      </c>
      <c r="F155" s="1269">
        <f t="shared" si="43"/>
        <v>0.7531000000000001</v>
      </c>
      <c r="G155" s="1269">
        <f t="shared" si="43"/>
        <v>0.73970000000000002</v>
      </c>
      <c r="H155" s="1276">
        <f t="shared" si="43"/>
        <v>0.73030000000000006</v>
      </c>
      <c r="I155" s="1269">
        <f t="shared" si="43"/>
        <v>0.74259999999999982</v>
      </c>
      <c r="J155" s="1269">
        <f t="shared" si="43"/>
        <v>0.76230000000000009</v>
      </c>
      <c r="K155" s="1269">
        <f t="shared" si="43"/>
        <v>0.79189999999999994</v>
      </c>
      <c r="L155" s="1269">
        <f t="shared" si="43"/>
        <v>0.83050000000000002</v>
      </c>
      <c r="M155" s="1269">
        <f t="shared" si="43"/>
        <v>0.90110000000000001</v>
      </c>
      <c r="N155" s="1276">
        <f t="shared" si="43"/>
        <v>0.92549999999999999</v>
      </c>
      <c r="O155" s="1269">
        <f t="shared" si="43"/>
        <v>0.93889999999999996</v>
      </c>
      <c r="P155" s="1269">
        <f t="shared" si="43"/>
        <v>0.92049999999999987</v>
      </c>
      <c r="Q155" s="1269">
        <f t="shared" si="43"/>
        <v>0.94139999999999979</v>
      </c>
      <c r="R155" s="1269">
        <f t="shared" si="43"/>
        <v>0.95659999999999989</v>
      </c>
      <c r="S155" s="1269">
        <f t="shared" si="43"/>
        <v>0.93730000000000002</v>
      </c>
      <c r="T155" s="1269">
        <f t="shared" si="43"/>
        <v>0.93599999999999994</v>
      </c>
      <c r="U155" s="1269">
        <f t="shared" si="43"/>
        <v>0.93030000000000002</v>
      </c>
      <c r="V155" s="1276">
        <f t="shared" si="43"/>
        <v>0.94829999999999992</v>
      </c>
      <c r="W155" s="1269">
        <f t="shared" si="43"/>
        <v>0.95729999999999993</v>
      </c>
      <c r="X155" s="1269">
        <f t="shared" si="43"/>
        <v>0.95409999999999995</v>
      </c>
      <c r="Y155" s="1276">
        <f t="shared" si="43"/>
        <v>0.94279999999999997</v>
      </c>
      <c r="Z155" s="1269">
        <f t="shared" si="43"/>
        <v>0.89929999999999988</v>
      </c>
      <c r="AA155" s="1269">
        <f t="shared" si="43"/>
        <v>0.84730000000000005</v>
      </c>
      <c r="AB155" s="1269">
        <f t="shared" si="43"/>
        <v>0.82090000000000019</v>
      </c>
      <c r="AC155" s="197">
        <f t="shared" si="43"/>
        <v>20.8826</v>
      </c>
    </row>
    <row r="156" spans="1:32" ht="10.5" customHeight="1">
      <c r="A156" s="1484" t="s">
        <v>180</v>
      </c>
      <c r="B156" s="1485"/>
      <c r="C156" s="274" t="s">
        <v>142</v>
      </c>
      <c r="D156" s="1261"/>
      <c r="E156" s="275">
        <f t="shared" ref="E156:AC156" si="44">E78+E82-E154</f>
        <v>7.8999999999997961E-3</v>
      </c>
      <c r="F156" s="275">
        <f t="shared" si="44"/>
        <v>7.5999999999996071E-3</v>
      </c>
      <c r="G156" s="275">
        <f t="shared" si="44"/>
        <v>5.3000000000000824E-3</v>
      </c>
      <c r="H156" s="270">
        <f t="shared" si="44"/>
        <v>9.200000000000319E-3</v>
      </c>
      <c r="I156" s="275">
        <f t="shared" si="44"/>
        <v>6.8999999999999062E-3</v>
      </c>
      <c r="J156" s="275">
        <f t="shared" si="44"/>
        <v>8.699999999999708E-3</v>
      </c>
      <c r="K156" s="275">
        <f t="shared" si="44"/>
        <v>6.6999999999999282E-3</v>
      </c>
      <c r="L156" s="275">
        <f t="shared" si="44"/>
        <v>1.0800000000000143E-2</v>
      </c>
      <c r="M156" s="275">
        <f t="shared" si="44"/>
        <v>1.0600000000000165E-2</v>
      </c>
      <c r="N156" s="270">
        <f t="shared" si="44"/>
        <v>9.9999999999997868E-3</v>
      </c>
      <c r="O156" s="275">
        <f t="shared" si="44"/>
        <v>1.1199999999999655E-2</v>
      </c>
      <c r="P156" s="275">
        <f t="shared" si="44"/>
        <v>1.1400000000000077E-2</v>
      </c>
      <c r="Q156" s="275">
        <f t="shared" si="44"/>
        <v>1.130000000000031E-2</v>
      </c>
      <c r="R156" s="275">
        <f t="shared" si="44"/>
        <v>9.9000000000009081E-3</v>
      </c>
      <c r="S156" s="275">
        <f t="shared" si="44"/>
        <v>9.6999999999995978E-3</v>
      </c>
      <c r="T156" s="275">
        <f t="shared" si="44"/>
        <v>1.2000000000000011E-2</v>
      </c>
      <c r="U156" s="275">
        <f t="shared" si="44"/>
        <v>9.6999999999995978E-3</v>
      </c>
      <c r="V156" s="270">
        <f t="shared" si="44"/>
        <v>1.0499999999999066E-2</v>
      </c>
      <c r="W156" s="275">
        <f t="shared" si="44"/>
        <v>1.0199999999999765E-2</v>
      </c>
      <c r="X156" s="275">
        <f t="shared" si="44"/>
        <v>1.0099999999999998E-2</v>
      </c>
      <c r="Y156" s="270">
        <f t="shared" si="44"/>
        <v>1.0100000000000886E-2</v>
      </c>
      <c r="Z156" s="275">
        <f t="shared" si="44"/>
        <v>1.0499999999999954E-2</v>
      </c>
      <c r="AA156" s="275">
        <f t="shared" si="44"/>
        <v>1.0000000000000675E-2</v>
      </c>
      <c r="AB156" s="275">
        <f t="shared" si="44"/>
        <v>8.799999999999919E-3</v>
      </c>
      <c r="AC156" s="275">
        <f t="shared" si="44"/>
        <v>0.22910000000001673</v>
      </c>
    </row>
    <row r="157" spans="1:32" ht="10.5" customHeight="1">
      <c r="A157" s="1486"/>
      <c r="B157" s="1487"/>
      <c r="C157" s="271" t="s">
        <v>144</v>
      </c>
      <c r="D157" s="1263"/>
      <c r="E157" s="195">
        <f t="shared" ref="E157:AC157" si="45">E79+E83-E155</f>
        <v>-1.5799999999999925E-2</v>
      </c>
      <c r="F157" s="1277">
        <f t="shared" si="45"/>
        <v>-1.6700000000000048E-2</v>
      </c>
      <c r="G157" s="1277">
        <f t="shared" si="45"/>
        <v>-1.6900000000000026E-2</v>
      </c>
      <c r="H157" s="1278">
        <f t="shared" si="45"/>
        <v>-1.430000000000009E-2</v>
      </c>
      <c r="I157" s="1277">
        <f t="shared" si="45"/>
        <v>-1.5399999999999747E-2</v>
      </c>
      <c r="J157" s="1277">
        <f t="shared" si="45"/>
        <v>-1.5500000000000069E-2</v>
      </c>
      <c r="K157" s="1277">
        <f t="shared" si="45"/>
        <v>-1.5099999999999891E-2</v>
      </c>
      <c r="L157" s="1277">
        <f t="shared" si="45"/>
        <v>-1.2499999999999956E-2</v>
      </c>
      <c r="M157" s="1277">
        <f t="shared" si="45"/>
        <v>-1.8299999999999983E-2</v>
      </c>
      <c r="N157" s="1278">
        <f t="shared" si="45"/>
        <v>-1.2700000000000045E-2</v>
      </c>
      <c r="O157" s="1277">
        <f t="shared" si="45"/>
        <v>-1.5699999999999936E-2</v>
      </c>
      <c r="P157" s="1277">
        <f t="shared" si="45"/>
        <v>-1.7299999999999871E-2</v>
      </c>
      <c r="Q157" s="1277">
        <f t="shared" si="45"/>
        <v>-1.8599999999999839E-2</v>
      </c>
      <c r="R157" s="1277">
        <f t="shared" si="45"/>
        <v>-1.9399999999999862E-2</v>
      </c>
      <c r="S157" s="195">
        <f t="shared" si="45"/>
        <v>-1.7700000000000049E-2</v>
      </c>
      <c r="T157" s="1277">
        <f t="shared" si="45"/>
        <v>-1.7599999999999949E-2</v>
      </c>
      <c r="U157" s="1277">
        <f t="shared" si="45"/>
        <v>-1.7100000000000004E-2</v>
      </c>
      <c r="V157" s="1278">
        <f t="shared" si="45"/>
        <v>-1.5099999999999891E-2</v>
      </c>
      <c r="W157" s="1277">
        <f t="shared" si="45"/>
        <v>-1.6099999999999892E-2</v>
      </c>
      <c r="X157" s="1277">
        <f t="shared" si="45"/>
        <v>-1.4499999999999957E-2</v>
      </c>
      <c r="Y157" s="1278">
        <f t="shared" si="45"/>
        <v>-1.8000000000000016E-2</v>
      </c>
      <c r="Z157" s="1277">
        <f t="shared" si="45"/>
        <v>-1.969999999999994E-2</v>
      </c>
      <c r="AA157" s="1277">
        <f t="shared" si="45"/>
        <v>-1.5700000000000047E-2</v>
      </c>
      <c r="AB157" s="1277">
        <f t="shared" si="45"/>
        <v>-1.7300000000000093E-2</v>
      </c>
      <c r="AC157" s="362">
        <f t="shared" si="45"/>
        <v>-0.39300000000000068</v>
      </c>
    </row>
    <row r="158" spans="1:32" ht="30" customHeight="1">
      <c r="A158" s="288"/>
      <c r="B158" s="154"/>
      <c r="C158" s="289" t="s">
        <v>205</v>
      </c>
      <c r="D158" s="154"/>
      <c r="E158" s="154"/>
      <c r="F158" s="154"/>
      <c r="G158" s="154"/>
      <c r="H158" s="290">
        <f>H96+H112+H116+H132+H140+H104+H108+H128+H136+H148</f>
        <v>1.6612</v>
      </c>
      <c r="I158" s="154"/>
      <c r="J158" s="154"/>
      <c r="K158" s="154"/>
      <c r="L158" s="154"/>
      <c r="M158" s="154"/>
      <c r="N158" s="290">
        <f>N96+N112+N116+N132+N140+N104+N108+N128+N136+N148</f>
        <v>3.0044</v>
      </c>
      <c r="O158" s="154"/>
      <c r="P158" s="154"/>
      <c r="Q158" s="154"/>
      <c r="R158" s="154"/>
      <c r="S158" s="154"/>
      <c r="T158" s="154"/>
      <c r="U158" s="154"/>
      <c r="V158" s="290">
        <f>V96+V112+V116+V132+V140+V104+V108+V128+V136+V148</f>
        <v>2.9967000000000006</v>
      </c>
      <c r="W158" s="154"/>
      <c r="X158" s="154"/>
      <c r="Y158" s="290">
        <f>Y96+Y112+Y116+Y132+Y140+Y104+Y108+Y128+Y136+Y148</f>
        <v>2.9567000000000005</v>
      </c>
      <c r="Z158" s="154"/>
      <c r="AA158" s="154"/>
      <c r="AB158" s="154"/>
      <c r="AC158" s="154"/>
    </row>
    <row r="159" spans="1:32" ht="28.5" customHeight="1">
      <c r="A159" s="162" t="s">
        <v>133</v>
      </c>
      <c r="B159" s="163" t="s">
        <v>134</v>
      </c>
      <c r="C159" s="978" t="s">
        <v>135</v>
      </c>
      <c r="D159" s="1260" t="s">
        <v>136</v>
      </c>
      <c r="E159" s="1482" t="s">
        <v>137</v>
      </c>
      <c r="F159" s="1482"/>
      <c r="G159" s="1482"/>
      <c r="H159" s="1482"/>
      <c r="I159" s="1482"/>
      <c r="J159" s="1482"/>
      <c r="K159" s="1482"/>
      <c r="L159" s="1482"/>
      <c r="M159" s="1482"/>
      <c r="N159" s="1482"/>
      <c r="O159" s="1482"/>
      <c r="P159" s="1482"/>
      <c r="Q159" s="1482"/>
      <c r="R159" s="1482"/>
      <c r="S159" s="1482"/>
      <c r="T159" s="1482"/>
      <c r="U159" s="1482"/>
      <c r="V159" s="1482"/>
      <c r="W159" s="1482"/>
      <c r="X159" s="1482"/>
      <c r="Y159" s="1482"/>
      <c r="Z159" s="1482"/>
      <c r="AA159" s="1482"/>
      <c r="AB159" s="1482"/>
      <c r="AC159" s="1480" t="s">
        <v>138</v>
      </c>
    </row>
    <row r="160" spans="1:32" s="167" customFormat="1" ht="12.75" customHeight="1">
      <c r="A160" s="164" t="s">
        <v>206</v>
      </c>
      <c r="B160" s="599"/>
      <c r="C160" s="164"/>
      <c r="D160" s="164"/>
      <c r="E160" s="165">
        <v>1</v>
      </c>
      <c r="F160" s="165">
        <v>2</v>
      </c>
      <c r="G160" s="165">
        <v>3</v>
      </c>
      <c r="H160" s="165">
        <v>4</v>
      </c>
      <c r="I160" s="165">
        <v>5</v>
      </c>
      <c r="J160" s="165">
        <v>6</v>
      </c>
      <c r="K160" s="165">
        <v>7</v>
      </c>
      <c r="L160" s="165">
        <v>8</v>
      </c>
      <c r="M160" s="165">
        <v>9</v>
      </c>
      <c r="N160" s="165">
        <v>10</v>
      </c>
      <c r="O160" s="165">
        <v>11</v>
      </c>
      <c r="P160" s="165">
        <v>12</v>
      </c>
      <c r="Q160" s="165">
        <v>13</v>
      </c>
      <c r="R160" s="165">
        <v>14</v>
      </c>
      <c r="S160" s="165">
        <v>15</v>
      </c>
      <c r="T160" s="165">
        <v>16</v>
      </c>
      <c r="U160" s="165">
        <v>17</v>
      </c>
      <c r="V160" s="165">
        <v>18</v>
      </c>
      <c r="W160" s="165">
        <v>19</v>
      </c>
      <c r="X160" s="165">
        <v>20</v>
      </c>
      <c r="Y160" s="165">
        <v>21</v>
      </c>
      <c r="Z160" s="165">
        <v>22</v>
      </c>
      <c r="AA160" s="165">
        <v>23</v>
      </c>
      <c r="AB160" s="165">
        <v>24</v>
      </c>
      <c r="AC160" s="1481"/>
      <c r="AD160" s="1466" t="s">
        <v>64</v>
      </c>
      <c r="AE160" s="1467"/>
      <c r="AF160" s="166"/>
    </row>
    <row r="161" spans="1:29" ht="12.75">
      <c r="A161" s="1458" t="s">
        <v>157</v>
      </c>
      <c r="B161" s="1468" t="s">
        <v>141</v>
      </c>
      <c r="C161" s="400" t="s">
        <v>142</v>
      </c>
      <c r="D161" s="1261" t="s">
        <v>143</v>
      </c>
      <c r="E161" s="178">
        <v>0.39360000000000001</v>
      </c>
      <c r="F161" s="178">
        <v>0.5766</v>
      </c>
      <c r="G161" s="178">
        <v>0.51419999999999999</v>
      </c>
      <c r="H161" s="1048">
        <v>0.504</v>
      </c>
      <c r="I161" s="178">
        <v>0.55559999999999998</v>
      </c>
      <c r="J161" s="178">
        <v>0.5988</v>
      </c>
      <c r="K161" s="178">
        <v>0.68340000000000001</v>
      </c>
      <c r="L161" s="178">
        <v>0.84179999999999999</v>
      </c>
      <c r="M161" s="178">
        <v>1.1501999999999999</v>
      </c>
      <c r="N161" s="1048">
        <v>1.3697999999999999</v>
      </c>
      <c r="O161" s="178">
        <v>1.3542000000000001</v>
      </c>
      <c r="P161" s="178">
        <v>1.3182</v>
      </c>
      <c r="Q161" s="178">
        <v>1.3577999999999999</v>
      </c>
      <c r="R161" s="178">
        <v>1.3584000000000001</v>
      </c>
      <c r="S161" s="178">
        <v>1.3697999999999999</v>
      </c>
      <c r="T161" s="178">
        <v>1.3475999999999999</v>
      </c>
      <c r="U161" s="178">
        <v>1.2132000000000001</v>
      </c>
      <c r="V161" s="1048">
        <v>1.1172</v>
      </c>
      <c r="W161" s="178">
        <v>1.014</v>
      </c>
      <c r="X161" s="178">
        <v>0.95340000000000003</v>
      </c>
      <c r="Y161" s="1048">
        <v>0.91200000000000003</v>
      </c>
      <c r="Z161" s="178">
        <v>0.80879999999999996</v>
      </c>
      <c r="AA161" s="178">
        <v>0.74880000000000002</v>
      </c>
      <c r="AB161" s="178">
        <v>0.70199999999999996</v>
      </c>
      <c r="AC161" s="180">
        <f>SUM(E161:AB161)</f>
        <v>22.763399999999997</v>
      </c>
    </row>
    <row r="162" spans="1:29" ht="12.75">
      <c r="A162" s="1459"/>
      <c r="B162" s="1469"/>
      <c r="C162" s="181" t="s">
        <v>144</v>
      </c>
      <c r="D162" s="1262" t="s">
        <v>143</v>
      </c>
      <c r="E162" s="15">
        <v>0.13200000000000001</v>
      </c>
      <c r="F162" s="15">
        <v>0.2082</v>
      </c>
      <c r="G162" s="15">
        <v>0.16980000000000001</v>
      </c>
      <c r="H162" s="1043">
        <v>0.16919999999999999</v>
      </c>
      <c r="I162" s="15">
        <v>0.18659999999999999</v>
      </c>
      <c r="J162" s="15">
        <v>0.1938</v>
      </c>
      <c r="K162" s="15">
        <v>0.19500000000000001</v>
      </c>
      <c r="L162" s="15">
        <v>0.19500000000000001</v>
      </c>
      <c r="M162" s="15">
        <v>0.2364</v>
      </c>
      <c r="N162" s="1043">
        <v>0.27839999999999998</v>
      </c>
      <c r="O162" s="15">
        <v>0.25559999999999999</v>
      </c>
      <c r="P162" s="15">
        <v>0.23400000000000001</v>
      </c>
      <c r="Q162" s="15">
        <v>0.25800000000000001</v>
      </c>
      <c r="R162" s="15">
        <v>0.27779999999999999</v>
      </c>
      <c r="S162" s="15">
        <v>0.27479999999999999</v>
      </c>
      <c r="T162" s="15">
        <v>0.25979999999999998</v>
      </c>
      <c r="U162" s="15">
        <v>0.2316</v>
      </c>
      <c r="V162" s="1043">
        <v>0.22259999999999999</v>
      </c>
      <c r="W162" s="15">
        <v>0.20760000000000001</v>
      </c>
      <c r="X162" s="15">
        <v>0.20880000000000001</v>
      </c>
      <c r="Y162" s="1043">
        <v>0.21360000000000001</v>
      </c>
      <c r="Z162" s="15">
        <v>0.20580000000000001</v>
      </c>
      <c r="AA162" s="15">
        <v>0.24840000000000001</v>
      </c>
      <c r="AB162" s="15">
        <v>0.25979999999999998</v>
      </c>
      <c r="AC162" s="184">
        <f>SUM(E162:AB162)</f>
        <v>5.3225999999999996</v>
      </c>
    </row>
    <row r="163" spans="1:29" ht="12.75">
      <c r="A163" s="1459"/>
      <c r="B163" s="1469"/>
      <c r="C163" s="181" t="s">
        <v>145</v>
      </c>
      <c r="D163" s="757" t="s">
        <v>146</v>
      </c>
      <c r="E163" s="740">
        <v>27</v>
      </c>
      <c r="F163" s="740">
        <v>25</v>
      </c>
      <c r="G163" s="740">
        <v>16</v>
      </c>
      <c r="H163" s="835">
        <v>15</v>
      </c>
      <c r="I163" s="740">
        <v>22</v>
      </c>
      <c r="J163" s="740">
        <v>23</v>
      </c>
      <c r="K163" s="740">
        <v>28</v>
      </c>
      <c r="L163" s="740">
        <v>37</v>
      </c>
      <c r="M163" s="740">
        <v>52</v>
      </c>
      <c r="N163" s="835">
        <v>45</v>
      </c>
      <c r="O163" s="740">
        <v>45</v>
      </c>
      <c r="P163" s="740">
        <v>52</v>
      </c>
      <c r="Q163" s="740">
        <v>54</v>
      </c>
      <c r="R163" s="740">
        <v>43</v>
      </c>
      <c r="S163" s="740">
        <v>46</v>
      </c>
      <c r="T163" s="740">
        <v>51</v>
      </c>
      <c r="U163" s="740">
        <v>45</v>
      </c>
      <c r="V163" s="835">
        <v>40</v>
      </c>
      <c r="W163" s="740">
        <v>32</v>
      </c>
      <c r="X163" s="740">
        <v>26</v>
      </c>
      <c r="Y163" s="835">
        <v>35</v>
      </c>
      <c r="Z163" s="740">
        <v>31</v>
      </c>
      <c r="AA163" s="740">
        <v>29</v>
      </c>
      <c r="AB163" s="740">
        <v>28</v>
      </c>
      <c r="AC163" s="186"/>
    </row>
    <row r="164" spans="1:29" ht="13.5" thickBot="1">
      <c r="A164" s="1460"/>
      <c r="B164" s="1479"/>
      <c r="C164" s="905" t="s">
        <v>147</v>
      </c>
      <c r="D164" s="1266"/>
      <c r="E164" s="188">
        <f t="shared" ref="E164:AC164" si="46">E162/E161</f>
        <v>0.33536585365853661</v>
      </c>
      <c r="F164" s="188">
        <f t="shared" si="46"/>
        <v>0.36108220603537983</v>
      </c>
      <c r="G164" s="188">
        <f t="shared" si="46"/>
        <v>0.33022170361726955</v>
      </c>
      <c r="H164" s="189">
        <f t="shared" si="46"/>
        <v>0.33571428571428569</v>
      </c>
      <c r="I164" s="188">
        <f t="shared" si="46"/>
        <v>0.33585313174946002</v>
      </c>
      <c r="J164" s="188">
        <f t="shared" si="46"/>
        <v>0.32364729458917835</v>
      </c>
      <c r="K164" s="188">
        <f t="shared" si="46"/>
        <v>0.28533801580333629</v>
      </c>
      <c r="L164" s="188">
        <f t="shared" si="46"/>
        <v>0.2316464718460442</v>
      </c>
      <c r="M164" s="188">
        <f t="shared" si="46"/>
        <v>0.20552947313510694</v>
      </c>
      <c r="N164" s="189">
        <f t="shared" si="46"/>
        <v>0.20324134910205868</v>
      </c>
      <c r="O164" s="188">
        <f t="shared" si="46"/>
        <v>0.18874612317235268</v>
      </c>
      <c r="P164" s="188">
        <f t="shared" si="46"/>
        <v>0.1775147928994083</v>
      </c>
      <c r="Q164" s="188">
        <f t="shared" si="46"/>
        <v>0.19001325673884226</v>
      </c>
      <c r="R164" s="188">
        <f t="shared" si="46"/>
        <v>0.20450530035335687</v>
      </c>
      <c r="S164" s="188">
        <f t="shared" si="46"/>
        <v>0.20061322820849758</v>
      </c>
      <c r="T164" s="188">
        <f t="shared" si="46"/>
        <v>0.19278717720391808</v>
      </c>
      <c r="U164" s="188">
        <f t="shared" si="46"/>
        <v>0.19090009891196835</v>
      </c>
      <c r="V164" s="189">
        <f t="shared" si="46"/>
        <v>0.19924812030075187</v>
      </c>
      <c r="W164" s="188">
        <f t="shared" si="46"/>
        <v>0.20473372781065088</v>
      </c>
      <c r="X164" s="188">
        <f t="shared" si="46"/>
        <v>0.21900566393958465</v>
      </c>
      <c r="Y164" s="189">
        <f t="shared" si="46"/>
        <v>0.23421052631578948</v>
      </c>
      <c r="Z164" s="188">
        <f t="shared" si="46"/>
        <v>0.2544510385756677</v>
      </c>
      <c r="AA164" s="188">
        <f t="shared" si="46"/>
        <v>0.33173076923076922</v>
      </c>
      <c r="AB164" s="188">
        <f t="shared" si="46"/>
        <v>0.37008547008547005</v>
      </c>
      <c r="AC164" s="245">
        <f t="shared" si="46"/>
        <v>0.23382271541158176</v>
      </c>
    </row>
    <row r="165" spans="1:29" ht="12.75">
      <c r="A165" s="1458" t="s">
        <v>168</v>
      </c>
      <c r="B165" s="1468" t="s">
        <v>149</v>
      </c>
      <c r="C165" s="400" t="s">
        <v>142</v>
      </c>
      <c r="D165" s="1261" t="s">
        <v>143</v>
      </c>
      <c r="E165" s="178">
        <v>0</v>
      </c>
      <c r="F165" s="178">
        <v>0</v>
      </c>
      <c r="G165" s="178">
        <v>0</v>
      </c>
      <c r="H165" s="1048">
        <v>0</v>
      </c>
      <c r="I165" s="178">
        <v>0</v>
      </c>
      <c r="J165" s="178">
        <v>0</v>
      </c>
      <c r="K165" s="178">
        <v>0</v>
      </c>
      <c r="L165" s="178">
        <v>0</v>
      </c>
      <c r="M165" s="178">
        <v>0</v>
      </c>
      <c r="N165" s="1048">
        <v>0</v>
      </c>
      <c r="O165" s="178">
        <v>0</v>
      </c>
      <c r="P165" s="178">
        <v>0</v>
      </c>
      <c r="Q165" s="178">
        <v>0</v>
      </c>
      <c r="R165" s="178">
        <v>0</v>
      </c>
      <c r="S165" s="178">
        <v>0</v>
      </c>
      <c r="T165" s="178">
        <v>0</v>
      </c>
      <c r="U165" s="178">
        <v>0</v>
      </c>
      <c r="V165" s="1048">
        <v>0</v>
      </c>
      <c r="W165" s="178">
        <v>0</v>
      </c>
      <c r="X165" s="178">
        <v>0</v>
      </c>
      <c r="Y165" s="1048">
        <v>0</v>
      </c>
      <c r="Z165" s="178">
        <v>0</v>
      </c>
      <c r="AA165" s="178">
        <v>0</v>
      </c>
      <c r="AB165" s="178">
        <v>0</v>
      </c>
      <c r="AC165" s="180">
        <f>SUM(E165:AB165)</f>
        <v>0</v>
      </c>
    </row>
    <row r="166" spans="1:29" ht="12.75">
      <c r="A166" s="1472"/>
      <c r="B166" s="1474"/>
      <c r="C166" s="181" t="s">
        <v>144</v>
      </c>
      <c r="D166" s="1262" t="s">
        <v>143</v>
      </c>
      <c r="E166" s="15">
        <v>0</v>
      </c>
      <c r="F166" s="15">
        <v>0</v>
      </c>
      <c r="G166" s="15">
        <v>0</v>
      </c>
      <c r="H166" s="1043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043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043">
        <v>0</v>
      </c>
      <c r="W166" s="15">
        <v>0</v>
      </c>
      <c r="X166" s="15">
        <v>0</v>
      </c>
      <c r="Y166" s="1043">
        <v>0</v>
      </c>
      <c r="Z166" s="15">
        <v>0</v>
      </c>
      <c r="AA166" s="15">
        <v>0</v>
      </c>
      <c r="AB166" s="15">
        <v>0</v>
      </c>
      <c r="AC166" s="184">
        <f>SUM(E166:AB166)</f>
        <v>0</v>
      </c>
    </row>
    <row r="167" spans="1:29" ht="12.75">
      <c r="A167" s="1472"/>
      <c r="B167" s="1474"/>
      <c r="C167" s="181" t="s">
        <v>145</v>
      </c>
      <c r="D167" s="757" t="s">
        <v>146</v>
      </c>
      <c r="E167" s="740">
        <v>10</v>
      </c>
      <c r="F167" s="740">
        <v>8</v>
      </c>
      <c r="G167" s="740">
        <v>8</v>
      </c>
      <c r="H167" s="835">
        <v>8</v>
      </c>
      <c r="I167" s="740">
        <v>10</v>
      </c>
      <c r="J167" s="740">
        <v>14</v>
      </c>
      <c r="K167" s="740">
        <v>14</v>
      </c>
      <c r="L167" s="740">
        <v>17</v>
      </c>
      <c r="M167" s="740">
        <v>21</v>
      </c>
      <c r="N167" s="835">
        <v>20</v>
      </c>
      <c r="O167" s="740">
        <v>21</v>
      </c>
      <c r="P167" s="740">
        <v>22</v>
      </c>
      <c r="Q167" s="740">
        <v>22</v>
      </c>
      <c r="R167" s="740">
        <v>20</v>
      </c>
      <c r="S167" s="740">
        <v>19</v>
      </c>
      <c r="T167" s="740">
        <v>19</v>
      </c>
      <c r="U167" s="740">
        <v>16</v>
      </c>
      <c r="V167" s="835">
        <v>15</v>
      </c>
      <c r="W167" s="740">
        <v>13</v>
      </c>
      <c r="X167" s="740">
        <v>14</v>
      </c>
      <c r="Y167" s="835">
        <v>13</v>
      </c>
      <c r="Z167" s="740">
        <v>13</v>
      </c>
      <c r="AA167" s="740">
        <v>12</v>
      </c>
      <c r="AB167" s="740">
        <v>10</v>
      </c>
      <c r="AC167" s="186"/>
    </row>
    <row r="168" spans="1:29" ht="13.5" thickBot="1">
      <c r="A168" s="1496"/>
      <c r="B168" s="1495"/>
      <c r="C168" s="402" t="s">
        <v>147</v>
      </c>
      <c r="D168" s="1263"/>
      <c r="E168" s="195" t="e">
        <f t="shared" ref="E168:AC168" si="47">E166/E165</f>
        <v>#DIV/0!</v>
      </c>
      <c r="F168" s="195" t="e">
        <f t="shared" si="47"/>
        <v>#DIV/0!</v>
      </c>
      <c r="G168" s="195" t="e">
        <f t="shared" si="47"/>
        <v>#DIV/0!</v>
      </c>
      <c r="H168" s="196" t="e">
        <f t="shared" si="47"/>
        <v>#DIV/0!</v>
      </c>
      <c r="I168" s="195" t="e">
        <f t="shared" si="47"/>
        <v>#DIV/0!</v>
      </c>
      <c r="J168" s="195" t="e">
        <f t="shared" si="47"/>
        <v>#DIV/0!</v>
      </c>
      <c r="K168" s="195" t="e">
        <f t="shared" si="47"/>
        <v>#DIV/0!</v>
      </c>
      <c r="L168" s="195" t="e">
        <f t="shared" si="47"/>
        <v>#DIV/0!</v>
      </c>
      <c r="M168" s="195" t="e">
        <f t="shared" si="47"/>
        <v>#DIV/0!</v>
      </c>
      <c r="N168" s="196" t="e">
        <f t="shared" si="47"/>
        <v>#DIV/0!</v>
      </c>
      <c r="O168" s="195" t="e">
        <f t="shared" si="47"/>
        <v>#DIV/0!</v>
      </c>
      <c r="P168" s="195" t="e">
        <f t="shared" si="47"/>
        <v>#DIV/0!</v>
      </c>
      <c r="Q168" s="195" t="e">
        <f t="shared" si="47"/>
        <v>#DIV/0!</v>
      </c>
      <c r="R168" s="195" t="e">
        <f t="shared" si="47"/>
        <v>#DIV/0!</v>
      </c>
      <c r="S168" s="195" t="e">
        <f t="shared" si="47"/>
        <v>#DIV/0!</v>
      </c>
      <c r="T168" s="195" t="e">
        <f t="shared" si="47"/>
        <v>#DIV/0!</v>
      </c>
      <c r="U168" s="195" t="e">
        <f t="shared" si="47"/>
        <v>#DIV/0!</v>
      </c>
      <c r="V168" s="196" t="e">
        <f t="shared" si="47"/>
        <v>#DIV/0!</v>
      </c>
      <c r="W168" s="195" t="e">
        <f t="shared" si="47"/>
        <v>#DIV/0!</v>
      </c>
      <c r="X168" s="195" t="e">
        <f t="shared" si="47"/>
        <v>#DIV/0!</v>
      </c>
      <c r="Y168" s="196" t="e">
        <f t="shared" si="47"/>
        <v>#DIV/0!</v>
      </c>
      <c r="Z168" s="195" t="e">
        <f t="shared" si="47"/>
        <v>#DIV/0!</v>
      </c>
      <c r="AA168" s="195" t="e">
        <f t="shared" si="47"/>
        <v>#DIV/0!</v>
      </c>
      <c r="AB168" s="195" t="e">
        <f t="shared" si="47"/>
        <v>#DIV/0!</v>
      </c>
      <c r="AC168" s="197" t="e">
        <f t="shared" si="47"/>
        <v>#DIV/0!</v>
      </c>
    </row>
    <row r="169" spans="1:29" ht="12.75">
      <c r="A169" s="299" t="s">
        <v>151</v>
      </c>
      <c r="B169" s="300"/>
      <c r="C169" s="301"/>
      <c r="D169" s="301"/>
      <c r="E169" s="302">
        <f t="shared" ref="E169:AB169" si="48">E161+E165</f>
        <v>0.39360000000000001</v>
      </c>
      <c r="F169" s="302">
        <f t="shared" si="48"/>
        <v>0.5766</v>
      </c>
      <c r="G169" s="302">
        <f t="shared" si="48"/>
        <v>0.51419999999999999</v>
      </c>
      <c r="H169" s="302">
        <f t="shared" si="48"/>
        <v>0.504</v>
      </c>
      <c r="I169" s="302">
        <f t="shared" si="48"/>
        <v>0.55559999999999998</v>
      </c>
      <c r="J169" s="302">
        <f t="shared" si="48"/>
        <v>0.5988</v>
      </c>
      <c r="K169" s="302">
        <f t="shared" si="48"/>
        <v>0.68340000000000001</v>
      </c>
      <c r="L169" s="302">
        <f t="shared" si="48"/>
        <v>0.84179999999999999</v>
      </c>
      <c r="M169" s="302">
        <f t="shared" si="48"/>
        <v>1.1501999999999999</v>
      </c>
      <c r="N169" s="302">
        <f t="shared" si="48"/>
        <v>1.3697999999999999</v>
      </c>
      <c r="O169" s="302">
        <f t="shared" si="48"/>
        <v>1.3542000000000001</v>
      </c>
      <c r="P169" s="302">
        <f t="shared" si="48"/>
        <v>1.3182</v>
      </c>
      <c r="Q169" s="302">
        <f t="shared" si="48"/>
        <v>1.3577999999999999</v>
      </c>
      <c r="R169" s="302">
        <f t="shared" si="48"/>
        <v>1.3584000000000001</v>
      </c>
      <c r="S169" s="302">
        <f t="shared" si="48"/>
        <v>1.3697999999999999</v>
      </c>
      <c r="T169" s="302">
        <f t="shared" si="48"/>
        <v>1.3475999999999999</v>
      </c>
      <c r="U169" s="302">
        <f t="shared" si="48"/>
        <v>1.2132000000000001</v>
      </c>
      <c r="V169" s="302">
        <f t="shared" si="48"/>
        <v>1.1172</v>
      </c>
      <c r="W169" s="302">
        <f t="shared" si="48"/>
        <v>1.014</v>
      </c>
      <c r="X169" s="302">
        <f t="shared" si="48"/>
        <v>0.95340000000000003</v>
      </c>
      <c r="Y169" s="302">
        <f t="shared" si="48"/>
        <v>0.91200000000000003</v>
      </c>
      <c r="Z169" s="302">
        <f t="shared" si="48"/>
        <v>0.80879999999999996</v>
      </c>
      <c r="AA169" s="302">
        <f t="shared" si="48"/>
        <v>0.74880000000000002</v>
      </c>
      <c r="AB169" s="302">
        <f t="shared" si="48"/>
        <v>0.70199999999999996</v>
      </c>
      <c r="AC169" s="859"/>
    </row>
    <row r="170" spans="1:29" ht="12.75">
      <c r="A170" s="435" t="s">
        <v>152</v>
      </c>
      <c r="B170" s="221"/>
      <c r="C170" s="222"/>
      <c r="D170" s="222"/>
      <c r="E170" s="223">
        <f t="shared" ref="E170:AB170" si="49">E162+E166</f>
        <v>0.13200000000000001</v>
      </c>
      <c r="F170" s="223">
        <f t="shared" si="49"/>
        <v>0.2082</v>
      </c>
      <c r="G170" s="223">
        <f t="shared" si="49"/>
        <v>0.16980000000000001</v>
      </c>
      <c r="H170" s="223">
        <f t="shared" si="49"/>
        <v>0.16919999999999999</v>
      </c>
      <c r="I170" s="223">
        <f t="shared" si="49"/>
        <v>0.18659999999999999</v>
      </c>
      <c r="J170" s="223">
        <f t="shared" si="49"/>
        <v>0.1938</v>
      </c>
      <c r="K170" s="223">
        <f t="shared" si="49"/>
        <v>0.19500000000000001</v>
      </c>
      <c r="L170" s="223">
        <f t="shared" si="49"/>
        <v>0.19500000000000001</v>
      </c>
      <c r="M170" s="223">
        <f t="shared" si="49"/>
        <v>0.2364</v>
      </c>
      <c r="N170" s="223">
        <f t="shared" si="49"/>
        <v>0.27839999999999998</v>
      </c>
      <c r="O170" s="223">
        <f t="shared" si="49"/>
        <v>0.25559999999999999</v>
      </c>
      <c r="P170" s="223">
        <f t="shared" si="49"/>
        <v>0.23400000000000001</v>
      </c>
      <c r="Q170" s="223">
        <f t="shared" si="49"/>
        <v>0.25800000000000001</v>
      </c>
      <c r="R170" s="223">
        <f t="shared" si="49"/>
        <v>0.27779999999999999</v>
      </c>
      <c r="S170" s="223">
        <f t="shared" si="49"/>
        <v>0.27479999999999999</v>
      </c>
      <c r="T170" s="223">
        <f t="shared" si="49"/>
        <v>0.25979999999999998</v>
      </c>
      <c r="U170" s="223">
        <f t="shared" si="49"/>
        <v>0.2316</v>
      </c>
      <c r="V170" s="223">
        <f t="shared" si="49"/>
        <v>0.22259999999999999</v>
      </c>
      <c r="W170" s="223">
        <f t="shared" si="49"/>
        <v>0.20760000000000001</v>
      </c>
      <c r="X170" s="223">
        <f t="shared" si="49"/>
        <v>0.20880000000000001</v>
      </c>
      <c r="Y170" s="223">
        <f t="shared" si="49"/>
        <v>0.21360000000000001</v>
      </c>
      <c r="Z170" s="223">
        <f t="shared" si="49"/>
        <v>0.20580000000000001</v>
      </c>
      <c r="AA170" s="223">
        <f t="shared" si="49"/>
        <v>0.24840000000000001</v>
      </c>
      <c r="AB170" s="223">
        <f t="shared" si="49"/>
        <v>0.25979999999999998</v>
      </c>
      <c r="AC170" s="224"/>
    </row>
    <row r="171" spans="1:29" ht="12.75">
      <c r="A171" s="438" t="s">
        <v>153</v>
      </c>
      <c r="B171" s="439"/>
      <c r="C171" s="305"/>
      <c r="D171" s="305"/>
      <c r="E171" s="230">
        <f t="shared" ref="E171:AB171" si="50">SQRT(E169*E169+E170*E170)</f>
        <v>0.41514450496182653</v>
      </c>
      <c r="F171" s="230">
        <f t="shared" si="50"/>
        <v>0.61303735612114207</v>
      </c>
      <c r="G171" s="230">
        <f t="shared" si="50"/>
        <v>0.54151055391377179</v>
      </c>
      <c r="H171" s="230">
        <f t="shared" si="50"/>
        <v>0.53164333909116179</v>
      </c>
      <c r="I171" s="230">
        <f t="shared" si="50"/>
        <v>0.5860980464052068</v>
      </c>
      <c r="J171" s="230">
        <f t="shared" si="50"/>
        <v>0.62938055260708525</v>
      </c>
      <c r="K171" s="230">
        <f t="shared" si="50"/>
        <v>0.71067612876752795</v>
      </c>
      <c r="L171" s="230">
        <f t="shared" si="50"/>
        <v>0.86409041193615843</v>
      </c>
      <c r="M171" s="230">
        <f t="shared" si="50"/>
        <v>1.1742423088953999</v>
      </c>
      <c r="N171" s="230">
        <f t="shared" si="50"/>
        <v>1.3978049220116517</v>
      </c>
      <c r="O171" s="230">
        <f t="shared" si="50"/>
        <v>1.3781106631907323</v>
      </c>
      <c r="P171" s="230">
        <f t="shared" si="50"/>
        <v>1.3388081415946052</v>
      </c>
      <c r="Q171" s="230">
        <f t="shared" si="50"/>
        <v>1.382094367255724</v>
      </c>
      <c r="R171" s="230">
        <f t="shared" si="50"/>
        <v>1.3865148394445694</v>
      </c>
      <c r="S171" s="230">
        <f t="shared" si="50"/>
        <v>1.3970923663094004</v>
      </c>
      <c r="T171" s="230">
        <f t="shared" si="50"/>
        <v>1.3724145875062681</v>
      </c>
      <c r="U171" s="230">
        <f t="shared" si="50"/>
        <v>1.2351084162938897</v>
      </c>
      <c r="V171" s="230">
        <f t="shared" si="50"/>
        <v>1.1391604803538438</v>
      </c>
      <c r="W171" s="230">
        <f t="shared" si="50"/>
        <v>1.0350332168582803</v>
      </c>
      <c r="X171" s="230">
        <f t="shared" si="50"/>
        <v>0.9759964139278382</v>
      </c>
      <c r="Y171" s="230">
        <f t="shared" si="50"/>
        <v>0.93667975317074093</v>
      </c>
      <c r="Z171" s="230">
        <f t="shared" si="50"/>
        <v>0.83457239350460177</v>
      </c>
      <c r="AA171" s="230">
        <f t="shared" si="50"/>
        <v>0.78892585202920051</v>
      </c>
      <c r="AB171" s="230">
        <f t="shared" si="50"/>
        <v>0.7485319231669415</v>
      </c>
      <c r="AC171" s="334"/>
    </row>
    <row r="172" spans="1:29" s="167" customFormat="1" ht="14.25" customHeight="1" thickBot="1">
      <c r="A172" s="308" t="s">
        <v>154</v>
      </c>
      <c r="B172" s="309"/>
      <c r="C172" s="310"/>
      <c r="D172" s="310"/>
      <c r="E172" s="413">
        <v>1</v>
      </c>
      <c r="F172" s="413">
        <v>2</v>
      </c>
      <c r="G172" s="413">
        <v>3</v>
      </c>
      <c r="H172" s="413">
        <v>4</v>
      </c>
      <c r="I172" s="413">
        <v>5</v>
      </c>
      <c r="J172" s="413">
        <v>6</v>
      </c>
      <c r="K172" s="413">
        <v>7</v>
      </c>
      <c r="L172" s="413">
        <v>8</v>
      </c>
      <c r="M172" s="413">
        <v>9</v>
      </c>
      <c r="N172" s="413">
        <v>10</v>
      </c>
      <c r="O172" s="413">
        <v>11</v>
      </c>
      <c r="P172" s="413">
        <v>12</v>
      </c>
      <c r="Q172" s="413">
        <v>13</v>
      </c>
      <c r="R172" s="413">
        <v>14</v>
      </c>
      <c r="S172" s="413">
        <v>15</v>
      </c>
      <c r="T172" s="413">
        <v>16</v>
      </c>
      <c r="U172" s="413">
        <v>17</v>
      </c>
      <c r="V172" s="413">
        <v>18</v>
      </c>
      <c r="W172" s="413">
        <v>19</v>
      </c>
      <c r="X172" s="413">
        <v>20</v>
      </c>
      <c r="Y172" s="413">
        <v>21</v>
      </c>
      <c r="Z172" s="413">
        <v>22</v>
      </c>
      <c r="AA172" s="413">
        <v>23</v>
      </c>
      <c r="AB172" s="413">
        <v>24</v>
      </c>
      <c r="AC172" s="337"/>
    </row>
    <row r="173" spans="1:29" s="167" customFormat="1" ht="14.25" customHeight="1">
      <c r="A173" s="235" t="s">
        <v>155</v>
      </c>
      <c r="B173" s="236"/>
      <c r="C173" s="237" t="s">
        <v>150</v>
      </c>
      <c r="D173" s="237" t="s">
        <v>146</v>
      </c>
      <c r="E173" s="912">
        <v>10.359999656677246</v>
      </c>
      <c r="F173" s="912">
        <v>10.350000381469727</v>
      </c>
      <c r="G173" s="912">
        <v>10.369999885559082</v>
      </c>
      <c r="H173" s="912">
        <v>10.399999618530273</v>
      </c>
      <c r="I173" s="912">
        <v>10.399999618530273</v>
      </c>
      <c r="J173" s="912">
        <v>10.430000305175781</v>
      </c>
      <c r="K173" s="912">
        <v>10.390000343322754</v>
      </c>
      <c r="L173" s="912">
        <v>10.310000419616699</v>
      </c>
      <c r="M173" s="912">
        <v>10.270000457763672</v>
      </c>
      <c r="N173" s="912">
        <v>10.260000228881836</v>
      </c>
      <c r="O173" s="912">
        <v>10.25</v>
      </c>
      <c r="P173" s="912">
        <v>10.220000267028809</v>
      </c>
      <c r="Q173" s="912">
        <v>10.220000267028809</v>
      </c>
      <c r="R173" s="912">
        <v>10.239999771118164</v>
      </c>
      <c r="S173" s="912">
        <v>10.270000457763672</v>
      </c>
      <c r="T173" s="912">
        <v>10.239999771118164</v>
      </c>
      <c r="U173" s="912">
        <v>10.260000228881836</v>
      </c>
      <c r="V173" s="912">
        <v>10.229999542236328</v>
      </c>
      <c r="W173" s="912">
        <v>10.270000457763672</v>
      </c>
      <c r="X173" s="912">
        <v>10.300000190734863</v>
      </c>
      <c r="Y173" s="912">
        <v>10.300000190734863</v>
      </c>
      <c r="Z173" s="912">
        <v>10.310000419616699</v>
      </c>
      <c r="AA173" s="912">
        <v>10.319999694824219</v>
      </c>
      <c r="AB173" s="912">
        <v>10.319999694824219</v>
      </c>
      <c r="AC173" s="1265"/>
    </row>
    <row r="174" spans="1:29" s="167" customFormat="1" ht="14.25" customHeight="1" thickBot="1">
      <c r="A174" s="386" t="s">
        <v>156</v>
      </c>
      <c r="B174" s="298"/>
      <c r="C174" s="205" t="s">
        <v>150</v>
      </c>
      <c r="D174" s="205" t="s">
        <v>146</v>
      </c>
      <c r="E174" s="927">
        <v>10.439999580383301</v>
      </c>
      <c r="F174" s="927">
        <v>10.430000305175781</v>
      </c>
      <c r="G174" s="927">
        <v>10.439999580383301</v>
      </c>
      <c r="H174" s="927">
        <v>10.449999809265137</v>
      </c>
      <c r="I174" s="927">
        <v>10.470000267028809</v>
      </c>
      <c r="J174" s="927">
        <v>10.489999771118164</v>
      </c>
      <c r="K174" s="927">
        <v>10.460000038146973</v>
      </c>
      <c r="L174" s="927">
        <v>10.409999847412109</v>
      </c>
      <c r="M174" s="927">
        <v>10.390000343322754</v>
      </c>
      <c r="N174" s="927">
        <v>10.359999656677246</v>
      </c>
      <c r="O174" s="927">
        <v>10.340000152587891</v>
      </c>
      <c r="P174" s="927">
        <v>10.350000381469727</v>
      </c>
      <c r="Q174" s="927">
        <v>10.310000419616699</v>
      </c>
      <c r="R174" s="927">
        <v>10.340000152587891</v>
      </c>
      <c r="S174" s="927">
        <v>10.359999656677246</v>
      </c>
      <c r="T174" s="927">
        <v>10.359999656677246</v>
      </c>
      <c r="U174" s="927">
        <v>10.380000114440918</v>
      </c>
      <c r="V174" s="927">
        <v>10.359999656677246</v>
      </c>
      <c r="W174" s="927">
        <v>10.369999885559082</v>
      </c>
      <c r="X174" s="927">
        <v>10.369999885559082</v>
      </c>
      <c r="Y174" s="927">
        <v>10.399999618530273</v>
      </c>
      <c r="Z174" s="927">
        <v>10.399999618530273</v>
      </c>
      <c r="AA174" s="927">
        <v>10.420000076293945</v>
      </c>
      <c r="AB174" s="927">
        <v>10.409999847412109</v>
      </c>
      <c r="AC174" s="1279"/>
    </row>
    <row r="175" spans="1:29" ht="12.75">
      <c r="A175" s="1458" t="s">
        <v>140</v>
      </c>
      <c r="B175" s="1468" t="s">
        <v>207</v>
      </c>
      <c r="C175" s="400" t="s">
        <v>142</v>
      </c>
      <c r="D175" s="400" t="s">
        <v>143</v>
      </c>
      <c r="E175" s="178">
        <v>3.3700000000000001E-2</v>
      </c>
      <c r="F175" s="178">
        <v>1.7000000000000001E-2</v>
      </c>
      <c r="G175" s="178">
        <v>3.5799999999999998E-2</v>
      </c>
      <c r="H175" s="179">
        <v>3.5799999999999998E-2</v>
      </c>
      <c r="I175" s="178">
        <v>3.5099999999999999E-2</v>
      </c>
      <c r="J175" s="178">
        <v>3.6700000000000003E-2</v>
      </c>
      <c r="K175" s="178">
        <v>5.8400000000000001E-2</v>
      </c>
      <c r="L175" s="178">
        <v>8.2500000000000004E-2</v>
      </c>
      <c r="M175" s="178">
        <v>0.1356</v>
      </c>
      <c r="N175" s="179">
        <v>0.1792</v>
      </c>
      <c r="O175" s="178">
        <v>0.2059</v>
      </c>
      <c r="P175" s="178">
        <v>0.19139999999999999</v>
      </c>
      <c r="Q175" s="178">
        <v>0.1913</v>
      </c>
      <c r="R175" s="178">
        <v>0.17749999999999999</v>
      </c>
      <c r="S175" s="178">
        <v>0.17560000000000001</v>
      </c>
      <c r="T175" s="178">
        <v>0.15</v>
      </c>
      <c r="U175" s="178">
        <v>0.1178</v>
      </c>
      <c r="V175" s="179">
        <v>9.6199999999999994E-2</v>
      </c>
      <c r="W175" s="178">
        <v>7.8200000000000006E-2</v>
      </c>
      <c r="X175" s="178">
        <v>6.6199999999999995E-2</v>
      </c>
      <c r="Y175" s="179">
        <v>5.2499999999999998E-2</v>
      </c>
      <c r="Z175" s="178">
        <v>4.3900000000000002E-2</v>
      </c>
      <c r="AA175" s="178">
        <v>3.8399999999999997E-2</v>
      </c>
      <c r="AB175" s="178">
        <v>3.7999999999999999E-2</v>
      </c>
      <c r="AC175" s="180">
        <f>SUM(E175:AB175)</f>
        <v>2.2726999999999995</v>
      </c>
    </row>
    <row r="176" spans="1:29" ht="12.75">
      <c r="A176" s="1459"/>
      <c r="B176" s="1469"/>
      <c r="C176" s="181" t="s">
        <v>144</v>
      </c>
      <c r="D176" s="181" t="s">
        <v>143</v>
      </c>
      <c r="E176" s="15">
        <v>1.14E-2</v>
      </c>
      <c r="F176" s="15">
        <v>5.7000000000000002E-3</v>
      </c>
      <c r="G176" s="15">
        <v>1.18E-2</v>
      </c>
      <c r="H176" s="191">
        <v>1.17E-2</v>
      </c>
      <c r="I176" s="15">
        <v>1.1599999999999999E-2</v>
      </c>
      <c r="J176" s="15">
        <v>1.24E-2</v>
      </c>
      <c r="K176" s="15">
        <v>1.29E-2</v>
      </c>
      <c r="L176" s="15">
        <v>1.3899999999999999E-2</v>
      </c>
      <c r="M176" s="15">
        <v>1.6400000000000001E-2</v>
      </c>
      <c r="N176" s="191">
        <v>2.4E-2</v>
      </c>
      <c r="O176" s="15">
        <v>2.8899999999999999E-2</v>
      </c>
      <c r="P176" s="15">
        <v>3.1300000000000001E-2</v>
      </c>
      <c r="Q176" s="15">
        <v>3.04E-2</v>
      </c>
      <c r="R176" s="15">
        <v>2.9100000000000001E-2</v>
      </c>
      <c r="S176" s="15">
        <v>2.8899999999999999E-2</v>
      </c>
      <c r="T176" s="15">
        <v>2.7300000000000001E-2</v>
      </c>
      <c r="U176" s="15">
        <v>2.18E-2</v>
      </c>
      <c r="V176" s="191">
        <v>1.67E-2</v>
      </c>
      <c r="W176" s="15">
        <v>1.44E-2</v>
      </c>
      <c r="X176" s="15">
        <v>1.2699999999999999E-2</v>
      </c>
      <c r="Y176" s="191">
        <v>1.21E-2</v>
      </c>
      <c r="Z176" s="15">
        <v>1.2200000000000001E-2</v>
      </c>
      <c r="AA176" s="15">
        <v>1.23E-2</v>
      </c>
      <c r="AB176" s="15">
        <v>1.29E-2</v>
      </c>
      <c r="AC176" s="209">
        <f>SUM(E176:AB176)</f>
        <v>0.42279999999999995</v>
      </c>
    </row>
    <row r="177" spans="1:30" ht="12.75">
      <c r="A177" s="1459"/>
      <c r="B177" s="1469"/>
      <c r="C177" s="181" t="s">
        <v>145</v>
      </c>
      <c r="D177" s="181" t="s">
        <v>195</v>
      </c>
      <c r="E177" s="250">
        <f t="shared" ref="E177:AB177" si="51">SQRT(E175*E175+E176*E176)*1000/(1.732*E173)</f>
        <v>1.9826642831676957</v>
      </c>
      <c r="F177" s="250">
        <f t="shared" si="51"/>
        <v>1.0002198769582273</v>
      </c>
      <c r="G177" s="250">
        <f t="shared" si="51"/>
        <v>2.0987082095268419</v>
      </c>
      <c r="H177" s="259">
        <f t="shared" si="51"/>
        <v>2.0909230557708978</v>
      </c>
      <c r="I177" s="250">
        <f t="shared" si="51"/>
        <v>2.0522711035053716</v>
      </c>
      <c r="J177" s="250">
        <f t="shared" si="51"/>
        <v>2.144408388689059</v>
      </c>
      <c r="K177" s="250">
        <f t="shared" si="51"/>
        <v>3.3234886448139132</v>
      </c>
      <c r="L177" s="250">
        <f t="shared" si="51"/>
        <v>4.6851737068234787</v>
      </c>
      <c r="M177" s="250">
        <f t="shared" si="51"/>
        <v>7.6788227079805997</v>
      </c>
      <c r="N177" s="259">
        <f t="shared" si="51"/>
        <v>10.174267878500935</v>
      </c>
      <c r="O177" s="250">
        <f t="shared" si="51"/>
        <v>11.711727666466494</v>
      </c>
      <c r="P177" s="250">
        <f t="shared" si="51"/>
        <v>10.9565530209237</v>
      </c>
      <c r="Q177" s="250">
        <f t="shared" si="51"/>
        <v>10.942882901137567</v>
      </c>
      <c r="R177" s="250">
        <f t="shared" si="51"/>
        <v>10.141678687907088</v>
      </c>
      <c r="S177" s="250">
        <f t="shared" si="51"/>
        <v>10.004827135591492</v>
      </c>
      <c r="T177" s="250">
        <f t="shared" si="51"/>
        <v>8.5964600594335963</v>
      </c>
      <c r="U177" s="250">
        <f t="shared" si="51"/>
        <v>6.7415873362026844</v>
      </c>
      <c r="V177" s="259">
        <f t="shared" si="51"/>
        <v>5.5105990286451743</v>
      </c>
      <c r="W177" s="250">
        <f t="shared" si="51"/>
        <v>4.4702262332945368</v>
      </c>
      <c r="X177" s="250">
        <f t="shared" si="51"/>
        <v>3.7785148889756122</v>
      </c>
      <c r="Y177" s="259">
        <f t="shared" si="51"/>
        <v>3.0200418671299554</v>
      </c>
      <c r="Z177" s="250">
        <f t="shared" si="51"/>
        <v>2.5515984744813287</v>
      </c>
      <c r="AA177" s="250">
        <f t="shared" si="51"/>
        <v>2.2558627112519667</v>
      </c>
      <c r="AB177" s="250">
        <f t="shared" si="51"/>
        <v>2.2451256789662648</v>
      </c>
      <c r="AC177" s="80"/>
    </row>
    <row r="178" spans="1:30" ht="13.5" thickBot="1">
      <c r="A178" s="1460"/>
      <c r="B178" s="1479"/>
      <c r="C178" s="905" t="s">
        <v>147</v>
      </c>
      <c r="D178" s="905"/>
      <c r="E178" s="188">
        <f t="shared" ref="E178:AC178" si="52">E176/E175</f>
        <v>0.33827893175074186</v>
      </c>
      <c r="F178" s="188">
        <f t="shared" si="52"/>
        <v>0.3352941176470588</v>
      </c>
      <c r="G178" s="188">
        <f t="shared" si="52"/>
        <v>0.32960893854748602</v>
      </c>
      <c r="H178" s="189">
        <f t="shared" si="52"/>
        <v>0.32681564245810057</v>
      </c>
      <c r="I178" s="188">
        <f t="shared" si="52"/>
        <v>0.33048433048433046</v>
      </c>
      <c r="J178" s="188">
        <f t="shared" si="52"/>
        <v>0.3378746594005449</v>
      </c>
      <c r="K178" s="188">
        <f t="shared" si="52"/>
        <v>0.2208904109589041</v>
      </c>
      <c r="L178" s="188">
        <f t="shared" si="52"/>
        <v>0.16848484848484846</v>
      </c>
      <c r="M178" s="188">
        <f t="shared" si="52"/>
        <v>0.12094395280235989</v>
      </c>
      <c r="N178" s="189">
        <f t="shared" si="52"/>
        <v>0.13392857142857142</v>
      </c>
      <c r="O178" s="188">
        <f t="shared" si="52"/>
        <v>0.14035939776590578</v>
      </c>
      <c r="P178" s="188">
        <f t="shared" si="52"/>
        <v>0.16353187042842218</v>
      </c>
      <c r="Q178" s="188">
        <f t="shared" si="52"/>
        <v>0.15891270256142184</v>
      </c>
      <c r="R178" s="188">
        <f t="shared" si="52"/>
        <v>0.163943661971831</v>
      </c>
      <c r="S178" s="188">
        <f t="shared" si="52"/>
        <v>0.1645785876993166</v>
      </c>
      <c r="T178" s="188">
        <f t="shared" si="52"/>
        <v>0.18200000000000002</v>
      </c>
      <c r="U178" s="188">
        <f t="shared" si="52"/>
        <v>0.18505942275042445</v>
      </c>
      <c r="V178" s="189">
        <f t="shared" si="52"/>
        <v>0.17359667359667361</v>
      </c>
      <c r="W178" s="188">
        <f t="shared" si="52"/>
        <v>0.18414322250639384</v>
      </c>
      <c r="X178" s="188">
        <f t="shared" si="52"/>
        <v>0.19184290030211482</v>
      </c>
      <c r="Y178" s="189">
        <f t="shared" si="52"/>
        <v>0.23047619047619047</v>
      </c>
      <c r="Z178" s="188">
        <f t="shared" si="52"/>
        <v>0.27790432801822323</v>
      </c>
      <c r="AA178" s="188">
        <f t="shared" si="52"/>
        <v>0.32031250000000006</v>
      </c>
      <c r="AB178" s="188">
        <f t="shared" si="52"/>
        <v>0.33947368421052632</v>
      </c>
      <c r="AC178" s="190">
        <f t="shared" si="52"/>
        <v>0.18603423241078895</v>
      </c>
    </row>
    <row r="179" spans="1:30" ht="12.75">
      <c r="A179" s="1458" t="s">
        <v>159</v>
      </c>
      <c r="B179" s="1468" t="s">
        <v>208</v>
      </c>
      <c r="C179" s="400" t="s">
        <v>142</v>
      </c>
      <c r="D179" s="400" t="s">
        <v>143</v>
      </c>
      <c r="E179" s="178">
        <v>0.26679999999999998</v>
      </c>
      <c r="F179" s="178">
        <v>0.37559999999999999</v>
      </c>
      <c r="G179" s="178">
        <v>0.31480000000000002</v>
      </c>
      <c r="H179" s="1048">
        <v>0.31</v>
      </c>
      <c r="I179" s="178">
        <v>0.36480000000000001</v>
      </c>
      <c r="J179" s="178">
        <v>0.39600000000000002</v>
      </c>
      <c r="K179" s="178">
        <v>0.42759999999999998</v>
      </c>
      <c r="L179" s="178">
        <v>0.51239999999999997</v>
      </c>
      <c r="M179" s="178">
        <v>0.64600000000000002</v>
      </c>
      <c r="N179" s="1048">
        <v>0.77080000000000004</v>
      </c>
      <c r="O179" s="178">
        <v>0.7268</v>
      </c>
      <c r="P179" s="178">
        <v>0.70320000000000005</v>
      </c>
      <c r="Q179" s="178">
        <v>0.76239999999999997</v>
      </c>
      <c r="R179" s="178">
        <v>0.78720000000000001</v>
      </c>
      <c r="S179" s="178">
        <v>0.78800000000000003</v>
      </c>
      <c r="T179" s="178">
        <v>0.78400000000000003</v>
      </c>
      <c r="U179" s="178">
        <v>0.7036</v>
      </c>
      <c r="V179" s="1048">
        <v>0.67959999999999998</v>
      </c>
      <c r="W179" s="178">
        <v>0.63719999999999999</v>
      </c>
      <c r="X179" s="178">
        <v>0.60440000000000005</v>
      </c>
      <c r="Y179" s="1048">
        <v>0.5776</v>
      </c>
      <c r="Z179" s="178">
        <v>0.50839999999999996</v>
      </c>
      <c r="AA179" s="178">
        <v>0.49320000000000003</v>
      </c>
      <c r="AB179" s="178">
        <v>0.46560000000000001</v>
      </c>
      <c r="AC179" s="180">
        <f>SUM(E179:AB179)</f>
        <v>13.606000000000002</v>
      </c>
    </row>
    <row r="180" spans="1:30" ht="12.75">
      <c r="A180" s="1459"/>
      <c r="B180" s="1469"/>
      <c r="C180" s="181" t="s">
        <v>144</v>
      </c>
      <c r="D180" s="181" t="s">
        <v>143</v>
      </c>
      <c r="E180" s="15">
        <v>0.1236</v>
      </c>
      <c r="F180" s="15">
        <v>0.184</v>
      </c>
      <c r="G180" s="15">
        <v>0.14560000000000001</v>
      </c>
      <c r="H180" s="1043">
        <v>0.14480000000000001</v>
      </c>
      <c r="I180" s="15">
        <v>0.1636</v>
      </c>
      <c r="J180" s="15">
        <v>0.16880000000000001</v>
      </c>
      <c r="K180" s="15">
        <v>0.1676</v>
      </c>
      <c r="L180" s="15">
        <v>0.17119999999999999</v>
      </c>
      <c r="M180" s="15">
        <v>0.19040000000000001</v>
      </c>
      <c r="N180" s="1043">
        <v>0.2228</v>
      </c>
      <c r="O180" s="15">
        <v>0.1988</v>
      </c>
      <c r="P180" s="15">
        <v>0.17319999999999999</v>
      </c>
      <c r="Q180" s="15">
        <v>0.19919999999999999</v>
      </c>
      <c r="R180" s="15">
        <v>0.22320000000000001</v>
      </c>
      <c r="S180" s="15">
        <v>0.218</v>
      </c>
      <c r="T180" s="15">
        <v>0.20319999999999999</v>
      </c>
      <c r="U180" s="15">
        <v>0.18759999999999999</v>
      </c>
      <c r="V180" s="1043">
        <v>0.19400000000000001</v>
      </c>
      <c r="W180" s="15">
        <v>0.18640000000000001</v>
      </c>
      <c r="X180" s="15">
        <v>0.18759999999999999</v>
      </c>
      <c r="Y180" s="1043">
        <v>0.1888</v>
      </c>
      <c r="Z180" s="15">
        <v>0.17760000000000001</v>
      </c>
      <c r="AA180" s="15">
        <v>0.224</v>
      </c>
      <c r="AB180" s="15">
        <v>0.23319999999999999</v>
      </c>
      <c r="AC180" s="184">
        <f>SUM(E180:AB180)</f>
        <v>4.4771999999999998</v>
      </c>
    </row>
    <row r="181" spans="1:30" ht="12.75">
      <c r="A181" s="1459"/>
      <c r="B181" s="1469"/>
      <c r="C181" s="181" t="s">
        <v>145</v>
      </c>
      <c r="D181" s="855" t="s">
        <v>146</v>
      </c>
      <c r="E181" s="740">
        <v>19</v>
      </c>
      <c r="F181" s="740">
        <v>19</v>
      </c>
      <c r="G181" s="740">
        <v>9</v>
      </c>
      <c r="H181" s="835">
        <v>8</v>
      </c>
      <c r="I181" s="740">
        <v>14</v>
      </c>
      <c r="J181" s="740">
        <v>14</v>
      </c>
      <c r="K181" s="740">
        <v>15</v>
      </c>
      <c r="L181" s="740">
        <v>18</v>
      </c>
      <c r="M181" s="740">
        <v>29</v>
      </c>
      <c r="N181" s="835">
        <v>20</v>
      </c>
      <c r="O181" s="740">
        <v>21</v>
      </c>
      <c r="P181" s="740">
        <v>30</v>
      </c>
      <c r="Q181" s="740">
        <v>31</v>
      </c>
      <c r="R181" s="740">
        <v>20</v>
      </c>
      <c r="S181" s="740">
        <v>23</v>
      </c>
      <c r="T181" s="740">
        <v>30</v>
      </c>
      <c r="U181" s="740">
        <v>28</v>
      </c>
      <c r="V181" s="835">
        <v>27</v>
      </c>
      <c r="W181" s="740">
        <v>19</v>
      </c>
      <c r="X181" s="740">
        <v>15</v>
      </c>
      <c r="Y181" s="835">
        <v>25</v>
      </c>
      <c r="Z181" s="740">
        <v>23</v>
      </c>
      <c r="AA181" s="740">
        <v>22</v>
      </c>
      <c r="AB181" s="740">
        <v>21</v>
      </c>
      <c r="AC181" s="186"/>
    </row>
    <row r="182" spans="1:30" ht="13.5" thickBot="1">
      <c r="A182" s="1460"/>
      <c r="B182" s="1479"/>
      <c r="C182" s="905" t="s">
        <v>147</v>
      </c>
      <c r="D182" s="905"/>
      <c r="E182" s="935">
        <f t="shared" ref="E182:AC182" si="53">E180/E179</f>
        <v>0.46326836581709147</v>
      </c>
      <c r="F182" s="188">
        <f t="shared" si="53"/>
        <v>0.48988285410010651</v>
      </c>
      <c r="G182" s="188">
        <f t="shared" si="53"/>
        <v>0.46251588310038116</v>
      </c>
      <c r="H182" s="189">
        <f t="shared" si="53"/>
        <v>0.46709677419354845</v>
      </c>
      <c r="I182" s="188">
        <f t="shared" si="53"/>
        <v>0.44846491228070173</v>
      </c>
      <c r="J182" s="188">
        <f t="shared" si="53"/>
        <v>0.42626262626262623</v>
      </c>
      <c r="K182" s="188">
        <f t="shared" si="53"/>
        <v>0.39195509822263802</v>
      </c>
      <c r="L182" s="188">
        <f t="shared" si="53"/>
        <v>0.33411397345823574</v>
      </c>
      <c r="M182" s="188">
        <f t="shared" si="53"/>
        <v>0.29473684210526319</v>
      </c>
      <c r="N182" s="189">
        <f t="shared" si="53"/>
        <v>0.28905033731188373</v>
      </c>
      <c r="O182" s="188">
        <f t="shared" si="53"/>
        <v>0.27352779306549257</v>
      </c>
      <c r="P182" s="188">
        <f t="shared" si="53"/>
        <v>0.24630261660978381</v>
      </c>
      <c r="Q182" s="188">
        <f t="shared" si="53"/>
        <v>0.26128016789087094</v>
      </c>
      <c r="R182" s="188">
        <f t="shared" si="53"/>
        <v>0.28353658536585369</v>
      </c>
      <c r="S182" s="188">
        <f t="shared" si="53"/>
        <v>0.2766497461928934</v>
      </c>
      <c r="T182" s="188">
        <f t="shared" si="53"/>
        <v>0.25918367346938775</v>
      </c>
      <c r="U182" s="188">
        <f t="shared" si="53"/>
        <v>0.26662876634451393</v>
      </c>
      <c r="V182" s="189">
        <f t="shared" si="53"/>
        <v>0.28546203649205415</v>
      </c>
      <c r="W182" s="188">
        <f t="shared" si="53"/>
        <v>0.29252981795354677</v>
      </c>
      <c r="X182" s="188">
        <f t="shared" si="53"/>
        <v>0.31039046988749169</v>
      </c>
      <c r="Y182" s="189">
        <f t="shared" si="53"/>
        <v>0.32686980609418281</v>
      </c>
      <c r="Z182" s="188">
        <f t="shared" si="53"/>
        <v>0.34933123524783638</v>
      </c>
      <c r="AA182" s="188">
        <f t="shared" si="53"/>
        <v>0.45417680454176801</v>
      </c>
      <c r="AB182" s="188">
        <f t="shared" si="53"/>
        <v>0.50085910652920962</v>
      </c>
      <c r="AC182" s="190">
        <f t="shared" si="53"/>
        <v>0.32906070851095098</v>
      </c>
    </row>
    <row r="183" spans="1:30" ht="12.75">
      <c r="A183" s="1458" t="s">
        <v>186</v>
      </c>
      <c r="B183" s="1461" t="s">
        <v>209</v>
      </c>
      <c r="C183" s="400" t="s">
        <v>142</v>
      </c>
      <c r="D183" s="400" t="s">
        <v>143</v>
      </c>
      <c r="E183" s="178">
        <v>9.3600000000000003E-2</v>
      </c>
      <c r="F183" s="178">
        <v>4.3999999999999997E-2</v>
      </c>
      <c r="G183" s="178">
        <v>0.16320000000000001</v>
      </c>
      <c r="H183" s="1048">
        <v>0.15920000000000001</v>
      </c>
      <c r="I183" s="178">
        <v>0.156</v>
      </c>
      <c r="J183" s="178">
        <v>0.16719999999999999</v>
      </c>
      <c r="K183" s="178">
        <v>0.19919999999999999</v>
      </c>
      <c r="L183" s="178">
        <v>0.24879999999999999</v>
      </c>
      <c r="M183" s="178">
        <v>0.37159999999999999</v>
      </c>
      <c r="N183" s="1048">
        <v>0.4224</v>
      </c>
      <c r="O183" s="178">
        <v>0.42320000000000002</v>
      </c>
      <c r="P183" s="178">
        <v>0.42520000000000002</v>
      </c>
      <c r="Q183" s="178">
        <v>0.4052</v>
      </c>
      <c r="R183" s="178">
        <v>0.39479999999999998</v>
      </c>
      <c r="S183" s="178">
        <v>0.40799999999999997</v>
      </c>
      <c r="T183" s="178">
        <v>0.4148</v>
      </c>
      <c r="U183" s="178">
        <v>0.39279999999999998</v>
      </c>
      <c r="V183" s="1048">
        <v>0.34160000000000001</v>
      </c>
      <c r="W183" s="178">
        <v>0.29959999999999998</v>
      </c>
      <c r="X183" s="178">
        <v>0.28360000000000002</v>
      </c>
      <c r="Y183" s="1048">
        <v>0.28320000000000001</v>
      </c>
      <c r="Z183" s="178">
        <v>0.25719999999999998</v>
      </c>
      <c r="AA183" s="178">
        <v>0.21759999999999999</v>
      </c>
      <c r="AB183" s="178">
        <v>0.1988</v>
      </c>
      <c r="AC183" s="180">
        <f>SUM(E183:AB183)</f>
        <v>6.7707999999999995</v>
      </c>
    </row>
    <row r="184" spans="1:30" ht="12.75">
      <c r="A184" s="1459"/>
      <c r="B184" s="1462"/>
      <c r="C184" s="181" t="s">
        <v>144</v>
      </c>
      <c r="D184" s="181" t="s">
        <v>143</v>
      </c>
      <c r="E184" s="15">
        <v>3.2000000000000002E-3</v>
      </c>
      <c r="F184" s="15">
        <v>2.8E-3</v>
      </c>
      <c r="G184" s="15">
        <v>2.8400000000000002E-2</v>
      </c>
      <c r="H184" s="1043">
        <v>2.8400000000000002E-2</v>
      </c>
      <c r="I184" s="15">
        <v>2.76E-2</v>
      </c>
      <c r="J184" s="15">
        <v>2.8400000000000002E-2</v>
      </c>
      <c r="K184" s="15">
        <v>2.92E-2</v>
      </c>
      <c r="L184" s="15">
        <v>3.04E-2</v>
      </c>
      <c r="M184" s="15">
        <v>4.6800000000000001E-2</v>
      </c>
      <c r="N184" s="1043">
        <v>5.1999999999999998E-2</v>
      </c>
      <c r="O184" s="15">
        <v>5.0799999999999998E-2</v>
      </c>
      <c r="P184" s="15">
        <v>5.3199999999999997E-2</v>
      </c>
      <c r="Q184" s="15">
        <v>5.1200000000000002E-2</v>
      </c>
      <c r="R184" s="15">
        <v>5.0799999999999998E-2</v>
      </c>
      <c r="S184" s="15">
        <v>5.1999999999999998E-2</v>
      </c>
      <c r="T184" s="15">
        <v>5.3600000000000002E-2</v>
      </c>
      <c r="U184" s="15">
        <v>4.8800000000000003E-2</v>
      </c>
      <c r="V184" s="1043">
        <v>4.0399999999999998E-2</v>
      </c>
      <c r="W184" s="15">
        <v>3.6400000000000002E-2</v>
      </c>
      <c r="X184" s="15">
        <v>3.56E-2</v>
      </c>
      <c r="Y184" s="1043">
        <v>3.6400000000000002E-2</v>
      </c>
      <c r="Z184" s="15">
        <v>3.44E-2</v>
      </c>
      <c r="AA184" s="15">
        <v>3.2800000000000003E-2</v>
      </c>
      <c r="AB184" s="15">
        <v>3.1600000000000003E-2</v>
      </c>
      <c r="AC184" s="184">
        <f>SUM(E184:AB184)</f>
        <v>0.88519999999999988</v>
      </c>
    </row>
    <row r="185" spans="1:30" ht="12.75">
      <c r="A185" s="1459"/>
      <c r="B185" s="1462"/>
      <c r="C185" s="181" t="s">
        <v>145</v>
      </c>
      <c r="D185" s="855" t="s">
        <v>146</v>
      </c>
      <c r="E185" s="740">
        <v>5</v>
      </c>
      <c r="F185" s="740">
        <v>5</v>
      </c>
      <c r="G185" s="740">
        <v>5</v>
      </c>
      <c r="H185" s="835">
        <v>5</v>
      </c>
      <c r="I185" s="740">
        <v>5</v>
      </c>
      <c r="J185" s="740">
        <v>5</v>
      </c>
      <c r="K185" s="740">
        <v>7</v>
      </c>
      <c r="L185" s="740">
        <v>12</v>
      </c>
      <c r="M185" s="740">
        <v>14</v>
      </c>
      <c r="N185" s="835">
        <v>15</v>
      </c>
      <c r="O185" s="740">
        <v>13</v>
      </c>
      <c r="P185" s="740">
        <v>13</v>
      </c>
      <c r="Q185" s="740">
        <v>14</v>
      </c>
      <c r="R185" s="740">
        <v>15</v>
      </c>
      <c r="S185" s="740">
        <v>12</v>
      </c>
      <c r="T185" s="740">
        <v>14</v>
      </c>
      <c r="U185" s="740">
        <v>10</v>
      </c>
      <c r="V185" s="835">
        <v>8</v>
      </c>
      <c r="W185" s="740">
        <v>8</v>
      </c>
      <c r="X185" s="740">
        <v>7</v>
      </c>
      <c r="Y185" s="835">
        <v>7</v>
      </c>
      <c r="Z185" s="740">
        <v>6</v>
      </c>
      <c r="AA185" s="740">
        <v>6</v>
      </c>
      <c r="AB185" s="740">
        <v>5</v>
      </c>
      <c r="AC185" s="186"/>
      <c r="AD185" s="244"/>
    </row>
    <row r="186" spans="1:30" ht="13.5" thickBot="1">
      <c r="A186" s="1460"/>
      <c r="B186" s="1463"/>
      <c r="C186" s="905" t="s">
        <v>147</v>
      </c>
      <c r="D186" s="905"/>
      <c r="E186" s="935">
        <f t="shared" ref="E186:AC186" si="54">E184/E183</f>
        <v>3.4188034188034191E-2</v>
      </c>
      <c r="F186" s="188">
        <f t="shared" si="54"/>
        <v>6.3636363636363644E-2</v>
      </c>
      <c r="G186" s="188">
        <f t="shared" si="54"/>
        <v>0.17401960784313725</v>
      </c>
      <c r="H186" s="189">
        <f t="shared" si="54"/>
        <v>0.17839195979899497</v>
      </c>
      <c r="I186" s="188">
        <f t="shared" si="54"/>
        <v>0.17692307692307693</v>
      </c>
      <c r="J186" s="188">
        <f t="shared" si="54"/>
        <v>0.16985645933014357</v>
      </c>
      <c r="K186" s="188">
        <f t="shared" si="54"/>
        <v>0.14658634538152612</v>
      </c>
      <c r="L186" s="188">
        <f t="shared" si="54"/>
        <v>0.12218649517684887</v>
      </c>
      <c r="M186" s="188">
        <f t="shared" si="54"/>
        <v>0.12594187298170076</v>
      </c>
      <c r="N186" s="189">
        <f t="shared" si="54"/>
        <v>0.12310606060606061</v>
      </c>
      <c r="O186" s="188">
        <f t="shared" si="54"/>
        <v>0.12003780718336483</v>
      </c>
      <c r="P186" s="188">
        <f t="shared" si="54"/>
        <v>0.1251175917215428</v>
      </c>
      <c r="Q186" s="188">
        <f t="shared" si="54"/>
        <v>0.12635735439289239</v>
      </c>
      <c r="R186" s="188">
        <f t="shared" si="54"/>
        <v>0.12867274569402229</v>
      </c>
      <c r="S186" s="188">
        <f t="shared" si="54"/>
        <v>0.12745098039215685</v>
      </c>
      <c r="T186" s="188">
        <f t="shared" si="54"/>
        <v>0.12921890067502412</v>
      </c>
      <c r="U186" s="188">
        <f t="shared" si="54"/>
        <v>0.12423625254582486</v>
      </c>
      <c r="V186" s="189">
        <f t="shared" si="54"/>
        <v>0.11826697892271662</v>
      </c>
      <c r="W186" s="188">
        <f t="shared" si="54"/>
        <v>0.12149532710280375</v>
      </c>
      <c r="X186" s="188">
        <f t="shared" si="54"/>
        <v>0.12552891396332863</v>
      </c>
      <c r="Y186" s="189">
        <f t="shared" si="54"/>
        <v>0.12853107344632769</v>
      </c>
      <c r="Z186" s="188">
        <f t="shared" si="54"/>
        <v>0.13374805598755832</v>
      </c>
      <c r="AA186" s="188">
        <f t="shared" si="54"/>
        <v>0.15073529411764708</v>
      </c>
      <c r="AB186" s="188">
        <f t="shared" si="54"/>
        <v>0.15895372233400404</v>
      </c>
      <c r="AC186" s="245">
        <f t="shared" si="54"/>
        <v>0.1307378744018432</v>
      </c>
    </row>
    <row r="187" spans="1:30" ht="12.75">
      <c r="A187" s="1458" t="s">
        <v>183</v>
      </c>
      <c r="B187" s="1468" t="s">
        <v>210</v>
      </c>
      <c r="C187" s="400" t="s">
        <v>142</v>
      </c>
      <c r="D187" s="400" t="s">
        <v>143</v>
      </c>
      <c r="E187" s="178">
        <v>4.2700000000000002E-2</v>
      </c>
      <c r="F187" s="178">
        <v>4.6100000000000002E-2</v>
      </c>
      <c r="G187" s="178">
        <v>4.2999999999999997E-2</v>
      </c>
      <c r="H187" s="179">
        <v>4.1500000000000002E-2</v>
      </c>
      <c r="I187" s="178">
        <v>4.02E-2</v>
      </c>
      <c r="J187" s="178">
        <v>4.4400000000000002E-2</v>
      </c>
      <c r="K187" s="178">
        <v>5.6099999999999997E-2</v>
      </c>
      <c r="L187" s="178">
        <v>7.0499999999999993E-2</v>
      </c>
      <c r="M187" s="178">
        <v>7.22E-2</v>
      </c>
      <c r="N187" s="179">
        <v>8.2299999999999998E-2</v>
      </c>
      <c r="O187" s="178">
        <v>7.2999999999999995E-2</v>
      </c>
      <c r="P187" s="178">
        <v>7.4200000000000002E-2</v>
      </c>
      <c r="Q187" s="178">
        <v>7.9699999999999993E-2</v>
      </c>
      <c r="R187" s="178">
        <v>7.85E-2</v>
      </c>
      <c r="S187" s="178">
        <v>8.4400000000000003E-2</v>
      </c>
      <c r="T187" s="178">
        <v>8.7900000000000006E-2</v>
      </c>
      <c r="U187" s="178">
        <v>8.9099999999999999E-2</v>
      </c>
      <c r="V187" s="179">
        <v>7.3300000000000004E-2</v>
      </c>
      <c r="W187" s="178">
        <v>7.0499999999999993E-2</v>
      </c>
      <c r="X187" s="178">
        <v>7.6700000000000004E-2</v>
      </c>
      <c r="Y187" s="179">
        <v>7.8E-2</v>
      </c>
      <c r="Z187" s="178">
        <v>7.3300000000000004E-2</v>
      </c>
      <c r="AA187" s="178">
        <v>7.0999999999999994E-2</v>
      </c>
      <c r="AB187" s="178">
        <v>6.3399999999999998E-2</v>
      </c>
      <c r="AC187" s="180">
        <f>SUM(E187:AB187)</f>
        <v>1.6119999999999999</v>
      </c>
    </row>
    <row r="188" spans="1:30" ht="12.75">
      <c r="A188" s="1459"/>
      <c r="B188" s="1469"/>
      <c r="C188" s="181" t="s">
        <v>144</v>
      </c>
      <c r="D188" s="181" t="s">
        <v>143</v>
      </c>
      <c r="E188" s="15">
        <v>2.1499999999999998E-2</v>
      </c>
      <c r="F188" s="15">
        <v>2.2499999999999999E-2</v>
      </c>
      <c r="G188" s="15">
        <v>2.2100000000000002E-2</v>
      </c>
      <c r="H188" s="191">
        <v>2.2200000000000001E-2</v>
      </c>
      <c r="I188" s="15">
        <v>2.18E-2</v>
      </c>
      <c r="J188" s="15">
        <v>2.2800000000000001E-2</v>
      </c>
      <c r="K188" s="15">
        <v>2.3300000000000001E-2</v>
      </c>
      <c r="L188" s="15">
        <v>2.2499999999999999E-2</v>
      </c>
      <c r="M188" s="15">
        <v>2.2499999999999999E-2</v>
      </c>
      <c r="N188" s="191">
        <v>2.3199999999999998E-2</v>
      </c>
      <c r="O188" s="15">
        <v>2.23E-2</v>
      </c>
      <c r="P188" s="15">
        <v>2.3300000000000001E-2</v>
      </c>
      <c r="Q188" s="15">
        <v>2.35E-2</v>
      </c>
      <c r="R188" s="15">
        <v>2.1299999999999999E-2</v>
      </c>
      <c r="S188" s="15">
        <v>2.3400000000000001E-2</v>
      </c>
      <c r="T188" s="15">
        <v>2.5399999999999999E-2</v>
      </c>
      <c r="U188" s="15">
        <v>2.6100000000000002E-2</v>
      </c>
      <c r="V188" s="191">
        <v>2.3800000000000002E-2</v>
      </c>
      <c r="W188" s="15">
        <v>2.23E-2</v>
      </c>
      <c r="X188" s="15">
        <v>2.3599999999999999E-2</v>
      </c>
      <c r="Y188" s="191">
        <v>2.5100000000000001E-2</v>
      </c>
      <c r="Z188" s="15">
        <v>2.52E-2</v>
      </c>
      <c r="AA188" s="15">
        <v>2.58E-2</v>
      </c>
      <c r="AB188" s="15">
        <v>2.5999999999999999E-2</v>
      </c>
      <c r="AC188" s="184">
        <f>SUM(E188:AB188)</f>
        <v>0.5615</v>
      </c>
    </row>
    <row r="189" spans="1:30" ht="12.75">
      <c r="A189" s="1459"/>
      <c r="B189" s="1469"/>
      <c r="C189" s="181" t="s">
        <v>145</v>
      </c>
      <c r="D189" s="181" t="s">
        <v>195</v>
      </c>
      <c r="E189" s="250">
        <f t="shared" ref="E189:AB189" si="55">SQRT(E187*E187+E188*E188)*1000/(1.732*E174)</f>
        <v>2.6439062063948073</v>
      </c>
      <c r="F189" s="250">
        <f t="shared" si="55"/>
        <v>2.8396589124171081</v>
      </c>
      <c r="G189" s="250">
        <f t="shared" si="55"/>
        <v>2.6737394254943534</v>
      </c>
      <c r="H189" s="259">
        <f t="shared" si="55"/>
        <v>2.6003482712952772</v>
      </c>
      <c r="I189" s="250">
        <f t="shared" si="55"/>
        <v>2.5218050588841101</v>
      </c>
      <c r="J189" s="250">
        <f t="shared" si="55"/>
        <v>2.7471408771818195</v>
      </c>
      <c r="K189" s="250">
        <f t="shared" si="55"/>
        <v>3.3530458645291659</v>
      </c>
      <c r="L189" s="250">
        <f t="shared" si="55"/>
        <v>4.1044307739489341</v>
      </c>
      <c r="M189" s="250">
        <f t="shared" si="55"/>
        <v>4.2024254306973869</v>
      </c>
      <c r="N189" s="259">
        <f t="shared" si="55"/>
        <v>4.7653686615633104</v>
      </c>
      <c r="O189" s="250">
        <f t="shared" si="55"/>
        <v>4.2621390667149397</v>
      </c>
      <c r="P189" s="250">
        <f t="shared" si="55"/>
        <v>4.338470672652603</v>
      </c>
      <c r="Q189" s="250">
        <f t="shared" si="55"/>
        <v>4.6532299450786248</v>
      </c>
      <c r="R189" s="250">
        <f t="shared" si="55"/>
        <v>4.5417930993909108</v>
      </c>
      <c r="S189" s="250">
        <f t="shared" si="55"/>
        <v>4.8810819369175595</v>
      </c>
      <c r="T189" s="250">
        <f t="shared" si="55"/>
        <v>5.0991269890005366</v>
      </c>
      <c r="U189" s="250">
        <f t="shared" si="55"/>
        <v>5.1642694130770268</v>
      </c>
      <c r="V189" s="259">
        <f t="shared" si="55"/>
        <v>4.2949795404834372</v>
      </c>
      <c r="W189" s="250">
        <f t="shared" si="55"/>
        <v>4.1168907778808688</v>
      </c>
      <c r="X189" s="250">
        <f t="shared" si="55"/>
        <v>4.4679801661361571</v>
      </c>
      <c r="Y189" s="259">
        <f t="shared" si="55"/>
        <v>4.5489355196844716</v>
      </c>
      <c r="Z189" s="250">
        <f t="shared" si="55"/>
        <v>4.3030978412542149</v>
      </c>
      <c r="AA189" s="250">
        <f t="shared" si="55"/>
        <v>4.1857629378295913</v>
      </c>
      <c r="AB189" s="250">
        <f t="shared" si="55"/>
        <v>3.8005380623660669</v>
      </c>
      <c r="AC189" s="80"/>
    </row>
    <row r="190" spans="1:30" ht="12.75">
      <c r="A190" s="1460"/>
      <c r="B190" s="1479"/>
      <c r="C190" s="905" t="s">
        <v>147</v>
      </c>
      <c r="D190" s="905"/>
      <c r="E190" s="188">
        <f t="shared" ref="E190:AC190" si="56">E188/E187</f>
        <v>0.50351288056206078</v>
      </c>
      <c r="F190" s="188">
        <f t="shared" si="56"/>
        <v>0.48806941431670275</v>
      </c>
      <c r="G190" s="188">
        <f t="shared" si="56"/>
        <v>0.51395348837209309</v>
      </c>
      <c r="H190" s="189">
        <f t="shared" si="56"/>
        <v>0.53493975903614455</v>
      </c>
      <c r="I190" s="188">
        <f t="shared" si="56"/>
        <v>0.54228855721393032</v>
      </c>
      <c r="J190" s="188">
        <f t="shared" si="56"/>
        <v>0.51351351351351349</v>
      </c>
      <c r="K190" s="188">
        <f t="shared" si="56"/>
        <v>0.41532976827094481</v>
      </c>
      <c r="L190" s="188">
        <f t="shared" si="56"/>
        <v>0.31914893617021278</v>
      </c>
      <c r="M190" s="188">
        <f t="shared" si="56"/>
        <v>0.31163434903047088</v>
      </c>
      <c r="N190" s="189">
        <f t="shared" si="56"/>
        <v>0.28189550425273391</v>
      </c>
      <c r="O190" s="188">
        <f t="shared" si="56"/>
        <v>0.30547945205479454</v>
      </c>
      <c r="P190" s="188">
        <f t="shared" si="56"/>
        <v>0.31401617250673858</v>
      </c>
      <c r="Q190" s="188">
        <f t="shared" si="56"/>
        <v>0.29485570890840657</v>
      </c>
      <c r="R190" s="188">
        <f t="shared" si="56"/>
        <v>0.27133757961783439</v>
      </c>
      <c r="S190" s="188">
        <f t="shared" si="56"/>
        <v>0.2772511848341232</v>
      </c>
      <c r="T190" s="188">
        <f t="shared" si="56"/>
        <v>0.28896473265073946</v>
      </c>
      <c r="U190" s="188">
        <f t="shared" si="56"/>
        <v>0.29292929292929293</v>
      </c>
      <c r="V190" s="189">
        <f t="shared" si="56"/>
        <v>0.3246930422919509</v>
      </c>
      <c r="W190" s="188">
        <f t="shared" si="56"/>
        <v>0.31631205673758866</v>
      </c>
      <c r="X190" s="188">
        <f t="shared" si="56"/>
        <v>0.30769230769230765</v>
      </c>
      <c r="Y190" s="189">
        <f t="shared" si="56"/>
        <v>0.32179487179487182</v>
      </c>
      <c r="Z190" s="188">
        <f t="shared" si="56"/>
        <v>0.34379263301500679</v>
      </c>
      <c r="AA190" s="188">
        <f t="shared" si="56"/>
        <v>0.36338028169014086</v>
      </c>
      <c r="AB190" s="188">
        <f t="shared" si="56"/>
        <v>0.41009463722397477</v>
      </c>
      <c r="AC190" s="190">
        <f t="shared" si="56"/>
        <v>0.34832506203473951</v>
      </c>
    </row>
    <row r="191" spans="1:30" ht="12.75">
      <c r="A191" s="1458" t="s">
        <v>192</v>
      </c>
      <c r="B191" s="1468" t="s">
        <v>208</v>
      </c>
      <c r="C191" s="400" t="s">
        <v>142</v>
      </c>
      <c r="D191" s="400" t="s">
        <v>143</v>
      </c>
      <c r="E191" s="178">
        <v>6.8400000000000002E-2</v>
      </c>
      <c r="F191" s="178">
        <v>9.5600000000000004E-2</v>
      </c>
      <c r="G191" s="178">
        <v>9.4399999999999998E-2</v>
      </c>
      <c r="H191" s="1048">
        <v>9.1600000000000001E-2</v>
      </c>
      <c r="I191" s="178">
        <v>9.2399999999999996E-2</v>
      </c>
      <c r="J191" s="178">
        <v>0.12239999999999999</v>
      </c>
      <c r="K191" s="178">
        <v>0.1832</v>
      </c>
      <c r="L191" s="178">
        <v>0.2064</v>
      </c>
      <c r="M191" s="178">
        <v>0.2412</v>
      </c>
      <c r="N191" s="1048">
        <v>0.24640000000000001</v>
      </c>
      <c r="O191" s="178">
        <v>0.2424</v>
      </c>
      <c r="P191" s="178">
        <v>0.2336</v>
      </c>
      <c r="Q191" s="178">
        <v>0.25080000000000002</v>
      </c>
      <c r="R191" s="178">
        <v>0.24759999999999999</v>
      </c>
      <c r="S191" s="178">
        <v>0.27960000000000002</v>
      </c>
      <c r="T191" s="178">
        <v>0.28799999999999998</v>
      </c>
      <c r="U191" s="178">
        <v>0.24560000000000001</v>
      </c>
      <c r="V191" s="1048">
        <v>0.22439999999999999</v>
      </c>
      <c r="W191" s="178">
        <v>0.20519999999999999</v>
      </c>
      <c r="X191" s="178">
        <v>0.18840000000000001</v>
      </c>
      <c r="Y191" s="1048">
        <v>0.18079999999999999</v>
      </c>
      <c r="Z191" s="178">
        <v>0.154</v>
      </c>
      <c r="AA191" s="178">
        <v>0.13400000000000001</v>
      </c>
      <c r="AB191" s="178">
        <v>0.124</v>
      </c>
      <c r="AC191" s="180">
        <f>SUM(E191:AB191)</f>
        <v>4.4403999999999995</v>
      </c>
    </row>
    <row r="192" spans="1:30" ht="12.75">
      <c r="A192" s="1459"/>
      <c r="B192" s="1469"/>
      <c r="C192" s="181" t="s">
        <v>144</v>
      </c>
      <c r="D192" s="181" t="s">
        <v>143</v>
      </c>
      <c r="E192" s="15">
        <v>7.6E-3</v>
      </c>
      <c r="F192" s="15">
        <v>2.8000000000000001E-2</v>
      </c>
      <c r="G192" s="15">
        <v>0.03</v>
      </c>
      <c r="H192" s="1043">
        <v>2.8000000000000001E-2</v>
      </c>
      <c r="I192" s="15">
        <v>2.64E-2</v>
      </c>
      <c r="J192" s="15">
        <v>3.0800000000000001E-2</v>
      </c>
      <c r="K192" s="15">
        <v>3.3599999999999998E-2</v>
      </c>
      <c r="L192" s="15">
        <v>3.7999999999999999E-2</v>
      </c>
      <c r="M192" s="15">
        <v>3.2399999999999998E-2</v>
      </c>
      <c r="N192" s="1043">
        <v>3.8399999999999997E-2</v>
      </c>
      <c r="O192" s="15">
        <v>3.8399999999999997E-2</v>
      </c>
      <c r="P192" s="15">
        <v>3.56E-2</v>
      </c>
      <c r="Q192" s="15">
        <v>3.56E-2</v>
      </c>
      <c r="R192" s="15">
        <v>3.7199999999999997E-2</v>
      </c>
      <c r="S192" s="15">
        <v>3.7600000000000001E-2</v>
      </c>
      <c r="T192" s="15">
        <v>4.0399999999999998E-2</v>
      </c>
      <c r="U192" s="15">
        <v>3.7999999999999999E-2</v>
      </c>
      <c r="V192" s="1043">
        <v>3.6799999999999999E-2</v>
      </c>
      <c r="W192" s="15">
        <v>3.7199999999999997E-2</v>
      </c>
      <c r="X192" s="15">
        <v>3.7600000000000001E-2</v>
      </c>
      <c r="Y192" s="1043">
        <v>3.8399999999999997E-2</v>
      </c>
      <c r="Z192" s="15">
        <v>3.5200000000000002E-2</v>
      </c>
      <c r="AA192" s="15">
        <v>3.1600000000000003E-2</v>
      </c>
      <c r="AB192" s="15">
        <v>3.5999999999999997E-2</v>
      </c>
      <c r="AC192" s="184">
        <f>SUM(E192:AB192)</f>
        <v>0.80879999999999996</v>
      </c>
    </row>
    <row r="193" spans="1:31" ht="12.75">
      <c r="A193" s="1459"/>
      <c r="B193" s="1469"/>
      <c r="C193" s="181" t="s">
        <v>145</v>
      </c>
      <c r="D193" s="855" t="s">
        <v>146</v>
      </c>
      <c r="E193" s="740">
        <v>3</v>
      </c>
      <c r="F193" s="740">
        <v>3</v>
      </c>
      <c r="G193" s="740">
        <v>3</v>
      </c>
      <c r="H193" s="835">
        <v>3</v>
      </c>
      <c r="I193" s="740">
        <v>3</v>
      </c>
      <c r="J193" s="740">
        <v>6</v>
      </c>
      <c r="K193" s="740">
        <v>6</v>
      </c>
      <c r="L193" s="740">
        <v>9</v>
      </c>
      <c r="M193" s="740">
        <v>10</v>
      </c>
      <c r="N193" s="835">
        <v>10</v>
      </c>
      <c r="O193" s="740">
        <v>12</v>
      </c>
      <c r="P193" s="740">
        <v>9</v>
      </c>
      <c r="Q193" s="740">
        <v>10</v>
      </c>
      <c r="R193" s="740">
        <v>9</v>
      </c>
      <c r="S193" s="740">
        <v>9</v>
      </c>
      <c r="T193" s="740">
        <v>8</v>
      </c>
      <c r="U193" s="740">
        <v>6</v>
      </c>
      <c r="V193" s="835">
        <v>6</v>
      </c>
      <c r="W193" s="740">
        <v>5</v>
      </c>
      <c r="X193" s="740">
        <v>6</v>
      </c>
      <c r="Y193" s="835">
        <v>5</v>
      </c>
      <c r="Z193" s="740">
        <v>5</v>
      </c>
      <c r="AA193" s="740">
        <v>5</v>
      </c>
      <c r="AB193" s="740">
        <v>4</v>
      </c>
      <c r="AC193" s="186"/>
    </row>
    <row r="194" spans="1:31" ht="13.5" thickBot="1">
      <c r="A194" s="1476"/>
      <c r="B194" s="1470"/>
      <c r="C194" s="402" t="s">
        <v>147</v>
      </c>
      <c r="D194" s="402"/>
      <c r="E194" s="932">
        <f t="shared" ref="E194:AC194" si="57">E192/E191</f>
        <v>0.1111111111111111</v>
      </c>
      <c r="F194" s="195">
        <f t="shared" si="57"/>
        <v>0.29288702928870292</v>
      </c>
      <c r="G194" s="195">
        <f t="shared" si="57"/>
        <v>0.31779661016949151</v>
      </c>
      <c r="H194" s="196">
        <f t="shared" si="57"/>
        <v>0.3056768558951965</v>
      </c>
      <c r="I194" s="195">
        <f t="shared" si="57"/>
        <v>0.2857142857142857</v>
      </c>
      <c r="J194" s="195">
        <f t="shared" si="57"/>
        <v>0.25163398692810457</v>
      </c>
      <c r="K194" s="195">
        <f t="shared" si="57"/>
        <v>0.18340611353711789</v>
      </c>
      <c r="L194" s="195">
        <f t="shared" si="57"/>
        <v>0.18410852713178294</v>
      </c>
      <c r="M194" s="195">
        <f t="shared" si="57"/>
        <v>0.13432835820895522</v>
      </c>
      <c r="N194" s="196">
        <f t="shared" si="57"/>
        <v>0.15584415584415581</v>
      </c>
      <c r="O194" s="195">
        <f t="shared" si="57"/>
        <v>0.15841584158415839</v>
      </c>
      <c r="P194" s="195">
        <f t="shared" si="57"/>
        <v>0.1523972602739726</v>
      </c>
      <c r="Q194" s="195">
        <f t="shared" si="57"/>
        <v>0.14194577352472088</v>
      </c>
      <c r="R194" s="195">
        <f t="shared" si="57"/>
        <v>0.15024232633279483</v>
      </c>
      <c r="S194" s="195">
        <f t="shared" si="57"/>
        <v>0.13447782546494993</v>
      </c>
      <c r="T194" s="195">
        <f t="shared" si="57"/>
        <v>0.14027777777777778</v>
      </c>
      <c r="U194" s="195">
        <f t="shared" si="57"/>
        <v>0.1547231270358306</v>
      </c>
      <c r="V194" s="196">
        <f t="shared" si="57"/>
        <v>0.16399286987522282</v>
      </c>
      <c r="W194" s="195">
        <f t="shared" si="57"/>
        <v>0.18128654970760233</v>
      </c>
      <c r="X194" s="195">
        <f t="shared" si="57"/>
        <v>0.19957537154989383</v>
      </c>
      <c r="Y194" s="196">
        <f t="shared" si="57"/>
        <v>0.21238938053097345</v>
      </c>
      <c r="Z194" s="195">
        <f t="shared" si="57"/>
        <v>0.22857142857142859</v>
      </c>
      <c r="AA194" s="195">
        <f t="shared" si="57"/>
        <v>0.23582089552238808</v>
      </c>
      <c r="AB194" s="195">
        <f t="shared" si="57"/>
        <v>0.29032258064516125</v>
      </c>
      <c r="AC194" s="197">
        <f t="shared" si="57"/>
        <v>0.18214575263489777</v>
      </c>
    </row>
    <row r="195" spans="1:31" ht="12.75">
      <c r="A195" s="1471" t="s">
        <v>196</v>
      </c>
      <c r="B195" s="1473" t="s">
        <v>211</v>
      </c>
      <c r="C195" s="607" t="s">
        <v>142</v>
      </c>
      <c r="D195" s="607" t="s">
        <v>143</v>
      </c>
      <c r="E195" s="178">
        <v>7.1199999999999999E-2</v>
      </c>
      <c r="F195" s="178">
        <v>6.6000000000000003E-2</v>
      </c>
      <c r="G195" s="178">
        <v>6.0400000000000002E-2</v>
      </c>
      <c r="H195" s="1048">
        <v>5.8400000000000001E-2</v>
      </c>
      <c r="I195" s="178">
        <v>5.8400000000000001E-2</v>
      </c>
      <c r="J195" s="178">
        <v>6.2799999999999995E-2</v>
      </c>
      <c r="K195" s="178">
        <v>9.1999999999999998E-2</v>
      </c>
      <c r="L195" s="178">
        <v>0.1368</v>
      </c>
      <c r="M195" s="178">
        <v>0.1744</v>
      </c>
      <c r="N195" s="1048">
        <v>0.19639999999999999</v>
      </c>
      <c r="O195" s="178">
        <v>0.2</v>
      </c>
      <c r="P195" s="178">
        <v>0.19600000000000001</v>
      </c>
      <c r="Q195" s="178">
        <v>0.1716</v>
      </c>
      <c r="R195" s="178">
        <v>0.1736</v>
      </c>
      <c r="S195" s="178">
        <v>0.1976</v>
      </c>
      <c r="T195" s="178">
        <v>0.19639999999999999</v>
      </c>
      <c r="U195" s="178">
        <v>0.17</v>
      </c>
      <c r="V195" s="1048">
        <v>0.13719999999999999</v>
      </c>
      <c r="W195" s="178">
        <v>0.1024</v>
      </c>
      <c r="X195" s="178">
        <v>9.2399999999999996E-2</v>
      </c>
      <c r="Y195" s="1048">
        <v>8.7999999999999995E-2</v>
      </c>
      <c r="Z195" s="178">
        <v>8.48E-2</v>
      </c>
      <c r="AA195" s="178">
        <v>9.4799999999999995E-2</v>
      </c>
      <c r="AB195" s="178">
        <v>9.2399999999999996E-2</v>
      </c>
      <c r="AC195" s="201">
        <f>SUM(E195:AB195)</f>
        <v>2.9739999999999998</v>
      </c>
    </row>
    <row r="196" spans="1:31" ht="12.75">
      <c r="A196" s="1459"/>
      <c r="B196" s="1469"/>
      <c r="C196" s="181" t="s">
        <v>144</v>
      </c>
      <c r="D196" s="181" t="s">
        <v>143</v>
      </c>
      <c r="E196" s="15">
        <v>1.24E-2</v>
      </c>
      <c r="F196" s="15">
        <v>1.12E-2</v>
      </c>
      <c r="G196" s="15">
        <v>1.1599999999999999E-2</v>
      </c>
      <c r="H196" s="1043">
        <v>1.12E-2</v>
      </c>
      <c r="I196" s="15">
        <v>1.1599999999999999E-2</v>
      </c>
      <c r="J196" s="15">
        <v>9.5999999999999992E-3</v>
      </c>
      <c r="K196" s="15">
        <v>9.5999999999999992E-3</v>
      </c>
      <c r="L196" s="15">
        <v>1.3599999999999999E-2</v>
      </c>
      <c r="M196" s="15">
        <v>1.44E-2</v>
      </c>
      <c r="N196" s="1043">
        <v>2.0400000000000001E-2</v>
      </c>
      <c r="O196" s="15">
        <v>2.24E-2</v>
      </c>
      <c r="P196" s="15">
        <v>2.12E-2</v>
      </c>
      <c r="Q196" s="15">
        <v>0.02</v>
      </c>
      <c r="R196" s="15">
        <v>2.0400000000000001E-2</v>
      </c>
      <c r="S196" s="15">
        <v>2.1600000000000001E-2</v>
      </c>
      <c r="T196" s="15">
        <v>2.1999999999999999E-2</v>
      </c>
      <c r="U196" s="15">
        <v>2.12E-2</v>
      </c>
      <c r="V196" s="1043">
        <v>1.7600000000000001E-2</v>
      </c>
      <c r="W196" s="15">
        <v>1.52E-2</v>
      </c>
      <c r="X196" s="15">
        <v>1.44E-2</v>
      </c>
      <c r="Y196" s="1043">
        <v>1.4E-2</v>
      </c>
      <c r="Z196" s="15">
        <v>1.4E-2</v>
      </c>
      <c r="AA196" s="15">
        <v>1.4E-2</v>
      </c>
      <c r="AB196" s="15">
        <v>1.44E-2</v>
      </c>
      <c r="AC196" s="209">
        <f>SUM(E196:AB196)</f>
        <v>0.37800000000000006</v>
      </c>
    </row>
    <row r="197" spans="1:31" ht="12.75">
      <c r="A197" s="1459"/>
      <c r="B197" s="1469"/>
      <c r="C197" s="181" t="s">
        <v>145</v>
      </c>
      <c r="D197" s="855" t="s">
        <v>146</v>
      </c>
      <c r="E197" s="740">
        <v>4</v>
      </c>
      <c r="F197" s="740">
        <v>3</v>
      </c>
      <c r="G197" s="740">
        <v>2</v>
      </c>
      <c r="H197" s="835">
        <v>2</v>
      </c>
      <c r="I197" s="740">
        <v>4</v>
      </c>
      <c r="J197" s="740">
        <v>4</v>
      </c>
      <c r="K197" s="740">
        <v>4</v>
      </c>
      <c r="L197" s="740">
        <v>6</v>
      </c>
      <c r="M197" s="740">
        <v>8</v>
      </c>
      <c r="N197" s="835">
        <v>8</v>
      </c>
      <c r="O197" s="740">
        <v>8</v>
      </c>
      <c r="P197" s="740">
        <v>8</v>
      </c>
      <c r="Q197" s="740">
        <v>8</v>
      </c>
      <c r="R197" s="740">
        <v>7</v>
      </c>
      <c r="S197" s="740">
        <v>7</v>
      </c>
      <c r="T197" s="740">
        <v>8</v>
      </c>
      <c r="U197" s="740">
        <v>6</v>
      </c>
      <c r="V197" s="835">
        <v>5</v>
      </c>
      <c r="W197" s="740">
        <v>4</v>
      </c>
      <c r="X197" s="740">
        <v>5</v>
      </c>
      <c r="Y197" s="835">
        <v>5</v>
      </c>
      <c r="Z197" s="740">
        <v>4</v>
      </c>
      <c r="AA197" s="740">
        <v>4</v>
      </c>
      <c r="AB197" s="740">
        <v>3</v>
      </c>
      <c r="AC197" s="186"/>
    </row>
    <row r="198" spans="1:31" ht="13.5" thickBot="1">
      <c r="A198" s="1460"/>
      <c r="B198" s="1479"/>
      <c r="C198" s="905" t="s">
        <v>147</v>
      </c>
      <c r="D198" s="952"/>
      <c r="E198" s="203">
        <f t="shared" ref="E198:AC198" si="58">E196/E195</f>
        <v>0.17415730337078653</v>
      </c>
      <c r="F198" s="389">
        <f t="shared" si="58"/>
        <v>0.16969696969696968</v>
      </c>
      <c r="G198" s="389">
        <f t="shared" si="58"/>
        <v>0.19205298013245031</v>
      </c>
      <c r="H198" s="831">
        <f t="shared" si="58"/>
        <v>0.19178082191780821</v>
      </c>
      <c r="I198" s="389">
        <f t="shared" si="58"/>
        <v>0.19863013698630136</v>
      </c>
      <c r="J198" s="389">
        <f t="shared" si="58"/>
        <v>0.15286624203821655</v>
      </c>
      <c r="K198" s="389">
        <f t="shared" si="58"/>
        <v>0.10434782608695652</v>
      </c>
      <c r="L198" s="389">
        <f t="shared" si="58"/>
        <v>9.9415204678362568E-2</v>
      </c>
      <c r="M198" s="389">
        <f t="shared" si="58"/>
        <v>8.2568807339449546E-2</v>
      </c>
      <c r="N198" s="831">
        <f t="shared" si="58"/>
        <v>0.10386965376782079</v>
      </c>
      <c r="O198" s="389">
        <f t="shared" si="58"/>
        <v>0.11199999999999999</v>
      </c>
      <c r="P198" s="389">
        <f t="shared" si="58"/>
        <v>0.10816326530612244</v>
      </c>
      <c r="Q198" s="389">
        <f t="shared" si="58"/>
        <v>0.11655011655011654</v>
      </c>
      <c r="R198" s="389">
        <f t="shared" si="58"/>
        <v>0.11751152073732719</v>
      </c>
      <c r="S198" s="389">
        <f t="shared" si="58"/>
        <v>0.10931174089068826</v>
      </c>
      <c r="T198" s="389">
        <f t="shared" si="58"/>
        <v>0.11201629327902241</v>
      </c>
      <c r="U198" s="389">
        <f t="shared" si="58"/>
        <v>0.12470588235294117</v>
      </c>
      <c r="V198" s="831">
        <f t="shared" si="58"/>
        <v>0.12827988338192423</v>
      </c>
      <c r="W198" s="389">
        <f t="shared" si="58"/>
        <v>0.1484375</v>
      </c>
      <c r="X198" s="389">
        <f t="shared" si="58"/>
        <v>0.15584415584415584</v>
      </c>
      <c r="Y198" s="831">
        <f t="shared" si="58"/>
        <v>0.15909090909090912</v>
      </c>
      <c r="Z198" s="389">
        <f t="shared" si="58"/>
        <v>0.1650943396226415</v>
      </c>
      <c r="AA198" s="389">
        <f t="shared" si="58"/>
        <v>0.14767932489451477</v>
      </c>
      <c r="AB198" s="389">
        <f t="shared" si="58"/>
        <v>0.15584415584415584</v>
      </c>
      <c r="AC198" s="190">
        <f t="shared" si="58"/>
        <v>0.12710154673839949</v>
      </c>
    </row>
    <row r="199" spans="1:31" ht="12.75">
      <c r="A199" s="1458" t="s">
        <v>169</v>
      </c>
      <c r="B199" s="1461" t="s">
        <v>209</v>
      </c>
      <c r="C199" s="400" t="s">
        <v>142</v>
      </c>
      <c r="D199" s="400" t="s">
        <v>143</v>
      </c>
      <c r="E199" s="807">
        <v>0</v>
      </c>
      <c r="F199" s="807">
        <v>0</v>
      </c>
      <c r="G199" s="807">
        <v>0</v>
      </c>
      <c r="H199" s="1384">
        <v>0</v>
      </c>
      <c r="I199" s="807">
        <v>0</v>
      </c>
      <c r="J199" s="807">
        <v>0</v>
      </c>
      <c r="K199" s="807">
        <v>0</v>
      </c>
      <c r="L199" s="807">
        <v>0</v>
      </c>
      <c r="M199" s="807">
        <v>0</v>
      </c>
      <c r="N199" s="1384">
        <v>0</v>
      </c>
      <c r="O199" s="807">
        <v>0</v>
      </c>
      <c r="P199" s="807">
        <v>0</v>
      </c>
      <c r="Q199" s="807">
        <v>0</v>
      </c>
      <c r="R199" s="807">
        <v>0</v>
      </c>
      <c r="S199" s="807">
        <v>0</v>
      </c>
      <c r="T199" s="807">
        <v>0</v>
      </c>
      <c r="U199" s="807">
        <v>0</v>
      </c>
      <c r="V199" s="1384">
        <v>0</v>
      </c>
      <c r="W199" s="807">
        <v>0</v>
      </c>
      <c r="X199" s="807">
        <v>0</v>
      </c>
      <c r="Y199" s="1384">
        <v>0</v>
      </c>
      <c r="Z199" s="807">
        <v>0</v>
      </c>
      <c r="AA199" s="807">
        <v>0</v>
      </c>
      <c r="AB199" s="807">
        <v>0</v>
      </c>
      <c r="AC199" s="180">
        <f>SUM(E199:AB199)</f>
        <v>0</v>
      </c>
    </row>
    <row r="200" spans="1:31" ht="12.75">
      <c r="A200" s="1459"/>
      <c r="B200" s="1462"/>
      <c r="C200" s="181" t="s">
        <v>144</v>
      </c>
      <c r="D200" s="181" t="s">
        <v>143</v>
      </c>
      <c r="E200" s="15">
        <v>0</v>
      </c>
      <c r="F200" s="15">
        <v>0</v>
      </c>
      <c r="G200" s="15">
        <v>0</v>
      </c>
      <c r="H200" s="1043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043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043">
        <v>0</v>
      </c>
      <c r="W200" s="15">
        <v>0</v>
      </c>
      <c r="X200" s="15">
        <v>0</v>
      </c>
      <c r="Y200" s="1043">
        <v>0</v>
      </c>
      <c r="Z200" s="15">
        <v>0</v>
      </c>
      <c r="AA200" s="15">
        <v>0</v>
      </c>
      <c r="AB200" s="15">
        <v>0</v>
      </c>
      <c r="AC200" s="184">
        <f>SUM(E200:AB200)</f>
        <v>0</v>
      </c>
    </row>
    <row r="201" spans="1:31" ht="12.75">
      <c r="A201" s="1459"/>
      <c r="B201" s="1462"/>
      <c r="C201" s="181" t="s">
        <v>145</v>
      </c>
      <c r="D201" s="181" t="s">
        <v>146</v>
      </c>
      <c r="E201" s="250">
        <v>0</v>
      </c>
      <c r="F201" s="250">
        <v>0</v>
      </c>
      <c r="G201" s="250">
        <v>0</v>
      </c>
      <c r="H201" s="1003">
        <v>0</v>
      </c>
      <c r="I201" s="250">
        <v>0</v>
      </c>
      <c r="J201" s="250">
        <v>0</v>
      </c>
      <c r="K201" s="250">
        <v>0</v>
      </c>
      <c r="L201" s="250">
        <v>0</v>
      </c>
      <c r="M201" s="250">
        <v>0</v>
      </c>
      <c r="N201" s="1003">
        <v>0</v>
      </c>
      <c r="O201" s="250">
        <v>0</v>
      </c>
      <c r="P201" s="250">
        <v>0</v>
      </c>
      <c r="Q201" s="250">
        <v>0</v>
      </c>
      <c r="R201" s="250">
        <v>0</v>
      </c>
      <c r="S201" s="250">
        <v>0</v>
      </c>
      <c r="T201" s="250">
        <v>0</v>
      </c>
      <c r="U201" s="250">
        <v>0</v>
      </c>
      <c r="V201" s="1003">
        <v>0</v>
      </c>
      <c r="W201" s="250">
        <v>0</v>
      </c>
      <c r="X201" s="250">
        <v>0</v>
      </c>
      <c r="Y201" s="1003">
        <v>0</v>
      </c>
      <c r="Z201" s="250">
        <v>0</v>
      </c>
      <c r="AA201" s="250">
        <v>0</v>
      </c>
      <c r="AB201" s="250">
        <v>0</v>
      </c>
      <c r="AC201" s="80"/>
    </row>
    <row r="202" spans="1:31" ht="12.75">
      <c r="A202" s="1476"/>
      <c r="B202" s="1488"/>
      <c r="C202" s="402" t="s">
        <v>147</v>
      </c>
      <c r="D202" s="1263"/>
      <c r="E202" s="195" t="e">
        <f t="shared" ref="E202:AC202" si="59">E200/E199</f>
        <v>#DIV/0!</v>
      </c>
      <c r="F202" s="195" t="e">
        <f t="shared" si="59"/>
        <v>#DIV/0!</v>
      </c>
      <c r="G202" s="195" t="e">
        <f t="shared" si="59"/>
        <v>#DIV/0!</v>
      </c>
      <c r="H202" s="196" t="e">
        <f t="shared" si="59"/>
        <v>#DIV/0!</v>
      </c>
      <c r="I202" s="195" t="e">
        <f t="shared" si="59"/>
        <v>#DIV/0!</v>
      </c>
      <c r="J202" s="195" t="e">
        <f t="shared" si="59"/>
        <v>#DIV/0!</v>
      </c>
      <c r="K202" s="195" t="e">
        <f t="shared" si="59"/>
        <v>#DIV/0!</v>
      </c>
      <c r="L202" s="195" t="e">
        <f t="shared" si="59"/>
        <v>#DIV/0!</v>
      </c>
      <c r="M202" s="195" t="e">
        <f t="shared" si="59"/>
        <v>#DIV/0!</v>
      </c>
      <c r="N202" s="196" t="e">
        <f t="shared" si="59"/>
        <v>#DIV/0!</v>
      </c>
      <c r="O202" s="195" t="e">
        <f t="shared" si="59"/>
        <v>#DIV/0!</v>
      </c>
      <c r="P202" s="195" t="e">
        <f t="shared" si="59"/>
        <v>#DIV/0!</v>
      </c>
      <c r="Q202" s="195" t="e">
        <f t="shared" si="59"/>
        <v>#DIV/0!</v>
      </c>
      <c r="R202" s="195" t="e">
        <f t="shared" si="59"/>
        <v>#DIV/0!</v>
      </c>
      <c r="S202" s="195" t="e">
        <f t="shared" si="59"/>
        <v>#DIV/0!</v>
      </c>
      <c r="T202" s="195" t="e">
        <f t="shared" si="59"/>
        <v>#DIV/0!</v>
      </c>
      <c r="U202" s="195" t="e">
        <f t="shared" si="59"/>
        <v>#DIV/0!</v>
      </c>
      <c r="V202" s="196" t="e">
        <f t="shared" si="59"/>
        <v>#DIV/0!</v>
      </c>
      <c r="W202" s="195" t="e">
        <f t="shared" si="59"/>
        <v>#DIV/0!</v>
      </c>
      <c r="X202" s="195" t="e">
        <f t="shared" si="59"/>
        <v>#DIV/0!</v>
      </c>
      <c r="Y202" s="196" t="e">
        <f t="shared" si="59"/>
        <v>#DIV/0!</v>
      </c>
      <c r="Z202" s="195" t="e">
        <f t="shared" si="59"/>
        <v>#DIV/0!</v>
      </c>
      <c r="AA202" s="195" t="e">
        <f t="shared" si="59"/>
        <v>#DIV/0!</v>
      </c>
      <c r="AB202" s="195" t="e">
        <f t="shared" si="59"/>
        <v>#DIV/0!</v>
      </c>
      <c r="AC202" s="197" t="e">
        <f t="shared" si="59"/>
        <v>#DIV/0!</v>
      </c>
    </row>
    <row r="203" spans="1:31" ht="12.75">
      <c r="A203" s="261"/>
      <c r="B203" s="262" t="s">
        <v>177</v>
      </c>
      <c r="C203" s="607" t="s">
        <v>142</v>
      </c>
      <c r="D203" s="1264" t="s">
        <v>143</v>
      </c>
      <c r="E203" s="342">
        <v>6.9999999999981804E-3</v>
      </c>
      <c r="F203" s="342">
        <v>6.9999999999981804E-3</v>
      </c>
      <c r="G203" s="342">
        <v>7.0000000000072799E-3</v>
      </c>
      <c r="H203" s="343">
        <v>6.9999999999981804E-3</v>
      </c>
      <c r="I203" s="342">
        <v>8.9999999999963599E-3</v>
      </c>
      <c r="J203" s="342">
        <v>0.01</v>
      </c>
      <c r="K203" s="342">
        <v>4.0000000000054601E-3</v>
      </c>
      <c r="L203" s="342">
        <v>3.9999999999963598E-3</v>
      </c>
      <c r="M203" s="342">
        <v>1.0000000000036399E-3</v>
      </c>
      <c r="N203" s="343">
        <v>9.9999999999454301E-4</v>
      </c>
      <c r="O203" s="342">
        <v>1.0000000000036399E-3</v>
      </c>
      <c r="P203" s="342">
        <v>9.9999999999454301E-4</v>
      </c>
      <c r="Q203" s="342">
        <v>1.0000000000036399E-3</v>
      </c>
      <c r="R203" s="342">
        <v>1.0000000000036399E-3</v>
      </c>
      <c r="S203" s="342">
        <v>1.9999999999981799E-3</v>
      </c>
      <c r="T203" s="342">
        <v>9.9999999999454301E-4</v>
      </c>
      <c r="U203" s="342">
        <v>1.0000000000036399E-3</v>
      </c>
      <c r="V203" s="343">
        <v>1.0000000000036399E-3</v>
      </c>
      <c r="W203" s="342">
        <v>2.9999999999927199E-3</v>
      </c>
      <c r="X203" s="342">
        <v>2.0000000000072798E-3</v>
      </c>
      <c r="Y203" s="1389">
        <v>1.9999999999981799E-3</v>
      </c>
      <c r="Z203" s="342">
        <v>1.9999999999981799E-3</v>
      </c>
      <c r="AA203" s="342">
        <v>1.9999999999981799E-3</v>
      </c>
      <c r="AB203" s="342">
        <v>6.0000000000036396E-3</v>
      </c>
      <c r="AC203" s="265">
        <f>SUM(E203:AB203)</f>
        <v>8.3000000000001808E-2</v>
      </c>
      <c r="AD203" s="63" t="s">
        <v>204</v>
      </c>
      <c r="AE203" s="266">
        <f>MAX(F203:AB203)</f>
        <v>0.01</v>
      </c>
    </row>
    <row r="204" spans="1:31" ht="12.75">
      <c r="A204" s="267"/>
      <c r="B204" s="268" t="s">
        <v>178</v>
      </c>
      <c r="C204" s="402" t="s">
        <v>142</v>
      </c>
      <c r="D204" s="1266" t="s">
        <v>143</v>
      </c>
      <c r="E204" s="212"/>
      <c r="F204" s="212"/>
      <c r="G204" s="212"/>
      <c r="H204" s="213"/>
      <c r="I204" s="212"/>
      <c r="J204" s="212"/>
      <c r="K204" s="212"/>
      <c r="L204" s="212"/>
      <c r="M204" s="212"/>
      <c r="N204" s="213"/>
      <c r="O204" s="212"/>
      <c r="P204" s="212"/>
      <c r="Q204" s="212"/>
      <c r="R204" s="212"/>
      <c r="S204" s="212"/>
      <c r="T204" s="212"/>
      <c r="U204" s="212"/>
      <c r="V204" s="213"/>
      <c r="W204" s="212"/>
      <c r="X204" s="212"/>
      <c r="Y204" s="1390"/>
      <c r="Z204" s="212"/>
      <c r="AA204" s="212"/>
      <c r="AB204" s="212"/>
      <c r="AC204" s="197">
        <f>SUM(E204:AB204)</f>
        <v>0</v>
      </c>
    </row>
    <row r="205" spans="1:31" ht="10.5" customHeight="1">
      <c r="A205" s="1490" t="s">
        <v>179</v>
      </c>
      <c r="B205" s="1491"/>
      <c r="C205" s="269" t="s">
        <v>142</v>
      </c>
      <c r="D205" s="1261"/>
      <c r="E205" s="275">
        <f t="shared" ref="E205:AC205" si="60">E175+E179+E183+E187+E191+E195+E199</f>
        <v>0.57640000000000002</v>
      </c>
      <c r="F205" s="275">
        <f t="shared" si="60"/>
        <v>0.64430000000000009</v>
      </c>
      <c r="G205" s="275">
        <f t="shared" si="60"/>
        <v>0.71160000000000012</v>
      </c>
      <c r="H205" s="270">
        <f t="shared" si="60"/>
        <v>0.69650000000000001</v>
      </c>
      <c r="I205" s="275">
        <f t="shared" si="60"/>
        <v>0.74690000000000012</v>
      </c>
      <c r="J205" s="275">
        <f t="shared" si="60"/>
        <v>0.8294999999999999</v>
      </c>
      <c r="K205" s="275">
        <f t="shared" si="60"/>
        <v>1.0165000000000002</v>
      </c>
      <c r="L205" s="275">
        <f t="shared" si="60"/>
        <v>1.2574000000000001</v>
      </c>
      <c r="M205" s="275">
        <f t="shared" si="60"/>
        <v>1.641</v>
      </c>
      <c r="N205" s="270">
        <f t="shared" si="60"/>
        <v>1.8975</v>
      </c>
      <c r="O205" s="275">
        <f t="shared" si="60"/>
        <v>1.8713</v>
      </c>
      <c r="P205" s="275">
        <f t="shared" si="60"/>
        <v>1.8236000000000001</v>
      </c>
      <c r="Q205" s="275">
        <f t="shared" si="60"/>
        <v>1.861</v>
      </c>
      <c r="R205" s="275">
        <f t="shared" si="60"/>
        <v>1.8592</v>
      </c>
      <c r="S205" s="275">
        <f t="shared" si="60"/>
        <v>1.9332</v>
      </c>
      <c r="T205" s="275">
        <f t="shared" si="60"/>
        <v>1.9211</v>
      </c>
      <c r="U205" s="275">
        <f t="shared" si="60"/>
        <v>1.7188999999999999</v>
      </c>
      <c r="V205" s="270">
        <f t="shared" si="60"/>
        <v>1.5522999999999998</v>
      </c>
      <c r="W205" s="275">
        <f t="shared" si="60"/>
        <v>1.3931000000000002</v>
      </c>
      <c r="X205" s="275">
        <f t="shared" si="60"/>
        <v>1.3117000000000001</v>
      </c>
      <c r="Y205" s="903">
        <f t="shared" si="60"/>
        <v>1.2601</v>
      </c>
      <c r="Z205" s="275">
        <f t="shared" si="60"/>
        <v>1.1215999999999999</v>
      </c>
      <c r="AA205" s="275">
        <f t="shared" si="60"/>
        <v>1.0489999999999999</v>
      </c>
      <c r="AB205" s="275">
        <f t="shared" si="60"/>
        <v>0.98220000000000007</v>
      </c>
      <c r="AC205" s="180">
        <f t="shared" si="60"/>
        <v>31.675900000000002</v>
      </c>
    </row>
    <row r="206" spans="1:31" ht="10.5" customHeight="1">
      <c r="A206" s="1486"/>
      <c r="B206" s="1487"/>
      <c r="C206" s="271" t="s">
        <v>144</v>
      </c>
      <c r="D206" s="1268"/>
      <c r="E206" s="272">
        <f t="shared" ref="E206:AC206" si="61">E176+E180+E184+E188+E192+E196+E200</f>
        <v>0.1797</v>
      </c>
      <c r="F206" s="272">
        <f t="shared" si="61"/>
        <v>0.25419999999999998</v>
      </c>
      <c r="G206" s="272">
        <f t="shared" si="61"/>
        <v>0.24950000000000003</v>
      </c>
      <c r="H206" s="1278">
        <f t="shared" si="61"/>
        <v>0.24629999999999999</v>
      </c>
      <c r="I206" s="272">
        <f t="shared" si="61"/>
        <v>0.26259999999999994</v>
      </c>
      <c r="J206" s="272">
        <f t="shared" si="61"/>
        <v>0.27279999999999999</v>
      </c>
      <c r="K206" s="272">
        <f t="shared" si="61"/>
        <v>0.2762</v>
      </c>
      <c r="L206" s="272">
        <f t="shared" si="61"/>
        <v>0.28959999999999997</v>
      </c>
      <c r="M206" s="272">
        <f t="shared" si="61"/>
        <v>0.32290000000000002</v>
      </c>
      <c r="N206" s="1278">
        <f t="shared" si="61"/>
        <v>0.38080000000000003</v>
      </c>
      <c r="O206" s="272">
        <f t="shared" si="61"/>
        <v>0.36159999999999998</v>
      </c>
      <c r="P206" s="272">
        <f t="shared" si="61"/>
        <v>0.33779999999999999</v>
      </c>
      <c r="Q206" s="272">
        <f t="shared" si="61"/>
        <v>0.35990000000000005</v>
      </c>
      <c r="R206" s="272">
        <f t="shared" si="61"/>
        <v>0.38200000000000001</v>
      </c>
      <c r="S206" s="272">
        <f t="shared" si="61"/>
        <v>0.38150000000000001</v>
      </c>
      <c r="T206" s="272">
        <f t="shared" si="61"/>
        <v>0.37189999999999995</v>
      </c>
      <c r="U206" s="272">
        <f t="shared" si="61"/>
        <v>0.34349999999999997</v>
      </c>
      <c r="V206" s="1278">
        <f t="shared" si="61"/>
        <v>0.32929999999999998</v>
      </c>
      <c r="W206" s="272">
        <f t="shared" si="61"/>
        <v>0.31190000000000001</v>
      </c>
      <c r="X206" s="272">
        <f t="shared" si="61"/>
        <v>0.3115</v>
      </c>
      <c r="Y206" s="1391">
        <f t="shared" si="61"/>
        <v>0.31480000000000002</v>
      </c>
      <c r="Z206" s="272">
        <f t="shared" si="61"/>
        <v>0.29860000000000003</v>
      </c>
      <c r="AA206" s="272">
        <f t="shared" si="61"/>
        <v>0.34050000000000002</v>
      </c>
      <c r="AB206" s="272">
        <f t="shared" si="61"/>
        <v>0.35410000000000003</v>
      </c>
      <c r="AC206" s="197">
        <f t="shared" si="61"/>
        <v>7.5334999999999992</v>
      </c>
    </row>
    <row r="207" spans="1:31" ht="10.5" customHeight="1">
      <c r="A207" s="1484" t="s">
        <v>180</v>
      </c>
      <c r="B207" s="1485"/>
      <c r="C207" s="274" t="s">
        <v>142</v>
      </c>
      <c r="D207" s="1261"/>
      <c r="E207" s="275">
        <f t="shared" ref="E207:AC207" si="62">E161+E165-E205</f>
        <v>-0.18280000000000002</v>
      </c>
      <c r="F207" s="275">
        <f t="shared" si="62"/>
        <v>-6.7700000000000093E-2</v>
      </c>
      <c r="G207" s="275">
        <f t="shared" si="62"/>
        <v>-0.19740000000000013</v>
      </c>
      <c r="H207" s="270">
        <f t="shared" si="62"/>
        <v>-0.1925</v>
      </c>
      <c r="I207" s="275">
        <f t="shared" si="62"/>
        <v>-0.19130000000000014</v>
      </c>
      <c r="J207" s="275">
        <f t="shared" si="62"/>
        <v>-0.23069999999999991</v>
      </c>
      <c r="K207" s="275">
        <f t="shared" si="62"/>
        <v>-0.33310000000000017</v>
      </c>
      <c r="L207" s="275">
        <f t="shared" si="62"/>
        <v>-0.41560000000000008</v>
      </c>
      <c r="M207" s="275">
        <f t="shared" si="62"/>
        <v>-0.49080000000000013</v>
      </c>
      <c r="N207" s="270">
        <f t="shared" si="62"/>
        <v>-0.52770000000000006</v>
      </c>
      <c r="O207" s="275">
        <f t="shared" si="62"/>
        <v>-0.51709999999999989</v>
      </c>
      <c r="P207" s="275">
        <f t="shared" si="62"/>
        <v>-0.50540000000000007</v>
      </c>
      <c r="Q207" s="275">
        <f t="shared" si="62"/>
        <v>-0.50320000000000009</v>
      </c>
      <c r="R207" s="275">
        <f t="shared" si="62"/>
        <v>-0.50079999999999991</v>
      </c>
      <c r="S207" s="275">
        <f t="shared" si="62"/>
        <v>-0.56340000000000012</v>
      </c>
      <c r="T207" s="275">
        <f t="shared" si="62"/>
        <v>-0.57350000000000012</v>
      </c>
      <c r="U207" s="275">
        <f t="shared" si="62"/>
        <v>-0.50569999999999982</v>
      </c>
      <c r="V207" s="270">
        <f t="shared" si="62"/>
        <v>-0.43509999999999982</v>
      </c>
      <c r="W207" s="275">
        <f t="shared" si="62"/>
        <v>-0.37910000000000021</v>
      </c>
      <c r="X207" s="275">
        <f t="shared" si="62"/>
        <v>-0.35830000000000006</v>
      </c>
      <c r="Y207" s="903">
        <f t="shared" si="62"/>
        <v>-0.34809999999999997</v>
      </c>
      <c r="Z207" s="275">
        <f t="shared" si="62"/>
        <v>-0.31279999999999997</v>
      </c>
      <c r="AA207" s="275">
        <f t="shared" si="62"/>
        <v>-0.30019999999999991</v>
      </c>
      <c r="AB207" s="275">
        <f t="shared" si="62"/>
        <v>-0.28020000000000012</v>
      </c>
      <c r="AC207" s="1280">
        <f t="shared" si="62"/>
        <v>-8.912500000000005</v>
      </c>
    </row>
    <row r="208" spans="1:31" ht="10.5" customHeight="1">
      <c r="A208" s="1486"/>
      <c r="B208" s="1487"/>
      <c r="C208" s="271" t="s">
        <v>144</v>
      </c>
      <c r="D208" s="1263"/>
      <c r="E208" s="195">
        <f t="shared" ref="E208:AC208" si="63">E162+E166-E206</f>
        <v>-4.7699999999999992E-2</v>
      </c>
      <c r="F208" s="1277">
        <f t="shared" si="63"/>
        <v>-4.5999999999999985E-2</v>
      </c>
      <c r="G208" s="1277">
        <f t="shared" si="63"/>
        <v>-7.9700000000000021E-2</v>
      </c>
      <c r="H208" s="1278">
        <f t="shared" si="63"/>
        <v>-7.7100000000000002E-2</v>
      </c>
      <c r="I208" s="1277">
        <f t="shared" si="63"/>
        <v>-7.5999999999999956E-2</v>
      </c>
      <c r="J208" s="1277">
        <f t="shared" si="63"/>
        <v>-7.8999999999999987E-2</v>
      </c>
      <c r="K208" s="1277">
        <f t="shared" si="63"/>
        <v>-8.1199999999999994E-2</v>
      </c>
      <c r="L208" s="1277">
        <f t="shared" si="63"/>
        <v>-9.4599999999999962E-2</v>
      </c>
      <c r="M208" s="1277">
        <f t="shared" si="63"/>
        <v>-8.6500000000000021E-2</v>
      </c>
      <c r="N208" s="1388">
        <f t="shared" si="63"/>
        <v>-0.10240000000000005</v>
      </c>
      <c r="O208" s="1277">
        <f t="shared" si="63"/>
        <v>-0.10599999999999998</v>
      </c>
      <c r="P208" s="1277">
        <f t="shared" si="63"/>
        <v>-0.10379999999999998</v>
      </c>
      <c r="Q208" s="1277">
        <f t="shared" si="63"/>
        <v>-0.10190000000000005</v>
      </c>
      <c r="R208" s="1277">
        <f t="shared" si="63"/>
        <v>-0.10420000000000001</v>
      </c>
      <c r="S208" s="195">
        <f t="shared" si="63"/>
        <v>-0.10670000000000002</v>
      </c>
      <c r="T208" s="1277">
        <f t="shared" si="63"/>
        <v>-0.11209999999999998</v>
      </c>
      <c r="U208" s="1277">
        <f t="shared" si="63"/>
        <v>-0.11189999999999997</v>
      </c>
      <c r="V208" s="1388">
        <f t="shared" si="63"/>
        <v>-0.10669999999999999</v>
      </c>
      <c r="W208" s="1277">
        <f t="shared" si="63"/>
        <v>-0.1043</v>
      </c>
      <c r="X208" s="1277">
        <f t="shared" si="63"/>
        <v>-0.10269999999999999</v>
      </c>
      <c r="Y208" s="1388">
        <f t="shared" si="63"/>
        <v>-0.10120000000000001</v>
      </c>
      <c r="Z208" s="1277">
        <f t="shared" si="63"/>
        <v>-9.2800000000000021E-2</v>
      </c>
      <c r="AA208" s="1277">
        <f t="shared" si="63"/>
        <v>-9.2100000000000015E-2</v>
      </c>
      <c r="AB208" s="1277">
        <f t="shared" si="63"/>
        <v>-9.430000000000005E-2</v>
      </c>
      <c r="AC208" s="275">
        <f t="shared" si="63"/>
        <v>-2.2108999999999996</v>
      </c>
    </row>
    <row r="209" spans="1:32" ht="30" customHeight="1">
      <c r="A209" s="154"/>
      <c r="B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</row>
    <row r="210" spans="1:32" ht="28.5" customHeight="1">
      <c r="A210" s="162" t="s">
        <v>133</v>
      </c>
      <c r="B210" s="163" t="s">
        <v>134</v>
      </c>
      <c r="C210" s="978" t="s">
        <v>135</v>
      </c>
      <c r="D210" s="1260" t="s">
        <v>136</v>
      </c>
      <c r="E210" s="1422" t="s">
        <v>137</v>
      </c>
      <c r="F210" s="1423"/>
      <c r="G210" s="1423"/>
      <c r="H210" s="1423"/>
      <c r="I210" s="1423"/>
      <c r="J210" s="1423"/>
      <c r="K210" s="1423"/>
      <c r="L210" s="1423"/>
      <c r="M210" s="1423"/>
      <c r="N210" s="1423"/>
      <c r="O210" s="1423"/>
      <c r="P210" s="1423"/>
      <c r="Q210" s="1423"/>
      <c r="R210" s="1423"/>
      <c r="S210" s="1423"/>
      <c r="T210" s="1423"/>
      <c r="U210" s="1423"/>
      <c r="V210" s="1423"/>
      <c r="W210" s="1423"/>
      <c r="X210" s="1423"/>
      <c r="Y210" s="1423"/>
      <c r="Z210" s="1423"/>
      <c r="AA210" s="1423"/>
      <c r="AB210" s="1424"/>
      <c r="AC210" s="1480" t="s">
        <v>138</v>
      </c>
    </row>
    <row r="211" spans="1:32" s="167" customFormat="1" ht="12.75" customHeight="1">
      <c r="A211" s="292" t="s">
        <v>212</v>
      </c>
      <c r="B211" s="164"/>
      <c r="C211" s="164"/>
      <c r="D211" s="164"/>
      <c r="E211" s="165">
        <v>1</v>
      </c>
      <c r="F211" s="165">
        <v>2</v>
      </c>
      <c r="G211" s="165">
        <v>3</v>
      </c>
      <c r="H211" s="165">
        <v>4</v>
      </c>
      <c r="I211" s="165">
        <v>5</v>
      </c>
      <c r="J211" s="165">
        <v>6</v>
      </c>
      <c r="K211" s="165">
        <v>7</v>
      </c>
      <c r="L211" s="165">
        <v>8</v>
      </c>
      <c r="M211" s="165">
        <v>9</v>
      </c>
      <c r="N211" s="165">
        <v>10</v>
      </c>
      <c r="O211" s="165">
        <v>11</v>
      </c>
      <c r="P211" s="165">
        <v>12</v>
      </c>
      <c r="Q211" s="165">
        <v>13</v>
      </c>
      <c r="R211" s="165">
        <v>14</v>
      </c>
      <c r="S211" s="165">
        <v>15</v>
      </c>
      <c r="T211" s="165">
        <v>16</v>
      </c>
      <c r="U211" s="165">
        <v>17</v>
      </c>
      <c r="V211" s="165">
        <v>18</v>
      </c>
      <c r="W211" s="165">
        <v>19</v>
      </c>
      <c r="X211" s="165">
        <v>20</v>
      </c>
      <c r="Y211" s="165">
        <v>21</v>
      </c>
      <c r="Z211" s="165">
        <v>22</v>
      </c>
      <c r="AA211" s="165">
        <v>23</v>
      </c>
      <c r="AB211" s="165">
        <v>24</v>
      </c>
      <c r="AC211" s="1481"/>
      <c r="AD211" s="1466" t="s">
        <v>64</v>
      </c>
      <c r="AE211" s="1467"/>
      <c r="AF211" s="166"/>
    </row>
    <row r="212" spans="1:32" ht="12.75">
      <c r="A212" s="1458" t="s">
        <v>157</v>
      </c>
      <c r="B212" s="1468" t="s">
        <v>141</v>
      </c>
      <c r="C212" s="400" t="s">
        <v>142</v>
      </c>
      <c r="D212" s="1261" t="s">
        <v>143</v>
      </c>
      <c r="E212" s="178">
        <v>0.28999999999999998</v>
      </c>
      <c r="F212" s="178">
        <v>0.26400000000000001</v>
      </c>
      <c r="G212" s="178">
        <v>0.34</v>
      </c>
      <c r="H212" s="179">
        <v>0.33200000000000002</v>
      </c>
      <c r="I212" s="178">
        <v>0.33800000000000002</v>
      </c>
      <c r="J212" s="178">
        <v>0.38600000000000001</v>
      </c>
      <c r="K212" s="178">
        <v>0.53400000000000003</v>
      </c>
      <c r="L212" s="178">
        <v>0.622</v>
      </c>
      <c r="M212" s="178">
        <v>0.67800000000000005</v>
      </c>
      <c r="N212" s="179">
        <v>0.7</v>
      </c>
      <c r="O212" s="178">
        <v>0.72599999999999998</v>
      </c>
      <c r="P212" s="178">
        <v>0.72199999999999998</v>
      </c>
      <c r="Q212" s="178">
        <v>0.71799999999999997</v>
      </c>
      <c r="R212" s="178">
        <v>0.70599999999999996</v>
      </c>
      <c r="S212" s="178">
        <v>0.72</v>
      </c>
      <c r="T212" s="178">
        <v>0.71799999999999997</v>
      </c>
      <c r="U212" s="178">
        <v>0.72399999999999998</v>
      </c>
      <c r="V212" s="179">
        <v>0.71199999999999997</v>
      </c>
      <c r="W212" s="178">
        <v>0.74399999999999999</v>
      </c>
      <c r="X212" s="178">
        <v>0.71799999999999997</v>
      </c>
      <c r="Y212" s="179">
        <v>0.68</v>
      </c>
      <c r="Z212" s="178">
        <v>0.63800000000000001</v>
      </c>
      <c r="AA212" s="178">
        <v>0.53200000000000003</v>
      </c>
      <c r="AB212" s="178">
        <v>0.442</v>
      </c>
      <c r="AC212" s="180">
        <f>SUM(E212:AB212)</f>
        <v>13.984</v>
      </c>
    </row>
    <row r="213" spans="1:32" ht="12.75">
      <c r="A213" s="1459"/>
      <c r="B213" s="1469"/>
      <c r="C213" s="181" t="s">
        <v>144</v>
      </c>
      <c r="D213" s="1262" t="s">
        <v>143</v>
      </c>
      <c r="E213" s="15">
        <v>2E-3</v>
      </c>
      <c r="F213" s="15">
        <v>0</v>
      </c>
      <c r="G213" s="15">
        <v>4.0000000000000001E-3</v>
      </c>
      <c r="H213" s="191">
        <v>4.0000000000000001E-3</v>
      </c>
      <c r="I213" s="15">
        <v>0.01</v>
      </c>
      <c r="J213" s="15">
        <v>1.7999999999999999E-2</v>
      </c>
      <c r="K213" s="15">
        <v>2.1999999999999999E-2</v>
      </c>
      <c r="L213" s="15">
        <v>4.2000000000000003E-2</v>
      </c>
      <c r="M213" s="15">
        <v>0.03</v>
      </c>
      <c r="N213" s="191">
        <v>1.6E-2</v>
      </c>
      <c r="O213" s="15">
        <v>3.2000000000000001E-2</v>
      </c>
      <c r="P213" s="15">
        <v>2.1999999999999999E-2</v>
      </c>
      <c r="Q213" s="15">
        <v>1.7999999999999999E-2</v>
      </c>
      <c r="R213" s="15">
        <v>1.2E-2</v>
      </c>
      <c r="S213" s="15">
        <v>1.2E-2</v>
      </c>
      <c r="T213" s="15">
        <v>0.01</v>
      </c>
      <c r="U213" s="15">
        <v>8.0000000000000002E-3</v>
      </c>
      <c r="V213" s="191">
        <v>1.2E-2</v>
      </c>
      <c r="W213" s="15">
        <v>8.0000000000000002E-3</v>
      </c>
      <c r="X213" s="15">
        <v>8.0000000000000002E-3</v>
      </c>
      <c r="Y213" s="191">
        <v>6.0000000000000001E-3</v>
      </c>
      <c r="Z213" s="15">
        <v>2E-3</v>
      </c>
      <c r="AA213" s="15">
        <v>2E-3</v>
      </c>
      <c r="AB213" s="15">
        <v>1.6E-2</v>
      </c>
      <c r="AC213" s="184">
        <v>0</v>
      </c>
    </row>
    <row r="214" spans="1:32" ht="12.75">
      <c r="A214" s="1459"/>
      <c r="B214" s="1469"/>
      <c r="C214" s="181" t="s">
        <v>145</v>
      </c>
      <c r="D214" s="855" t="s">
        <v>146</v>
      </c>
      <c r="E214" s="740">
        <v>10</v>
      </c>
      <c r="F214" s="1112">
        <v>9</v>
      </c>
      <c r="G214" s="740">
        <v>10</v>
      </c>
      <c r="H214" s="835">
        <v>11</v>
      </c>
      <c r="I214" s="740">
        <v>15</v>
      </c>
      <c r="J214" s="740">
        <v>17</v>
      </c>
      <c r="K214" s="740">
        <v>22</v>
      </c>
      <c r="L214" s="740">
        <v>24</v>
      </c>
      <c r="M214" s="740">
        <v>25</v>
      </c>
      <c r="N214" s="835">
        <v>25</v>
      </c>
      <c r="O214" s="740">
        <v>23</v>
      </c>
      <c r="P214" s="740">
        <v>26</v>
      </c>
      <c r="Q214" s="740">
        <v>25</v>
      </c>
      <c r="R214" s="740">
        <v>20</v>
      </c>
      <c r="S214" s="740">
        <v>23</v>
      </c>
      <c r="T214" s="740">
        <v>23</v>
      </c>
      <c r="U214" s="740">
        <v>27</v>
      </c>
      <c r="V214" s="835">
        <v>26</v>
      </c>
      <c r="W214" s="740">
        <v>30</v>
      </c>
      <c r="X214" s="740">
        <v>26</v>
      </c>
      <c r="Y214" s="835">
        <v>22</v>
      </c>
      <c r="Z214" s="740">
        <v>24</v>
      </c>
      <c r="AA214" s="1387">
        <v>17</v>
      </c>
      <c r="AB214" s="740">
        <v>15</v>
      </c>
      <c r="AC214" s="186"/>
      <c r="AD214" s="430">
        <f>MAX(E214:AB214)</f>
        <v>30</v>
      </c>
    </row>
    <row r="215" spans="1:32" ht="13.5" thickBot="1">
      <c r="A215" s="1460"/>
      <c r="B215" s="1479"/>
      <c r="C215" s="905" t="s">
        <v>147</v>
      </c>
      <c r="D215" s="1266"/>
      <c r="E215" s="188">
        <f t="shared" ref="E215:AC215" si="64">E213/E212</f>
        <v>6.8965517241379318E-3</v>
      </c>
      <c r="F215" s="188">
        <f t="shared" si="64"/>
        <v>0</v>
      </c>
      <c r="G215" s="188">
        <f t="shared" si="64"/>
        <v>1.1764705882352941E-2</v>
      </c>
      <c r="H215" s="189">
        <f t="shared" si="64"/>
        <v>1.2048192771084336E-2</v>
      </c>
      <c r="I215" s="188">
        <f t="shared" si="64"/>
        <v>2.9585798816568046E-2</v>
      </c>
      <c r="J215" s="188">
        <f t="shared" si="64"/>
        <v>4.6632124352331598E-2</v>
      </c>
      <c r="K215" s="188">
        <f t="shared" si="64"/>
        <v>4.1198501872659173E-2</v>
      </c>
      <c r="L215" s="188">
        <f t="shared" si="64"/>
        <v>6.7524115755627015E-2</v>
      </c>
      <c r="M215" s="188">
        <f t="shared" si="64"/>
        <v>4.4247787610619461E-2</v>
      </c>
      <c r="N215" s="189">
        <f t="shared" si="64"/>
        <v>2.2857142857142861E-2</v>
      </c>
      <c r="O215" s="188">
        <f t="shared" si="64"/>
        <v>4.4077134986225897E-2</v>
      </c>
      <c r="P215" s="188">
        <f t="shared" si="64"/>
        <v>3.0470914127423823E-2</v>
      </c>
      <c r="Q215" s="188">
        <f t="shared" si="64"/>
        <v>2.5069637883008356E-2</v>
      </c>
      <c r="R215" s="188">
        <f t="shared" si="64"/>
        <v>1.69971671388102E-2</v>
      </c>
      <c r="S215" s="188">
        <f t="shared" si="64"/>
        <v>1.6666666666666666E-2</v>
      </c>
      <c r="T215" s="188">
        <f t="shared" si="64"/>
        <v>1.3927576601671311E-2</v>
      </c>
      <c r="U215" s="188">
        <f t="shared" si="64"/>
        <v>1.1049723756906079E-2</v>
      </c>
      <c r="V215" s="189">
        <f t="shared" si="64"/>
        <v>1.6853932584269662E-2</v>
      </c>
      <c r="W215" s="188">
        <f t="shared" si="64"/>
        <v>1.0752688172043012E-2</v>
      </c>
      <c r="X215" s="188">
        <f t="shared" si="64"/>
        <v>1.1142061281337047E-2</v>
      </c>
      <c r="Y215" s="189">
        <f t="shared" si="64"/>
        <v>8.8235294117647058E-3</v>
      </c>
      <c r="Z215" s="188">
        <f t="shared" si="64"/>
        <v>3.134796238244514E-3</v>
      </c>
      <c r="AA215" s="188">
        <f t="shared" si="64"/>
        <v>3.7593984962406013E-3</v>
      </c>
      <c r="AB215" s="188">
        <f t="shared" si="64"/>
        <v>3.6199095022624438E-2</v>
      </c>
      <c r="AC215" s="190">
        <f t="shared" si="64"/>
        <v>0</v>
      </c>
    </row>
    <row r="216" spans="1:32" ht="12.75">
      <c r="A216" s="1458" t="s">
        <v>183</v>
      </c>
      <c r="B216" s="1468" t="s">
        <v>149</v>
      </c>
      <c r="C216" s="400" t="s">
        <v>142</v>
      </c>
      <c r="D216" s="1261" t="s">
        <v>143</v>
      </c>
      <c r="E216" s="178">
        <v>1.274</v>
      </c>
      <c r="F216" s="178">
        <v>1.1739999999999999</v>
      </c>
      <c r="G216" s="178">
        <v>1.6839999999999999</v>
      </c>
      <c r="H216" s="179">
        <v>1.6839999999999999</v>
      </c>
      <c r="I216" s="178">
        <v>1.768</v>
      </c>
      <c r="J216" s="178">
        <v>1.8280000000000001</v>
      </c>
      <c r="K216" s="178">
        <v>2.0939999999999999</v>
      </c>
      <c r="L216" s="178">
        <v>2.5739999999999998</v>
      </c>
      <c r="M216" s="178">
        <v>2.8140000000000001</v>
      </c>
      <c r="N216" s="179">
        <v>2.8279999999999998</v>
      </c>
      <c r="O216" s="178">
        <v>2.8540000000000001</v>
      </c>
      <c r="P216" s="178">
        <v>2.89</v>
      </c>
      <c r="Q216" s="178">
        <v>2.8719999999999999</v>
      </c>
      <c r="R216" s="178">
        <v>2.9220000000000002</v>
      </c>
      <c r="S216" s="178">
        <v>3.1160000000000001</v>
      </c>
      <c r="T216" s="178">
        <v>3.1859999999999999</v>
      </c>
      <c r="U216" s="178">
        <v>3.1779999999999999</v>
      </c>
      <c r="V216" s="179">
        <v>3.0760000000000001</v>
      </c>
      <c r="W216" s="178">
        <v>3.0659999999999998</v>
      </c>
      <c r="X216" s="178">
        <v>3.02</v>
      </c>
      <c r="Y216" s="179">
        <v>2.9</v>
      </c>
      <c r="Z216" s="178">
        <v>2.63</v>
      </c>
      <c r="AA216" s="178">
        <v>2.31</v>
      </c>
      <c r="AB216" s="178">
        <v>2.0259999999999998</v>
      </c>
      <c r="AC216" s="180">
        <f>SUM(E216:AB216)</f>
        <v>59.768000000000001</v>
      </c>
    </row>
    <row r="217" spans="1:32" ht="12.75">
      <c r="A217" s="1472"/>
      <c r="B217" s="1474"/>
      <c r="C217" s="181" t="s">
        <v>144</v>
      </c>
      <c r="D217" s="1262" t="s">
        <v>143</v>
      </c>
      <c r="E217" s="15">
        <v>0.30199999999999999</v>
      </c>
      <c r="F217" s="15">
        <v>0.29399999999999998</v>
      </c>
      <c r="G217" s="15">
        <v>0.25600000000000001</v>
      </c>
      <c r="H217" s="191">
        <v>0.27600000000000002</v>
      </c>
      <c r="I217" s="15">
        <v>0.33800000000000002</v>
      </c>
      <c r="J217" s="15">
        <v>0.34</v>
      </c>
      <c r="K217" s="15">
        <v>0.308</v>
      </c>
      <c r="L217" s="15">
        <v>0.36599999999999999</v>
      </c>
      <c r="M217" s="15">
        <v>0.35199999999999998</v>
      </c>
      <c r="N217" s="191">
        <v>0.308</v>
      </c>
      <c r="O217" s="15">
        <v>0.32400000000000001</v>
      </c>
      <c r="P217" s="15">
        <v>0.32600000000000001</v>
      </c>
      <c r="Q217" s="15">
        <v>0.312</v>
      </c>
      <c r="R217" s="15">
        <v>0.33200000000000002</v>
      </c>
      <c r="S217" s="15">
        <v>0.36199999999999999</v>
      </c>
      <c r="T217" s="15">
        <v>0.36799999999999999</v>
      </c>
      <c r="U217" s="15">
        <v>0.38</v>
      </c>
      <c r="V217" s="191">
        <v>0.374</v>
      </c>
      <c r="W217" s="15">
        <v>0.36199999999999999</v>
      </c>
      <c r="X217" s="15">
        <v>0.36399999999999999</v>
      </c>
      <c r="Y217" s="191">
        <v>0.34799999999999998</v>
      </c>
      <c r="Z217" s="15">
        <v>0.33200000000000002</v>
      </c>
      <c r="AA217" s="15">
        <v>0.32400000000000001</v>
      </c>
      <c r="AB217" s="15">
        <v>0.33600000000000002</v>
      </c>
      <c r="AC217" s="184">
        <f>SUM(E217:AB217)</f>
        <v>7.984</v>
      </c>
    </row>
    <row r="218" spans="1:32" ht="12.75">
      <c r="A218" s="1472"/>
      <c r="B218" s="1474"/>
      <c r="C218" s="181" t="s">
        <v>145</v>
      </c>
      <c r="D218" s="855" t="s">
        <v>146</v>
      </c>
      <c r="E218" s="740">
        <v>67</v>
      </c>
      <c r="F218" s="1112">
        <v>69</v>
      </c>
      <c r="G218" s="740">
        <v>60</v>
      </c>
      <c r="H218" s="835">
        <v>64</v>
      </c>
      <c r="I218" s="740">
        <v>62</v>
      </c>
      <c r="J218" s="740">
        <v>81</v>
      </c>
      <c r="K218" s="740">
        <v>92</v>
      </c>
      <c r="L218" s="740">
        <v>105</v>
      </c>
      <c r="M218" s="740">
        <v>120</v>
      </c>
      <c r="N218" s="835">
        <v>124</v>
      </c>
      <c r="O218" s="740">
        <v>122</v>
      </c>
      <c r="P218" s="740">
        <v>128</v>
      </c>
      <c r="Q218" s="740">
        <v>132</v>
      </c>
      <c r="R218" s="740">
        <v>126</v>
      </c>
      <c r="S218" s="740">
        <v>118</v>
      </c>
      <c r="T218" s="740">
        <v>116</v>
      </c>
      <c r="U218" s="740">
        <v>121</v>
      </c>
      <c r="V218" s="835">
        <v>122</v>
      </c>
      <c r="W218" s="740">
        <v>121</v>
      </c>
      <c r="X218" s="740">
        <v>115</v>
      </c>
      <c r="Y218" s="835">
        <v>112</v>
      </c>
      <c r="Z218" s="740">
        <v>106</v>
      </c>
      <c r="AA218" s="1387">
        <v>85</v>
      </c>
      <c r="AB218" s="740">
        <v>79</v>
      </c>
      <c r="AC218" s="186"/>
      <c r="AD218" s="430">
        <f>MAX(E218:AB218)</f>
        <v>132</v>
      </c>
    </row>
    <row r="219" spans="1:32" ht="13.5" thickBot="1">
      <c r="A219" s="1496"/>
      <c r="B219" s="1495"/>
      <c r="C219" s="402" t="s">
        <v>147</v>
      </c>
      <c r="D219" s="1263"/>
      <c r="E219" s="195">
        <f t="shared" ref="E219:AC219" si="65">E217/E216</f>
        <v>0.23704866562009419</v>
      </c>
      <c r="F219" s="195">
        <f t="shared" si="65"/>
        <v>0.25042589437819424</v>
      </c>
      <c r="G219" s="195">
        <f t="shared" si="65"/>
        <v>0.15201900237529692</v>
      </c>
      <c r="H219" s="196">
        <f t="shared" si="65"/>
        <v>0.163895486935867</v>
      </c>
      <c r="I219" s="195">
        <f t="shared" si="65"/>
        <v>0.19117647058823531</v>
      </c>
      <c r="J219" s="195">
        <f t="shared" si="65"/>
        <v>0.18599562363238512</v>
      </c>
      <c r="K219" s="195">
        <f t="shared" si="65"/>
        <v>0.14708691499522447</v>
      </c>
      <c r="L219" s="195">
        <f t="shared" si="65"/>
        <v>0.14219114219114221</v>
      </c>
      <c r="M219" s="195">
        <f t="shared" si="65"/>
        <v>0.12508884150675195</v>
      </c>
      <c r="N219" s="196">
        <f t="shared" si="65"/>
        <v>0.10891089108910891</v>
      </c>
      <c r="O219" s="195">
        <f t="shared" si="65"/>
        <v>0.11352487736510161</v>
      </c>
      <c r="P219" s="195">
        <f t="shared" si="65"/>
        <v>0.11280276816608996</v>
      </c>
      <c r="Q219" s="195">
        <f t="shared" si="65"/>
        <v>0.10863509749303621</v>
      </c>
      <c r="R219" s="195">
        <f t="shared" si="65"/>
        <v>0.1136208076659822</v>
      </c>
      <c r="S219" s="195">
        <f t="shared" si="65"/>
        <v>0.11617458279845956</v>
      </c>
      <c r="T219" s="195">
        <f t="shared" si="65"/>
        <v>0.11550533584431889</v>
      </c>
      <c r="U219" s="195">
        <f t="shared" si="65"/>
        <v>0.11957205789804909</v>
      </c>
      <c r="V219" s="196">
        <f t="shared" si="65"/>
        <v>0.12158647594278284</v>
      </c>
      <c r="W219" s="195">
        <f t="shared" si="65"/>
        <v>0.11806914546640575</v>
      </c>
      <c r="X219" s="195">
        <f t="shared" si="65"/>
        <v>0.12052980132450331</v>
      </c>
      <c r="Y219" s="196">
        <f t="shared" si="65"/>
        <v>0.12</v>
      </c>
      <c r="Z219" s="195">
        <f t="shared" si="65"/>
        <v>0.12623574144486693</v>
      </c>
      <c r="AA219" s="195">
        <f t="shared" si="65"/>
        <v>0.14025974025974025</v>
      </c>
      <c r="AB219" s="195">
        <f t="shared" si="65"/>
        <v>0.1658440276406713</v>
      </c>
      <c r="AC219" s="197">
        <f t="shared" si="65"/>
        <v>0.13358318832820237</v>
      </c>
    </row>
    <row r="220" spans="1:32" ht="12.75">
      <c r="A220" s="299" t="s">
        <v>151</v>
      </c>
      <c r="B220" s="300"/>
      <c r="C220" s="301"/>
      <c r="D220" s="301"/>
      <c r="E220" s="302">
        <f t="shared" ref="E220:AB220" si="66">E212+E216</f>
        <v>1.5640000000000001</v>
      </c>
      <c r="F220" s="302">
        <f t="shared" si="66"/>
        <v>1.4379999999999999</v>
      </c>
      <c r="G220" s="302">
        <f t="shared" si="66"/>
        <v>2.024</v>
      </c>
      <c r="H220" s="302">
        <f t="shared" si="66"/>
        <v>2.016</v>
      </c>
      <c r="I220" s="302">
        <f t="shared" si="66"/>
        <v>2.1059999999999999</v>
      </c>
      <c r="J220" s="302">
        <f t="shared" si="66"/>
        <v>2.214</v>
      </c>
      <c r="K220" s="302">
        <f t="shared" si="66"/>
        <v>2.6280000000000001</v>
      </c>
      <c r="L220" s="302">
        <f t="shared" si="66"/>
        <v>3.1959999999999997</v>
      </c>
      <c r="M220" s="302">
        <f t="shared" si="66"/>
        <v>3.492</v>
      </c>
      <c r="N220" s="302">
        <f t="shared" si="66"/>
        <v>3.5279999999999996</v>
      </c>
      <c r="O220" s="302">
        <f t="shared" si="66"/>
        <v>3.58</v>
      </c>
      <c r="P220" s="302">
        <f t="shared" si="66"/>
        <v>3.6120000000000001</v>
      </c>
      <c r="Q220" s="302">
        <f t="shared" si="66"/>
        <v>3.59</v>
      </c>
      <c r="R220" s="302">
        <f t="shared" si="66"/>
        <v>3.6280000000000001</v>
      </c>
      <c r="S220" s="302">
        <f t="shared" si="66"/>
        <v>3.8360000000000003</v>
      </c>
      <c r="T220" s="302">
        <f t="shared" si="66"/>
        <v>3.9039999999999999</v>
      </c>
      <c r="U220" s="302">
        <f t="shared" si="66"/>
        <v>3.9020000000000001</v>
      </c>
      <c r="V220" s="302">
        <f t="shared" si="66"/>
        <v>3.7880000000000003</v>
      </c>
      <c r="W220" s="302">
        <f t="shared" si="66"/>
        <v>3.8099999999999996</v>
      </c>
      <c r="X220" s="302">
        <f t="shared" si="66"/>
        <v>3.738</v>
      </c>
      <c r="Y220" s="302">
        <f t="shared" si="66"/>
        <v>3.58</v>
      </c>
      <c r="Z220" s="302">
        <f t="shared" si="66"/>
        <v>3.2679999999999998</v>
      </c>
      <c r="AA220" s="302">
        <f t="shared" si="66"/>
        <v>2.8420000000000001</v>
      </c>
      <c r="AB220" s="302">
        <f t="shared" si="66"/>
        <v>2.468</v>
      </c>
      <c r="AC220" s="859"/>
    </row>
    <row r="221" spans="1:32" ht="12.75">
      <c r="A221" s="435" t="s">
        <v>152</v>
      </c>
      <c r="B221" s="221"/>
      <c r="C221" s="222"/>
      <c r="D221" s="222"/>
      <c r="E221" s="223">
        <f t="shared" ref="E221:AB221" si="67">E213+E217</f>
        <v>0.30399999999999999</v>
      </c>
      <c r="F221" s="223">
        <f t="shared" si="67"/>
        <v>0.29399999999999998</v>
      </c>
      <c r="G221" s="223">
        <f t="shared" si="67"/>
        <v>0.26</v>
      </c>
      <c r="H221" s="223">
        <f t="shared" si="67"/>
        <v>0.28000000000000003</v>
      </c>
      <c r="I221" s="223">
        <f t="shared" si="67"/>
        <v>0.34800000000000003</v>
      </c>
      <c r="J221" s="223">
        <f t="shared" si="67"/>
        <v>0.35800000000000004</v>
      </c>
      <c r="K221" s="223">
        <f t="shared" si="67"/>
        <v>0.33</v>
      </c>
      <c r="L221" s="223">
        <f t="shared" si="67"/>
        <v>0.40799999999999997</v>
      </c>
      <c r="M221" s="223">
        <f t="shared" si="67"/>
        <v>0.38200000000000001</v>
      </c>
      <c r="N221" s="223">
        <f t="shared" si="67"/>
        <v>0.32400000000000001</v>
      </c>
      <c r="O221" s="223">
        <f t="shared" si="67"/>
        <v>0.35599999999999998</v>
      </c>
      <c r="P221" s="223">
        <f t="shared" si="67"/>
        <v>0.34800000000000003</v>
      </c>
      <c r="Q221" s="223">
        <f t="shared" si="67"/>
        <v>0.33</v>
      </c>
      <c r="R221" s="223">
        <f t="shared" si="67"/>
        <v>0.34400000000000003</v>
      </c>
      <c r="S221" s="223">
        <f t="shared" si="67"/>
        <v>0.374</v>
      </c>
      <c r="T221" s="223">
        <f t="shared" si="67"/>
        <v>0.378</v>
      </c>
      <c r="U221" s="223">
        <f t="shared" si="67"/>
        <v>0.38800000000000001</v>
      </c>
      <c r="V221" s="223">
        <f t="shared" si="67"/>
        <v>0.38600000000000001</v>
      </c>
      <c r="W221" s="223">
        <f t="shared" si="67"/>
        <v>0.37</v>
      </c>
      <c r="X221" s="223">
        <f t="shared" si="67"/>
        <v>0.372</v>
      </c>
      <c r="Y221" s="223">
        <f t="shared" si="67"/>
        <v>0.35399999999999998</v>
      </c>
      <c r="Z221" s="223">
        <f t="shared" si="67"/>
        <v>0.33400000000000002</v>
      </c>
      <c r="AA221" s="223">
        <f t="shared" si="67"/>
        <v>0.32600000000000001</v>
      </c>
      <c r="AB221" s="223">
        <f t="shared" si="67"/>
        <v>0.35200000000000004</v>
      </c>
      <c r="AC221" s="224"/>
    </row>
    <row r="222" spans="1:32" ht="12.75">
      <c r="A222" s="438" t="s">
        <v>153</v>
      </c>
      <c r="B222" s="439"/>
      <c r="C222" s="305"/>
      <c r="D222" s="305"/>
      <c r="E222" s="230">
        <f t="shared" ref="E222:AB222" si="68">SQRT(E220*E220+E221*E221)</f>
        <v>1.5932708495419101</v>
      </c>
      <c r="F222" s="230">
        <f t="shared" si="68"/>
        <v>1.4677465721302163</v>
      </c>
      <c r="G222" s="230">
        <f t="shared" si="68"/>
        <v>2.0406312748754978</v>
      </c>
      <c r="H222" s="230">
        <f t="shared" si="68"/>
        <v>2.0353515666832598</v>
      </c>
      <c r="I222" s="230">
        <f t="shared" si="68"/>
        <v>2.1345585023606168</v>
      </c>
      <c r="J222" s="230">
        <f t="shared" si="68"/>
        <v>2.2427572316236102</v>
      </c>
      <c r="K222" s="230">
        <f t="shared" si="68"/>
        <v>2.6486381406300108</v>
      </c>
      <c r="L222" s="230">
        <f t="shared" si="68"/>
        <v>3.22193730541114</v>
      </c>
      <c r="M222" s="230">
        <f t="shared" si="68"/>
        <v>3.5128319060268169</v>
      </c>
      <c r="N222" s="230">
        <f t="shared" si="68"/>
        <v>3.5428463133475034</v>
      </c>
      <c r="O222" s="230">
        <f t="shared" si="68"/>
        <v>3.5976570153365093</v>
      </c>
      <c r="P222" s="230">
        <f t="shared" si="68"/>
        <v>3.6287253960585115</v>
      </c>
      <c r="Q222" s="230">
        <f t="shared" si="68"/>
        <v>3.6051352263126</v>
      </c>
      <c r="R222" s="230">
        <f t="shared" si="68"/>
        <v>3.6442722181527549</v>
      </c>
      <c r="S222" s="230">
        <f t="shared" si="68"/>
        <v>3.8541888900260197</v>
      </c>
      <c r="T222" s="230">
        <f t="shared" si="68"/>
        <v>3.9222570033081716</v>
      </c>
      <c r="U222" s="230">
        <f t="shared" si="68"/>
        <v>3.9212431702203832</v>
      </c>
      <c r="V222" s="230">
        <f t="shared" si="68"/>
        <v>3.8076160520724778</v>
      </c>
      <c r="W222" s="230">
        <f t="shared" si="68"/>
        <v>3.8279237191981763</v>
      </c>
      <c r="X222" s="230">
        <f t="shared" si="68"/>
        <v>3.7564648274674424</v>
      </c>
      <c r="Y222" s="230">
        <f t="shared" si="68"/>
        <v>3.5974596592595725</v>
      </c>
      <c r="Z222" s="230">
        <f t="shared" si="68"/>
        <v>3.28502359200052</v>
      </c>
      <c r="AA222" s="230">
        <f t="shared" si="68"/>
        <v>2.8606362928551401</v>
      </c>
      <c r="AB222" s="230">
        <f t="shared" si="68"/>
        <v>2.4929757319316206</v>
      </c>
      <c r="AC222" s="334"/>
    </row>
    <row r="223" spans="1:32" s="167" customFormat="1" ht="14.25" customHeight="1" thickBot="1">
      <c r="A223" s="308" t="s">
        <v>154</v>
      </c>
      <c r="B223" s="309"/>
      <c r="C223" s="310"/>
      <c r="D223" s="310"/>
      <c r="E223" s="413">
        <v>1</v>
      </c>
      <c r="F223" s="413">
        <v>2</v>
      </c>
      <c r="G223" s="413">
        <v>3</v>
      </c>
      <c r="H223" s="413">
        <v>4</v>
      </c>
      <c r="I223" s="413">
        <v>5</v>
      </c>
      <c r="J223" s="413">
        <v>6</v>
      </c>
      <c r="K223" s="413">
        <v>7</v>
      </c>
      <c r="L223" s="413">
        <v>8</v>
      </c>
      <c r="M223" s="413">
        <v>9</v>
      </c>
      <c r="N223" s="413">
        <v>10</v>
      </c>
      <c r="O223" s="413">
        <v>11</v>
      </c>
      <c r="P223" s="413">
        <v>12</v>
      </c>
      <c r="Q223" s="413">
        <v>13</v>
      </c>
      <c r="R223" s="413">
        <v>14</v>
      </c>
      <c r="S223" s="413">
        <v>15</v>
      </c>
      <c r="T223" s="413">
        <v>16</v>
      </c>
      <c r="U223" s="413">
        <v>17</v>
      </c>
      <c r="V223" s="413">
        <v>18</v>
      </c>
      <c r="W223" s="413">
        <v>19</v>
      </c>
      <c r="X223" s="413">
        <v>20</v>
      </c>
      <c r="Y223" s="413">
        <v>21</v>
      </c>
      <c r="Z223" s="413">
        <v>22</v>
      </c>
      <c r="AA223" s="413">
        <v>23</v>
      </c>
      <c r="AB223" s="413">
        <v>24</v>
      </c>
      <c r="AC223" s="337"/>
    </row>
    <row r="224" spans="1:32" s="167" customFormat="1" ht="14.25" customHeight="1">
      <c r="A224" s="235" t="s">
        <v>155</v>
      </c>
      <c r="B224" s="236"/>
      <c r="C224" s="237" t="s">
        <v>150</v>
      </c>
      <c r="D224" s="237" t="s">
        <v>146</v>
      </c>
      <c r="E224" s="912">
        <v>10.489999771118164</v>
      </c>
      <c r="F224" s="912">
        <v>10.449999809265137</v>
      </c>
      <c r="G224" s="912">
        <v>10.479999542236328</v>
      </c>
      <c r="H224" s="912">
        <v>10.479999542236328</v>
      </c>
      <c r="I224" s="912">
        <v>10.510000228881836</v>
      </c>
      <c r="J224" s="912">
        <v>10.350000381469727</v>
      </c>
      <c r="K224" s="912">
        <v>10.340000152587891</v>
      </c>
      <c r="L224" s="912">
        <v>10.279999732971191</v>
      </c>
      <c r="M224" s="912">
        <v>10.260000228881836</v>
      </c>
      <c r="N224" s="912">
        <v>10.439999580383301</v>
      </c>
      <c r="O224" s="912">
        <v>10.439999580383301</v>
      </c>
      <c r="P224" s="912">
        <v>10.420000076293945</v>
      </c>
      <c r="Q224" s="912">
        <v>10.399999618530273</v>
      </c>
      <c r="R224" s="912">
        <v>10.439999580383301</v>
      </c>
      <c r="S224" s="912">
        <v>10.449999809265137</v>
      </c>
      <c r="T224" s="912">
        <v>10.390000343322754</v>
      </c>
      <c r="U224" s="912">
        <v>10.420000076293945</v>
      </c>
      <c r="V224" s="912">
        <v>10.420000076293945</v>
      </c>
      <c r="W224" s="912">
        <v>10.409999847412109</v>
      </c>
      <c r="X224" s="912">
        <v>10.409999847412109</v>
      </c>
      <c r="Y224" s="912">
        <v>10.449999809265137</v>
      </c>
      <c r="Z224" s="912">
        <v>10.439999580383301</v>
      </c>
      <c r="AA224" s="912">
        <v>10.460000038146973</v>
      </c>
      <c r="AB224" s="912">
        <v>10.449999809265137</v>
      </c>
      <c r="AC224" s="912"/>
    </row>
    <row r="225" spans="1:30" s="167" customFormat="1" ht="14.25" customHeight="1" thickBot="1">
      <c r="A225" s="239" t="s">
        <v>156</v>
      </c>
      <c r="B225" s="240"/>
      <c r="C225" s="241" t="s">
        <v>150</v>
      </c>
      <c r="D225" s="241" t="s">
        <v>146</v>
      </c>
      <c r="E225" s="913">
        <v>10.270000457763672</v>
      </c>
      <c r="F225" s="913">
        <v>10.229999542236328</v>
      </c>
      <c r="G225" s="913">
        <v>10.279999732971191</v>
      </c>
      <c r="H225" s="913">
        <v>10.279999732971191</v>
      </c>
      <c r="I225" s="913">
        <v>10.310000419616699</v>
      </c>
      <c r="J225" s="913">
        <v>10.270000457763672</v>
      </c>
      <c r="K225" s="913">
        <v>10.25</v>
      </c>
      <c r="L225" s="913">
        <v>10.170000076293945</v>
      </c>
      <c r="M225" s="913">
        <v>10.109999656677246</v>
      </c>
      <c r="N225" s="913">
        <v>10.100000381469727</v>
      </c>
      <c r="O225" s="913">
        <v>10.109999656677246</v>
      </c>
      <c r="P225" s="913">
        <v>10.060000419616699</v>
      </c>
      <c r="Q225" s="913">
        <v>10.050000190734863</v>
      </c>
      <c r="R225" s="913">
        <v>10.060000419616699</v>
      </c>
      <c r="S225" s="913">
        <v>10.130000114440918</v>
      </c>
      <c r="T225" s="913">
        <v>10.109999656677246</v>
      </c>
      <c r="U225" s="913">
        <v>10.109999656677246</v>
      </c>
      <c r="V225" s="913">
        <v>10.109999656677246</v>
      </c>
      <c r="W225" s="913">
        <v>10.090000152587891</v>
      </c>
      <c r="X225" s="913">
        <v>10.119999885559082</v>
      </c>
      <c r="Y225" s="913">
        <v>10.170000076293945</v>
      </c>
      <c r="Z225" s="913">
        <v>10.159999847412109</v>
      </c>
      <c r="AA225" s="913">
        <v>10.229999542236328</v>
      </c>
      <c r="AB225" s="913">
        <v>10.220000267028809</v>
      </c>
      <c r="AC225" s="913"/>
    </row>
    <row r="226" spans="1:30" ht="12.75">
      <c r="A226" s="1458" t="s">
        <v>186</v>
      </c>
      <c r="B226" s="1468" t="s">
        <v>213</v>
      </c>
      <c r="C226" s="400" t="s">
        <v>142</v>
      </c>
      <c r="D226" s="400" t="s">
        <v>143</v>
      </c>
      <c r="E226" s="178">
        <v>8.0000000000000004E-4</v>
      </c>
      <c r="F226" s="178">
        <v>4.0000000000000002E-4</v>
      </c>
      <c r="G226" s="178">
        <v>4.0000000000000002E-4</v>
      </c>
      <c r="H226" s="179">
        <v>4.0000000000000002E-4</v>
      </c>
      <c r="I226" s="178">
        <v>4.0000000000000002E-4</v>
      </c>
      <c r="J226" s="178">
        <v>4.0000000000000002E-4</v>
      </c>
      <c r="K226" s="178">
        <v>8.0000000000000004E-4</v>
      </c>
      <c r="L226" s="178">
        <v>4.0000000000000002E-4</v>
      </c>
      <c r="M226" s="178">
        <v>4.0000000000000002E-4</v>
      </c>
      <c r="N226" s="179">
        <v>4.0000000000000002E-4</v>
      </c>
      <c r="O226" s="178">
        <v>4.0000000000000002E-4</v>
      </c>
      <c r="P226" s="178">
        <v>4.0000000000000002E-4</v>
      </c>
      <c r="Q226" s="178">
        <v>4.0000000000000002E-4</v>
      </c>
      <c r="R226" s="178">
        <v>4.0000000000000002E-4</v>
      </c>
      <c r="S226" s="178">
        <v>4.0000000000000002E-4</v>
      </c>
      <c r="T226" s="178">
        <v>8.0000000000000004E-4</v>
      </c>
      <c r="U226" s="178">
        <v>4.0000000000000002E-4</v>
      </c>
      <c r="V226" s="179">
        <v>4.0000000000000002E-4</v>
      </c>
      <c r="W226" s="178">
        <v>4.0000000000000002E-4</v>
      </c>
      <c r="X226" s="178">
        <v>8.0000000000000004E-4</v>
      </c>
      <c r="Y226" s="179">
        <v>4.0000000000000002E-4</v>
      </c>
      <c r="Z226" s="178">
        <v>4.0000000000000002E-4</v>
      </c>
      <c r="AA226" s="178">
        <v>4.0000000000000002E-4</v>
      </c>
      <c r="AB226" s="178">
        <v>4.0000000000000002E-4</v>
      </c>
      <c r="AC226" s="180">
        <f>SUM(E226:AB226)</f>
        <v>1.1199999999999998E-2</v>
      </c>
    </row>
    <row r="227" spans="1:30" ht="12.75">
      <c r="A227" s="1459"/>
      <c r="B227" s="1469"/>
      <c r="C227" s="181" t="s">
        <v>144</v>
      </c>
      <c r="D227" s="181" t="s">
        <v>143</v>
      </c>
      <c r="E227" s="15">
        <v>6.7999999999999996E-3</v>
      </c>
      <c r="F227" s="15">
        <v>6.4000000000000003E-3</v>
      </c>
      <c r="G227" s="15">
        <v>2E-3</v>
      </c>
      <c r="H227" s="191">
        <v>1.6000000000000001E-3</v>
      </c>
      <c r="I227" s="15">
        <v>1.1999999999999999E-3</v>
      </c>
      <c r="J227" s="15">
        <v>1.1999999999999999E-3</v>
      </c>
      <c r="K227" s="15">
        <v>8.0000000000000004E-4</v>
      </c>
      <c r="L227" s="15">
        <v>0</v>
      </c>
      <c r="M227" s="15">
        <v>0</v>
      </c>
      <c r="N227" s="19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4.0000000000000002E-4</v>
      </c>
      <c r="T227" s="15">
        <v>0</v>
      </c>
      <c r="U227" s="15">
        <v>0</v>
      </c>
      <c r="V227" s="191">
        <v>4.0000000000000002E-4</v>
      </c>
      <c r="W227" s="15">
        <v>0</v>
      </c>
      <c r="X227" s="15">
        <v>4.0000000000000002E-4</v>
      </c>
      <c r="Y227" s="191">
        <v>4.0000000000000002E-4</v>
      </c>
      <c r="Z227" s="15">
        <v>1.1999999999999999E-3</v>
      </c>
      <c r="AA227" s="15">
        <v>1.6000000000000001E-3</v>
      </c>
      <c r="AB227" s="15">
        <v>8.0000000000000004E-4</v>
      </c>
      <c r="AC227" s="184">
        <f>SUM(E227:AB227)</f>
        <v>2.52E-2</v>
      </c>
    </row>
    <row r="228" spans="1:30" ht="12.75">
      <c r="A228" s="1459"/>
      <c r="B228" s="1469"/>
      <c r="C228" s="181" t="s">
        <v>145</v>
      </c>
      <c r="D228" s="181" t="s">
        <v>146</v>
      </c>
      <c r="E228" s="242">
        <v>0</v>
      </c>
      <c r="F228" s="242">
        <v>0</v>
      </c>
      <c r="G228" s="242">
        <v>0</v>
      </c>
      <c r="H228" s="825">
        <v>0</v>
      </c>
      <c r="I228" s="242">
        <v>0</v>
      </c>
      <c r="J228" s="242">
        <v>0</v>
      </c>
      <c r="K228" s="242">
        <v>0</v>
      </c>
      <c r="L228" s="242">
        <v>0</v>
      </c>
      <c r="M228" s="242">
        <v>0</v>
      </c>
      <c r="N228" s="825">
        <v>0</v>
      </c>
      <c r="O228" s="242">
        <v>0</v>
      </c>
      <c r="P228" s="242">
        <v>0</v>
      </c>
      <c r="Q228" s="242">
        <v>0</v>
      </c>
      <c r="R228" s="242">
        <v>0</v>
      </c>
      <c r="S228" s="242">
        <v>0</v>
      </c>
      <c r="T228" s="242">
        <v>0</v>
      </c>
      <c r="U228" s="242">
        <v>0</v>
      </c>
      <c r="V228" s="825">
        <v>0</v>
      </c>
      <c r="W228" s="242">
        <v>0</v>
      </c>
      <c r="X228" s="242">
        <v>0</v>
      </c>
      <c r="Y228" s="825">
        <v>0</v>
      </c>
      <c r="Z228" s="242">
        <v>0</v>
      </c>
      <c r="AA228" s="242">
        <v>0</v>
      </c>
      <c r="AB228" s="242">
        <v>0</v>
      </c>
      <c r="AC228" s="80"/>
      <c r="AD228" s="244"/>
    </row>
    <row r="229" spans="1:30" ht="13.5" thickBot="1">
      <c r="A229" s="1460"/>
      <c r="B229" s="1479"/>
      <c r="C229" s="905" t="s">
        <v>147</v>
      </c>
      <c r="D229" s="905"/>
      <c r="E229" s="188">
        <f t="shared" ref="E229:AC229" si="69">E227/E226</f>
        <v>8.5</v>
      </c>
      <c r="F229" s="188">
        <f t="shared" si="69"/>
        <v>16</v>
      </c>
      <c r="G229" s="188">
        <f t="shared" si="69"/>
        <v>5</v>
      </c>
      <c r="H229" s="189">
        <f t="shared" si="69"/>
        <v>4</v>
      </c>
      <c r="I229" s="188">
        <f t="shared" si="69"/>
        <v>2.9999999999999996</v>
      </c>
      <c r="J229" s="188">
        <f t="shared" si="69"/>
        <v>2.9999999999999996</v>
      </c>
      <c r="K229" s="188">
        <f t="shared" si="69"/>
        <v>1</v>
      </c>
      <c r="L229" s="188">
        <f t="shared" si="69"/>
        <v>0</v>
      </c>
      <c r="M229" s="188">
        <f t="shared" si="69"/>
        <v>0</v>
      </c>
      <c r="N229" s="189">
        <f t="shared" si="69"/>
        <v>0</v>
      </c>
      <c r="O229" s="188">
        <f t="shared" si="69"/>
        <v>0</v>
      </c>
      <c r="P229" s="188">
        <f t="shared" si="69"/>
        <v>0</v>
      </c>
      <c r="Q229" s="188">
        <f t="shared" si="69"/>
        <v>0</v>
      </c>
      <c r="R229" s="188">
        <f t="shared" si="69"/>
        <v>0</v>
      </c>
      <c r="S229" s="188">
        <f t="shared" si="69"/>
        <v>1</v>
      </c>
      <c r="T229" s="188">
        <f t="shared" si="69"/>
        <v>0</v>
      </c>
      <c r="U229" s="188">
        <f t="shared" si="69"/>
        <v>0</v>
      </c>
      <c r="V229" s="189">
        <f t="shared" si="69"/>
        <v>1</v>
      </c>
      <c r="W229" s="188">
        <f t="shared" si="69"/>
        <v>0</v>
      </c>
      <c r="X229" s="188">
        <f t="shared" si="69"/>
        <v>0.5</v>
      </c>
      <c r="Y229" s="189">
        <f t="shared" si="69"/>
        <v>1</v>
      </c>
      <c r="Z229" s="188">
        <f t="shared" si="69"/>
        <v>2.9999999999999996</v>
      </c>
      <c r="AA229" s="188">
        <f t="shared" si="69"/>
        <v>4</v>
      </c>
      <c r="AB229" s="188">
        <f t="shared" si="69"/>
        <v>2</v>
      </c>
      <c r="AC229" s="190">
        <f t="shared" si="69"/>
        <v>2.2500000000000004</v>
      </c>
    </row>
    <row r="230" spans="1:30" ht="12.75">
      <c r="A230" s="1458" t="s">
        <v>214</v>
      </c>
      <c r="B230" s="1468" t="s">
        <v>215</v>
      </c>
      <c r="C230" s="400" t="s">
        <v>142</v>
      </c>
      <c r="D230" s="400" t="s">
        <v>143</v>
      </c>
      <c r="E230" s="178">
        <v>8.6800000000000002E-2</v>
      </c>
      <c r="F230" s="178">
        <v>8.3199999999999996E-2</v>
      </c>
      <c r="G230" s="178">
        <v>0.1168</v>
      </c>
      <c r="H230" s="179">
        <v>0.114</v>
      </c>
      <c r="I230" s="178">
        <v>0.1168</v>
      </c>
      <c r="J230" s="178">
        <v>0.14560000000000001</v>
      </c>
      <c r="K230" s="178">
        <v>0.2024</v>
      </c>
      <c r="L230" s="178">
        <v>0.22359999999999999</v>
      </c>
      <c r="M230" s="178">
        <v>0.2596</v>
      </c>
      <c r="N230" s="179">
        <v>0.26279999999999998</v>
      </c>
      <c r="O230" s="178">
        <v>0.28760000000000002</v>
      </c>
      <c r="P230" s="178">
        <v>0.28720000000000001</v>
      </c>
      <c r="Q230" s="178">
        <v>0.26960000000000001</v>
      </c>
      <c r="R230" s="178">
        <v>0.26400000000000001</v>
      </c>
      <c r="S230" s="178">
        <v>0.26479999999999998</v>
      </c>
      <c r="T230" s="178">
        <v>0.23719999999999999</v>
      </c>
      <c r="U230" s="178">
        <v>0.25040000000000001</v>
      </c>
      <c r="V230" s="179">
        <v>0.23319999999999999</v>
      </c>
      <c r="W230" s="178">
        <v>0.23519999999999999</v>
      </c>
      <c r="X230" s="178">
        <v>0.22040000000000001</v>
      </c>
      <c r="Y230" s="179">
        <v>0.192</v>
      </c>
      <c r="Z230" s="178">
        <v>0.1744</v>
      </c>
      <c r="AA230" s="178">
        <v>0.154</v>
      </c>
      <c r="AB230" s="178">
        <v>0.1396</v>
      </c>
      <c r="AC230" s="180">
        <f>SUM(E230:AB230)</f>
        <v>4.8212000000000002</v>
      </c>
    </row>
    <row r="231" spans="1:30" ht="12.75">
      <c r="A231" s="1459"/>
      <c r="B231" s="1469"/>
      <c r="C231" s="181" t="s">
        <v>144</v>
      </c>
      <c r="D231" s="181" t="s">
        <v>143</v>
      </c>
      <c r="E231" s="15">
        <v>1.9599999999999999E-2</v>
      </c>
      <c r="F231" s="15">
        <v>1.9599999999999999E-2</v>
      </c>
      <c r="G231" s="15">
        <v>1.24E-2</v>
      </c>
      <c r="H231" s="191">
        <v>1.2E-2</v>
      </c>
      <c r="I231" s="15">
        <v>1.2E-2</v>
      </c>
      <c r="J231" s="15">
        <v>1.4800000000000001E-2</v>
      </c>
      <c r="K231" s="15">
        <v>2.24E-2</v>
      </c>
      <c r="L231" s="15">
        <v>3.9199999999999999E-2</v>
      </c>
      <c r="M231" s="15">
        <v>3.5999999999999997E-2</v>
      </c>
      <c r="N231" s="191">
        <v>3.5999999999999997E-2</v>
      </c>
      <c r="O231" s="15">
        <v>4.5999999999999999E-2</v>
      </c>
      <c r="P231" s="15">
        <v>4.3200000000000002E-2</v>
      </c>
      <c r="Q231" s="15">
        <v>3.8800000000000001E-2</v>
      </c>
      <c r="R231" s="15">
        <v>4.1200000000000001E-2</v>
      </c>
      <c r="S231" s="15">
        <v>4.3999999999999997E-2</v>
      </c>
      <c r="T231" s="15">
        <v>3.9199999999999999E-2</v>
      </c>
      <c r="U231" s="15">
        <v>3.8800000000000001E-2</v>
      </c>
      <c r="V231" s="191">
        <v>3.56E-2</v>
      </c>
      <c r="W231" s="15">
        <v>3.3599999999999998E-2</v>
      </c>
      <c r="X231" s="15">
        <v>2.4799999999999999E-2</v>
      </c>
      <c r="Y231" s="191">
        <v>2.12E-2</v>
      </c>
      <c r="Z231" s="15">
        <v>1.7600000000000001E-2</v>
      </c>
      <c r="AA231" s="15">
        <v>1.7600000000000001E-2</v>
      </c>
      <c r="AB231" s="15">
        <v>2.0400000000000001E-2</v>
      </c>
      <c r="AC231" s="184">
        <f>SUM(E231:AB231)</f>
        <v>0.68599999999999994</v>
      </c>
    </row>
    <row r="232" spans="1:30" ht="12.75">
      <c r="A232" s="1459"/>
      <c r="B232" s="1469"/>
      <c r="C232" s="181" t="s">
        <v>145</v>
      </c>
      <c r="D232" s="757" t="s">
        <v>146</v>
      </c>
      <c r="E232" s="740">
        <v>4</v>
      </c>
      <c r="F232" s="740">
        <v>4</v>
      </c>
      <c r="G232" s="740">
        <v>5</v>
      </c>
      <c r="H232" s="835">
        <v>5</v>
      </c>
      <c r="I232" s="740">
        <v>5</v>
      </c>
      <c r="J232" s="740">
        <v>8</v>
      </c>
      <c r="K232" s="740">
        <v>7</v>
      </c>
      <c r="L232" s="740">
        <v>11</v>
      </c>
      <c r="M232" s="740">
        <v>11</v>
      </c>
      <c r="N232" s="835">
        <v>13</v>
      </c>
      <c r="O232" s="740">
        <v>12</v>
      </c>
      <c r="P232" s="740">
        <v>13</v>
      </c>
      <c r="Q232" s="740">
        <v>12</v>
      </c>
      <c r="R232" s="740">
        <v>11</v>
      </c>
      <c r="S232" s="740">
        <v>11</v>
      </c>
      <c r="T232" s="740">
        <v>12</v>
      </c>
      <c r="U232" s="740">
        <v>9</v>
      </c>
      <c r="V232" s="835">
        <v>9</v>
      </c>
      <c r="W232" s="740">
        <v>11</v>
      </c>
      <c r="X232" s="740">
        <v>8</v>
      </c>
      <c r="Y232" s="835">
        <v>9</v>
      </c>
      <c r="Z232" s="740">
        <v>7</v>
      </c>
      <c r="AA232" s="740">
        <v>5</v>
      </c>
      <c r="AB232" s="740">
        <v>5</v>
      </c>
      <c r="AC232" s="186"/>
    </row>
    <row r="233" spans="1:30" ht="13.5" thickBot="1">
      <c r="A233" s="1460"/>
      <c r="B233" s="1479"/>
      <c r="C233" s="905" t="s">
        <v>147</v>
      </c>
      <c r="D233" s="905"/>
      <c r="E233" s="188">
        <f t="shared" ref="E233:AC233" si="70">E231/E230</f>
        <v>0.22580645161290322</v>
      </c>
      <c r="F233" s="188">
        <f t="shared" si="70"/>
        <v>0.23557692307692307</v>
      </c>
      <c r="G233" s="188">
        <f t="shared" si="70"/>
        <v>0.10616438356164383</v>
      </c>
      <c r="H233" s="189">
        <f t="shared" si="70"/>
        <v>0.10526315789473684</v>
      </c>
      <c r="I233" s="188">
        <f t="shared" si="70"/>
        <v>0.10273972602739725</v>
      </c>
      <c r="J233" s="188">
        <f t="shared" si="70"/>
        <v>0.10164835164835165</v>
      </c>
      <c r="K233" s="188">
        <f t="shared" si="70"/>
        <v>0.11067193675889328</v>
      </c>
      <c r="L233" s="188">
        <f t="shared" si="70"/>
        <v>0.17531305903398928</v>
      </c>
      <c r="M233" s="188">
        <f t="shared" si="70"/>
        <v>0.13867488443759629</v>
      </c>
      <c r="N233" s="189">
        <f t="shared" si="70"/>
        <v>0.13698630136986301</v>
      </c>
      <c r="O233" s="188">
        <f t="shared" si="70"/>
        <v>0.15994436717663421</v>
      </c>
      <c r="P233" s="188">
        <f t="shared" si="70"/>
        <v>0.15041782729805014</v>
      </c>
      <c r="Q233" s="188">
        <f t="shared" si="70"/>
        <v>0.14391691394658754</v>
      </c>
      <c r="R233" s="188">
        <f t="shared" si="70"/>
        <v>0.15606060606060607</v>
      </c>
      <c r="S233" s="188">
        <f t="shared" si="70"/>
        <v>0.16616314199395771</v>
      </c>
      <c r="T233" s="188">
        <f t="shared" si="70"/>
        <v>0.16526138279932545</v>
      </c>
      <c r="U233" s="188">
        <f t="shared" si="70"/>
        <v>0.15495207667731628</v>
      </c>
      <c r="V233" s="189">
        <f t="shared" si="70"/>
        <v>0.15265866209262435</v>
      </c>
      <c r="W233" s="188">
        <f t="shared" si="70"/>
        <v>0.14285714285714285</v>
      </c>
      <c r="X233" s="188">
        <f t="shared" si="70"/>
        <v>0.11252268602540834</v>
      </c>
      <c r="Y233" s="189">
        <f t="shared" si="70"/>
        <v>0.11041666666666666</v>
      </c>
      <c r="Z233" s="188">
        <f t="shared" si="70"/>
        <v>0.10091743119266056</v>
      </c>
      <c r="AA233" s="188">
        <f t="shared" si="70"/>
        <v>0.1142857142857143</v>
      </c>
      <c r="AB233" s="188">
        <f t="shared" si="70"/>
        <v>0.14613180515759314</v>
      </c>
      <c r="AC233" s="190">
        <f t="shared" si="70"/>
        <v>0.14228822699742802</v>
      </c>
    </row>
    <row r="234" spans="1:30" ht="12.75">
      <c r="A234" s="1458" t="s">
        <v>161</v>
      </c>
      <c r="B234" s="1461" t="s">
        <v>216</v>
      </c>
      <c r="C234" s="400" t="s">
        <v>142</v>
      </c>
      <c r="D234" s="400" t="s">
        <v>143</v>
      </c>
      <c r="E234" s="178">
        <v>4.7999999999999996E-3</v>
      </c>
      <c r="F234" s="178">
        <v>4.0000000000000001E-3</v>
      </c>
      <c r="G234" s="178">
        <v>1.2E-2</v>
      </c>
      <c r="H234" s="179">
        <v>1.32E-2</v>
      </c>
      <c r="I234" s="178">
        <v>1.4800000000000001E-2</v>
      </c>
      <c r="J234" s="178">
        <v>1.72E-2</v>
      </c>
      <c r="K234" s="178">
        <v>2.12E-2</v>
      </c>
      <c r="L234" s="178">
        <v>3.1600000000000003E-2</v>
      </c>
      <c r="M234" s="178">
        <v>4.2000000000000003E-2</v>
      </c>
      <c r="N234" s="179">
        <v>4.2799999999999998E-2</v>
      </c>
      <c r="O234" s="178">
        <v>3.7600000000000001E-2</v>
      </c>
      <c r="P234" s="178">
        <v>3.0800000000000001E-2</v>
      </c>
      <c r="Q234" s="178">
        <v>2.8400000000000002E-2</v>
      </c>
      <c r="R234" s="178">
        <v>2.8000000000000001E-2</v>
      </c>
      <c r="S234" s="178">
        <v>3.5999999999999997E-2</v>
      </c>
      <c r="T234" s="178">
        <v>3.6799999999999999E-2</v>
      </c>
      <c r="U234" s="178">
        <v>3.6799999999999999E-2</v>
      </c>
      <c r="V234" s="179">
        <v>3.56E-2</v>
      </c>
      <c r="W234" s="178">
        <v>3.0800000000000001E-2</v>
      </c>
      <c r="X234" s="178">
        <v>2.3199999999999998E-2</v>
      </c>
      <c r="Y234" s="179">
        <v>2.1600000000000001E-2</v>
      </c>
      <c r="Z234" s="178">
        <v>0.02</v>
      </c>
      <c r="AA234" s="178">
        <v>1.24E-2</v>
      </c>
      <c r="AB234" s="178">
        <v>1.2E-2</v>
      </c>
      <c r="AC234" s="180">
        <f>SUM(E234:AB234)</f>
        <v>0.59360000000000002</v>
      </c>
    </row>
    <row r="235" spans="1:30" ht="12.75">
      <c r="A235" s="1459"/>
      <c r="B235" s="1462"/>
      <c r="C235" s="181" t="s">
        <v>144</v>
      </c>
      <c r="D235" s="181" t="s">
        <v>143</v>
      </c>
      <c r="E235" s="15">
        <v>0</v>
      </c>
      <c r="F235" s="15">
        <v>0</v>
      </c>
      <c r="G235" s="15">
        <v>0</v>
      </c>
      <c r="H235" s="191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9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91">
        <v>0</v>
      </c>
      <c r="W235" s="15">
        <v>0</v>
      </c>
      <c r="X235" s="15">
        <v>0</v>
      </c>
      <c r="Y235" s="191">
        <v>0</v>
      </c>
      <c r="Z235" s="15">
        <v>0</v>
      </c>
      <c r="AA235" s="15">
        <v>0</v>
      </c>
      <c r="AB235" s="15">
        <v>0</v>
      </c>
      <c r="AC235" s="184">
        <f>SUM(E235:AB235)</f>
        <v>0</v>
      </c>
    </row>
    <row r="236" spans="1:30" ht="12.75">
      <c r="A236" s="1459"/>
      <c r="B236" s="1462"/>
      <c r="C236" s="181" t="s">
        <v>145</v>
      </c>
      <c r="D236" s="757" t="s">
        <v>146</v>
      </c>
      <c r="E236" s="242">
        <v>1</v>
      </c>
      <c r="F236" s="242">
        <v>0</v>
      </c>
      <c r="G236" s="242">
        <v>0</v>
      </c>
      <c r="H236" s="825">
        <v>1</v>
      </c>
      <c r="I236" s="242">
        <v>1</v>
      </c>
      <c r="J236" s="242">
        <v>1</v>
      </c>
      <c r="K236" s="242">
        <v>1</v>
      </c>
      <c r="L236" s="242">
        <v>2</v>
      </c>
      <c r="M236" s="242">
        <v>2</v>
      </c>
      <c r="N236" s="825">
        <v>2</v>
      </c>
      <c r="O236" s="242">
        <v>1</v>
      </c>
      <c r="P236" s="242">
        <v>1</v>
      </c>
      <c r="Q236" s="242">
        <v>1</v>
      </c>
      <c r="R236" s="242">
        <v>2</v>
      </c>
      <c r="S236" s="242">
        <v>1</v>
      </c>
      <c r="T236" s="242">
        <v>1</v>
      </c>
      <c r="U236" s="242">
        <v>2</v>
      </c>
      <c r="V236" s="825">
        <v>2</v>
      </c>
      <c r="W236" s="242">
        <v>1</v>
      </c>
      <c r="X236" s="242">
        <v>1</v>
      </c>
      <c r="Y236" s="825">
        <v>1</v>
      </c>
      <c r="Z236" s="242">
        <v>1</v>
      </c>
      <c r="AA236" s="242">
        <v>0</v>
      </c>
      <c r="AB236" s="242">
        <v>0</v>
      </c>
      <c r="AC236" s="186"/>
      <c r="AD236" s="244"/>
    </row>
    <row r="237" spans="1:30" ht="13.5" thickBot="1">
      <c r="A237" s="1460"/>
      <c r="B237" s="1463"/>
      <c r="C237" s="905" t="s">
        <v>147</v>
      </c>
      <c r="D237" s="905"/>
      <c r="E237" s="188">
        <f t="shared" ref="E237:AC237" si="71">E235/E234</f>
        <v>0</v>
      </c>
      <c r="F237" s="188">
        <f t="shared" si="71"/>
        <v>0</v>
      </c>
      <c r="G237" s="188">
        <f t="shared" si="71"/>
        <v>0</v>
      </c>
      <c r="H237" s="189">
        <f t="shared" si="71"/>
        <v>0</v>
      </c>
      <c r="I237" s="188">
        <f t="shared" si="71"/>
        <v>0</v>
      </c>
      <c r="J237" s="188">
        <f t="shared" si="71"/>
        <v>0</v>
      </c>
      <c r="K237" s="188">
        <f t="shared" si="71"/>
        <v>0</v>
      </c>
      <c r="L237" s="188">
        <f t="shared" si="71"/>
        <v>0</v>
      </c>
      <c r="M237" s="188">
        <f t="shared" si="71"/>
        <v>0</v>
      </c>
      <c r="N237" s="189">
        <f t="shared" si="71"/>
        <v>0</v>
      </c>
      <c r="O237" s="188">
        <f t="shared" si="71"/>
        <v>0</v>
      </c>
      <c r="P237" s="188">
        <f t="shared" si="71"/>
        <v>0</v>
      </c>
      <c r="Q237" s="188">
        <f t="shared" si="71"/>
        <v>0</v>
      </c>
      <c r="R237" s="188">
        <f t="shared" si="71"/>
        <v>0</v>
      </c>
      <c r="S237" s="188">
        <f t="shared" si="71"/>
        <v>0</v>
      </c>
      <c r="T237" s="188">
        <f t="shared" si="71"/>
        <v>0</v>
      </c>
      <c r="U237" s="188">
        <f t="shared" si="71"/>
        <v>0</v>
      </c>
      <c r="V237" s="189">
        <f t="shared" si="71"/>
        <v>0</v>
      </c>
      <c r="W237" s="188">
        <f t="shared" si="71"/>
        <v>0</v>
      </c>
      <c r="X237" s="188">
        <f t="shared" si="71"/>
        <v>0</v>
      </c>
      <c r="Y237" s="189">
        <f t="shared" si="71"/>
        <v>0</v>
      </c>
      <c r="Z237" s="188">
        <f t="shared" si="71"/>
        <v>0</v>
      </c>
      <c r="AA237" s="188">
        <f t="shared" si="71"/>
        <v>0</v>
      </c>
      <c r="AB237" s="188">
        <f t="shared" si="71"/>
        <v>0</v>
      </c>
      <c r="AC237" s="190">
        <f t="shared" si="71"/>
        <v>0</v>
      </c>
    </row>
    <row r="238" spans="1:30" ht="12.75">
      <c r="A238" s="1458" t="s">
        <v>217</v>
      </c>
      <c r="B238" s="1461" t="s">
        <v>218</v>
      </c>
      <c r="C238" s="400" t="s">
        <v>142</v>
      </c>
      <c r="D238" s="400" t="s">
        <v>143</v>
      </c>
      <c r="E238" s="178">
        <v>0.1784</v>
      </c>
      <c r="F238" s="178">
        <v>0.15920000000000001</v>
      </c>
      <c r="G238" s="178">
        <v>0.18240000000000001</v>
      </c>
      <c r="H238" s="179">
        <v>0.17599999999999999</v>
      </c>
      <c r="I238" s="178">
        <v>0.17519999999999999</v>
      </c>
      <c r="J238" s="178">
        <v>0.19600000000000001</v>
      </c>
      <c r="K238" s="178">
        <v>0.27439999999999998</v>
      </c>
      <c r="L238" s="178">
        <v>0.32640000000000002</v>
      </c>
      <c r="M238" s="178">
        <v>0.33279999999999998</v>
      </c>
      <c r="N238" s="179">
        <v>0.35199999999999998</v>
      </c>
      <c r="O238" s="178">
        <v>0.35920000000000002</v>
      </c>
      <c r="P238" s="178">
        <v>0.36</v>
      </c>
      <c r="Q238" s="178">
        <v>0.37280000000000002</v>
      </c>
      <c r="R238" s="178">
        <v>0.37040000000000001</v>
      </c>
      <c r="S238" s="178">
        <v>0.37440000000000001</v>
      </c>
      <c r="T238" s="178">
        <v>0.3952</v>
      </c>
      <c r="U238" s="178">
        <v>0.3896</v>
      </c>
      <c r="V238" s="179">
        <v>0.39679999999999999</v>
      </c>
      <c r="W238" s="178">
        <v>0.4264</v>
      </c>
      <c r="X238" s="178">
        <v>0.42559999999999998</v>
      </c>
      <c r="Y238" s="179">
        <v>0.41760000000000003</v>
      </c>
      <c r="Z238" s="178">
        <v>0.39679999999999999</v>
      </c>
      <c r="AA238" s="178">
        <v>0.31840000000000002</v>
      </c>
      <c r="AB238" s="178">
        <v>0.25519999999999998</v>
      </c>
      <c r="AC238" s="180">
        <f>SUM(E238:AB238)</f>
        <v>7.6112000000000002</v>
      </c>
    </row>
    <row r="239" spans="1:30" ht="12.75">
      <c r="A239" s="1459"/>
      <c r="B239" s="1462"/>
      <c r="C239" s="181" t="s">
        <v>144</v>
      </c>
      <c r="D239" s="181" t="s">
        <v>143</v>
      </c>
      <c r="E239" s="15">
        <v>3.2000000000000002E-3</v>
      </c>
      <c r="F239" s="15">
        <v>2.3999999999999998E-3</v>
      </c>
      <c r="G239" s="15">
        <v>0.02</v>
      </c>
      <c r="H239" s="191">
        <v>1.7600000000000001E-2</v>
      </c>
      <c r="I239" s="15">
        <v>2.1600000000000001E-2</v>
      </c>
      <c r="J239" s="15">
        <v>2.5600000000000001E-2</v>
      </c>
      <c r="K239" s="15">
        <v>0.02</v>
      </c>
      <c r="L239" s="15">
        <v>1.84E-2</v>
      </c>
      <c r="M239" s="15">
        <v>1.2800000000000001E-2</v>
      </c>
      <c r="N239" s="191">
        <v>1.12E-2</v>
      </c>
      <c r="O239" s="15">
        <v>1.12E-2</v>
      </c>
      <c r="P239" s="15">
        <v>8.0000000000000002E-3</v>
      </c>
      <c r="Q239" s="15">
        <v>1.04E-2</v>
      </c>
      <c r="R239" s="15">
        <v>8.0000000000000002E-3</v>
      </c>
      <c r="S239" s="15">
        <v>4.7999999999999996E-3</v>
      </c>
      <c r="T239" s="15">
        <v>5.5999999999999999E-3</v>
      </c>
      <c r="U239" s="15">
        <v>5.5999999999999999E-3</v>
      </c>
      <c r="V239" s="191">
        <v>8.0000000000000002E-3</v>
      </c>
      <c r="W239" s="15">
        <v>6.4000000000000003E-3</v>
      </c>
      <c r="X239" s="15">
        <v>9.5999999999999992E-3</v>
      </c>
      <c r="Y239" s="191">
        <v>9.5999999999999992E-3</v>
      </c>
      <c r="Z239" s="15">
        <v>6.4000000000000003E-3</v>
      </c>
      <c r="AA239" s="15">
        <v>8.0000000000000002E-3</v>
      </c>
      <c r="AB239" s="15">
        <v>2.4799999999999999E-2</v>
      </c>
      <c r="AC239" s="184">
        <f>SUM(E239:AB239)</f>
        <v>0.27919999999999995</v>
      </c>
    </row>
    <row r="240" spans="1:30" ht="12.75">
      <c r="A240" s="1459"/>
      <c r="B240" s="1462"/>
      <c r="C240" s="181" t="s">
        <v>145</v>
      </c>
      <c r="D240" s="820" t="s">
        <v>146</v>
      </c>
      <c r="E240" s="740">
        <v>2</v>
      </c>
      <c r="F240" s="740">
        <v>2</v>
      </c>
      <c r="G240" s="740">
        <v>2</v>
      </c>
      <c r="H240" s="835">
        <v>1</v>
      </c>
      <c r="I240" s="740">
        <v>2</v>
      </c>
      <c r="J240" s="740">
        <v>3</v>
      </c>
      <c r="K240" s="740">
        <v>5</v>
      </c>
      <c r="L240" s="740">
        <v>4</v>
      </c>
      <c r="M240" s="740">
        <v>5</v>
      </c>
      <c r="N240" s="835">
        <v>6</v>
      </c>
      <c r="O240" s="740">
        <v>5</v>
      </c>
      <c r="P240" s="740">
        <v>4</v>
      </c>
      <c r="Q240" s="740">
        <v>5</v>
      </c>
      <c r="R240" s="740">
        <v>5</v>
      </c>
      <c r="S240" s="740">
        <v>6</v>
      </c>
      <c r="T240" s="740">
        <v>8</v>
      </c>
      <c r="U240" s="740">
        <v>6</v>
      </c>
      <c r="V240" s="835">
        <v>5</v>
      </c>
      <c r="W240" s="740">
        <v>6</v>
      </c>
      <c r="X240" s="740">
        <v>7</v>
      </c>
      <c r="Y240" s="835">
        <v>6</v>
      </c>
      <c r="Z240" s="740">
        <v>6</v>
      </c>
      <c r="AA240" s="740">
        <v>4</v>
      </c>
      <c r="AB240" s="740">
        <v>3</v>
      </c>
      <c r="AC240" s="260"/>
    </row>
    <row r="241" spans="1:30" ht="13.5" thickBot="1">
      <c r="A241" s="1460"/>
      <c r="B241" s="1463"/>
      <c r="C241" s="905" t="s">
        <v>147</v>
      </c>
      <c r="D241" s="905"/>
      <c r="E241" s="188">
        <f t="shared" ref="E241:AC241" si="72">E239/E238</f>
        <v>1.7937219730941704E-2</v>
      </c>
      <c r="F241" s="188">
        <f t="shared" si="72"/>
        <v>1.5075376884422108E-2</v>
      </c>
      <c r="G241" s="188">
        <f t="shared" si="72"/>
        <v>0.10964912280701754</v>
      </c>
      <c r="H241" s="189">
        <f t="shared" si="72"/>
        <v>0.1</v>
      </c>
      <c r="I241" s="188">
        <f t="shared" si="72"/>
        <v>0.12328767123287672</v>
      </c>
      <c r="J241" s="188">
        <f t="shared" si="72"/>
        <v>0.1306122448979592</v>
      </c>
      <c r="K241" s="188">
        <f t="shared" si="72"/>
        <v>7.2886297376093298E-2</v>
      </c>
      <c r="L241" s="188">
        <f t="shared" si="72"/>
        <v>5.6372549019607837E-2</v>
      </c>
      <c r="M241" s="188">
        <f t="shared" si="72"/>
        <v>3.8461538461538464E-2</v>
      </c>
      <c r="N241" s="189">
        <f t="shared" si="72"/>
        <v>3.1818181818181822E-2</v>
      </c>
      <c r="O241" s="188">
        <f t="shared" si="72"/>
        <v>3.1180400890868595E-2</v>
      </c>
      <c r="P241" s="188">
        <f t="shared" si="72"/>
        <v>2.2222222222222223E-2</v>
      </c>
      <c r="Q241" s="188">
        <f t="shared" si="72"/>
        <v>2.7896995708154505E-2</v>
      </c>
      <c r="R241" s="188">
        <f t="shared" si="72"/>
        <v>2.159827213822894E-2</v>
      </c>
      <c r="S241" s="188">
        <f t="shared" si="72"/>
        <v>1.2820512820512818E-2</v>
      </c>
      <c r="T241" s="188">
        <f t="shared" si="72"/>
        <v>1.417004048582996E-2</v>
      </c>
      <c r="U241" s="188">
        <f t="shared" si="72"/>
        <v>1.4373716632443531E-2</v>
      </c>
      <c r="V241" s="189">
        <f t="shared" si="72"/>
        <v>2.0161290322580645E-2</v>
      </c>
      <c r="W241" s="188">
        <f t="shared" si="72"/>
        <v>1.50093808630394E-2</v>
      </c>
      <c r="X241" s="188">
        <f t="shared" si="72"/>
        <v>2.2556390977443608E-2</v>
      </c>
      <c r="Y241" s="189">
        <f t="shared" si="72"/>
        <v>2.2988505747126433E-2</v>
      </c>
      <c r="Z241" s="188">
        <f t="shared" si="72"/>
        <v>1.6129032258064519E-2</v>
      </c>
      <c r="AA241" s="188">
        <f t="shared" si="72"/>
        <v>2.5125628140703515E-2</v>
      </c>
      <c r="AB241" s="188">
        <f t="shared" si="72"/>
        <v>9.7178683385579945E-2</v>
      </c>
      <c r="AC241" s="190">
        <f t="shared" si="72"/>
        <v>3.668278326676476E-2</v>
      </c>
    </row>
    <row r="242" spans="1:30" ht="12.75">
      <c r="A242" s="1458" t="s">
        <v>219</v>
      </c>
      <c r="B242" s="1468" t="s">
        <v>213</v>
      </c>
      <c r="C242" s="400" t="s">
        <v>142</v>
      </c>
      <c r="D242" s="1261" t="s">
        <v>143</v>
      </c>
      <c r="E242" s="178">
        <v>0.53800000000000003</v>
      </c>
      <c r="F242" s="178">
        <v>0.4904</v>
      </c>
      <c r="G242" s="178">
        <v>0.624</v>
      </c>
      <c r="H242" s="179">
        <v>0.61280000000000001</v>
      </c>
      <c r="I242" s="178">
        <v>0.62480000000000002</v>
      </c>
      <c r="J242" s="178">
        <v>0.64080000000000004</v>
      </c>
      <c r="K242" s="178">
        <v>0.75839999999999996</v>
      </c>
      <c r="L242" s="178">
        <v>0.98599999999999999</v>
      </c>
      <c r="M242" s="178">
        <v>1.1264000000000001</v>
      </c>
      <c r="N242" s="179">
        <v>1.1220000000000001</v>
      </c>
      <c r="O242" s="178">
        <v>1.1255999999999999</v>
      </c>
      <c r="P242" s="178">
        <v>1.1624000000000001</v>
      </c>
      <c r="Q242" s="178">
        <v>1.1783999999999999</v>
      </c>
      <c r="R242" s="178">
        <v>1.1823999999999999</v>
      </c>
      <c r="S242" s="178">
        <v>1.2396</v>
      </c>
      <c r="T242" s="178">
        <v>1.2544</v>
      </c>
      <c r="U242" s="178">
        <v>1.2476</v>
      </c>
      <c r="V242" s="179">
        <v>1.2188000000000001</v>
      </c>
      <c r="W242" s="178">
        <v>1.232</v>
      </c>
      <c r="X242" s="178">
        <v>1.2052</v>
      </c>
      <c r="Y242" s="179">
        <v>1.1532</v>
      </c>
      <c r="Z242" s="178">
        <v>0.97760000000000002</v>
      </c>
      <c r="AA242" s="178">
        <v>0.83640000000000003</v>
      </c>
      <c r="AB242" s="178">
        <v>0.72399999999999998</v>
      </c>
      <c r="AC242" s="180">
        <f>SUM(E242:AB242)</f>
        <v>23.261199999999999</v>
      </c>
    </row>
    <row r="243" spans="1:30" ht="12.75">
      <c r="A243" s="1459"/>
      <c r="B243" s="1469"/>
      <c r="C243" s="181" t="s">
        <v>144</v>
      </c>
      <c r="D243" s="1262" t="s">
        <v>143</v>
      </c>
      <c r="E243" s="15">
        <v>0.1512</v>
      </c>
      <c r="F243" s="15">
        <v>0.14799999999999999</v>
      </c>
      <c r="G243" s="15">
        <v>0.13239999999999999</v>
      </c>
      <c r="H243" s="191">
        <v>0.13200000000000001</v>
      </c>
      <c r="I243" s="15">
        <v>0.13400000000000001</v>
      </c>
      <c r="J243" s="15">
        <v>0.12839999999999999</v>
      </c>
      <c r="K243" s="15">
        <v>0.1192</v>
      </c>
      <c r="L243" s="15">
        <v>0.12759999999999999</v>
      </c>
      <c r="M243" s="15">
        <v>0.1356</v>
      </c>
      <c r="N243" s="191">
        <v>0.13519999999999999</v>
      </c>
      <c r="O243" s="15">
        <v>0.1404</v>
      </c>
      <c r="P243" s="15">
        <v>0.14799999999999999</v>
      </c>
      <c r="Q243" s="15">
        <v>0.13880000000000001</v>
      </c>
      <c r="R243" s="15">
        <v>0.14119999999999999</v>
      </c>
      <c r="S243" s="15">
        <v>0.152</v>
      </c>
      <c r="T243" s="15">
        <v>0.14879999999999999</v>
      </c>
      <c r="U243" s="15">
        <v>0.1532</v>
      </c>
      <c r="V243" s="191">
        <v>0.14360000000000001</v>
      </c>
      <c r="W243" s="15">
        <v>0.14199999999999999</v>
      </c>
      <c r="X243" s="15">
        <v>0.1452</v>
      </c>
      <c r="Y243" s="191">
        <v>0.14280000000000001</v>
      </c>
      <c r="Z243" s="15">
        <v>0.1336</v>
      </c>
      <c r="AA243" s="15">
        <v>0.1336</v>
      </c>
      <c r="AB243" s="15">
        <v>0.13159999999999999</v>
      </c>
      <c r="AC243" s="184">
        <f>SUM(E243:AB243)</f>
        <v>3.3384</v>
      </c>
    </row>
    <row r="244" spans="1:30" ht="12.75">
      <c r="A244" s="1459"/>
      <c r="B244" s="1469"/>
      <c r="C244" s="181" t="s">
        <v>145</v>
      </c>
      <c r="D244" s="757" t="s">
        <v>146</v>
      </c>
      <c r="E244" s="740">
        <v>29</v>
      </c>
      <c r="F244" s="740">
        <v>28</v>
      </c>
      <c r="G244" s="740">
        <v>27</v>
      </c>
      <c r="H244" s="835">
        <v>26</v>
      </c>
      <c r="I244" s="740">
        <v>27</v>
      </c>
      <c r="J244" s="740">
        <v>31</v>
      </c>
      <c r="K244" s="740">
        <v>37</v>
      </c>
      <c r="L244" s="740">
        <v>40</v>
      </c>
      <c r="M244" s="740">
        <v>46</v>
      </c>
      <c r="N244" s="835">
        <v>50</v>
      </c>
      <c r="O244" s="740">
        <v>49</v>
      </c>
      <c r="P244" s="740">
        <v>45</v>
      </c>
      <c r="Q244" s="740">
        <v>50</v>
      </c>
      <c r="R244" s="740">
        <v>49</v>
      </c>
      <c r="S244" s="740">
        <v>48</v>
      </c>
      <c r="T244" s="740">
        <v>50</v>
      </c>
      <c r="U244" s="740">
        <v>49</v>
      </c>
      <c r="V244" s="835">
        <v>49</v>
      </c>
      <c r="W244" s="740">
        <v>51</v>
      </c>
      <c r="X244" s="740">
        <v>50</v>
      </c>
      <c r="Y244" s="835">
        <v>50</v>
      </c>
      <c r="Z244" s="740">
        <v>44</v>
      </c>
      <c r="AA244" s="740">
        <v>36</v>
      </c>
      <c r="AB244" s="740">
        <v>33</v>
      </c>
      <c r="AC244" s="186"/>
    </row>
    <row r="245" spans="1:30" ht="13.5" thickBot="1">
      <c r="A245" s="1476"/>
      <c r="B245" s="1470"/>
      <c r="C245" s="402" t="s">
        <v>147</v>
      </c>
      <c r="D245" s="1263"/>
      <c r="E245" s="195">
        <f t="shared" ref="E245:AC245" si="73">E243/E242</f>
        <v>0.28104089219330852</v>
      </c>
      <c r="F245" s="195">
        <f t="shared" si="73"/>
        <v>0.30179445350734091</v>
      </c>
      <c r="G245" s="195">
        <f t="shared" si="73"/>
        <v>0.21217948717948718</v>
      </c>
      <c r="H245" s="196">
        <f t="shared" si="73"/>
        <v>0.21540469973890339</v>
      </c>
      <c r="I245" s="195">
        <f t="shared" si="73"/>
        <v>0.21446862996158772</v>
      </c>
      <c r="J245" s="195">
        <f t="shared" si="73"/>
        <v>0.20037453183520595</v>
      </c>
      <c r="K245" s="195">
        <f t="shared" si="73"/>
        <v>0.15717299578059071</v>
      </c>
      <c r="L245" s="195">
        <f t="shared" si="73"/>
        <v>0.12941176470588234</v>
      </c>
      <c r="M245" s="195">
        <f t="shared" si="73"/>
        <v>0.12038352272727272</v>
      </c>
      <c r="N245" s="196">
        <f t="shared" si="73"/>
        <v>0.12049910873440282</v>
      </c>
      <c r="O245" s="195">
        <f t="shared" si="73"/>
        <v>0.12473347547974414</v>
      </c>
      <c r="P245" s="195">
        <f t="shared" si="73"/>
        <v>0.12732278045423259</v>
      </c>
      <c r="Q245" s="195">
        <f t="shared" si="73"/>
        <v>0.11778682959945691</v>
      </c>
      <c r="R245" s="195">
        <f t="shared" si="73"/>
        <v>0.11941813261163735</v>
      </c>
      <c r="S245" s="195">
        <f t="shared" si="73"/>
        <v>0.12262020006453694</v>
      </c>
      <c r="T245" s="195">
        <f t="shared" si="73"/>
        <v>0.11862244897959183</v>
      </c>
      <c r="U245" s="195">
        <f t="shared" si="73"/>
        <v>0.12279576787431869</v>
      </c>
      <c r="V245" s="196">
        <f t="shared" si="73"/>
        <v>0.11782080735149326</v>
      </c>
      <c r="W245" s="195">
        <f t="shared" si="73"/>
        <v>0.11525974025974026</v>
      </c>
      <c r="X245" s="195">
        <f t="shared" si="73"/>
        <v>0.12047792897444407</v>
      </c>
      <c r="Y245" s="196">
        <f t="shared" si="73"/>
        <v>0.12382934443288242</v>
      </c>
      <c r="Z245" s="195">
        <f t="shared" si="73"/>
        <v>0.13666121112929622</v>
      </c>
      <c r="AA245" s="195">
        <f t="shared" si="73"/>
        <v>0.15973218555714969</v>
      </c>
      <c r="AB245" s="195">
        <f t="shared" si="73"/>
        <v>0.18176795580110497</v>
      </c>
      <c r="AC245" s="197">
        <f t="shared" si="73"/>
        <v>0.14351796124017679</v>
      </c>
    </row>
    <row r="246" spans="1:30" ht="12.75">
      <c r="A246" s="1471" t="s">
        <v>170</v>
      </c>
      <c r="B246" s="1473" t="s">
        <v>220</v>
      </c>
      <c r="C246" s="607" t="s">
        <v>142</v>
      </c>
      <c r="D246" s="1264" t="s">
        <v>143</v>
      </c>
      <c r="E246" s="263">
        <v>0.1599039071273804</v>
      </c>
      <c r="F246" s="263">
        <v>0.1433529835853577</v>
      </c>
      <c r="G246" s="263">
        <v>0.14405363625812531</v>
      </c>
      <c r="H246" s="1256">
        <v>0.14405363625812531</v>
      </c>
      <c r="I246" s="263">
        <v>0.14447403588008881</v>
      </c>
      <c r="J246" s="263">
        <v>0.14391351641464234</v>
      </c>
      <c r="K246" s="263">
        <v>0.15959250000000003</v>
      </c>
      <c r="L246" s="263">
        <v>0.17418159130668642</v>
      </c>
      <c r="M246" s="263">
        <v>0.25186031144714355</v>
      </c>
      <c r="N246" s="1256">
        <v>0.26733691009712218</v>
      </c>
      <c r="O246" s="263">
        <v>0.28334285037803653</v>
      </c>
      <c r="P246" s="263">
        <v>0.28194157176017764</v>
      </c>
      <c r="Q246" s="263">
        <v>0.23471775445461276</v>
      </c>
      <c r="R246" s="263">
        <v>0.26627815110683439</v>
      </c>
      <c r="S246" s="263">
        <v>0.25235856285095215</v>
      </c>
      <c r="T246" s="263">
        <v>0.25186031144714355</v>
      </c>
      <c r="U246" s="263">
        <v>0.22037777251625063</v>
      </c>
      <c r="V246" s="1256">
        <v>0.20463650305080414</v>
      </c>
      <c r="W246" s="263">
        <v>0.18852156285095215</v>
      </c>
      <c r="X246" s="263">
        <v>0.17332523803997044</v>
      </c>
      <c r="Y246" s="1256">
        <v>0.19001628142547605</v>
      </c>
      <c r="Z246" s="263">
        <v>0.1740103173866272</v>
      </c>
      <c r="AA246" s="263">
        <v>0.17520920215988162</v>
      </c>
      <c r="AB246" s="263">
        <v>0.15912540415763854</v>
      </c>
      <c r="AC246" s="201">
        <f>SUM(E246:AB246)</f>
        <v>4.7884445119600292</v>
      </c>
    </row>
    <row r="247" spans="1:30" ht="12.75">
      <c r="A247" s="1459"/>
      <c r="B247" s="1469"/>
      <c r="C247" s="181" t="s">
        <v>144</v>
      </c>
      <c r="D247" s="1262" t="s">
        <v>143</v>
      </c>
      <c r="E247" s="15">
        <v>6.3961562850952156E-2</v>
      </c>
      <c r="F247" s="15">
        <v>5.7341193434143081E-2</v>
      </c>
      <c r="G247" s="15">
        <v>5.7621454503250125E-2</v>
      </c>
      <c r="H247" s="1043">
        <v>5.7621454503250125E-2</v>
      </c>
      <c r="I247" s="15">
        <v>5.7789614352035529E-2</v>
      </c>
      <c r="J247" s="15">
        <v>5.7565406565856937E-2</v>
      </c>
      <c r="K247" s="15">
        <v>6.3837000000000019E-2</v>
      </c>
      <c r="L247" s="15">
        <v>6.9672636522674566E-2</v>
      </c>
      <c r="M247" s="15">
        <v>0.10074412457885742</v>
      </c>
      <c r="N247" s="1043">
        <v>0.10693476403884888</v>
      </c>
      <c r="O247" s="15">
        <v>0.11333714015121461</v>
      </c>
      <c r="P247" s="15">
        <v>0.11277662870407107</v>
      </c>
      <c r="Q247" s="15">
        <v>9.3887101781845117E-2</v>
      </c>
      <c r="R247" s="15">
        <v>0.10651126044273376</v>
      </c>
      <c r="S247" s="15">
        <v>0.10094342514038086</v>
      </c>
      <c r="T247" s="15">
        <v>0.10074412457885742</v>
      </c>
      <c r="U247" s="15">
        <v>8.815110900650025E-2</v>
      </c>
      <c r="V247" s="1043">
        <v>8.1854601220321663E-2</v>
      </c>
      <c r="W247" s="15">
        <v>7.5408625140380867E-2</v>
      </c>
      <c r="X247" s="15">
        <v>6.933009521598818E-2</v>
      </c>
      <c r="Y247" s="1043">
        <v>7.6006512570190421E-2</v>
      </c>
      <c r="Z247" s="15">
        <v>6.9604126954650888E-2</v>
      </c>
      <c r="AA247" s="15">
        <v>7.0083680863952655E-2</v>
      </c>
      <c r="AB247" s="15">
        <v>6.3650161663055413E-2</v>
      </c>
      <c r="AC247" s="209">
        <f>SUM(E247:AB247)</f>
        <v>1.9153778047840122</v>
      </c>
    </row>
    <row r="248" spans="1:30" ht="12.75">
      <c r="A248" s="1459"/>
      <c r="B248" s="1469"/>
      <c r="C248" s="181" t="s">
        <v>145</v>
      </c>
      <c r="D248" s="757" t="s">
        <v>146</v>
      </c>
      <c r="E248" s="740">
        <v>10</v>
      </c>
      <c r="F248" s="740">
        <v>9</v>
      </c>
      <c r="G248" s="740">
        <v>9</v>
      </c>
      <c r="H248" s="835">
        <v>9</v>
      </c>
      <c r="I248" s="740">
        <v>9</v>
      </c>
      <c r="J248" s="740">
        <v>9</v>
      </c>
      <c r="K248" s="740">
        <v>10</v>
      </c>
      <c r="L248" s="740">
        <v>11</v>
      </c>
      <c r="M248" s="740">
        <v>16</v>
      </c>
      <c r="N248" s="835">
        <v>17</v>
      </c>
      <c r="O248" s="740">
        <v>18</v>
      </c>
      <c r="P248" s="740">
        <v>18</v>
      </c>
      <c r="Q248" s="740">
        <v>15</v>
      </c>
      <c r="R248" s="740">
        <v>17</v>
      </c>
      <c r="S248" s="740">
        <v>16</v>
      </c>
      <c r="T248" s="740">
        <v>16</v>
      </c>
      <c r="U248" s="740">
        <v>14</v>
      </c>
      <c r="V248" s="835">
        <v>13</v>
      </c>
      <c r="W248" s="740">
        <v>12</v>
      </c>
      <c r="X248" s="740">
        <v>11</v>
      </c>
      <c r="Y248" s="835">
        <v>12</v>
      </c>
      <c r="Z248" s="740">
        <v>11</v>
      </c>
      <c r="AA248" s="740">
        <v>11</v>
      </c>
      <c r="AB248" s="740">
        <v>10</v>
      </c>
      <c r="AC248" s="186"/>
      <c r="AD248" s="244"/>
    </row>
    <row r="249" spans="1:30" ht="13.5" thickBot="1">
      <c r="A249" s="1476"/>
      <c r="B249" s="1470"/>
      <c r="C249" s="402" t="s">
        <v>147</v>
      </c>
      <c r="D249" s="1263"/>
      <c r="E249" s="195">
        <f t="shared" ref="E249:AC249" si="74">E247/E246</f>
        <v>0.39999999999999997</v>
      </c>
      <c r="F249" s="195">
        <f t="shared" si="74"/>
        <v>0.4</v>
      </c>
      <c r="G249" s="195">
        <f t="shared" si="74"/>
        <v>0.4</v>
      </c>
      <c r="H249" s="196">
        <f t="shared" si="74"/>
        <v>0.4</v>
      </c>
      <c r="I249" s="195">
        <f t="shared" si="74"/>
        <v>0.4</v>
      </c>
      <c r="J249" s="195">
        <f t="shared" si="74"/>
        <v>0.4</v>
      </c>
      <c r="K249" s="195">
        <f t="shared" si="74"/>
        <v>0.40000000000000008</v>
      </c>
      <c r="L249" s="195">
        <f t="shared" si="74"/>
        <v>0.39999999999999997</v>
      </c>
      <c r="M249" s="195">
        <f t="shared" si="74"/>
        <v>0.4</v>
      </c>
      <c r="N249" s="196">
        <f t="shared" si="74"/>
        <v>0.4</v>
      </c>
      <c r="O249" s="195">
        <f t="shared" si="74"/>
        <v>0.4</v>
      </c>
      <c r="P249" s="195">
        <f t="shared" si="74"/>
        <v>0.4</v>
      </c>
      <c r="Q249" s="195">
        <f t="shared" si="74"/>
        <v>0.4</v>
      </c>
      <c r="R249" s="195">
        <f t="shared" si="74"/>
        <v>0.4</v>
      </c>
      <c r="S249" s="195">
        <f t="shared" si="74"/>
        <v>0.4</v>
      </c>
      <c r="T249" s="195">
        <f t="shared" si="74"/>
        <v>0.4</v>
      </c>
      <c r="U249" s="195">
        <f t="shared" si="74"/>
        <v>0.4</v>
      </c>
      <c r="V249" s="196">
        <f t="shared" si="74"/>
        <v>0.4</v>
      </c>
      <c r="W249" s="195">
        <f t="shared" si="74"/>
        <v>0.4</v>
      </c>
      <c r="X249" s="195">
        <f t="shared" si="74"/>
        <v>0.4</v>
      </c>
      <c r="Y249" s="196">
        <f t="shared" si="74"/>
        <v>0.4</v>
      </c>
      <c r="Z249" s="195">
        <f t="shared" si="74"/>
        <v>0.4</v>
      </c>
      <c r="AA249" s="195">
        <f t="shared" si="74"/>
        <v>0.4</v>
      </c>
      <c r="AB249" s="195">
        <f t="shared" si="74"/>
        <v>0.39999999999999997</v>
      </c>
      <c r="AC249" s="197">
        <f t="shared" si="74"/>
        <v>0.40000000000000013</v>
      </c>
    </row>
    <row r="250" spans="1:30" ht="12.75">
      <c r="A250" s="1471" t="s">
        <v>172</v>
      </c>
      <c r="B250" s="1473" t="s">
        <v>215</v>
      </c>
      <c r="C250" s="607" t="s">
        <v>142</v>
      </c>
      <c r="D250" s="1261" t="s">
        <v>143</v>
      </c>
      <c r="E250" s="263">
        <v>0.33579820496749874</v>
      </c>
      <c r="F250" s="263">
        <v>0.3026340764579773</v>
      </c>
      <c r="G250" s="263">
        <v>0.32011919168472291</v>
      </c>
      <c r="H250" s="1256">
        <v>0.33612515126895903</v>
      </c>
      <c r="I250" s="263">
        <v>0.30500074241352082</v>
      </c>
      <c r="J250" s="263">
        <v>0.36777898639297485</v>
      </c>
      <c r="K250" s="263">
        <v>0.49473674999999995</v>
      </c>
      <c r="L250" s="263">
        <v>0.53837946403884895</v>
      </c>
      <c r="M250" s="263">
        <v>0.59816823968696586</v>
      </c>
      <c r="N250" s="1256">
        <v>0.64475372435188283</v>
      </c>
      <c r="O250" s="263">
        <v>0.6453920480833053</v>
      </c>
      <c r="P250" s="263">
        <v>0.59520998482704168</v>
      </c>
      <c r="Q250" s="263">
        <v>0.64156186217594147</v>
      </c>
      <c r="R250" s="263">
        <v>0.62653682613372808</v>
      </c>
      <c r="S250" s="263">
        <v>0.58357917659282688</v>
      </c>
      <c r="T250" s="263">
        <v>0.53520316182518013</v>
      </c>
      <c r="U250" s="263">
        <v>0.51946189235973361</v>
      </c>
      <c r="V250" s="1256">
        <v>0.56668570075607305</v>
      </c>
      <c r="W250" s="263">
        <v>0.53414442807769769</v>
      </c>
      <c r="X250" s="263">
        <v>0.48846203447628028</v>
      </c>
      <c r="Y250" s="1256">
        <v>0.47504070356369016</v>
      </c>
      <c r="Z250" s="263">
        <v>0.45875447311019901</v>
      </c>
      <c r="AA250" s="263">
        <v>0.3822746228942871</v>
      </c>
      <c r="AB250" s="263">
        <v>0.36598842956256866</v>
      </c>
      <c r="AC250" s="201">
        <f>SUM(E250:AB250)</f>
        <v>11.661789875701906</v>
      </c>
    </row>
    <row r="251" spans="1:30" ht="12.75">
      <c r="A251" s="1459"/>
      <c r="B251" s="1469"/>
      <c r="C251" s="181" t="s">
        <v>144</v>
      </c>
      <c r="D251" s="1262" t="s">
        <v>143</v>
      </c>
      <c r="E251" s="15">
        <v>0.13431928198699949</v>
      </c>
      <c r="F251" s="15">
        <v>0.12105363058319092</v>
      </c>
      <c r="G251" s="15">
        <v>0.12804767667388917</v>
      </c>
      <c r="H251" s="1043">
        <v>0.13445006050758362</v>
      </c>
      <c r="I251" s="15">
        <v>0.12200029696540833</v>
      </c>
      <c r="J251" s="15">
        <v>0.14711159455718995</v>
      </c>
      <c r="K251" s="15">
        <v>0.19789469999999998</v>
      </c>
      <c r="L251" s="15">
        <v>0.21535178561553958</v>
      </c>
      <c r="M251" s="15">
        <v>0.23926729587478635</v>
      </c>
      <c r="N251" s="1043">
        <v>0.25790148974075316</v>
      </c>
      <c r="O251" s="15">
        <v>0.25815681923332212</v>
      </c>
      <c r="P251" s="15">
        <v>0.2380839939308167</v>
      </c>
      <c r="Q251" s="15">
        <v>0.25662474487037662</v>
      </c>
      <c r="R251" s="15">
        <v>0.25061473045349125</v>
      </c>
      <c r="S251" s="15">
        <v>0.23343167063713077</v>
      </c>
      <c r="T251" s="15">
        <v>0.21408126473007205</v>
      </c>
      <c r="U251" s="15">
        <v>0.20778475694389345</v>
      </c>
      <c r="V251" s="1043">
        <v>0.22667428030242923</v>
      </c>
      <c r="W251" s="15">
        <v>0.2136577712310791</v>
      </c>
      <c r="X251" s="15">
        <v>0.19538481379051212</v>
      </c>
      <c r="Y251" s="1043">
        <v>0.19001628142547608</v>
      </c>
      <c r="Z251" s="15">
        <v>0.18350178924407962</v>
      </c>
      <c r="AA251" s="15">
        <v>0.15290984915771486</v>
      </c>
      <c r="AB251" s="15">
        <v>0.14639537182502746</v>
      </c>
      <c r="AC251" s="209">
        <f>SUM(E251:AB251)</f>
        <v>4.6647159502807618</v>
      </c>
    </row>
    <row r="252" spans="1:30" ht="12.75">
      <c r="A252" s="1459"/>
      <c r="B252" s="1469"/>
      <c r="C252" s="181" t="s">
        <v>145</v>
      </c>
      <c r="D252" s="757" t="s">
        <v>146</v>
      </c>
      <c r="E252" s="740">
        <v>21</v>
      </c>
      <c r="F252" s="740">
        <v>19</v>
      </c>
      <c r="G252" s="740">
        <v>20</v>
      </c>
      <c r="H252" s="835">
        <v>21</v>
      </c>
      <c r="I252" s="740">
        <v>19</v>
      </c>
      <c r="J252" s="740">
        <v>23</v>
      </c>
      <c r="K252" s="740">
        <v>31</v>
      </c>
      <c r="L252" s="740">
        <v>34</v>
      </c>
      <c r="M252" s="740">
        <v>38</v>
      </c>
      <c r="N252" s="835">
        <v>41</v>
      </c>
      <c r="O252" s="740">
        <v>41</v>
      </c>
      <c r="P252" s="740">
        <v>38</v>
      </c>
      <c r="Q252" s="740">
        <v>41</v>
      </c>
      <c r="R252" s="740">
        <v>40</v>
      </c>
      <c r="S252" s="740">
        <v>37</v>
      </c>
      <c r="T252" s="740">
        <v>34</v>
      </c>
      <c r="U252" s="740">
        <v>33</v>
      </c>
      <c r="V252" s="835">
        <v>36</v>
      </c>
      <c r="W252" s="740">
        <v>34</v>
      </c>
      <c r="X252" s="740">
        <v>31</v>
      </c>
      <c r="Y252" s="835">
        <v>30</v>
      </c>
      <c r="Z252" s="740">
        <v>29</v>
      </c>
      <c r="AA252" s="740">
        <v>24</v>
      </c>
      <c r="AB252" s="740">
        <v>23</v>
      </c>
      <c r="AC252" s="186"/>
    </row>
    <row r="253" spans="1:30" ht="13.5" thickBot="1">
      <c r="A253" s="1493"/>
      <c r="B253" s="1505"/>
      <c r="C253" s="315" t="s">
        <v>147</v>
      </c>
      <c r="D253" s="1380"/>
      <c r="E253" s="389">
        <f t="shared" ref="E253:AC253" si="75">E251/E250</f>
        <v>0.4</v>
      </c>
      <c r="F253" s="389">
        <f t="shared" si="75"/>
        <v>0.4</v>
      </c>
      <c r="G253" s="389">
        <f t="shared" si="75"/>
        <v>0.4</v>
      </c>
      <c r="H253" s="831">
        <f t="shared" si="75"/>
        <v>0.4</v>
      </c>
      <c r="I253" s="389">
        <f t="shared" si="75"/>
        <v>0.4</v>
      </c>
      <c r="J253" s="389">
        <f t="shared" si="75"/>
        <v>0.4</v>
      </c>
      <c r="K253" s="389">
        <f t="shared" si="75"/>
        <v>0.4</v>
      </c>
      <c r="L253" s="389">
        <f t="shared" si="75"/>
        <v>0.4</v>
      </c>
      <c r="M253" s="389">
        <f t="shared" si="75"/>
        <v>0.4</v>
      </c>
      <c r="N253" s="831">
        <f t="shared" si="75"/>
        <v>0.40000000000000008</v>
      </c>
      <c r="O253" s="389">
        <f t="shared" si="75"/>
        <v>0.4</v>
      </c>
      <c r="P253" s="389">
        <f t="shared" si="75"/>
        <v>0.4</v>
      </c>
      <c r="Q253" s="389">
        <f t="shared" si="75"/>
        <v>0.40000000000000008</v>
      </c>
      <c r="R253" s="389">
        <f t="shared" si="75"/>
        <v>0.4</v>
      </c>
      <c r="S253" s="389">
        <f t="shared" si="75"/>
        <v>0.4</v>
      </c>
      <c r="T253" s="389">
        <f t="shared" si="75"/>
        <v>0.4</v>
      </c>
      <c r="U253" s="389">
        <f t="shared" si="75"/>
        <v>0.4</v>
      </c>
      <c r="V253" s="831">
        <f t="shared" si="75"/>
        <v>0.4</v>
      </c>
      <c r="W253" s="389">
        <f t="shared" si="75"/>
        <v>0.4</v>
      </c>
      <c r="X253" s="389">
        <f t="shared" si="75"/>
        <v>0.4</v>
      </c>
      <c r="Y253" s="831">
        <f t="shared" si="75"/>
        <v>0.4</v>
      </c>
      <c r="Z253" s="389">
        <f t="shared" si="75"/>
        <v>0.4</v>
      </c>
      <c r="AA253" s="389">
        <f t="shared" si="75"/>
        <v>0.4</v>
      </c>
      <c r="AB253" s="389">
        <f t="shared" si="75"/>
        <v>0.39999999999999997</v>
      </c>
      <c r="AC253" s="741">
        <f t="shared" si="75"/>
        <v>0.39999999999999997</v>
      </c>
    </row>
    <row r="254" spans="1:30" ht="12.75">
      <c r="A254" s="1458" t="s">
        <v>174</v>
      </c>
      <c r="B254" s="1461" t="s">
        <v>218</v>
      </c>
      <c r="C254" s="400" t="s">
        <v>142</v>
      </c>
      <c r="D254" s="1261" t="s">
        <v>143</v>
      </c>
      <c r="E254" s="178">
        <v>3.1980781425476071E-2</v>
      </c>
      <c r="F254" s="178">
        <v>3.1856218574523927E-2</v>
      </c>
      <c r="G254" s="178">
        <v>3.2011919168472298E-2</v>
      </c>
      <c r="H254" s="1048">
        <v>3.2011919168472298E-2</v>
      </c>
      <c r="I254" s="178">
        <v>3.2105341306686408E-2</v>
      </c>
      <c r="J254" s="178">
        <v>3.1980781425476071E-2</v>
      </c>
      <c r="K254" s="178">
        <v>3.1918499999999995E-2</v>
      </c>
      <c r="L254" s="178">
        <v>3.1669380237579349E-2</v>
      </c>
      <c r="M254" s="178">
        <v>3.1482538930892943E-2</v>
      </c>
      <c r="N254" s="1048">
        <v>3.145140118789673E-2</v>
      </c>
      <c r="O254" s="178">
        <v>3.1482538930892943E-2</v>
      </c>
      <c r="P254" s="178">
        <v>3.13268413066864E-2</v>
      </c>
      <c r="Q254" s="178">
        <v>3.1295700593948365E-2</v>
      </c>
      <c r="R254" s="178">
        <v>3.13268413066864E-2</v>
      </c>
      <c r="S254" s="178">
        <v>3.1544820356369019E-2</v>
      </c>
      <c r="T254" s="178">
        <v>3.1482538930892943E-2</v>
      </c>
      <c r="U254" s="178">
        <v>3.1482538930892943E-2</v>
      </c>
      <c r="V254" s="1048">
        <v>3.1482538930892943E-2</v>
      </c>
      <c r="W254" s="178">
        <v>3.1420260475158689E-2</v>
      </c>
      <c r="X254" s="178">
        <v>3.1513679643630978E-2</v>
      </c>
      <c r="Y254" s="1048">
        <v>3.1669380237579349E-2</v>
      </c>
      <c r="Z254" s="178">
        <v>3.1638239524841308E-2</v>
      </c>
      <c r="AA254" s="178">
        <v>3.1856218574523927E-2</v>
      </c>
      <c r="AB254" s="178">
        <v>3.1825080831527706E-2</v>
      </c>
      <c r="AC254" s="324">
        <f>SUM(E254:AB254)</f>
        <v>0.75981599999999994</v>
      </c>
    </row>
    <row r="255" spans="1:30" ht="12.75">
      <c r="A255" s="1459"/>
      <c r="B255" s="1462"/>
      <c r="C255" s="181" t="s">
        <v>144</v>
      </c>
      <c r="D255" s="1262" t="s">
        <v>143</v>
      </c>
      <c r="E255" s="15">
        <v>1.279231257019043E-2</v>
      </c>
      <c r="F255" s="15">
        <v>1.2742487429809572E-2</v>
      </c>
      <c r="G255" s="15">
        <v>1.280476766738892E-2</v>
      </c>
      <c r="H255" s="1043">
        <v>1.280476766738892E-2</v>
      </c>
      <c r="I255" s="15">
        <v>1.2842136522674564E-2</v>
      </c>
      <c r="J255" s="15">
        <v>1.279231257019043E-2</v>
      </c>
      <c r="K255" s="15">
        <v>1.2767399999999998E-2</v>
      </c>
      <c r="L255" s="15">
        <v>1.266775209503174E-2</v>
      </c>
      <c r="M255" s="15">
        <v>1.2593015572357178E-2</v>
      </c>
      <c r="N255" s="1043">
        <v>1.2580560475158693E-2</v>
      </c>
      <c r="O255" s="15">
        <v>1.2593015572357178E-2</v>
      </c>
      <c r="P255" s="15">
        <v>1.2530736522674561E-2</v>
      </c>
      <c r="Q255" s="15">
        <v>1.2518280237579347E-2</v>
      </c>
      <c r="R255" s="15">
        <v>1.2530736522674561E-2</v>
      </c>
      <c r="S255" s="15">
        <v>1.2617928142547608E-2</v>
      </c>
      <c r="T255" s="15">
        <v>1.2593015572357178E-2</v>
      </c>
      <c r="U255" s="15">
        <v>1.2593015572357178E-2</v>
      </c>
      <c r="V255" s="1043">
        <v>1.2593015572357178E-2</v>
      </c>
      <c r="W255" s="15">
        <v>1.2568104190063475E-2</v>
      </c>
      <c r="X255" s="15">
        <v>1.2605471857452392E-2</v>
      </c>
      <c r="Y255" s="1043">
        <v>1.266775209503174E-2</v>
      </c>
      <c r="Z255" s="15">
        <v>1.2655295809936525E-2</v>
      </c>
      <c r="AA255" s="15">
        <v>1.2742487429809572E-2</v>
      </c>
      <c r="AB255" s="15">
        <v>1.2730032332611083E-2</v>
      </c>
      <c r="AC255" s="467">
        <f>SUM(E255:AB255)</f>
        <v>0.30392639999999993</v>
      </c>
    </row>
    <row r="256" spans="1:30" ht="12.75">
      <c r="A256" s="1459"/>
      <c r="B256" s="1462"/>
      <c r="C256" s="181" t="s">
        <v>145</v>
      </c>
      <c r="D256" s="181" t="s">
        <v>146</v>
      </c>
      <c r="E256" s="242">
        <v>2</v>
      </c>
      <c r="F256" s="242">
        <v>2</v>
      </c>
      <c r="G256" s="242">
        <v>2</v>
      </c>
      <c r="H256" s="825">
        <v>2</v>
      </c>
      <c r="I256" s="242">
        <v>2</v>
      </c>
      <c r="J256" s="242">
        <v>2</v>
      </c>
      <c r="K256" s="242">
        <v>2</v>
      </c>
      <c r="L256" s="242">
        <v>2</v>
      </c>
      <c r="M256" s="242">
        <v>2</v>
      </c>
      <c r="N256" s="825">
        <v>2</v>
      </c>
      <c r="O256" s="242">
        <v>2</v>
      </c>
      <c r="P256" s="242">
        <v>2</v>
      </c>
      <c r="Q256" s="242">
        <v>2</v>
      </c>
      <c r="R256" s="242">
        <v>2</v>
      </c>
      <c r="S256" s="242">
        <v>2</v>
      </c>
      <c r="T256" s="242">
        <v>2</v>
      </c>
      <c r="U256" s="242">
        <v>2</v>
      </c>
      <c r="V256" s="825">
        <v>2</v>
      </c>
      <c r="W256" s="242">
        <v>2</v>
      </c>
      <c r="X256" s="242">
        <v>2</v>
      </c>
      <c r="Y256" s="825">
        <v>2</v>
      </c>
      <c r="Z256" s="242">
        <v>2</v>
      </c>
      <c r="AA256" s="242">
        <v>2</v>
      </c>
      <c r="AB256" s="242">
        <v>2</v>
      </c>
      <c r="AC256" s="80"/>
    </row>
    <row r="257" spans="1:32" ht="13.5" thickBot="1">
      <c r="A257" s="1476"/>
      <c r="B257" s="1488"/>
      <c r="C257" s="402" t="s">
        <v>147</v>
      </c>
      <c r="D257" s="1263"/>
      <c r="E257" s="195">
        <f t="shared" ref="E257:AC257" si="76">E255/E254</f>
        <v>0.4</v>
      </c>
      <c r="F257" s="195">
        <f t="shared" si="76"/>
        <v>0.4</v>
      </c>
      <c r="G257" s="195">
        <f t="shared" si="76"/>
        <v>0.4</v>
      </c>
      <c r="H257" s="196">
        <f t="shared" si="76"/>
        <v>0.4</v>
      </c>
      <c r="I257" s="195">
        <f t="shared" si="76"/>
        <v>0.4</v>
      </c>
      <c r="J257" s="195">
        <f t="shared" si="76"/>
        <v>0.4</v>
      </c>
      <c r="K257" s="195">
        <f t="shared" si="76"/>
        <v>0.4</v>
      </c>
      <c r="L257" s="195">
        <f t="shared" si="76"/>
        <v>0.4</v>
      </c>
      <c r="M257" s="195">
        <f t="shared" si="76"/>
        <v>0.4</v>
      </c>
      <c r="N257" s="196">
        <f t="shared" si="76"/>
        <v>0.4</v>
      </c>
      <c r="O257" s="195">
        <f t="shared" si="76"/>
        <v>0.4</v>
      </c>
      <c r="P257" s="195">
        <f t="shared" si="76"/>
        <v>0.4</v>
      </c>
      <c r="Q257" s="195">
        <f t="shared" si="76"/>
        <v>0.4</v>
      </c>
      <c r="R257" s="195">
        <f t="shared" si="76"/>
        <v>0.4</v>
      </c>
      <c r="S257" s="195">
        <f t="shared" si="76"/>
        <v>0.4</v>
      </c>
      <c r="T257" s="195">
        <f t="shared" si="76"/>
        <v>0.4</v>
      </c>
      <c r="U257" s="195">
        <f t="shared" si="76"/>
        <v>0.4</v>
      </c>
      <c r="V257" s="196">
        <f t="shared" si="76"/>
        <v>0.4</v>
      </c>
      <c r="W257" s="195">
        <f t="shared" si="76"/>
        <v>0.4</v>
      </c>
      <c r="X257" s="195">
        <f t="shared" si="76"/>
        <v>0.4</v>
      </c>
      <c r="Y257" s="196">
        <f t="shared" si="76"/>
        <v>0.4</v>
      </c>
      <c r="Z257" s="195">
        <f t="shared" si="76"/>
        <v>0.4</v>
      </c>
      <c r="AA257" s="195">
        <f t="shared" si="76"/>
        <v>0.4</v>
      </c>
      <c r="AB257" s="195">
        <f t="shared" si="76"/>
        <v>0.4</v>
      </c>
      <c r="AC257" s="197">
        <f t="shared" si="76"/>
        <v>0.39999999999999997</v>
      </c>
    </row>
    <row r="258" spans="1:32" ht="12" customHeight="1">
      <c r="A258" s="1475" t="s">
        <v>175</v>
      </c>
      <c r="B258" s="1492" t="s">
        <v>221</v>
      </c>
      <c r="C258" s="316" t="s">
        <v>142</v>
      </c>
      <c r="D258" s="1344" t="s">
        <v>143</v>
      </c>
      <c r="E258" s="807"/>
      <c r="F258" s="807"/>
      <c r="G258" s="807"/>
      <c r="H258" s="808"/>
      <c r="I258" s="807"/>
      <c r="J258" s="807"/>
      <c r="K258" s="807"/>
      <c r="L258" s="807"/>
      <c r="M258" s="807"/>
      <c r="N258" s="808"/>
      <c r="O258" s="807"/>
      <c r="P258" s="807"/>
      <c r="Q258" s="807"/>
      <c r="R258" s="807"/>
      <c r="S258" s="807"/>
      <c r="T258" s="807"/>
      <c r="U258" s="807"/>
      <c r="V258" s="808"/>
      <c r="W258" s="807"/>
      <c r="X258" s="807"/>
      <c r="Y258" s="808"/>
      <c r="Z258" s="807"/>
      <c r="AA258" s="807"/>
      <c r="AB258" s="807"/>
      <c r="AC258" s="1281">
        <f>SUM(E258:AB258)</f>
        <v>0</v>
      </c>
    </row>
    <row r="259" spans="1:32" ht="12" customHeight="1">
      <c r="A259" s="1459"/>
      <c r="B259" s="1462"/>
      <c r="C259" s="181" t="s">
        <v>144</v>
      </c>
      <c r="D259" s="1262" t="s">
        <v>143</v>
      </c>
      <c r="E259" s="15"/>
      <c r="F259" s="15"/>
      <c r="G259" s="15"/>
      <c r="H259" s="191"/>
      <c r="I259" s="15"/>
      <c r="J259" s="15"/>
      <c r="K259" s="15"/>
      <c r="L259" s="15"/>
      <c r="M259" s="15"/>
      <c r="N259" s="191"/>
      <c r="O259" s="15"/>
      <c r="P259" s="15"/>
      <c r="Q259" s="15"/>
      <c r="R259" s="15"/>
      <c r="S259" s="15"/>
      <c r="T259" s="15"/>
      <c r="U259" s="15"/>
      <c r="V259" s="191"/>
      <c r="W259" s="15"/>
      <c r="X259" s="15"/>
      <c r="Y259" s="191"/>
      <c r="Z259" s="15"/>
      <c r="AA259" s="15"/>
      <c r="AB259" s="15"/>
      <c r="AC259" s="467">
        <f>SUM(E259:AB259)</f>
        <v>0</v>
      </c>
    </row>
    <row r="260" spans="1:32" ht="12" customHeight="1">
      <c r="A260" s="1459"/>
      <c r="B260" s="1462"/>
      <c r="C260" s="181" t="s">
        <v>145</v>
      </c>
      <c r="D260" s="181" t="s">
        <v>146</v>
      </c>
      <c r="E260" s="242">
        <v>0</v>
      </c>
      <c r="F260" s="242">
        <v>0</v>
      </c>
      <c r="G260" s="242">
        <v>0</v>
      </c>
      <c r="H260" s="825">
        <v>0</v>
      </c>
      <c r="I260" s="242">
        <v>0</v>
      </c>
      <c r="J260" s="242">
        <v>0</v>
      </c>
      <c r="K260" s="242">
        <v>0</v>
      </c>
      <c r="L260" s="242">
        <v>0</v>
      </c>
      <c r="M260" s="242">
        <v>0</v>
      </c>
      <c r="N260" s="825">
        <v>0</v>
      </c>
      <c r="O260" s="242">
        <v>0</v>
      </c>
      <c r="P260" s="242">
        <v>0</v>
      </c>
      <c r="Q260" s="242">
        <v>0</v>
      </c>
      <c r="R260" s="242">
        <v>0</v>
      </c>
      <c r="S260" s="242">
        <v>0</v>
      </c>
      <c r="T260" s="242">
        <v>0</v>
      </c>
      <c r="U260" s="242">
        <v>0</v>
      </c>
      <c r="V260" s="825">
        <v>0</v>
      </c>
      <c r="W260" s="242">
        <v>0</v>
      </c>
      <c r="X260" s="242">
        <v>0</v>
      </c>
      <c r="Y260" s="825">
        <v>0</v>
      </c>
      <c r="Z260" s="242">
        <v>0</v>
      </c>
      <c r="AA260" s="242">
        <v>0</v>
      </c>
      <c r="AB260" s="242">
        <v>0</v>
      </c>
      <c r="AC260" s="80"/>
    </row>
    <row r="261" spans="1:32" ht="12" customHeight="1" thickBot="1">
      <c r="A261" s="1476"/>
      <c r="B261" s="1488"/>
      <c r="C261" s="402" t="s">
        <v>147</v>
      </c>
      <c r="D261" s="1263"/>
      <c r="E261" s="195" t="e">
        <f t="shared" ref="E261:AC261" si="77">E259/E258</f>
        <v>#DIV/0!</v>
      </c>
      <c r="F261" s="195" t="e">
        <f t="shared" si="77"/>
        <v>#DIV/0!</v>
      </c>
      <c r="G261" s="195" t="e">
        <f t="shared" si="77"/>
        <v>#DIV/0!</v>
      </c>
      <c r="H261" s="196" t="e">
        <f t="shared" si="77"/>
        <v>#DIV/0!</v>
      </c>
      <c r="I261" s="195" t="e">
        <f t="shared" si="77"/>
        <v>#DIV/0!</v>
      </c>
      <c r="J261" s="195" t="e">
        <f t="shared" si="77"/>
        <v>#DIV/0!</v>
      </c>
      <c r="K261" s="195" t="e">
        <f t="shared" si="77"/>
        <v>#DIV/0!</v>
      </c>
      <c r="L261" s="195" t="e">
        <f t="shared" si="77"/>
        <v>#DIV/0!</v>
      </c>
      <c r="M261" s="195" t="e">
        <f t="shared" si="77"/>
        <v>#DIV/0!</v>
      </c>
      <c r="N261" s="196" t="e">
        <f t="shared" si="77"/>
        <v>#DIV/0!</v>
      </c>
      <c r="O261" s="195" t="e">
        <f t="shared" si="77"/>
        <v>#DIV/0!</v>
      </c>
      <c r="P261" s="195" t="e">
        <f t="shared" si="77"/>
        <v>#DIV/0!</v>
      </c>
      <c r="Q261" s="195" t="e">
        <f t="shared" si="77"/>
        <v>#DIV/0!</v>
      </c>
      <c r="R261" s="195" t="e">
        <f t="shared" si="77"/>
        <v>#DIV/0!</v>
      </c>
      <c r="S261" s="195" t="e">
        <f t="shared" si="77"/>
        <v>#DIV/0!</v>
      </c>
      <c r="T261" s="195" t="e">
        <f t="shared" si="77"/>
        <v>#DIV/0!</v>
      </c>
      <c r="U261" s="195" t="e">
        <f t="shared" si="77"/>
        <v>#DIV/0!</v>
      </c>
      <c r="V261" s="196" t="e">
        <f t="shared" si="77"/>
        <v>#DIV/0!</v>
      </c>
      <c r="W261" s="195" t="e">
        <f t="shared" si="77"/>
        <v>#DIV/0!</v>
      </c>
      <c r="X261" s="195" t="e">
        <f t="shared" si="77"/>
        <v>#DIV/0!</v>
      </c>
      <c r="Y261" s="196" t="e">
        <f t="shared" si="77"/>
        <v>#DIV/0!</v>
      </c>
      <c r="Z261" s="195" t="e">
        <f t="shared" si="77"/>
        <v>#DIV/0!</v>
      </c>
      <c r="AA261" s="195" t="e">
        <f t="shared" si="77"/>
        <v>#DIV/0!</v>
      </c>
      <c r="AB261" s="195" t="e">
        <f t="shared" si="77"/>
        <v>#DIV/0!</v>
      </c>
      <c r="AC261" s="197" t="e">
        <f t="shared" si="77"/>
        <v>#DIV/0!</v>
      </c>
    </row>
    <row r="262" spans="1:32" ht="12.75">
      <c r="A262" s="806"/>
      <c r="B262" s="320" t="s">
        <v>177</v>
      </c>
      <c r="C262" s="316" t="s">
        <v>142</v>
      </c>
      <c r="D262" s="1344" t="s">
        <v>143</v>
      </c>
      <c r="E262" s="807">
        <v>1.4999999999999999E-4</v>
      </c>
      <c r="F262" s="807">
        <v>1.3999999999999999E-4</v>
      </c>
      <c r="G262" s="807">
        <v>2.0300000000000001E-3</v>
      </c>
      <c r="H262" s="808">
        <v>1.6100000000000001E-3</v>
      </c>
      <c r="I262" s="807">
        <v>2.4099999999999998E-3</v>
      </c>
      <c r="J262" s="807">
        <v>1.15E-3</v>
      </c>
      <c r="K262" s="807">
        <v>2.1199999999999999E-3</v>
      </c>
      <c r="L262" s="807">
        <v>9.1E-4</v>
      </c>
      <c r="M262" s="807">
        <v>1.2099999999999999E-3</v>
      </c>
      <c r="N262" s="808">
        <v>1.0399999999999999E-3</v>
      </c>
      <c r="O262" s="807">
        <v>1.32E-3</v>
      </c>
      <c r="P262" s="807">
        <v>1.15E-3</v>
      </c>
      <c r="Q262" s="807">
        <v>1.07E-3</v>
      </c>
      <c r="R262" s="807">
        <v>9.7000000000000005E-4</v>
      </c>
      <c r="S262" s="807">
        <v>1.0200000000000001E-3</v>
      </c>
      <c r="T262" s="807">
        <v>1.4400000000000001E-3</v>
      </c>
      <c r="U262" s="807">
        <v>7.2000000000000005E-4</v>
      </c>
      <c r="V262" s="808">
        <v>1.0200000000000001E-3</v>
      </c>
      <c r="W262" s="807">
        <v>1.3799999999999999E-3</v>
      </c>
      <c r="X262" s="807">
        <v>7.1000000000000002E-4</v>
      </c>
      <c r="Y262" s="808">
        <v>1.3699999999999999E-3</v>
      </c>
      <c r="Z262" s="807">
        <v>9.8999999999999999E-4</v>
      </c>
      <c r="AA262" s="807">
        <v>1.8799999999999999E-3</v>
      </c>
      <c r="AB262" s="807">
        <v>9.6000000000000002E-4</v>
      </c>
      <c r="AC262" s="1281">
        <f>SUM(E262:AB262)</f>
        <v>2.8769999999999993E-2</v>
      </c>
      <c r="AD262" s="325">
        <f>MAX(E262:AB262)</f>
        <v>2.4099999999999998E-3</v>
      </c>
    </row>
    <row r="263" spans="1:32" ht="13.5" thickBot="1">
      <c r="A263" s="267"/>
      <c r="B263" s="268" t="s">
        <v>178</v>
      </c>
      <c r="C263" s="402" t="s">
        <v>142</v>
      </c>
      <c r="D263" s="1266" t="s">
        <v>143</v>
      </c>
      <c r="E263" s="586">
        <v>0</v>
      </c>
      <c r="F263" s="586">
        <v>0</v>
      </c>
      <c r="G263" s="586">
        <v>0</v>
      </c>
      <c r="H263" s="587">
        <v>0</v>
      </c>
      <c r="I263" s="586">
        <v>0</v>
      </c>
      <c r="J263" s="586">
        <v>0</v>
      </c>
      <c r="K263" s="586">
        <v>0</v>
      </c>
      <c r="L263" s="586">
        <v>0</v>
      </c>
      <c r="M263" s="586">
        <v>0</v>
      </c>
      <c r="N263" s="587">
        <v>0</v>
      </c>
      <c r="O263" s="586">
        <v>0</v>
      </c>
      <c r="P263" s="586">
        <v>0</v>
      </c>
      <c r="Q263" s="586">
        <v>0</v>
      </c>
      <c r="R263" s="586">
        <v>0</v>
      </c>
      <c r="S263" s="586">
        <v>0</v>
      </c>
      <c r="T263" s="586">
        <v>0</v>
      </c>
      <c r="U263" s="586">
        <v>0</v>
      </c>
      <c r="V263" s="587">
        <v>0</v>
      </c>
      <c r="W263" s="586">
        <v>0</v>
      </c>
      <c r="X263" s="586">
        <v>0</v>
      </c>
      <c r="Y263" s="587">
        <v>0</v>
      </c>
      <c r="Z263" s="586">
        <v>0</v>
      </c>
      <c r="AA263" s="586">
        <v>0</v>
      </c>
      <c r="AB263" s="586">
        <v>0</v>
      </c>
      <c r="AC263" s="197">
        <f>SUM(E263:AB263)</f>
        <v>0</v>
      </c>
    </row>
    <row r="264" spans="1:32" ht="10.5" customHeight="1">
      <c r="A264" s="1490" t="s">
        <v>179</v>
      </c>
      <c r="B264" s="1491"/>
      <c r="C264" s="269" t="s">
        <v>142</v>
      </c>
      <c r="D264" s="1261"/>
      <c r="E264" s="275">
        <f t="shared" ref="E264:AC264" si="78">E226+E230+E234+E242+E246+E250+E254</f>
        <v>1.1580828935203553</v>
      </c>
      <c r="F264" s="275">
        <f t="shared" si="78"/>
        <v>1.0558432786178589</v>
      </c>
      <c r="G264" s="275">
        <f t="shared" si="78"/>
        <v>1.2493847471113204</v>
      </c>
      <c r="H264" s="270">
        <f t="shared" si="78"/>
        <v>1.2525907066955564</v>
      </c>
      <c r="I264" s="275">
        <f t="shared" si="78"/>
        <v>1.2383801196002961</v>
      </c>
      <c r="J264" s="275">
        <f t="shared" si="78"/>
        <v>1.3476732842330932</v>
      </c>
      <c r="K264" s="275">
        <f t="shared" si="78"/>
        <v>1.6690477499999998</v>
      </c>
      <c r="L264" s="275">
        <f t="shared" si="78"/>
        <v>1.9858304355831147</v>
      </c>
      <c r="M264" s="275">
        <f t="shared" si="78"/>
        <v>2.3099110900650026</v>
      </c>
      <c r="N264" s="270">
        <f t="shared" si="78"/>
        <v>2.3715420356369021</v>
      </c>
      <c r="O264" s="275">
        <f t="shared" si="78"/>
        <v>2.411417437392235</v>
      </c>
      <c r="P264" s="275">
        <f t="shared" si="78"/>
        <v>2.3892783978939058</v>
      </c>
      <c r="Q264" s="275">
        <f t="shared" si="78"/>
        <v>2.3843753172245026</v>
      </c>
      <c r="R264" s="275">
        <f t="shared" si="78"/>
        <v>2.3989418185472489</v>
      </c>
      <c r="S264" s="275">
        <f t="shared" si="78"/>
        <v>2.4082825598001478</v>
      </c>
      <c r="T264" s="275">
        <f t="shared" si="78"/>
        <v>2.3477460122032165</v>
      </c>
      <c r="U264" s="275">
        <f t="shared" si="78"/>
        <v>2.3065222038068769</v>
      </c>
      <c r="V264" s="270">
        <f t="shared" si="78"/>
        <v>2.29080474273777</v>
      </c>
      <c r="W264" s="275">
        <f t="shared" si="78"/>
        <v>2.2524862514038082</v>
      </c>
      <c r="X264" s="275">
        <f t="shared" si="78"/>
        <v>2.1429009521598816</v>
      </c>
      <c r="Y264" s="270">
        <f t="shared" si="78"/>
        <v>2.0639263652267452</v>
      </c>
      <c r="Z264" s="275">
        <f t="shared" si="78"/>
        <v>1.8368030300216676</v>
      </c>
      <c r="AA264" s="275">
        <f t="shared" si="78"/>
        <v>1.5925400436286927</v>
      </c>
      <c r="AB264" s="275">
        <f t="shared" si="78"/>
        <v>1.4329389145517348</v>
      </c>
      <c r="AC264" s="180">
        <f t="shared" si="78"/>
        <v>45.897250387661934</v>
      </c>
    </row>
    <row r="265" spans="1:32" ht="10.5" customHeight="1" thickBot="1">
      <c r="A265" s="1486"/>
      <c r="B265" s="1487"/>
      <c r="C265" s="271" t="s">
        <v>144</v>
      </c>
      <c r="D265" s="1268"/>
      <c r="E265" s="272">
        <f t="shared" ref="E265:AC265" si="79">E227+E231+E235+E243+E247+E251+E255</f>
        <v>0.38867315740814207</v>
      </c>
      <c r="F265" s="272">
        <f t="shared" si="79"/>
        <v>0.36513731144714351</v>
      </c>
      <c r="G265" s="272">
        <f t="shared" si="79"/>
        <v>0.34527389884452819</v>
      </c>
      <c r="H265" s="1278">
        <f t="shared" si="79"/>
        <v>0.35047628267822267</v>
      </c>
      <c r="I265" s="272">
        <f t="shared" si="79"/>
        <v>0.33983204784011845</v>
      </c>
      <c r="J265" s="272">
        <f t="shared" si="79"/>
        <v>0.36186931369323727</v>
      </c>
      <c r="K265" s="272">
        <f t="shared" si="79"/>
        <v>0.41689909999999997</v>
      </c>
      <c r="L265" s="272">
        <f t="shared" si="79"/>
        <v>0.4644921742332459</v>
      </c>
      <c r="M265" s="272">
        <f t="shared" si="79"/>
        <v>0.52420443602600086</v>
      </c>
      <c r="N265" s="1278">
        <f t="shared" si="79"/>
        <v>0.54861681425476061</v>
      </c>
      <c r="O265" s="272">
        <f t="shared" si="79"/>
        <v>0.57048697495689382</v>
      </c>
      <c r="P265" s="272">
        <f t="shared" si="79"/>
        <v>0.5545913591575623</v>
      </c>
      <c r="Q265" s="272">
        <f t="shared" si="79"/>
        <v>0.54063012688980105</v>
      </c>
      <c r="R265" s="272">
        <f t="shared" si="79"/>
        <v>0.55205672741889955</v>
      </c>
      <c r="S265" s="272">
        <f t="shared" si="79"/>
        <v>0.54339302392005928</v>
      </c>
      <c r="T265" s="272">
        <f t="shared" si="79"/>
        <v>0.51541840488128665</v>
      </c>
      <c r="U265" s="272">
        <f t="shared" si="79"/>
        <v>0.50052888152275088</v>
      </c>
      <c r="V265" s="1278">
        <f t="shared" si="79"/>
        <v>0.50072189709510806</v>
      </c>
      <c r="W265" s="272">
        <f t="shared" si="79"/>
        <v>0.47723450056152344</v>
      </c>
      <c r="X265" s="272">
        <f t="shared" si="79"/>
        <v>0.44772038086395266</v>
      </c>
      <c r="Y265" s="1278">
        <f t="shared" si="79"/>
        <v>0.44309054609069826</v>
      </c>
      <c r="Z265" s="272">
        <f t="shared" si="79"/>
        <v>0.41816121200866702</v>
      </c>
      <c r="AA265" s="272">
        <f t="shared" si="79"/>
        <v>0.38853601745147703</v>
      </c>
      <c r="AB265" s="272">
        <f t="shared" si="79"/>
        <v>0.37557556582069401</v>
      </c>
      <c r="AC265" s="197">
        <f t="shared" si="79"/>
        <v>10.933620155064775</v>
      </c>
    </row>
    <row r="266" spans="1:32" ht="10.5" customHeight="1" thickBot="1">
      <c r="A266" s="1484" t="s">
        <v>180</v>
      </c>
      <c r="B266" s="1485"/>
      <c r="C266" s="274" t="s">
        <v>142</v>
      </c>
      <c r="D266" s="1261"/>
      <c r="E266" s="275">
        <f t="shared" ref="E266:AC266" si="80">E212+E216-E264</f>
        <v>0.40591710647964474</v>
      </c>
      <c r="F266" s="275">
        <f t="shared" si="80"/>
        <v>0.38215672138214107</v>
      </c>
      <c r="G266" s="275">
        <f t="shared" si="80"/>
        <v>0.77461525288867961</v>
      </c>
      <c r="H266" s="270">
        <f t="shared" si="80"/>
        <v>0.76340929330444363</v>
      </c>
      <c r="I266" s="275">
        <f t="shared" si="80"/>
        <v>0.86761988039970372</v>
      </c>
      <c r="J266" s="275">
        <f t="shared" si="80"/>
        <v>0.86632671576690679</v>
      </c>
      <c r="K266" s="275">
        <f t="shared" si="80"/>
        <v>0.95895225000000028</v>
      </c>
      <c r="L266" s="275">
        <f t="shared" si="80"/>
        <v>1.2101695644168851</v>
      </c>
      <c r="M266" s="275">
        <f t="shared" si="80"/>
        <v>1.1820889099349974</v>
      </c>
      <c r="N266" s="270">
        <f t="shared" si="80"/>
        <v>1.1564579643630974</v>
      </c>
      <c r="O266" s="275">
        <f t="shared" si="80"/>
        <v>1.1685825626077651</v>
      </c>
      <c r="P266" s="275">
        <f t="shared" si="80"/>
        <v>1.2227216021060943</v>
      </c>
      <c r="Q266" s="275">
        <f t="shared" si="80"/>
        <v>1.2056246827754973</v>
      </c>
      <c r="R266" s="275">
        <f t="shared" si="80"/>
        <v>1.2290581814527513</v>
      </c>
      <c r="S266" s="275">
        <f t="shared" si="80"/>
        <v>1.4277174401998525</v>
      </c>
      <c r="T266" s="275">
        <f t="shared" si="80"/>
        <v>1.5562539877967834</v>
      </c>
      <c r="U266" s="275">
        <f t="shared" si="80"/>
        <v>1.5954777961931232</v>
      </c>
      <c r="V266" s="270">
        <f t="shared" si="80"/>
        <v>1.4971952572622302</v>
      </c>
      <c r="W266" s="275">
        <f t="shared" si="80"/>
        <v>1.5575137485961914</v>
      </c>
      <c r="X266" s="275">
        <f t="shared" si="80"/>
        <v>1.5950990478401184</v>
      </c>
      <c r="Y266" s="270">
        <f t="shared" si="80"/>
        <v>1.5160736347732549</v>
      </c>
      <c r="Z266" s="275">
        <f t="shared" si="80"/>
        <v>1.4311969699783322</v>
      </c>
      <c r="AA266" s="275">
        <f t="shared" si="80"/>
        <v>1.2494599563713074</v>
      </c>
      <c r="AB266" s="275">
        <f t="shared" si="80"/>
        <v>1.0350610854482651</v>
      </c>
      <c r="AC266" s="1280">
        <f t="shared" si="80"/>
        <v>27.854749612338061</v>
      </c>
    </row>
    <row r="267" spans="1:32" ht="10.5" customHeight="1" thickBot="1">
      <c r="A267" s="1486"/>
      <c r="B267" s="1487"/>
      <c r="C267" s="271" t="s">
        <v>144</v>
      </c>
      <c r="D267" s="1263"/>
      <c r="E267" s="195">
        <f t="shared" ref="E267:AC267" si="81">E213+E217-E265</f>
        <v>-8.4673157408142075E-2</v>
      </c>
      <c r="F267" s="1277">
        <f t="shared" si="81"/>
        <v>-7.1137311447143525E-2</v>
      </c>
      <c r="G267" s="1277">
        <f t="shared" si="81"/>
        <v>-8.5273898844528184E-2</v>
      </c>
      <c r="H267" s="1278">
        <f t="shared" si="81"/>
        <v>-7.0476282678222646E-2</v>
      </c>
      <c r="I267" s="1277">
        <f t="shared" si="81"/>
        <v>8.1679521598815863E-3</v>
      </c>
      <c r="J267" s="1277">
        <f t="shared" si="81"/>
        <v>-3.8693136932372307E-3</v>
      </c>
      <c r="K267" s="1277">
        <f t="shared" si="81"/>
        <v>-8.6899099999999951E-2</v>
      </c>
      <c r="L267" s="1277">
        <f t="shared" si="81"/>
        <v>-5.6492174233245929E-2</v>
      </c>
      <c r="M267" s="1277">
        <f t="shared" si="81"/>
        <v>-0.14220443602600086</v>
      </c>
      <c r="N267" s="1278">
        <f t="shared" si="81"/>
        <v>-0.2246168142547606</v>
      </c>
      <c r="O267" s="1277">
        <f t="shared" si="81"/>
        <v>-0.21448697495689384</v>
      </c>
      <c r="P267" s="1277">
        <f t="shared" si="81"/>
        <v>-0.20659135915756227</v>
      </c>
      <c r="Q267" s="1277">
        <f t="shared" si="81"/>
        <v>-0.21063012688980104</v>
      </c>
      <c r="R267" s="1277">
        <f t="shared" si="81"/>
        <v>-0.20805672741889952</v>
      </c>
      <c r="S267" s="195">
        <f t="shared" si="81"/>
        <v>-0.16939302392005928</v>
      </c>
      <c r="T267" s="1277">
        <f t="shared" si="81"/>
        <v>-0.13741840488128665</v>
      </c>
      <c r="U267" s="1277">
        <f t="shared" si="81"/>
        <v>-0.11252888152275087</v>
      </c>
      <c r="V267" s="1278">
        <f t="shared" si="81"/>
        <v>-0.11472189709510805</v>
      </c>
      <c r="W267" s="1277">
        <f t="shared" si="81"/>
        <v>-0.10723450056152345</v>
      </c>
      <c r="X267" s="1277">
        <f t="shared" si="81"/>
        <v>-7.5720380863952663E-2</v>
      </c>
      <c r="Y267" s="1278">
        <f t="shared" si="81"/>
        <v>-8.9090546090698275E-2</v>
      </c>
      <c r="Z267" s="1277">
        <f t="shared" si="81"/>
        <v>-8.4161212008666997E-2</v>
      </c>
      <c r="AA267" s="1277">
        <f t="shared" si="81"/>
        <v>-6.2536017451477022E-2</v>
      </c>
      <c r="AB267" s="1277">
        <f t="shared" si="81"/>
        <v>-2.3575565820693978E-2</v>
      </c>
      <c r="AC267" s="275">
        <f t="shared" si="81"/>
        <v>-2.9496201550647747</v>
      </c>
    </row>
    <row r="268" spans="1:32" ht="30" customHeight="1" thickBot="1">
      <c r="A268" s="288"/>
      <c r="B268" s="154"/>
      <c r="C268" s="289" t="s">
        <v>205</v>
      </c>
      <c r="D268" s="154"/>
      <c r="E268" s="154"/>
      <c r="F268" s="154"/>
      <c r="G268" s="154"/>
      <c r="H268" s="290">
        <f>H226+H230+H234+H242+H246</f>
        <v>0.88445363625812523</v>
      </c>
      <c r="I268" s="154"/>
      <c r="J268" s="154"/>
      <c r="K268" s="154"/>
      <c r="L268" s="154"/>
      <c r="M268" s="154"/>
      <c r="N268" s="290">
        <f>N226+N230+N234+N242+N246</f>
        <v>1.6953369100971223</v>
      </c>
      <c r="O268" s="154"/>
      <c r="P268" s="154"/>
      <c r="Q268" s="154"/>
      <c r="R268" s="154"/>
      <c r="S268" s="154"/>
      <c r="T268" s="154"/>
      <c r="U268" s="154"/>
      <c r="V268" s="290">
        <f>V226+V230+V234+V242+V246</f>
        <v>1.6926365030508042</v>
      </c>
      <c r="W268" s="154"/>
      <c r="X268" s="154"/>
      <c r="Y268" s="1000">
        <f>Y226+Y230+Y234+Y242+Y246</f>
        <v>1.557216281425476</v>
      </c>
      <c r="Z268" s="154"/>
      <c r="AA268" s="154"/>
      <c r="AB268" s="154"/>
      <c r="AC268" s="154"/>
    </row>
    <row r="269" spans="1:32" ht="28.5" customHeight="1">
      <c r="A269" s="162" t="s">
        <v>133</v>
      </c>
      <c r="B269" s="163" t="s">
        <v>134</v>
      </c>
      <c r="C269" s="978" t="s">
        <v>135</v>
      </c>
      <c r="D269" s="1260" t="s">
        <v>136</v>
      </c>
      <c r="E269" s="1482" t="s">
        <v>137</v>
      </c>
      <c r="F269" s="1482"/>
      <c r="G269" s="1482"/>
      <c r="H269" s="1482"/>
      <c r="I269" s="1482"/>
      <c r="J269" s="1482"/>
      <c r="K269" s="1482"/>
      <c r="L269" s="1482"/>
      <c r="M269" s="1482"/>
      <c r="N269" s="1482"/>
      <c r="O269" s="1482"/>
      <c r="P269" s="1482"/>
      <c r="Q269" s="1482"/>
      <c r="R269" s="1482"/>
      <c r="S269" s="1482"/>
      <c r="T269" s="1482"/>
      <c r="U269" s="1482"/>
      <c r="V269" s="1482"/>
      <c r="W269" s="1482"/>
      <c r="X269" s="1482"/>
      <c r="Y269" s="1482"/>
      <c r="Z269" s="1482"/>
      <c r="AA269" s="1482"/>
      <c r="AB269" s="1482"/>
      <c r="AC269" s="1480" t="s">
        <v>138</v>
      </c>
    </row>
    <row r="270" spans="1:32" s="167" customFormat="1" ht="12.75" customHeight="1">
      <c r="A270" s="164" t="s">
        <v>222</v>
      </c>
      <c r="B270" s="599"/>
      <c r="C270" s="164"/>
      <c r="D270" s="164"/>
      <c r="E270" s="165">
        <v>1</v>
      </c>
      <c r="F270" s="165">
        <v>2</v>
      </c>
      <c r="G270" s="165">
        <v>3</v>
      </c>
      <c r="H270" s="165">
        <v>4</v>
      </c>
      <c r="I270" s="165">
        <v>5</v>
      </c>
      <c r="J270" s="165">
        <v>6</v>
      </c>
      <c r="K270" s="165">
        <v>7</v>
      </c>
      <c r="L270" s="165">
        <v>8</v>
      </c>
      <c r="M270" s="165">
        <v>9</v>
      </c>
      <c r="N270" s="165">
        <v>10</v>
      </c>
      <c r="O270" s="165">
        <v>11</v>
      </c>
      <c r="P270" s="165">
        <v>12</v>
      </c>
      <c r="Q270" s="165">
        <v>13</v>
      </c>
      <c r="R270" s="165">
        <v>14</v>
      </c>
      <c r="S270" s="165">
        <v>15</v>
      </c>
      <c r="T270" s="165">
        <v>16</v>
      </c>
      <c r="U270" s="165">
        <v>17</v>
      </c>
      <c r="V270" s="165">
        <v>18</v>
      </c>
      <c r="W270" s="165">
        <v>19</v>
      </c>
      <c r="X270" s="165">
        <v>20</v>
      </c>
      <c r="Y270" s="165">
        <v>21</v>
      </c>
      <c r="Z270" s="165">
        <v>22</v>
      </c>
      <c r="AA270" s="165">
        <v>23</v>
      </c>
      <c r="AB270" s="165">
        <v>24</v>
      </c>
      <c r="AC270" s="1481"/>
      <c r="AD270" s="1466" t="s">
        <v>64</v>
      </c>
      <c r="AE270" s="1467"/>
      <c r="AF270" s="166"/>
    </row>
    <row r="271" spans="1:32" ht="12.75">
      <c r="A271" s="1458" t="s">
        <v>157</v>
      </c>
      <c r="B271" s="1468" t="s">
        <v>223</v>
      </c>
      <c r="C271" s="400" t="s">
        <v>142</v>
      </c>
      <c r="D271" s="1261" t="s">
        <v>143</v>
      </c>
      <c r="E271" s="275">
        <v>0.40823999999999999</v>
      </c>
      <c r="F271" s="275">
        <v>0.41952</v>
      </c>
      <c r="G271" s="275">
        <v>0.36312</v>
      </c>
      <c r="H271" s="903">
        <v>0.36936000000000002</v>
      </c>
      <c r="I271" s="275">
        <v>0.35568</v>
      </c>
      <c r="J271" s="275">
        <v>0.38016</v>
      </c>
      <c r="K271" s="275">
        <v>0.40511999999999998</v>
      </c>
      <c r="L271" s="275">
        <v>0.45863999999999999</v>
      </c>
      <c r="M271" s="275">
        <v>0.56640000000000001</v>
      </c>
      <c r="N271" s="903">
        <v>0.60504000000000002</v>
      </c>
      <c r="O271" s="275">
        <v>0.58655999999999997</v>
      </c>
      <c r="P271" s="275">
        <v>0.61751999999999996</v>
      </c>
      <c r="Q271" s="275">
        <v>0.56088000000000005</v>
      </c>
      <c r="R271" s="275">
        <v>0.59304000000000001</v>
      </c>
      <c r="S271" s="275">
        <v>0.51912000000000003</v>
      </c>
      <c r="T271" s="275">
        <v>0.57528000000000001</v>
      </c>
      <c r="U271" s="275">
        <v>0.52176</v>
      </c>
      <c r="V271" s="903">
        <v>0.45839999999999997</v>
      </c>
      <c r="W271" s="275">
        <v>0.50351999999999997</v>
      </c>
      <c r="X271" s="275">
        <v>0.50712000000000002</v>
      </c>
      <c r="Y271" s="903">
        <v>0.50304000000000004</v>
      </c>
      <c r="Z271" s="275">
        <v>0.53759999999999997</v>
      </c>
      <c r="AA271" s="275">
        <v>0.46823999999999999</v>
      </c>
      <c r="AB271" s="275">
        <v>0.44016</v>
      </c>
      <c r="AC271" s="180">
        <f>SUM(E271:AB271)</f>
        <v>11.723520000000001</v>
      </c>
    </row>
    <row r="272" spans="1:32" ht="12.75">
      <c r="A272" s="1459"/>
      <c r="B272" s="1469"/>
      <c r="C272" s="181" t="s">
        <v>144</v>
      </c>
      <c r="D272" s="1262" t="s">
        <v>143</v>
      </c>
      <c r="E272" s="203">
        <v>0.16991999999999999</v>
      </c>
      <c r="F272" s="203">
        <v>0.16824</v>
      </c>
      <c r="G272" s="203">
        <v>0.15887999999999999</v>
      </c>
      <c r="H272" s="993">
        <v>0.16919999999999999</v>
      </c>
      <c r="I272" s="203">
        <v>0.1512</v>
      </c>
      <c r="J272" s="203">
        <v>0.16128000000000001</v>
      </c>
      <c r="K272" s="203">
        <v>0.17519999999999999</v>
      </c>
      <c r="L272" s="203">
        <v>0.18192</v>
      </c>
      <c r="M272" s="203">
        <v>0.23232</v>
      </c>
      <c r="N272" s="993">
        <v>0.25031999999999999</v>
      </c>
      <c r="O272" s="203">
        <v>0.21407999999999999</v>
      </c>
      <c r="P272" s="203">
        <v>0.22151999999999999</v>
      </c>
      <c r="Q272" s="203">
        <v>0.18576000000000001</v>
      </c>
      <c r="R272" s="203">
        <v>0.23136000000000001</v>
      </c>
      <c r="S272" s="203">
        <v>0.20952000000000001</v>
      </c>
      <c r="T272" s="203">
        <v>0.23280000000000001</v>
      </c>
      <c r="U272" s="203">
        <v>0.22703999999999999</v>
      </c>
      <c r="V272" s="993">
        <v>0.18384</v>
      </c>
      <c r="W272" s="203">
        <v>0.19944000000000001</v>
      </c>
      <c r="X272" s="203">
        <v>0.18672</v>
      </c>
      <c r="Y272" s="993">
        <v>0.18840000000000001</v>
      </c>
      <c r="Z272" s="203">
        <v>0.18840000000000001</v>
      </c>
      <c r="AA272" s="203">
        <v>0.14352000000000001</v>
      </c>
      <c r="AB272" s="203">
        <v>0.16392000000000001</v>
      </c>
      <c r="AC272" s="184">
        <f>SUM(E272:AB272)</f>
        <v>4.5947999999999993</v>
      </c>
    </row>
    <row r="273" spans="1:30" ht="12.75">
      <c r="A273" s="1459"/>
      <c r="B273" s="1469"/>
      <c r="C273" s="181" t="s">
        <v>145</v>
      </c>
      <c r="D273" s="757" t="s">
        <v>146</v>
      </c>
      <c r="E273" s="740">
        <v>38</v>
      </c>
      <c r="F273" s="740">
        <v>37</v>
      </c>
      <c r="G273" s="740">
        <v>35</v>
      </c>
      <c r="H273" s="835">
        <v>42</v>
      </c>
      <c r="I273" s="740">
        <v>33</v>
      </c>
      <c r="J273" s="740">
        <v>40</v>
      </c>
      <c r="K273" s="740">
        <v>48</v>
      </c>
      <c r="L273" s="740">
        <v>41</v>
      </c>
      <c r="M273" s="740">
        <v>62</v>
      </c>
      <c r="N273" s="835">
        <v>62</v>
      </c>
      <c r="O273" s="740">
        <v>59</v>
      </c>
      <c r="P273" s="740">
        <v>59</v>
      </c>
      <c r="Q273" s="740">
        <v>55</v>
      </c>
      <c r="R273" s="740">
        <v>50</v>
      </c>
      <c r="S273" s="740">
        <v>64</v>
      </c>
      <c r="T273" s="740">
        <v>57</v>
      </c>
      <c r="U273" s="740">
        <v>50</v>
      </c>
      <c r="V273" s="835">
        <v>51</v>
      </c>
      <c r="W273" s="740">
        <v>48</v>
      </c>
      <c r="X273" s="740">
        <v>49</v>
      </c>
      <c r="Y273" s="835">
        <v>51</v>
      </c>
      <c r="Z273" s="740">
        <v>52</v>
      </c>
      <c r="AA273" s="740">
        <v>43</v>
      </c>
      <c r="AB273" s="774">
        <v>38</v>
      </c>
      <c r="AC273" s="186"/>
    </row>
    <row r="274" spans="1:30" ht="13.5" thickBot="1">
      <c r="A274" s="1460"/>
      <c r="B274" s="1479"/>
      <c r="C274" s="905" t="s">
        <v>147</v>
      </c>
      <c r="D274" s="1266"/>
      <c r="E274" s="188">
        <f t="shared" ref="E274:AC274" si="82">E272/E271</f>
        <v>0.41622574955908287</v>
      </c>
      <c r="F274" s="188">
        <f t="shared" si="82"/>
        <v>0.40102974828375287</v>
      </c>
      <c r="G274" s="188">
        <f t="shared" si="82"/>
        <v>0.43754130865829477</v>
      </c>
      <c r="H274" s="189">
        <f t="shared" si="82"/>
        <v>0.45808966861598432</v>
      </c>
      <c r="I274" s="188">
        <f t="shared" si="82"/>
        <v>0.4251012145748988</v>
      </c>
      <c r="J274" s="188">
        <f t="shared" si="82"/>
        <v>0.42424242424242425</v>
      </c>
      <c r="K274" s="188">
        <f t="shared" si="82"/>
        <v>0.43246445497630331</v>
      </c>
      <c r="L274" s="188">
        <f t="shared" si="82"/>
        <v>0.39665096807953953</v>
      </c>
      <c r="M274" s="188">
        <f t="shared" si="82"/>
        <v>0.4101694915254237</v>
      </c>
      <c r="N274" s="189">
        <f t="shared" si="82"/>
        <v>0.41372471241570802</v>
      </c>
      <c r="O274" s="188">
        <f t="shared" si="82"/>
        <v>0.36497545008183307</v>
      </c>
      <c r="P274" s="188">
        <f t="shared" si="82"/>
        <v>0.35872522347454333</v>
      </c>
      <c r="Q274" s="188">
        <f t="shared" si="82"/>
        <v>0.33119383825417198</v>
      </c>
      <c r="R274" s="188">
        <f t="shared" si="82"/>
        <v>0.39012545528126263</v>
      </c>
      <c r="S274" s="188">
        <f t="shared" si="82"/>
        <v>0.40360610263522884</v>
      </c>
      <c r="T274" s="188">
        <f t="shared" si="82"/>
        <v>0.40467250730079268</v>
      </c>
      <c r="U274" s="188">
        <f t="shared" si="82"/>
        <v>0.43514259429622815</v>
      </c>
      <c r="V274" s="189">
        <f t="shared" si="82"/>
        <v>0.40104712041884821</v>
      </c>
      <c r="W274" s="188">
        <f t="shared" si="82"/>
        <v>0.39609151572926599</v>
      </c>
      <c r="X274" s="188">
        <f t="shared" si="82"/>
        <v>0.36819687647893989</v>
      </c>
      <c r="Y274" s="189">
        <f t="shared" si="82"/>
        <v>0.37452290076335876</v>
      </c>
      <c r="Z274" s="188">
        <f t="shared" si="82"/>
        <v>0.3504464285714286</v>
      </c>
      <c r="AA274" s="188">
        <f t="shared" si="82"/>
        <v>0.30650948231676067</v>
      </c>
      <c r="AB274" s="188">
        <f t="shared" si="82"/>
        <v>0.37241003271537626</v>
      </c>
      <c r="AC274" s="190">
        <f t="shared" si="82"/>
        <v>0.39193006878480174</v>
      </c>
    </row>
    <row r="275" spans="1:30" ht="12.75">
      <c r="A275" s="1458" t="s">
        <v>219</v>
      </c>
      <c r="B275" s="1468" t="s">
        <v>224</v>
      </c>
      <c r="C275" s="400" t="s">
        <v>142</v>
      </c>
      <c r="D275" s="1261" t="s">
        <v>143</v>
      </c>
      <c r="E275" s="275">
        <v>8.9760000000000006E-2</v>
      </c>
      <c r="F275" s="275">
        <v>9.5039999999999999E-2</v>
      </c>
      <c r="G275" s="275">
        <v>7.8479999999999994E-2</v>
      </c>
      <c r="H275" s="270">
        <v>7.1040000000000006E-2</v>
      </c>
      <c r="I275" s="275">
        <v>7.2480000000000003E-2</v>
      </c>
      <c r="J275" s="275">
        <v>6.1199999999999997E-2</v>
      </c>
      <c r="K275" s="275">
        <v>7.1760000000000004E-2</v>
      </c>
      <c r="L275" s="275">
        <v>9.5759999999999998E-2</v>
      </c>
      <c r="M275" s="275">
        <v>0.12432</v>
      </c>
      <c r="N275" s="270">
        <v>0.12959999999999999</v>
      </c>
      <c r="O275" s="275">
        <v>0.16320000000000001</v>
      </c>
      <c r="P275" s="275">
        <v>0.16775999999999999</v>
      </c>
      <c r="Q275" s="275">
        <v>0.13295999999999999</v>
      </c>
      <c r="R275" s="275">
        <v>0.14856</v>
      </c>
      <c r="S275" s="275">
        <v>0.12216</v>
      </c>
      <c r="T275" s="275">
        <v>0.11183999999999999</v>
      </c>
      <c r="U275" s="275">
        <v>9.7680000000000003E-2</v>
      </c>
      <c r="V275" s="270">
        <v>6.8400000000000002E-2</v>
      </c>
      <c r="W275" s="275">
        <v>6.1920000000000003E-2</v>
      </c>
      <c r="X275" s="275">
        <v>8.5680000000000006E-2</v>
      </c>
      <c r="Y275" s="270">
        <v>9.9839999999999998E-2</v>
      </c>
      <c r="Z275" s="275">
        <v>8.856E-2</v>
      </c>
      <c r="AA275" s="275">
        <v>8.448E-2</v>
      </c>
      <c r="AB275" s="275">
        <v>8.1839999999999996E-2</v>
      </c>
      <c r="AC275" s="180">
        <f>SUM(E275:AB275)</f>
        <v>2.4043200000000002</v>
      </c>
    </row>
    <row r="276" spans="1:30" ht="11.25" customHeight="1">
      <c r="A276" s="1472"/>
      <c r="B276" s="1474"/>
      <c r="C276" s="181" t="s">
        <v>144</v>
      </c>
      <c r="D276" s="1262" t="s">
        <v>143</v>
      </c>
      <c r="E276" s="203">
        <v>7.1040000000000006E-2</v>
      </c>
      <c r="F276" s="203">
        <v>6.6720000000000002E-2</v>
      </c>
      <c r="G276" s="203">
        <v>6.6000000000000003E-2</v>
      </c>
      <c r="H276" s="204">
        <v>6.5040000000000001E-2</v>
      </c>
      <c r="I276" s="203">
        <v>6.216E-2</v>
      </c>
      <c r="J276" s="203">
        <v>5.4960000000000002E-2</v>
      </c>
      <c r="K276" s="203">
        <v>5.7360000000000001E-2</v>
      </c>
      <c r="L276" s="203">
        <v>7.8E-2</v>
      </c>
      <c r="M276" s="203">
        <v>8.4720000000000004E-2</v>
      </c>
      <c r="N276" s="204">
        <v>7.7759999999999996E-2</v>
      </c>
      <c r="O276" s="203">
        <v>0.10008</v>
      </c>
      <c r="P276" s="203">
        <v>0.10152</v>
      </c>
      <c r="Q276" s="203">
        <v>7.7039999999999997E-2</v>
      </c>
      <c r="R276" s="203">
        <v>9.6000000000000002E-2</v>
      </c>
      <c r="S276" s="203">
        <v>6.7919999999999994E-2</v>
      </c>
      <c r="T276" s="203">
        <v>7.0319999999999994E-2</v>
      </c>
      <c r="U276" s="203">
        <v>7.5120000000000006E-2</v>
      </c>
      <c r="V276" s="204">
        <v>5.8319999999999997E-2</v>
      </c>
      <c r="W276" s="203">
        <v>5.5199999999999999E-2</v>
      </c>
      <c r="X276" s="203">
        <v>6.6239999999999993E-2</v>
      </c>
      <c r="Y276" s="204">
        <v>6.8879999999999997E-2</v>
      </c>
      <c r="Z276" s="203">
        <v>6.6479999999999997E-2</v>
      </c>
      <c r="AA276" s="203">
        <v>6.7919999999999994E-2</v>
      </c>
      <c r="AB276" s="203">
        <v>6.5519999999999995E-2</v>
      </c>
      <c r="AC276" s="184">
        <v>7.9439999999987796</v>
      </c>
    </row>
    <row r="277" spans="1:30" ht="11.25" customHeight="1">
      <c r="A277" s="1472"/>
      <c r="B277" s="1474"/>
      <c r="C277" s="181" t="s">
        <v>145</v>
      </c>
      <c r="D277" s="757" t="s">
        <v>146</v>
      </c>
      <c r="E277" s="740">
        <v>10</v>
      </c>
      <c r="F277" s="740">
        <v>7</v>
      </c>
      <c r="G277" s="740">
        <v>8</v>
      </c>
      <c r="H277" s="835">
        <v>7</v>
      </c>
      <c r="I277" s="740">
        <v>7</v>
      </c>
      <c r="J277" s="740">
        <v>6</v>
      </c>
      <c r="K277" s="740">
        <v>8</v>
      </c>
      <c r="L277" s="740">
        <v>11</v>
      </c>
      <c r="M277" s="740">
        <v>14</v>
      </c>
      <c r="N277" s="835">
        <v>17</v>
      </c>
      <c r="O277" s="740">
        <v>16</v>
      </c>
      <c r="P277" s="740">
        <v>13</v>
      </c>
      <c r="Q277" s="740">
        <v>13</v>
      </c>
      <c r="R277" s="740">
        <v>16</v>
      </c>
      <c r="S277" s="740">
        <v>12</v>
      </c>
      <c r="T277" s="740">
        <v>10</v>
      </c>
      <c r="U277" s="740">
        <v>8</v>
      </c>
      <c r="V277" s="835">
        <v>6</v>
      </c>
      <c r="W277" s="740">
        <v>6</v>
      </c>
      <c r="X277" s="740">
        <v>11</v>
      </c>
      <c r="Y277" s="835">
        <v>10</v>
      </c>
      <c r="Z277" s="740">
        <v>10</v>
      </c>
      <c r="AA277" s="740">
        <v>9</v>
      </c>
      <c r="AB277" s="774">
        <v>9</v>
      </c>
      <c r="AC277" s="186"/>
    </row>
    <row r="278" spans="1:30" ht="11.25" customHeight="1" thickBot="1">
      <c r="A278" s="1496"/>
      <c r="B278" s="1495"/>
      <c r="C278" s="402" t="s">
        <v>147</v>
      </c>
      <c r="D278" s="1263"/>
      <c r="E278" s="195">
        <f t="shared" ref="E278:AC278" si="83">E276/E275</f>
        <v>0.79144385026737973</v>
      </c>
      <c r="F278" s="195">
        <f t="shared" si="83"/>
        <v>0.70202020202020199</v>
      </c>
      <c r="G278" s="195">
        <f t="shared" si="83"/>
        <v>0.84097859327217139</v>
      </c>
      <c r="H278" s="196">
        <f t="shared" si="83"/>
        <v>0.91554054054054046</v>
      </c>
      <c r="I278" s="195">
        <f t="shared" si="83"/>
        <v>0.85761589403973504</v>
      </c>
      <c r="J278" s="195">
        <f t="shared" si="83"/>
        <v>0.89803921568627454</v>
      </c>
      <c r="K278" s="195">
        <f t="shared" si="83"/>
        <v>0.79933110367892979</v>
      </c>
      <c r="L278" s="195">
        <f t="shared" si="83"/>
        <v>0.81453634085213034</v>
      </c>
      <c r="M278" s="195">
        <f t="shared" si="83"/>
        <v>0.68146718146718155</v>
      </c>
      <c r="N278" s="196">
        <f t="shared" si="83"/>
        <v>0.6</v>
      </c>
      <c r="O278" s="195">
        <f t="shared" si="83"/>
        <v>0.61323529411764699</v>
      </c>
      <c r="P278" s="195">
        <f t="shared" si="83"/>
        <v>0.60515021459227469</v>
      </c>
      <c r="Q278" s="195">
        <f t="shared" si="83"/>
        <v>0.57942238267148016</v>
      </c>
      <c r="R278" s="195">
        <f t="shared" si="83"/>
        <v>0.64620355411954766</v>
      </c>
      <c r="S278" s="195">
        <f t="shared" si="83"/>
        <v>0.55599214145383102</v>
      </c>
      <c r="T278" s="195">
        <f t="shared" si="83"/>
        <v>0.62875536480686689</v>
      </c>
      <c r="U278" s="195">
        <f t="shared" si="83"/>
        <v>0.76904176904176913</v>
      </c>
      <c r="V278" s="196">
        <f t="shared" si="83"/>
        <v>0.8526315789473683</v>
      </c>
      <c r="W278" s="195">
        <f t="shared" si="83"/>
        <v>0.89147286821705418</v>
      </c>
      <c r="X278" s="195">
        <f t="shared" si="83"/>
        <v>0.77310924369747891</v>
      </c>
      <c r="Y278" s="196">
        <f t="shared" si="83"/>
        <v>0.68990384615384615</v>
      </c>
      <c r="Z278" s="195">
        <f t="shared" si="83"/>
        <v>0.75067750677506773</v>
      </c>
      <c r="AA278" s="195">
        <f t="shared" si="83"/>
        <v>0.80397727272727271</v>
      </c>
      <c r="AB278" s="195">
        <f t="shared" si="83"/>
        <v>0.80058651026392957</v>
      </c>
      <c r="AC278" s="197">
        <f t="shared" si="83"/>
        <v>3.3040527051302568</v>
      </c>
    </row>
    <row r="279" spans="1:30" ht="12.75">
      <c r="A279" s="299" t="s">
        <v>151</v>
      </c>
      <c r="B279" s="300"/>
      <c r="C279" s="301"/>
      <c r="D279" s="301"/>
      <c r="E279" s="302">
        <f t="shared" ref="E279:AB279" si="84">E271+E275</f>
        <v>0.498</v>
      </c>
      <c r="F279" s="302">
        <f t="shared" si="84"/>
        <v>0.51456000000000002</v>
      </c>
      <c r="G279" s="302">
        <f t="shared" si="84"/>
        <v>0.44159999999999999</v>
      </c>
      <c r="H279" s="302">
        <f t="shared" si="84"/>
        <v>0.44040000000000001</v>
      </c>
      <c r="I279" s="302">
        <f t="shared" si="84"/>
        <v>0.42815999999999999</v>
      </c>
      <c r="J279" s="302">
        <f t="shared" si="84"/>
        <v>0.44135999999999997</v>
      </c>
      <c r="K279" s="302">
        <f t="shared" si="84"/>
        <v>0.47687999999999997</v>
      </c>
      <c r="L279" s="302">
        <f t="shared" si="84"/>
        <v>0.5544</v>
      </c>
      <c r="M279" s="302">
        <f t="shared" si="84"/>
        <v>0.69072</v>
      </c>
      <c r="N279" s="302">
        <f t="shared" si="84"/>
        <v>0.73463999999999996</v>
      </c>
      <c r="O279" s="302">
        <f t="shared" si="84"/>
        <v>0.74975999999999998</v>
      </c>
      <c r="P279" s="302">
        <f t="shared" si="84"/>
        <v>0.78527999999999998</v>
      </c>
      <c r="Q279" s="302">
        <f t="shared" si="84"/>
        <v>0.69384000000000001</v>
      </c>
      <c r="R279" s="302">
        <f t="shared" si="84"/>
        <v>0.74160000000000004</v>
      </c>
      <c r="S279" s="302">
        <f t="shared" si="84"/>
        <v>0.64128000000000007</v>
      </c>
      <c r="T279" s="302">
        <f t="shared" si="84"/>
        <v>0.68711999999999995</v>
      </c>
      <c r="U279" s="302">
        <f t="shared" si="84"/>
        <v>0.61943999999999999</v>
      </c>
      <c r="V279" s="302">
        <f t="shared" si="84"/>
        <v>0.52679999999999993</v>
      </c>
      <c r="W279" s="302">
        <f t="shared" si="84"/>
        <v>0.56543999999999994</v>
      </c>
      <c r="X279" s="302">
        <f t="shared" si="84"/>
        <v>0.59279999999999999</v>
      </c>
      <c r="Y279" s="302">
        <f t="shared" si="84"/>
        <v>0.60288000000000008</v>
      </c>
      <c r="Z279" s="302">
        <f t="shared" si="84"/>
        <v>0.62615999999999994</v>
      </c>
      <c r="AA279" s="302">
        <f t="shared" si="84"/>
        <v>0.55271999999999999</v>
      </c>
      <c r="AB279" s="302">
        <f t="shared" si="84"/>
        <v>0.52200000000000002</v>
      </c>
      <c r="AC279" s="859"/>
    </row>
    <row r="280" spans="1:30" ht="12.75">
      <c r="A280" s="435" t="s">
        <v>152</v>
      </c>
      <c r="B280" s="221"/>
      <c r="C280" s="222"/>
      <c r="D280" s="222"/>
      <c r="E280" s="223">
        <f t="shared" ref="E280:AB280" si="85">E272+E276</f>
        <v>0.24096000000000001</v>
      </c>
      <c r="F280" s="223">
        <f t="shared" si="85"/>
        <v>0.23496</v>
      </c>
      <c r="G280" s="223">
        <f t="shared" si="85"/>
        <v>0.22488</v>
      </c>
      <c r="H280" s="223">
        <f t="shared" si="85"/>
        <v>0.23424</v>
      </c>
      <c r="I280" s="223">
        <f t="shared" si="85"/>
        <v>0.21335999999999999</v>
      </c>
      <c r="J280" s="223">
        <f t="shared" si="85"/>
        <v>0.21624000000000002</v>
      </c>
      <c r="K280" s="223">
        <f t="shared" si="85"/>
        <v>0.23255999999999999</v>
      </c>
      <c r="L280" s="223">
        <f t="shared" si="85"/>
        <v>0.25991999999999998</v>
      </c>
      <c r="M280" s="223">
        <f t="shared" si="85"/>
        <v>0.31703999999999999</v>
      </c>
      <c r="N280" s="223">
        <f t="shared" si="85"/>
        <v>0.32807999999999998</v>
      </c>
      <c r="O280" s="223">
        <f t="shared" si="85"/>
        <v>0.31415999999999999</v>
      </c>
      <c r="P280" s="223">
        <f t="shared" si="85"/>
        <v>0.32303999999999999</v>
      </c>
      <c r="Q280" s="223">
        <f t="shared" si="85"/>
        <v>0.26280000000000003</v>
      </c>
      <c r="R280" s="223">
        <f t="shared" si="85"/>
        <v>0.32735999999999998</v>
      </c>
      <c r="S280" s="223">
        <f t="shared" si="85"/>
        <v>0.27744000000000002</v>
      </c>
      <c r="T280" s="223">
        <f t="shared" si="85"/>
        <v>0.30312</v>
      </c>
      <c r="U280" s="223">
        <f t="shared" si="85"/>
        <v>0.30215999999999998</v>
      </c>
      <c r="V280" s="223">
        <f t="shared" si="85"/>
        <v>0.24215999999999999</v>
      </c>
      <c r="W280" s="223">
        <f t="shared" si="85"/>
        <v>0.25463999999999998</v>
      </c>
      <c r="X280" s="223">
        <f t="shared" si="85"/>
        <v>0.25295999999999996</v>
      </c>
      <c r="Y280" s="223">
        <f t="shared" si="85"/>
        <v>0.25728000000000001</v>
      </c>
      <c r="Z280" s="223">
        <f t="shared" si="85"/>
        <v>0.25488</v>
      </c>
      <c r="AA280" s="223">
        <f t="shared" si="85"/>
        <v>0.21144000000000002</v>
      </c>
      <c r="AB280" s="223">
        <f t="shared" si="85"/>
        <v>0.22944000000000001</v>
      </c>
      <c r="AC280" s="224"/>
    </row>
    <row r="281" spans="1:30" ht="12.75">
      <c r="A281" s="438" t="s">
        <v>153</v>
      </c>
      <c r="B281" s="439"/>
      <c r="C281" s="305"/>
      <c r="D281" s="305"/>
      <c r="E281" s="230">
        <f t="shared" ref="E281:AB281" si="86">SQRT(E279*E279+E280*E280)</f>
        <v>0.55323206848482676</v>
      </c>
      <c r="F281" s="230">
        <f t="shared" si="86"/>
        <v>0.565666151718485</v>
      </c>
      <c r="G281" s="230">
        <f t="shared" si="86"/>
        <v>0.49556187746839447</v>
      </c>
      <c r="H281" s="230">
        <f t="shared" si="86"/>
        <v>0.49881914317716397</v>
      </c>
      <c r="I281" s="230">
        <f t="shared" si="86"/>
        <v>0.47837587230126893</v>
      </c>
      <c r="J281" s="230">
        <f t="shared" si="86"/>
        <v>0.49148589725443803</v>
      </c>
      <c r="K281" s="230">
        <f t="shared" si="86"/>
        <v>0.53056449937778538</v>
      </c>
      <c r="L281" s="230">
        <f t="shared" si="86"/>
        <v>0.61230528856118827</v>
      </c>
      <c r="M281" s="230">
        <f t="shared" si="86"/>
        <v>0.7600055789268918</v>
      </c>
      <c r="N281" s="230">
        <f t="shared" si="86"/>
        <v>0.80456970860205757</v>
      </c>
      <c r="O281" s="230">
        <f t="shared" si="86"/>
        <v>0.81291854647313833</v>
      </c>
      <c r="P281" s="230">
        <f t="shared" si="86"/>
        <v>0.84912868282728493</v>
      </c>
      <c r="Q281" s="230">
        <f t="shared" si="86"/>
        <v>0.74194190176859542</v>
      </c>
      <c r="R281" s="230">
        <f t="shared" si="86"/>
        <v>0.81063871706204615</v>
      </c>
      <c r="S281" s="230">
        <f t="shared" si="86"/>
        <v>0.6987223998126868</v>
      </c>
      <c r="T281" s="230">
        <f t="shared" si="86"/>
        <v>0.75100973948411609</v>
      </c>
      <c r="U281" s="230">
        <f t="shared" si="86"/>
        <v>0.68920721064132806</v>
      </c>
      <c r="V281" s="230">
        <f t="shared" si="86"/>
        <v>0.57979281264948423</v>
      </c>
      <c r="W281" s="230">
        <f t="shared" si="86"/>
        <v>0.62013218203863596</v>
      </c>
      <c r="X281" s="230">
        <f t="shared" si="86"/>
        <v>0.64451578848000302</v>
      </c>
      <c r="Y281" s="230">
        <f t="shared" si="86"/>
        <v>0.6554824885532794</v>
      </c>
      <c r="Z281" s="230">
        <f t="shared" si="86"/>
        <v>0.67604745395571153</v>
      </c>
      <c r="AA281" s="230">
        <f t="shared" si="86"/>
        <v>0.59178228429043056</v>
      </c>
      <c r="AB281" s="230">
        <f t="shared" si="86"/>
        <v>0.57019883689814732</v>
      </c>
      <c r="AC281" s="334"/>
    </row>
    <row r="282" spans="1:30" s="167" customFormat="1" ht="14.25" customHeight="1" thickBot="1">
      <c r="A282" s="308" t="s">
        <v>225</v>
      </c>
      <c r="B282" s="309"/>
      <c r="C282" s="310"/>
      <c r="D282" s="310"/>
      <c r="E282" s="413">
        <v>1</v>
      </c>
      <c r="F282" s="413">
        <v>2</v>
      </c>
      <c r="G282" s="413">
        <v>3</v>
      </c>
      <c r="H282" s="413">
        <v>4</v>
      </c>
      <c r="I282" s="413">
        <v>5</v>
      </c>
      <c r="J282" s="413">
        <v>6</v>
      </c>
      <c r="K282" s="413">
        <v>7</v>
      </c>
      <c r="L282" s="413">
        <v>8</v>
      </c>
      <c r="M282" s="413">
        <v>9</v>
      </c>
      <c r="N282" s="413">
        <v>10</v>
      </c>
      <c r="O282" s="413">
        <v>11</v>
      </c>
      <c r="P282" s="413">
        <v>12</v>
      </c>
      <c r="Q282" s="413">
        <v>13</v>
      </c>
      <c r="R282" s="413">
        <v>14</v>
      </c>
      <c r="S282" s="413">
        <v>15</v>
      </c>
      <c r="T282" s="413">
        <v>16</v>
      </c>
      <c r="U282" s="413">
        <v>17</v>
      </c>
      <c r="V282" s="413">
        <v>18</v>
      </c>
      <c r="W282" s="413">
        <v>19</v>
      </c>
      <c r="X282" s="413">
        <v>20</v>
      </c>
      <c r="Y282" s="413">
        <v>21</v>
      </c>
      <c r="Z282" s="413">
        <v>22</v>
      </c>
      <c r="AA282" s="413">
        <v>23</v>
      </c>
      <c r="AB282" s="413">
        <v>24</v>
      </c>
      <c r="AC282" s="337"/>
    </row>
    <row r="283" spans="1:30" s="167" customFormat="1" ht="14.25" customHeight="1">
      <c r="A283" s="235" t="s">
        <v>226</v>
      </c>
      <c r="B283" s="236"/>
      <c r="C283" s="237" t="s">
        <v>150</v>
      </c>
      <c r="D283" s="237" t="s">
        <v>146</v>
      </c>
      <c r="E283" s="237">
        <v>6.25</v>
      </c>
      <c r="F283" s="237">
        <v>6.2300000190734863</v>
      </c>
      <c r="G283" s="237">
        <v>6.25</v>
      </c>
      <c r="H283" s="237">
        <v>6.2399997711181641</v>
      </c>
      <c r="I283" s="237">
        <v>6.2699999809265137</v>
      </c>
      <c r="J283" s="237">
        <v>6.2699999809265137</v>
      </c>
      <c r="K283" s="237">
        <v>6.2399997711181641</v>
      </c>
      <c r="L283" s="237">
        <v>6.1999998092651367</v>
      </c>
      <c r="M283" s="237">
        <v>6.1599998474121094</v>
      </c>
      <c r="N283" s="237">
        <v>6.1500000953674316</v>
      </c>
      <c r="O283" s="237">
        <v>6.1500000953674316</v>
      </c>
      <c r="P283" s="237">
        <v>6.179999828338623</v>
      </c>
      <c r="Q283" s="237">
        <v>6.1500000953674316</v>
      </c>
      <c r="R283" s="237">
        <v>6.1700000762939453</v>
      </c>
      <c r="S283" s="237">
        <v>6.1599998474121094</v>
      </c>
      <c r="T283" s="237">
        <v>6.119999885559082</v>
      </c>
      <c r="U283" s="237">
        <v>6.190000057220459</v>
      </c>
      <c r="V283" s="237">
        <v>6.190000057220459</v>
      </c>
      <c r="W283" s="237">
        <v>6.2100000381469727</v>
      </c>
      <c r="X283" s="237">
        <v>6.2100000381469727</v>
      </c>
      <c r="Y283" s="237">
        <v>6.2199997901916504</v>
      </c>
      <c r="Z283" s="237">
        <v>6.2100000381469727</v>
      </c>
      <c r="AA283" s="237">
        <v>6.2199997901916504</v>
      </c>
      <c r="AB283" s="237">
        <v>6.2300000190734863</v>
      </c>
      <c r="AC283" s="237"/>
    </row>
    <row r="284" spans="1:30" s="167" customFormat="1" ht="14.25" customHeight="1" thickBot="1">
      <c r="A284" s="821" t="s">
        <v>227</v>
      </c>
      <c r="B284" s="822"/>
      <c r="C284" s="823" t="s">
        <v>150</v>
      </c>
      <c r="D284" s="823" t="s">
        <v>146</v>
      </c>
      <c r="E284" s="823">
        <v>6.3499999046325684</v>
      </c>
      <c r="F284" s="823">
        <v>6.3299999237060547</v>
      </c>
      <c r="G284" s="823">
        <v>6.3499999046325684</v>
      </c>
      <c r="H284" s="823">
        <v>6.3400001525878906</v>
      </c>
      <c r="I284" s="823">
        <v>6.3600001335144043</v>
      </c>
      <c r="J284" s="823">
        <v>6.3499999046325684</v>
      </c>
      <c r="K284" s="823">
        <v>6.3499999046325684</v>
      </c>
      <c r="L284" s="823">
        <v>6.3299999237060547</v>
      </c>
      <c r="M284" s="823">
        <v>6.309999942779541</v>
      </c>
      <c r="N284" s="823">
        <v>6.3000001907348633</v>
      </c>
      <c r="O284" s="823">
        <v>6.3000001907348633</v>
      </c>
      <c r="P284" s="823">
        <v>6.2800002098083496</v>
      </c>
      <c r="Q284" s="823">
        <v>6.2899999618530273</v>
      </c>
      <c r="R284" s="823">
        <v>6.2899999618530273</v>
      </c>
      <c r="S284" s="823">
        <v>6.320000171661377</v>
      </c>
      <c r="T284" s="823">
        <v>6.2800002098083496</v>
      </c>
      <c r="U284" s="823">
        <v>6.3299999237060547</v>
      </c>
      <c r="V284" s="823">
        <v>6.3299999237060547</v>
      </c>
      <c r="W284" s="823">
        <v>6.3299999237060547</v>
      </c>
      <c r="X284" s="823">
        <v>6.3299999237060547</v>
      </c>
      <c r="Y284" s="823">
        <v>6.3400001525878906</v>
      </c>
      <c r="Z284" s="823">
        <v>6.3299999237060547</v>
      </c>
      <c r="AA284" s="823">
        <v>6.3400001525878906</v>
      </c>
      <c r="AB284" s="823">
        <v>6.320000171661377</v>
      </c>
      <c r="AC284" s="823"/>
    </row>
    <row r="285" spans="1:30" s="167" customFormat="1" ht="11.25" customHeight="1">
      <c r="A285" s="1458" t="s">
        <v>159</v>
      </c>
      <c r="B285" s="1468" t="s">
        <v>228</v>
      </c>
      <c r="C285" s="400" t="s">
        <v>142</v>
      </c>
      <c r="D285" s="400" t="s">
        <v>143</v>
      </c>
      <c r="E285" s="275">
        <v>0.18959999999999999</v>
      </c>
      <c r="F285" s="275">
        <v>0.22272</v>
      </c>
      <c r="G285" s="275">
        <v>0.17904</v>
      </c>
      <c r="H285" s="270">
        <v>0.18287999999999999</v>
      </c>
      <c r="I285" s="275">
        <v>0.17183999999999999</v>
      </c>
      <c r="J285" s="275">
        <v>0.17111999999999999</v>
      </c>
      <c r="K285" s="275">
        <v>0.15840000000000001</v>
      </c>
      <c r="L285" s="275">
        <v>0.17352000000000001</v>
      </c>
      <c r="M285" s="275">
        <v>0.26519999999999999</v>
      </c>
      <c r="N285" s="270">
        <v>0.26904</v>
      </c>
      <c r="O285" s="275">
        <v>0.25008000000000002</v>
      </c>
      <c r="P285" s="275">
        <v>0.29448000000000002</v>
      </c>
      <c r="Q285" s="275">
        <v>0.23616000000000001</v>
      </c>
      <c r="R285" s="275">
        <v>0.26688000000000001</v>
      </c>
      <c r="S285" s="275">
        <v>0.20616000000000001</v>
      </c>
      <c r="T285" s="275">
        <v>0.26663999999999999</v>
      </c>
      <c r="U285" s="275">
        <v>0.23760000000000001</v>
      </c>
      <c r="V285" s="270">
        <v>0.18168000000000001</v>
      </c>
      <c r="W285" s="275">
        <v>0.21360000000000001</v>
      </c>
      <c r="X285" s="275">
        <v>0.19991999999999999</v>
      </c>
      <c r="Y285" s="270">
        <v>0.18312</v>
      </c>
      <c r="Z285" s="275">
        <v>0.21528</v>
      </c>
      <c r="AA285" s="275">
        <v>0.18576000000000001</v>
      </c>
      <c r="AB285" s="275">
        <v>0.19511999999999999</v>
      </c>
      <c r="AC285" s="180">
        <f>SUM(E285:AB285)</f>
        <v>5.1158400000000004</v>
      </c>
      <c r="AD285" s="63"/>
    </row>
    <row r="286" spans="1:30" s="167" customFormat="1" ht="11.25" customHeight="1">
      <c r="A286" s="1459"/>
      <c r="B286" s="1469"/>
      <c r="C286" s="181" t="s">
        <v>144</v>
      </c>
      <c r="D286" s="181" t="s">
        <v>143</v>
      </c>
      <c r="E286" s="248">
        <v>8.3519999999999997E-2</v>
      </c>
      <c r="F286" s="248">
        <v>8.1839999999999996E-2</v>
      </c>
      <c r="G286" s="248">
        <v>7.9680000000000001E-2</v>
      </c>
      <c r="H286" s="249">
        <v>8.5199999999999998E-2</v>
      </c>
      <c r="I286" s="248">
        <v>6.9120000000000001E-2</v>
      </c>
      <c r="J286" s="248">
        <v>7.6079999999999995E-2</v>
      </c>
      <c r="K286" s="248">
        <v>8.8800000000000004E-2</v>
      </c>
      <c r="L286" s="248">
        <v>9.0480000000000005E-2</v>
      </c>
      <c r="M286" s="248">
        <v>0.1452</v>
      </c>
      <c r="N286" s="249">
        <v>0.16703999999999999</v>
      </c>
      <c r="O286" s="248">
        <v>0.12648000000000001</v>
      </c>
      <c r="P286" s="248">
        <v>0.13847999999999999</v>
      </c>
      <c r="Q286" s="248">
        <v>9.9360000000000004E-2</v>
      </c>
      <c r="R286" s="248">
        <v>0.1452</v>
      </c>
      <c r="S286" s="248">
        <v>0.12144000000000001</v>
      </c>
      <c r="T286" s="248">
        <v>0.1464</v>
      </c>
      <c r="U286" s="248">
        <v>0.14183999999999999</v>
      </c>
      <c r="V286" s="249">
        <v>9.3359999999999999E-2</v>
      </c>
      <c r="W286" s="248">
        <v>0.10872</v>
      </c>
      <c r="X286" s="248">
        <v>9.2880000000000004E-2</v>
      </c>
      <c r="Y286" s="249">
        <v>9.3840000000000007E-2</v>
      </c>
      <c r="Z286" s="248">
        <v>9.2880000000000004E-2</v>
      </c>
      <c r="AA286" s="248">
        <v>5.1119999999999999E-2</v>
      </c>
      <c r="AB286" s="248">
        <v>7.8E-2</v>
      </c>
      <c r="AC286" s="184">
        <f>SUM(E286:AB286)</f>
        <v>2.4969600000000001</v>
      </c>
      <c r="AD286" s="63"/>
    </row>
    <row r="287" spans="1:30" s="167" customFormat="1" ht="11.25" customHeight="1">
      <c r="A287" s="1459"/>
      <c r="B287" s="1469"/>
      <c r="C287" s="181" t="s">
        <v>145</v>
      </c>
      <c r="D287" s="181" t="s">
        <v>146</v>
      </c>
      <c r="E287" s="740">
        <v>20</v>
      </c>
      <c r="F287" s="740">
        <v>18</v>
      </c>
      <c r="G287" s="740">
        <v>19</v>
      </c>
      <c r="H287" s="835">
        <v>25</v>
      </c>
      <c r="I287" s="740">
        <v>16</v>
      </c>
      <c r="J287" s="740">
        <v>18</v>
      </c>
      <c r="K287" s="740">
        <v>20</v>
      </c>
      <c r="L287" s="740">
        <v>14</v>
      </c>
      <c r="M287" s="740">
        <v>31</v>
      </c>
      <c r="N287" s="835">
        <v>30</v>
      </c>
      <c r="O287" s="740">
        <v>30</v>
      </c>
      <c r="P287" s="740">
        <v>30</v>
      </c>
      <c r="Q287" s="740">
        <v>27</v>
      </c>
      <c r="R287" s="740">
        <v>22</v>
      </c>
      <c r="S287" s="740">
        <v>32</v>
      </c>
      <c r="T287" s="740">
        <v>29</v>
      </c>
      <c r="U287" s="740">
        <v>23</v>
      </c>
      <c r="V287" s="835">
        <v>22</v>
      </c>
      <c r="W287" s="740">
        <v>19</v>
      </c>
      <c r="X287" s="740">
        <v>21</v>
      </c>
      <c r="Y287" s="835">
        <v>23</v>
      </c>
      <c r="Z287" s="740">
        <v>26</v>
      </c>
      <c r="AA287" s="740">
        <v>22</v>
      </c>
      <c r="AB287" s="740">
        <v>18</v>
      </c>
      <c r="AC287" s="80"/>
    </row>
    <row r="288" spans="1:30" s="167" customFormat="1" ht="11.25" customHeight="1" thickBot="1">
      <c r="A288" s="1476"/>
      <c r="B288" s="1470"/>
      <c r="C288" s="402" t="s">
        <v>147</v>
      </c>
      <c r="D288" s="402"/>
      <c r="E288" s="195">
        <f t="shared" ref="E288:AC288" si="87">E286/E285</f>
        <v>0.44050632911392407</v>
      </c>
      <c r="F288" s="195">
        <f t="shared" si="87"/>
        <v>0.36745689655172414</v>
      </c>
      <c r="G288" s="195">
        <f t="shared" si="87"/>
        <v>0.44504021447721182</v>
      </c>
      <c r="H288" s="196">
        <f t="shared" si="87"/>
        <v>0.46587926509186356</v>
      </c>
      <c r="I288" s="195">
        <f t="shared" si="87"/>
        <v>0.4022346368715084</v>
      </c>
      <c r="J288" s="195">
        <f t="shared" si="87"/>
        <v>0.4446002805049088</v>
      </c>
      <c r="K288" s="195">
        <f t="shared" si="87"/>
        <v>0.56060606060606055</v>
      </c>
      <c r="L288" s="195">
        <f t="shared" si="87"/>
        <v>0.52143845089903185</v>
      </c>
      <c r="M288" s="195">
        <f t="shared" si="87"/>
        <v>0.54751131221719462</v>
      </c>
      <c r="N288" s="196">
        <f t="shared" si="87"/>
        <v>0.62087421944692234</v>
      </c>
      <c r="O288" s="195">
        <f t="shared" si="87"/>
        <v>0.50575815738963525</v>
      </c>
      <c r="P288" s="195">
        <f t="shared" si="87"/>
        <v>0.47025264873675626</v>
      </c>
      <c r="Q288" s="195">
        <f t="shared" si="87"/>
        <v>0.42073170731707316</v>
      </c>
      <c r="R288" s="195">
        <f t="shared" si="87"/>
        <v>0.5440647482014388</v>
      </c>
      <c r="S288" s="195">
        <f t="shared" si="87"/>
        <v>0.58905704307334106</v>
      </c>
      <c r="T288" s="195">
        <f t="shared" si="87"/>
        <v>0.54905490549054914</v>
      </c>
      <c r="U288" s="195">
        <f t="shared" si="87"/>
        <v>0.59696969696969693</v>
      </c>
      <c r="V288" s="196">
        <f t="shared" si="87"/>
        <v>0.51387054161162482</v>
      </c>
      <c r="W288" s="195">
        <f t="shared" si="87"/>
        <v>0.50898876404494375</v>
      </c>
      <c r="X288" s="195">
        <f t="shared" si="87"/>
        <v>0.46458583433373357</v>
      </c>
      <c r="Y288" s="196">
        <f t="shared" si="87"/>
        <v>0.51245085190039319</v>
      </c>
      <c r="Z288" s="195">
        <f t="shared" si="87"/>
        <v>0.43143812709030105</v>
      </c>
      <c r="AA288" s="195">
        <f t="shared" si="87"/>
        <v>0.27519379844961239</v>
      </c>
      <c r="AB288" s="195">
        <f t="shared" si="87"/>
        <v>0.39975399753997543</v>
      </c>
      <c r="AC288" s="197">
        <f t="shared" si="87"/>
        <v>0.48808406830549822</v>
      </c>
    </row>
    <row r="289" spans="1:30" ht="12.75">
      <c r="A289" s="1475" t="s">
        <v>186</v>
      </c>
      <c r="B289" s="1477" t="s">
        <v>229</v>
      </c>
      <c r="C289" s="316" t="s">
        <v>142</v>
      </c>
      <c r="D289" s="316" t="s">
        <v>143</v>
      </c>
      <c r="E289" s="895">
        <v>5.8319999999999997E-2</v>
      </c>
      <c r="F289" s="895">
        <v>5.1360000000000003E-2</v>
      </c>
      <c r="G289" s="895">
        <v>4.9439999999999998E-2</v>
      </c>
      <c r="H289" s="896">
        <v>4.752E-2</v>
      </c>
      <c r="I289" s="895">
        <v>4.7039999999999998E-2</v>
      </c>
      <c r="J289" s="895">
        <v>5.1839999999999997E-2</v>
      </c>
      <c r="K289" s="895">
        <v>7.4639999999999998E-2</v>
      </c>
      <c r="L289" s="895">
        <v>7.392E-2</v>
      </c>
      <c r="M289" s="895">
        <v>7.3200000000000001E-2</v>
      </c>
      <c r="N289" s="896">
        <v>7.2720000000000007E-2</v>
      </c>
      <c r="O289" s="895">
        <v>7.7759999999999996E-2</v>
      </c>
      <c r="P289" s="895">
        <v>6.8879999999999997E-2</v>
      </c>
      <c r="Q289" s="895">
        <v>6.9360000000000005E-2</v>
      </c>
      <c r="R289" s="895">
        <v>6.9599999999999995E-2</v>
      </c>
      <c r="S289" s="895">
        <v>6.9360000000000005E-2</v>
      </c>
      <c r="T289" s="895">
        <v>6.9599999999999995E-2</v>
      </c>
      <c r="U289" s="895">
        <v>6.6720000000000002E-2</v>
      </c>
      <c r="V289" s="896">
        <v>7.0080000000000003E-2</v>
      </c>
      <c r="W289" s="895">
        <v>8.3280000000000007E-2</v>
      </c>
      <c r="X289" s="895">
        <v>8.7599999999999997E-2</v>
      </c>
      <c r="Y289" s="896">
        <v>9.912E-2</v>
      </c>
      <c r="Z289" s="895">
        <v>0.10032000000000001</v>
      </c>
      <c r="AA289" s="895">
        <v>8.3760000000000001E-2</v>
      </c>
      <c r="AB289" s="895">
        <v>7.5600000000000001E-2</v>
      </c>
      <c r="AC289" s="809">
        <f>SUM(E289:AB289)</f>
        <v>1.6910399999999997</v>
      </c>
    </row>
    <row r="290" spans="1:30" ht="12.75">
      <c r="A290" s="1459"/>
      <c r="B290" s="1469"/>
      <c r="C290" s="181" t="s">
        <v>144</v>
      </c>
      <c r="D290" s="181" t="s">
        <v>143</v>
      </c>
      <c r="E290" s="203">
        <v>2.9520000000000001E-2</v>
      </c>
      <c r="F290" s="203">
        <v>0.03</v>
      </c>
      <c r="G290" s="203">
        <v>2.8559999999999999E-2</v>
      </c>
      <c r="H290" s="204">
        <v>2.8559999999999999E-2</v>
      </c>
      <c r="I290" s="203">
        <v>2.904E-2</v>
      </c>
      <c r="J290" s="203">
        <v>0.03</v>
      </c>
      <c r="K290" s="203">
        <v>3.168E-2</v>
      </c>
      <c r="L290" s="203">
        <v>3.1199999999999999E-2</v>
      </c>
      <c r="M290" s="203">
        <v>2.928E-2</v>
      </c>
      <c r="N290" s="204">
        <v>2.928E-2</v>
      </c>
      <c r="O290" s="203">
        <v>2.904E-2</v>
      </c>
      <c r="P290" s="203">
        <v>2.8320000000000001E-2</v>
      </c>
      <c r="Q290" s="203">
        <v>2.9520000000000001E-2</v>
      </c>
      <c r="R290" s="203">
        <v>2.904E-2</v>
      </c>
      <c r="S290" s="203">
        <v>3.024E-2</v>
      </c>
      <c r="T290" s="203">
        <v>2.928E-2</v>
      </c>
      <c r="U290" s="203">
        <v>2.9520000000000001E-2</v>
      </c>
      <c r="V290" s="204">
        <v>3.024E-2</v>
      </c>
      <c r="W290" s="203">
        <v>3.288E-2</v>
      </c>
      <c r="X290" s="203">
        <v>3.3840000000000002E-2</v>
      </c>
      <c r="Y290" s="204">
        <v>3.5040000000000002E-2</v>
      </c>
      <c r="Z290" s="203">
        <v>3.5520000000000003E-2</v>
      </c>
      <c r="AA290" s="203">
        <v>3.168E-2</v>
      </c>
      <c r="AB290" s="203">
        <v>3.0720000000000001E-2</v>
      </c>
      <c r="AC290" s="184">
        <f>SUM(E290:AB290)</f>
        <v>0.73199999999999998</v>
      </c>
    </row>
    <row r="291" spans="1:30" ht="12.75">
      <c r="A291" s="1459"/>
      <c r="B291" s="1469"/>
      <c r="C291" s="181" t="s">
        <v>145</v>
      </c>
      <c r="D291" s="181" t="s">
        <v>146</v>
      </c>
      <c r="E291" s="740">
        <v>4</v>
      </c>
      <c r="F291" s="740">
        <v>4</v>
      </c>
      <c r="G291" s="740">
        <v>3</v>
      </c>
      <c r="H291" s="835">
        <v>4</v>
      </c>
      <c r="I291" s="740">
        <v>4</v>
      </c>
      <c r="J291" s="740">
        <v>4</v>
      </c>
      <c r="K291" s="740">
        <v>6</v>
      </c>
      <c r="L291" s="740">
        <v>6</v>
      </c>
      <c r="M291" s="740">
        <v>4</v>
      </c>
      <c r="N291" s="835">
        <v>6</v>
      </c>
      <c r="O291" s="740">
        <v>6</v>
      </c>
      <c r="P291" s="740">
        <v>5</v>
      </c>
      <c r="Q291" s="740">
        <v>4</v>
      </c>
      <c r="R291" s="740">
        <v>6</v>
      </c>
      <c r="S291" s="740">
        <v>6</v>
      </c>
      <c r="T291" s="740">
        <v>8</v>
      </c>
      <c r="U291" s="740">
        <v>5</v>
      </c>
      <c r="V291" s="835">
        <v>6</v>
      </c>
      <c r="W291" s="740">
        <v>7</v>
      </c>
      <c r="X291" s="740">
        <v>8</v>
      </c>
      <c r="Y291" s="835">
        <v>9</v>
      </c>
      <c r="Z291" s="740">
        <v>8</v>
      </c>
      <c r="AA291" s="740">
        <v>7</v>
      </c>
      <c r="AB291" s="740">
        <v>6</v>
      </c>
      <c r="AC291" s="80"/>
      <c r="AD291" s="244"/>
    </row>
    <row r="292" spans="1:30" ht="11.25" customHeight="1" thickBot="1">
      <c r="A292" s="1476"/>
      <c r="B292" s="1470"/>
      <c r="C292" s="402" t="s">
        <v>147</v>
      </c>
      <c r="D292" s="402"/>
      <c r="E292" s="195">
        <f t="shared" ref="E292:AC292" si="88">E290/E289</f>
        <v>0.50617283950617287</v>
      </c>
      <c r="F292" s="195">
        <f t="shared" si="88"/>
        <v>0.58411214953271018</v>
      </c>
      <c r="G292" s="195">
        <f t="shared" si="88"/>
        <v>0.57766990291262132</v>
      </c>
      <c r="H292" s="196">
        <f t="shared" si="88"/>
        <v>0.60101010101010099</v>
      </c>
      <c r="I292" s="195">
        <f t="shared" si="88"/>
        <v>0.61734693877551017</v>
      </c>
      <c r="J292" s="195">
        <f t="shared" si="88"/>
        <v>0.57870370370370372</v>
      </c>
      <c r="K292" s="195">
        <f t="shared" si="88"/>
        <v>0.42443729903536981</v>
      </c>
      <c r="L292" s="195">
        <f t="shared" si="88"/>
        <v>0.42207792207792205</v>
      </c>
      <c r="M292" s="195">
        <f t="shared" si="88"/>
        <v>0.4</v>
      </c>
      <c r="N292" s="196">
        <f t="shared" si="88"/>
        <v>0.40264026402640263</v>
      </c>
      <c r="O292" s="195">
        <f t="shared" si="88"/>
        <v>0.37345679012345678</v>
      </c>
      <c r="P292" s="195">
        <f t="shared" si="88"/>
        <v>0.41114982578397219</v>
      </c>
      <c r="Q292" s="195">
        <f t="shared" si="88"/>
        <v>0.4256055363321799</v>
      </c>
      <c r="R292" s="195">
        <f t="shared" si="88"/>
        <v>0.41724137931034483</v>
      </c>
      <c r="S292" s="195">
        <f t="shared" si="88"/>
        <v>0.43598615916955014</v>
      </c>
      <c r="T292" s="195">
        <f t="shared" si="88"/>
        <v>0.4206896551724138</v>
      </c>
      <c r="U292" s="195">
        <f t="shared" si="88"/>
        <v>0.44244604316546765</v>
      </c>
      <c r="V292" s="196">
        <f t="shared" si="88"/>
        <v>0.43150684931506844</v>
      </c>
      <c r="W292" s="195">
        <f t="shared" si="88"/>
        <v>0.39481268011527376</v>
      </c>
      <c r="X292" s="195">
        <f t="shared" si="88"/>
        <v>0.38630136986301372</v>
      </c>
      <c r="Y292" s="196">
        <f t="shared" si="88"/>
        <v>0.35351089588377727</v>
      </c>
      <c r="Z292" s="195">
        <f t="shared" si="88"/>
        <v>0.35406698564593303</v>
      </c>
      <c r="AA292" s="195">
        <f t="shared" si="88"/>
        <v>0.3782234957020057</v>
      </c>
      <c r="AB292" s="195">
        <f t="shared" si="88"/>
        <v>0.40634920634920635</v>
      </c>
      <c r="AC292" s="197">
        <f t="shared" si="88"/>
        <v>0.43286971331251783</v>
      </c>
    </row>
    <row r="293" spans="1:30" ht="12.75">
      <c r="A293" s="1475" t="s">
        <v>214</v>
      </c>
      <c r="B293" s="1477" t="s">
        <v>230</v>
      </c>
      <c r="C293" s="316" t="s">
        <v>142</v>
      </c>
      <c r="D293" s="316" t="s">
        <v>143</v>
      </c>
      <c r="E293" s="895">
        <v>0.15240000000000001</v>
      </c>
      <c r="F293" s="895">
        <v>0.13704</v>
      </c>
      <c r="G293" s="895">
        <v>0.12720000000000001</v>
      </c>
      <c r="H293" s="896">
        <v>0.13152</v>
      </c>
      <c r="I293" s="895">
        <v>0.12887999999999999</v>
      </c>
      <c r="J293" s="895">
        <v>0.14976</v>
      </c>
      <c r="K293" s="895">
        <v>0.16488</v>
      </c>
      <c r="L293" s="895">
        <v>0.20232</v>
      </c>
      <c r="M293" s="895">
        <v>0.21096000000000001</v>
      </c>
      <c r="N293" s="896">
        <v>0.23232</v>
      </c>
      <c r="O293" s="895">
        <v>0.22584000000000001</v>
      </c>
      <c r="P293" s="895">
        <v>0.22128</v>
      </c>
      <c r="Q293" s="895">
        <v>0.22320000000000001</v>
      </c>
      <c r="R293" s="895">
        <v>0.22367999999999999</v>
      </c>
      <c r="S293" s="895">
        <v>0.21168000000000001</v>
      </c>
      <c r="T293" s="895">
        <v>0.20712</v>
      </c>
      <c r="U293" s="895">
        <v>0.18768000000000001</v>
      </c>
      <c r="V293" s="896">
        <v>0.192</v>
      </c>
      <c r="W293" s="895">
        <v>0.19944000000000001</v>
      </c>
      <c r="X293" s="895">
        <v>0.21335999999999999</v>
      </c>
      <c r="Y293" s="896">
        <v>0.21432000000000001</v>
      </c>
      <c r="Z293" s="895">
        <v>0.21576000000000001</v>
      </c>
      <c r="AA293" s="895">
        <v>0.19272</v>
      </c>
      <c r="AB293" s="895">
        <v>0.16272</v>
      </c>
      <c r="AC293" s="809">
        <f>SUM(E293:AB293)</f>
        <v>4.528080000000001</v>
      </c>
    </row>
    <row r="294" spans="1:30" ht="12.75">
      <c r="A294" s="1459"/>
      <c r="B294" s="1469"/>
      <c r="C294" s="181" t="s">
        <v>144</v>
      </c>
      <c r="D294" s="181" t="s">
        <v>143</v>
      </c>
      <c r="E294" s="203">
        <v>5.3280000000000001E-2</v>
      </c>
      <c r="F294" s="203">
        <v>5.2560000000000003E-2</v>
      </c>
      <c r="G294" s="203">
        <v>4.7039999999999998E-2</v>
      </c>
      <c r="H294" s="249">
        <v>5.2319999999999998E-2</v>
      </c>
      <c r="I294" s="203">
        <v>4.9200000000000001E-2</v>
      </c>
      <c r="J294" s="203">
        <v>5.1839999999999997E-2</v>
      </c>
      <c r="K294" s="203">
        <v>5.16E-2</v>
      </c>
      <c r="L294" s="203">
        <v>5.6399999999999999E-2</v>
      </c>
      <c r="M294" s="203">
        <v>5.5440000000000003E-2</v>
      </c>
      <c r="N294" s="249">
        <v>5.3519999999999998E-2</v>
      </c>
      <c r="O294" s="203">
        <v>5.7840000000000003E-2</v>
      </c>
      <c r="P294" s="203">
        <v>5.4719999999999998E-2</v>
      </c>
      <c r="Q294" s="203">
        <v>5.6160000000000002E-2</v>
      </c>
      <c r="R294" s="203">
        <v>5.5919999999999997E-2</v>
      </c>
      <c r="S294" s="203">
        <v>5.6399999999999999E-2</v>
      </c>
      <c r="T294" s="203">
        <v>5.688E-2</v>
      </c>
      <c r="U294" s="203">
        <v>5.5919999999999997E-2</v>
      </c>
      <c r="V294" s="249">
        <v>5.8560000000000001E-2</v>
      </c>
      <c r="W294" s="203">
        <v>5.6399999999999999E-2</v>
      </c>
      <c r="X294" s="203">
        <v>5.8560000000000001E-2</v>
      </c>
      <c r="Y294" s="249">
        <v>5.8319999999999997E-2</v>
      </c>
      <c r="Z294" s="203">
        <v>5.8560000000000001E-2</v>
      </c>
      <c r="AA294" s="203">
        <v>5.7599999999999998E-2</v>
      </c>
      <c r="AB294" s="203">
        <v>5.28E-2</v>
      </c>
      <c r="AC294" s="184">
        <f>SUM(E294:AB294)</f>
        <v>1.3178399999999999</v>
      </c>
    </row>
    <row r="295" spans="1:30" ht="12.75">
      <c r="A295" s="1459"/>
      <c r="B295" s="1469"/>
      <c r="C295" s="181" t="s">
        <v>145</v>
      </c>
      <c r="D295" s="181" t="s">
        <v>146</v>
      </c>
      <c r="E295" s="740">
        <v>10</v>
      </c>
      <c r="F295" s="740">
        <v>10</v>
      </c>
      <c r="G295" s="740">
        <v>9</v>
      </c>
      <c r="H295" s="835">
        <v>10</v>
      </c>
      <c r="I295" s="740">
        <v>11</v>
      </c>
      <c r="J295" s="740">
        <v>12</v>
      </c>
      <c r="K295" s="740">
        <v>15</v>
      </c>
      <c r="L295" s="740">
        <v>16</v>
      </c>
      <c r="M295" s="740">
        <v>20</v>
      </c>
      <c r="N295" s="835">
        <v>22</v>
      </c>
      <c r="O295" s="740">
        <v>19</v>
      </c>
      <c r="P295" s="740">
        <v>20</v>
      </c>
      <c r="Q295" s="740">
        <v>18</v>
      </c>
      <c r="R295" s="740">
        <v>17</v>
      </c>
      <c r="S295" s="740">
        <v>17</v>
      </c>
      <c r="T295" s="740">
        <v>20</v>
      </c>
      <c r="U295" s="740">
        <v>15</v>
      </c>
      <c r="V295" s="835">
        <v>16</v>
      </c>
      <c r="W295" s="740">
        <v>17</v>
      </c>
      <c r="X295" s="740">
        <v>19</v>
      </c>
      <c r="Y295" s="835">
        <v>19</v>
      </c>
      <c r="Z295" s="740">
        <v>19</v>
      </c>
      <c r="AA295" s="740">
        <v>14</v>
      </c>
      <c r="AB295" s="740">
        <v>12</v>
      </c>
      <c r="AC295" s="80"/>
    </row>
    <row r="296" spans="1:30" ht="13.5" thickBot="1">
      <c r="A296" s="1476"/>
      <c r="B296" s="1470"/>
      <c r="C296" s="402" t="s">
        <v>147</v>
      </c>
      <c r="D296" s="402"/>
      <c r="E296" s="195">
        <f t="shared" ref="E296:AC296" si="89">E294/E293</f>
        <v>0.34960629921259839</v>
      </c>
      <c r="F296" s="195">
        <f t="shared" si="89"/>
        <v>0.38353765323993</v>
      </c>
      <c r="G296" s="195">
        <f t="shared" si="89"/>
        <v>0.36981132075471695</v>
      </c>
      <c r="H296" s="196">
        <f t="shared" si="89"/>
        <v>0.3978102189781022</v>
      </c>
      <c r="I296" s="195">
        <f t="shared" si="89"/>
        <v>0.38175046554934827</v>
      </c>
      <c r="J296" s="195">
        <f t="shared" si="89"/>
        <v>0.34615384615384615</v>
      </c>
      <c r="K296" s="195">
        <f t="shared" si="89"/>
        <v>0.31295487627365359</v>
      </c>
      <c r="L296" s="195">
        <f t="shared" si="89"/>
        <v>0.27876631079478054</v>
      </c>
      <c r="M296" s="195">
        <f t="shared" si="89"/>
        <v>0.26279863481228671</v>
      </c>
      <c r="N296" s="196">
        <f t="shared" si="89"/>
        <v>0.23037190082644626</v>
      </c>
      <c r="O296" s="195">
        <f t="shared" si="89"/>
        <v>0.25611052072263552</v>
      </c>
      <c r="P296" s="195">
        <f t="shared" si="89"/>
        <v>0.24728850325379609</v>
      </c>
      <c r="Q296" s="195">
        <f t="shared" si="89"/>
        <v>0.25161290322580643</v>
      </c>
      <c r="R296" s="195">
        <f t="shared" si="89"/>
        <v>0.25</v>
      </c>
      <c r="S296" s="195">
        <f t="shared" si="89"/>
        <v>0.26643990929705214</v>
      </c>
      <c r="T296" s="195">
        <f t="shared" si="89"/>
        <v>0.27462340672074159</v>
      </c>
      <c r="U296" s="195">
        <f t="shared" si="89"/>
        <v>0.29795396419437337</v>
      </c>
      <c r="V296" s="196">
        <f t="shared" si="89"/>
        <v>0.30499999999999999</v>
      </c>
      <c r="W296" s="195">
        <f t="shared" si="89"/>
        <v>0.28279181708784595</v>
      </c>
      <c r="X296" s="195">
        <f t="shared" si="89"/>
        <v>0.27446569178852642</v>
      </c>
      <c r="Y296" s="196">
        <f t="shared" si="89"/>
        <v>0.27211646136618139</v>
      </c>
      <c r="Z296" s="195">
        <f t="shared" si="89"/>
        <v>0.27141268075639596</v>
      </c>
      <c r="AA296" s="195">
        <f t="shared" si="89"/>
        <v>0.298879202988792</v>
      </c>
      <c r="AB296" s="195">
        <f t="shared" si="89"/>
        <v>0.32448377581120941</v>
      </c>
      <c r="AC296" s="197">
        <f t="shared" si="89"/>
        <v>0.29103726082578035</v>
      </c>
    </row>
    <row r="297" spans="1:30" ht="12.75">
      <c r="A297" s="1475" t="s">
        <v>217</v>
      </c>
      <c r="B297" s="1492" t="s">
        <v>231</v>
      </c>
      <c r="C297" s="316" t="s">
        <v>142</v>
      </c>
      <c r="D297" s="316" t="s">
        <v>143</v>
      </c>
      <c r="E297" s="895">
        <v>8.1600000000000006E-3</v>
      </c>
      <c r="F297" s="895">
        <v>7.7999999999999996E-3</v>
      </c>
      <c r="G297" s="895">
        <v>7.6800000000000002E-3</v>
      </c>
      <c r="H297" s="896">
        <v>7.4400000000000004E-3</v>
      </c>
      <c r="I297" s="895">
        <v>7.3200000000000001E-3</v>
      </c>
      <c r="J297" s="895">
        <v>7.4400000000000004E-3</v>
      </c>
      <c r="K297" s="895">
        <v>7.3200000000000001E-3</v>
      </c>
      <c r="L297" s="895">
        <v>9.1199999999999996E-3</v>
      </c>
      <c r="M297" s="895">
        <v>1.728E-2</v>
      </c>
      <c r="N297" s="896">
        <v>3.1199999999999999E-2</v>
      </c>
      <c r="O297" s="895">
        <v>3.3239999999999999E-2</v>
      </c>
      <c r="P297" s="895">
        <v>3.3239999999999999E-2</v>
      </c>
      <c r="Q297" s="895">
        <v>3.288E-2</v>
      </c>
      <c r="R297" s="895">
        <v>3.3119999999999997E-2</v>
      </c>
      <c r="S297" s="895">
        <v>3.252E-2</v>
      </c>
      <c r="T297" s="895">
        <v>3.2280000000000003E-2</v>
      </c>
      <c r="U297" s="895">
        <v>0.03</v>
      </c>
      <c r="V297" s="896">
        <v>1.4760000000000001E-2</v>
      </c>
      <c r="W297" s="895">
        <v>7.1999999999999998E-3</v>
      </c>
      <c r="X297" s="895">
        <v>6.6E-3</v>
      </c>
      <c r="Y297" s="896">
        <v>6.7200000000000003E-3</v>
      </c>
      <c r="Z297" s="895">
        <v>6.6E-3</v>
      </c>
      <c r="AA297" s="895">
        <v>6.6E-3</v>
      </c>
      <c r="AB297" s="895">
        <v>6.4799999999999996E-3</v>
      </c>
      <c r="AC297" s="809">
        <f>SUM(E297:AB297)</f>
        <v>0.39299999999999996</v>
      </c>
    </row>
    <row r="298" spans="1:30" ht="12.75">
      <c r="A298" s="1459"/>
      <c r="B298" s="1462"/>
      <c r="C298" s="181" t="s">
        <v>144</v>
      </c>
      <c r="D298" s="181" t="s">
        <v>143</v>
      </c>
      <c r="E298" s="203">
        <v>3.7200000000000002E-3</v>
      </c>
      <c r="F298" s="203">
        <v>3.2399999999999998E-3</v>
      </c>
      <c r="G298" s="203">
        <v>2.7599999999999999E-3</v>
      </c>
      <c r="H298" s="204">
        <v>2.0400000000000001E-3</v>
      </c>
      <c r="I298" s="203">
        <v>2.16E-3</v>
      </c>
      <c r="J298" s="203">
        <v>2.16E-3</v>
      </c>
      <c r="K298" s="203">
        <v>2.16E-3</v>
      </c>
      <c r="L298" s="203">
        <v>3.48E-3</v>
      </c>
      <c r="M298" s="203">
        <v>1.8E-3</v>
      </c>
      <c r="N298" s="204">
        <v>2.4000000000000001E-4</v>
      </c>
      <c r="O298" s="203">
        <v>1.2E-4</v>
      </c>
      <c r="P298" s="203">
        <v>1.2E-4</v>
      </c>
      <c r="Q298" s="203">
        <v>2.4000000000000001E-4</v>
      </c>
      <c r="R298" s="203">
        <v>2.4000000000000001E-4</v>
      </c>
      <c r="S298" s="203">
        <v>4.8000000000000001E-4</v>
      </c>
      <c r="T298" s="203">
        <v>5.9999999999999995E-4</v>
      </c>
      <c r="U298" s="203">
        <v>2.4000000000000001E-4</v>
      </c>
      <c r="V298" s="204">
        <v>1.92E-3</v>
      </c>
      <c r="W298" s="203">
        <v>2.3999999999999998E-3</v>
      </c>
      <c r="X298" s="203">
        <v>1.8E-3</v>
      </c>
      <c r="Y298" s="204">
        <v>2.2799999999999999E-3</v>
      </c>
      <c r="Z298" s="203">
        <v>1.92E-3</v>
      </c>
      <c r="AA298" s="203">
        <v>2.16E-3</v>
      </c>
      <c r="AB298" s="203">
        <v>1.92E-3</v>
      </c>
      <c r="AC298" s="184">
        <f>SUM(E298:AB298)</f>
        <v>4.02E-2</v>
      </c>
    </row>
    <row r="299" spans="1:30" ht="12.75">
      <c r="A299" s="1459"/>
      <c r="B299" s="1462"/>
      <c r="C299" s="181" t="s">
        <v>145</v>
      </c>
      <c r="D299" s="757" t="s">
        <v>146</v>
      </c>
      <c r="E299" s="577">
        <v>1</v>
      </c>
      <c r="F299" s="242">
        <v>1</v>
      </c>
      <c r="G299" s="242">
        <v>1</v>
      </c>
      <c r="H299" s="825">
        <v>0</v>
      </c>
      <c r="I299" s="242">
        <v>1</v>
      </c>
      <c r="J299" s="242">
        <v>1</v>
      </c>
      <c r="K299" s="242">
        <v>1</v>
      </c>
      <c r="L299" s="242">
        <v>2</v>
      </c>
      <c r="M299" s="242">
        <v>4</v>
      </c>
      <c r="N299" s="825">
        <v>4</v>
      </c>
      <c r="O299" s="242">
        <v>4</v>
      </c>
      <c r="P299" s="242">
        <v>4</v>
      </c>
      <c r="Q299" s="242">
        <v>4</v>
      </c>
      <c r="R299" s="242">
        <v>5</v>
      </c>
      <c r="S299" s="242">
        <v>4</v>
      </c>
      <c r="T299" s="242">
        <v>3</v>
      </c>
      <c r="U299" s="242">
        <v>3</v>
      </c>
      <c r="V299" s="825">
        <v>3</v>
      </c>
      <c r="W299" s="242">
        <v>3</v>
      </c>
      <c r="X299" s="242">
        <v>1</v>
      </c>
      <c r="Y299" s="825">
        <v>1</v>
      </c>
      <c r="Z299" s="242">
        <v>1</v>
      </c>
      <c r="AA299" s="242">
        <v>1</v>
      </c>
      <c r="AB299" s="242">
        <v>1</v>
      </c>
      <c r="AC299" s="186"/>
      <c r="AD299" s="244"/>
    </row>
    <row r="300" spans="1:30" ht="13.5" thickBot="1">
      <c r="A300" s="1493"/>
      <c r="B300" s="1483"/>
      <c r="C300" s="315" t="s">
        <v>147</v>
      </c>
      <c r="D300" s="315"/>
      <c r="E300" s="389">
        <f t="shared" ref="E300:AC300" si="90">E298/E297</f>
        <v>0.45588235294117646</v>
      </c>
      <c r="F300" s="389">
        <f t="shared" si="90"/>
        <v>0.41538461538461541</v>
      </c>
      <c r="G300" s="389">
        <f t="shared" si="90"/>
        <v>0.359375</v>
      </c>
      <c r="H300" s="831">
        <f t="shared" si="90"/>
        <v>0.27419354838709675</v>
      </c>
      <c r="I300" s="389">
        <f t="shared" si="90"/>
        <v>0.29508196721311475</v>
      </c>
      <c r="J300" s="389">
        <f t="shared" si="90"/>
        <v>0.29032258064516125</v>
      </c>
      <c r="K300" s="389">
        <f t="shared" si="90"/>
        <v>0.29508196721311475</v>
      </c>
      <c r="L300" s="389">
        <f t="shared" si="90"/>
        <v>0.38157894736842107</v>
      </c>
      <c r="M300" s="389">
        <f t="shared" si="90"/>
        <v>0.10416666666666666</v>
      </c>
      <c r="N300" s="831">
        <f t="shared" si="90"/>
        <v>7.6923076923076927E-3</v>
      </c>
      <c r="O300" s="389">
        <f t="shared" si="90"/>
        <v>3.6101083032490976E-3</v>
      </c>
      <c r="P300" s="389">
        <f t="shared" si="90"/>
        <v>3.6101083032490976E-3</v>
      </c>
      <c r="Q300" s="389">
        <f t="shared" si="90"/>
        <v>7.2992700729927014E-3</v>
      </c>
      <c r="R300" s="389">
        <f t="shared" si="90"/>
        <v>7.2463768115942039E-3</v>
      </c>
      <c r="S300" s="389">
        <f t="shared" si="90"/>
        <v>1.4760147601476014E-2</v>
      </c>
      <c r="T300" s="389">
        <f t="shared" si="90"/>
        <v>1.8587360594795536E-2</v>
      </c>
      <c r="U300" s="389">
        <f t="shared" si="90"/>
        <v>8.0000000000000002E-3</v>
      </c>
      <c r="V300" s="831">
        <f t="shared" si="90"/>
        <v>0.13008130081300812</v>
      </c>
      <c r="W300" s="389">
        <f t="shared" si="90"/>
        <v>0.33333333333333331</v>
      </c>
      <c r="X300" s="389">
        <f t="shared" si="90"/>
        <v>0.27272727272727271</v>
      </c>
      <c r="Y300" s="831">
        <f t="shared" si="90"/>
        <v>0.33928571428571425</v>
      </c>
      <c r="Z300" s="389">
        <f t="shared" si="90"/>
        <v>0.29090909090909089</v>
      </c>
      <c r="AA300" s="389">
        <f t="shared" si="90"/>
        <v>0.32727272727272727</v>
      </c>
      <c r="AB300" s="389">
        <f t="shared" si="90"/>
        <v>0.29629629629629634</v>
      </c>
      <c r="AC300" s="741">
        <f t="shared" si="90"/>
        <v>0.10229007633587787</v>
      </c>
    </row>
    <row r="301" spans="1:30" ht="12.75">
      <c r="A301" s="1458" t="s">
        <v>183</v>
      </c>
      <c r="B301" s="1468" t="s">
        <v>232</v>
      </c>
      <c r="C301" s="400" t="s">
        <v>142</v>
      </c>
      <c r="D301" s="400" t="s">
        <v>143</v>
      </c>
      <c r="E301" s="275">
        <v>2.7359999999999999E-2</v>
      </c>
      <c r="F301" s="275">
        <v>3.0540000000000001E-2</v>
      </c>
      <c r="G301" s="275">
        <v>2.784E-2</v>
      </c>
      <c r="H301" s="270">
        <v>2.8559999999999999E-2</v>
      </c>
      <c r="I301" s="275">
        <v>2.3699999999999999E-2</v>
      </c>
      <c r="J301" s="275">
        <v>1.2120000000000001E-2</v>
      </c>
      <c r="K301" s="275">
        <v>2.2259999999999999E-2</v>
      </c>
      <c r="L301" s="275">
        <v>4.7460000000000002E-2</v>
      </c>
      <c r="M301" s="275">
        <v>5.5259999999999997E-2</v>
      </c>
      <c r="N301" s="270">
        <v>3.4259999999999999E-2</v>
      </c>
      <c r="O301" s="275">
        <v>6.2880000000000005E-2</v>
      </c>
      <c r="P301" s="275">
        <v>5.7840000000000003E-2</v>
      </c>
      <c r="Q301" s="275">
        <v>1.9619999999999999E-2</v>
      </c>
      <c r="R301" s="275">
        <v>5.6579999999999998E-2</v>
      </c>
      <c r="S301" s="275">
        <v>1.5900000000000001E-2</v>
      </c>
      <c r="T301" s="275">
        <v>1.056E-2</v>
      </c>
      <c r="U301" s="275">
        <v>1.014E-2</v>
      </c>
      <c r="V301" s="270">
        <v>1.0319999999999999E-2</v>
      </c>
      <c r="W301" s="275">
        <v>1.008E-2</v>
      </c>
      <c r="X301" s="275">
        <v>2.478E-2</v>
      </c>
      <c r="Y301" s="270">
        <v>2.6579999999999999E-2</v>
      </c>
      <c r="Z301" s="275">
        <v>2.4899999999999999E-2</v>
      </c>
      <c r="AA301" s="275">
        <v>2.5319999999999999E-2</v>
      </c>
      <c r="AB301" s="275">
        <v>2.5319999999999999E-2</v>
      </c>
      <c r="AC301" s="180">
        <f>SUM(E301:AB301)</f>
        <v>0.69018000000000013</v>
      </c>
    </row>
    <row r="302" spans="1:30" ht="12.75">
      <c r="A302" s="1459"/>
      <c r="B302" s="1469"/>
      <c r="C302" s="181" t="s">
        <v>144</v>
      </c>
      <c r="D302" s="181" t="s">
        <v>143</v>
      </c>
      <c r="E302" s="203">
        <v>3.7679999999999998E-2</v>
      </c>
      <c r="F302" s="203">
        <v>3.39E-2</v>
      </c>
      <c r="G302" s="203">
        <v>3.3059999999999999E-2</v>
      </c>
      <c r="H302" s="204">
        <v>3.2759999999999997E-2</v>
      </c>
      <c r="I302" s="203">
        <v>2.8920000000000001E-2</v>
      </c>
      <c r="J302" s="203">
        <v>2.0639999999999999E-2</v>
      </c>
      <c r="K302" s="203">
        <v>2.4E-2</v>
      </c>
      <c r="L302" s="203">
        <v>4.4339999999999997E-2</v>
      </c>
      <c r="M302" s="203">
        <v>5.1060000000000001E-2</v>
      </c>
      <c r="N302" s="204">
        <v>3.8640000000000001E-2</v>
      </c>
      <c r="O302" s="203">
        <v>5.9819999999999998E-2</v>
      </c>
      <c r="P302" s="203">
        <v>5.5919999999999997E-2</v>
      </c>
      <c r="Q302" s="203">
        <v>2.4119999999999999E-2</v>
      </c>
      <c r="R302" s="203">
        <v>5.2260000000000001E-2</v>
      </c>
      <c r="S302" s="203">
        <v>2.2079999999999999E-2</v>
      </c>
      <c r="T302" s="203">
        <v>1.9199999999999998E-2</v>
      </c>
      <c r="U302" s="203">
        <v>1.9560000000000001E-2</v>
      </c>
      <c r="V302" s="204">
        <v>1.9380000000000001E-2</v>
      </c>
      <c r="W302" s="203">
        <v>1.95E-2</v>
      </c>
      <c r="X302" s="203">
        <v>3.2099999999999997E-2</v>
      </c>
      <c r="Y302" s="204">
        <v>3.4439999999999998E-2</v>
      </c>
      <c r="Z302" s="203">
        <v>3.252E-2</v>
      </c>
      <c r="AA302" s="203">
        <v>3.4200000000000001E-2</v>
      </c>
      <c r="AB302" s="203">
        <v>3.2820000000000002E-2</v>
      </c>
      <c r="AC302" s="184">
        <f>SUM(E302:AB302)</f>
        <v>0.80291999999999997</v>
      </c>
    </row>
    <row r="303" spans="1:30" ht="12.75">
      <c r="A303" s="1459"/>
      <c r="B303" s="1469"/>
      <c r="C303" s="181" t="s">
        <v>145</v>
      </c>
      <c r="D303" s="181" t="s">
        <v>195</v>
      </c>
      <c r="E303" s="242">
        <f t="shared" ref="E303:AB303" si="91">SQRT(E301*E301+E302*E302)*1000/1.73/E284</f>
        <v>4.2388209345846892</v>
      </c>
      <c r="F303" s="242">
        <f t="shared" si="91"/>
        <v>4.1665854368415038</v>
      </c>
      <c r="G303" s="242">
        <f t="shared" si="91"/>
        <v>3.9343410879297376</v>
      </c>
      <c r="H303" s="243">
        <f t="shared" si="91"/>
        <v>3.9624892790177881</v>
      </c>
      <c r="I303" s="242">
        <f t="shared" si="91"/>
        <v>3.3982796756061098</v>
      </c>
      <c r="J303" s="242">
        <f t="shared" si="91"/>
        <v>2.1788187568961557</v>
      </c>
      <c r="K303" s="242">
        <f t="shared" si="91"/>
        <v>2.9797361236285793</v>
      </c>
      <c r="L303" s="242">
        <f t="shared" si="91"/>
        <v>5.9310086842002372</v>
      </c>
      <c r="M303" s="242">
        <f t="shared" si="91"/>
        <v>6.8922831294963265</v>
      </c>
      <c r="N303" s="243">
        <f t="shared" si="91"/>
        <v>4.738144807237294</v>
      </c>
      <c r="O303" s="242">
        <f t="shared" si="91"/>
        <v>7.9630219226883279</v>
      </c>
      <c r="P303" s="242">
        <f t="shared" si="91"/>
        <v>7.4050956191038226</v>
      </c>
      <c r="Q303" s="242">
        <f t="shared" si="91"/>
        <v>2.8572835199977105</v>
      </c>
      <c r="R303" s="242">
        <f t="shared" si="91"/>
        <v>7.0781312838544101</v>
      </c>
      <c r="S303" s="242">
        <f t="shared" si="91"/>
        <v>2.4885785771247875</v>
      </c>
      <c r="T303" s="242">
        <f t="shared" si="91"/>
        <v>2.0168998483224652</v>
      </c>
      <c r="U303" s="242">
        <f t="shared" si="91"/>
        <v>2.0118981121721018</v>
      </c>
      <c r="V303" s="243">
        <f t="shared" si="91"/>
        <v>2.0049927760802788</v>
      </c>
      <c r="W303" s="242">
        <f t="shared" si="91"/>
        <v>2.0045136035091917</v>
      </c>
      <c r="X303" s="242">
        <f t="shared" si="91"/>
        <v>3.7030675799546651</v>
      </c>
      <c r="Y303" s="243">
        <f t="shared" si="91"/>
        <v>3.9663879841001952</v>
      </c>
      <c r="Z303" s="242">
        <f t="shared" si="91"/>
        <v>3.7401521950661736</v>
      </c>
      <c r="AA303" s="242">
        <f t="shared" si="91"/>
        <v>3.879653718833584</v>
      </c>
      <c r="AB303" s="242">
        <f t="shared" si="91"/>
        <v>3.7912339930660095</v>
      </c>
      <c r="AC303" s="80"/>
      <c r="AD303" s="1128"/>
    </row>
    <row r="304" spans="1:30" ht="13.5" thickBot="1">
      <c r="A304" s="1476"/>
      <c r="B304" s="1470"/>
      <c r="C304" s="402" t="s">
        <v>147</v>
      </c>
      <c r="D304" s="402"/>
      <c r="E304" s="195">
        <f t="shared" ref="E304:AC304" si="92">E302/E301</f>
        <v>1.3771929824561404</v>
      </c>
      <c r="F304" s="195">
        <f t="shared" si="92"/>
        <v>1.1100196463654224</v>
      </c>
      <c r="G304" s="195">
        <f t="shared" si="92"/>
        <v>1.1875</v>
      </c>
      <c r="H304" s="196">
        <f t="shared" si="92"/>
        <v>1.1470588235294117</v>
      </c>
      <c r="I304" s="195">
        <f t="shared" si="92"/>
        <v>1.2202531645569621</v>
      </c>
      <c r="J304" s="195">
        <f t="shared" si="92"/>
        <v>1.7029702970297027</v>
      </c>
      <c r="K304" s="195">
        <f t="shared" si="92"/>
        <v>1.0781671159029651</v>
      </c>
      <c r="L304" s="195">
        <f t="shared" si="92"/>
        <v>0.93426042983565094</v>
      </c>
      <c r="M304" s="195">
        <f t="shared" si="92"/>
        <v>0.92399565689467977</v>
      </c>
      <c r="N304" s="196">
        <f t="shared" si="92"/>
        <v>1.1278458844133101</v>
      </c>
      <c r="O304" s="195">
        <f t="shared" si="92"/>
        <v>0.95133587786259532</v>
      </c>
      <c r="P304" s="195">
        <f t="shared" si="92"/>
        <v>0.96680497925311193</v>
      </c>
      <c r="Q304" s="195">
        <f t="shared" si="92"/>
        <v>1.2293577981651376</v>
      </c>
      <c r="R304" s="195">
        <f t="shared" si="92"/>
        <v>0.92364793213149532</v>
      </c>
      <c r="S304" s="195">
        <f t="shared" si="92"/>
        <v>1.3886792452830188</v>
      </c>
      <c r="T304" s="195">
        <f t="shared" si="92"/>
        <v>1.8181818181818181</v>
      </c>
      <c r="U304" s="195">
        <f t="shared" si="92"/>
        <v>1.9289940828402368</v>
      </c>
      <c r="V304" s="196">
        <f t="shared" si="92"/>
        <v>1.8779069767441863</v>
      </c>
      <c r="W304" s="195">
        <f t="shared" si="92"/>
        <v>1.9345238095238095</v>
      </c>
      <c r="X304" s="195">
        <f t="shared" si="92"/>
        <v>1.2953995157384988</v>
      </c>
      <c r="Y304" s="196">
        <f t="shared" si="92"/>
        <v>1.2957110609480813</v>
      </c>
      <c r="Z304" s="195">
        <f t="shared" si="92"/>
        <v>1.3060240963855423</v>
      </c>
      <c r="AA304" s="195">
        <f t="shared" si="92"/>
        <v>1.3507109004739337</v>
      </c>
      <c r="AB304" s="195">
        <f t="shared" si="92"/>
        <v>1.2962085308056874</v>
      </c>
      <c r="AC304" s="197">
        <f t="shared" si="92"/>
        <v>1.1633486916456575</v>
      </c>
    </row>
    <row r="305" spans="1:30" ht="12.75">
      <c r="A305" s="1475" t="s">
        <v>192</v>
      </c>
      <c r="B305" s="1477" t="s">
        <v>228</v>
      </c>
      <c r="C305" s="316" t="s">
        <v>142</v>
      </c>
      <c r="D305" s="316" t="s">
        <v>143</v>
      </c>
      <c r="E305" s="895">
        <v>0</v>
      </c>
      <c r="F305" s="895">
        <v>0</v>
      </c>
      <c r="G305" s="895">
        <v>0</v>
      </c>
      <c r="H305" s="896">
        <v>0</v>
      </c>
      <c r="I305" s="895">
        <v>0</v>
      </c>
      <c r="J305" s="895">
        <v>0</v>
      </c>
      <c r="K305" s="895">
        <v>0</v>
      </c>
      <c r="L305" s="895">
        <v>0</v>
      </c>
      <c r="M305" s="895">
        <v>0</v>
      </c>
      <c r="N305" s="896">
        <v>0</v>
      </c>
      <c r="O305" s="895">
        <v>0</v>
      </c>
      <c r="P305" s="895">
        <v>0</v>
      </c>
      <c r="Q305" s="895">
        <v>0</v>
      </c>
      <c r="R305" s="895">
        <v>0</v>
      </c>
      <c r="S305" s="895">
        <v>0</v>
      </c>
      <c r="T305" s="895">
        <v>0</v>
      </c>
      <c r="U305" s="895">
        <v>0</v>
      </c>
      <c r="V305" s="896">
        <v>0</v>
      </c>
      <c r="W305" s="895">
        <v>0</v>
      </c>
      <c r="X305" s="895">
        <v>0</v>
      </c>
      <c r="Y305" s="896">
        <v>0</v>
      </c>
      <c r="Z305" s="895">
        <v>0</v>
      </c>
      <c r="AA305" s="895">
        <v>0</v>
      </c>
      <c r="AB305" s="895">
        <v>0</v>
      </c>
      <c r="AC305" s="809">
        <f>SUM(E305:AB305)</f>
        <v>0</v>
      </c>
    </row>
    <row r="306" spans="1:30" ht="12.75">
      <c r="A306" s="1459"/>
      <c r="B306" s="1469"/>
      <c r="C306" s="181" t="s">
        <v>144</v>
      </c>
      <c r="D306" s="181" t="s">
        <v>143</v>
      </c>
      <c r="E306" s="203">
        <v>0</v>
      </c>
      <c r="F306" s="203">
        <v>0</v>
      </c>
      <c r="G306" s="203">
        <v>0</v>
      </c>
      <c r="H306" s="204">
        <v>0</v>
      </c>
      <c r="I306" s="203">
        <v>0</v>
      </c>
      <c r="J306" s="203">
        <v>0</v>
      </c>
      <c r="K306" s="203">
        <v>0</v>
      </c>
      <c r="L306" s="203">
        <v>0</v>
      </c>
      <c r="M306" s="203">
        <v>0</v>
      </c>
      <c r="N306" s="204">
        <v>0</v>
      </c>
      <c r="O306" s="203">
        <v>0</v>
      </c>
      <c r="P306" s="203">
        <v>0</v>
      </c>
      <c r="Q306" s="203">
        <v>0</v>
      </c>
      <c r="R306" s="203">
        <v>0</v>
      </c>
      <c r="S306" s="203">
        <v>0</v>
      </c>
      <c r="T306" s="203">
        <v>0</v>
      </c>
      <c r="U306" s="203">
        <v>0</v>
      </c>
      <c r="V306" s="204">
        <v>0</v>
      </c>
      <c r="W306" s="203">
        <v>0</v>
      </c>
      <c r="X306" s="203">
        <v>0</v>
      </c>
      <c r="Y306" s="204">
        <v>0</v>
      </c>
      <c r="Z306" s="203">
        <v>0</v>
      </c>
      <c r="AA306" s="203">
        <v>0</v>
      </c>
      <c r="AB306" s="203">
        <v>0</v>
      </c>
      <c r="AC306" s="184">
        <f>SUM(E306:AB306)</f>
        <v>0</v>
      </c>
    </row>
    <row r="307" spans="1:30" ht="12.75">
      <c r="A307" s="1459"/>
      <c r="B307" s="1469"/>
      <c r="C307" s="181" t="s">
        <v>145</v>
      </c>
      <c r="D307" s="181" t="s">
        <v>146</v>
      </c>
      <c r="E307" s="242">
        <v>0</v>
      </c>
      <c r="F307" s="242">
        <v>0</v>
      </c>
      <c r="G307" s="242">
        <v>0</v>
      </c>
      <c r="H307" s="825">
        <v>0</v>
      </c>
      <c r="I307" s="242">
        <v>0</v>
      </c>
      <c r="J307" s="242">
        <v>0</v>
      </c>
      <c r="K307" s="242">
        <v>0</v>
      </c>
      <c r="L307" s="242">
        <v>0</v>
      </c>
      <c r="M307" s="242">
        <v>0</v>
      </c>
      <c r="N307" s="825">
        <v>0</v>
      </c>
      <c r="O307" s="242">
        <v>0</v>
      </c>
      <c r="P307" s="242">
        <v>0</v>
      </c>
      <c r="Q307" s="242">
        <v>0</v>
      </c>
      <c r="R307" s="242">
        <v>0</v>
      </c>
      <c r="S307" s="242">
        <v>0</v>
      </c>
      <c r="T307" s="242">
        <v>0</v>
      </c>
      <c r="U307" s="242">
        <v>0</v>
      </c>
      <c r="V307" s="825">
        <v>0</v>
      </c>
      <c r="W307" s="242">
        <v>0</v>
      </c>
      <c r="X307" s="242">
        <v>0</v>
      </c>
      <c r="Y307" s="825">
        <v>0</v>
      </c>
      <c r="Z307" s="242">
        <v>0</v>
      </c>
      <c r="AA307" s="242">
        <v>0</v>
      </c>
      <c r="AB307" s="242">
        <v>0</v>
      </c>
      <c r="AC307" s="80"/>
      <c r="AD307" s="244"/>
    </row>
    <row r="308" spans="1:30" ht="13.5" thickBot="1">
      <c r="A308" s="1476"/>
      <c r="B308" s="1470"/>
      <c r="C308" s="402" t="s">
        <v>147</v>
      </c>
      <c r="D308" s="402"/>
      <c r="E308" s="195" t="e">
        <f t="shared" ref="E308:AC308" si="93">E306/E305</f>
        <v>#DIV/0!</v>
      </c>
      <c r="F308" s="195" t="e">
        <f t="shared" si="93"/>
        <v>#DIV/0!</v>
      </c>
      <c r="G308" s="195" t="e">
        <f t="shared" si="93"/>
        <v>#DIV/0!</v>
      </c>
      <c r="H308" s="196" t="e">
        <f t="shared" si="93"/>
        <v>#DIV/0!</v>
      </c>
      <c r="I308" s="195" t="e">
        <f t="shared" si="93"/>
        <v>#DIV/0!</v>
      </c>
      <c r="J308" s="195" t="e">
        <f t="shared" si="93"/>
        <v>#DIV/0!</v>
      </c>
      <c r="K308" s="195" t="e">
        <f t="shared" si="93"/>
        <v>#DIV/0!</v>
      </c>
      <c r="L308" s="195" t="e">
        <f t="shared" si="93"/>
        <v>#DIV/0!</v>
      </c>
      <c r="M308" s="195" t="e">
        <f t="shared" si="93"/>
        <v>#DIV/0!</v>
      </c>
      <c r="N308" s="196" t="e">
        <f t="shared" si="93"/>
        <v>#DIV/0!</v>
      </c>
      <c r="O308" s="195" t="e">
        <f t="shared" si="93"/>
        <v>#DIV/0!</v>
      </c>
      <c r="P308" s="195" t="e">
        <f t="shared" si="93"/>
        <v>#DIV/0!</v>
      </c>
      <c r="Q308" s="195" t="e">
        <f t="shared" si="93"/>
        <v>#DIV/0!</v>
      </c>
      <c r="R308" s="195" t="e">
        <f t="shared" si="93"/>
        <v>#DIV/0!</v>
      </c>
      <c r="S308" s="195" t="e">
        <f t="shared" si="93"/>
        <v>#DIV/0!</v>
      </c>
      <c r="T308" s="195" t="e">
        <f t="shared" si="93"/>
        <v>#DIV/0!</v>
      </c>
      <c r="U308" s="195" t="e">
        <f t="shared" si="93"/>
        <v>#DIV/0!</v>
      </c>
      <c r="V308" s="196" t="e">
        <f t="shared" si="93"/>
        <v>#DIV/0!</v>
      </c>
      <c r="W308" s="195" t="e">
        <f t="shared" si="93"/>
        <v>#DIV/0!</v>
      </c>
      <c r="X308" s="195" t="e">
        <f t="shared" si="93"/>
        <v>#DIV/0!</v>
      </c>
      <c r="Y308" s="196" t="e">
        <f t="shared" si="93"/>
        <v>#DIV/0!</v>
      </c>
      <c r="Z308" s="195" t="e">
        <f t="shared" si="93"/>
        <v>#DIV/0!</v>
      </c>
      <c r="AA308" s="195" t="e">
        <f t="shared" si="93"/>
        <v>#DIV/0!</v>
      </c>
      <c r="AB308" s="195" t="e">
        <f t="shared" si="93"/>
        <v>#DIV/0!</v>
      </c>
      <c r="AC308" s="197" t="e">
        <f t="shared" si="93"/>
        <v>#DIV/0!</v>
      </c>
    </row>
    <row r="309" spans="1:30" ht="12.75">
      <c r="A309" s="1475" t="s">
        <v>168</v>
      </c>
      <c r="B309" s="1477" t="s">
        <v>229</v>
      </c>
      <c r="C309" s="316" t="s">
        <v>142</v>
      </c>
      <c r="D309" s="316" t="s">
        <v>143</v>
      </c>
      <c r="E309" s="895">
        <v>9.6000000000000002E-4</v>
      </c>
      <c r="F309" s="895">
        <v>1.1999999999999999E-3</v>
      </c>
      <c r="G309" s="895">
        <v>9.6000000000000002E-4</v>
      </c>
      <c r="H309" s="896">
        <v>1.1999999999999999E-3</v>
      </c>
      <c r="I309" s="895">
        <v>9.6000000000000002E-4</v>
      </c>
      <c r="J309" s="895">
        <v>1.1999999999999999E-3</v>
      </c>
      <c r="K309" s="895">
        <v>9.6000000000000002E-4</v>
      </c>
      <c r="L309" s="895">
        <v>1.1999999999999999E-3</v>
      </c>
      <c r="M309" s="895">
        <v>9.6000000000000002E-4</v>
      </c>
      <c r="N309" s="896">
        <v>1.1999999999999999E-3</v>
      </c>
      <c r="O309" s="895">
        <v>9.6000000000000002E-4</v>
      </c>
      <c r="P309" s="895">
        <v>1.1999999999999999E-3</v>
      </c>
      <c r="Q309" s="895">
        <v>9.6000000000000002E-4</v>
      </c>
      <c r="R309" s="895">
        <v>9.6000000000000002E-4</v>
      </c>
      <c r="S309" s="895">
        <v>1.1999999999999999E-3</v>
      </c>
      <c r="T309" s="895">
        <v>9.6000000000000002E-4</v>
      </c>
      <c r="U309" s="895">
        <v>1.1999999999999999E-3</v>
      </c>
      <c r="V309" s="896">
        <v>9.6000000000000002E-4</v>
      </c>
      <c r="W309" s="895">
        <v>1.1999999999999999E-3</v>
      </c>
      <c r="X309" s="895">
        <v>9.6000000000000002E-4</v>
      </c>
      <c r="Y309" s="896">
        <v>1.1999999999999999E-3</v>
      </c>
      <c r="Z309" s="895">
        <v>9.6000000000000002E-4</v>
      </c>
      <c r="AA309" s="895">
        <v>1.1999999999999999E-3</v>
      </c>
      <c r="AB309" s="895">
        <v>9.6000000000000002E-4</v>
      </c>
      <c r="AC309" s="809">
        <f>SUM(E309:AB309)</f>
        <v>2.5679999999999998E-2</v>
      </c>
    </row>
    <row r="310" spans="1:30" ht="12.75">
      <c r="A310" s="1459"/>
      <c r="B310" s="1469"/>
      <c r="C310" s="181" t="s">
        <v>144</v>
      </c>
      <c r="D310" s="181" t="s">
        <v>143</v>
      </c>
      <c r="E310" s="203">
        <v>3.3600000000000001E-3</v>
      </c>
      <c r="F310" s="203">
        <v>3.3600000000000001E-3</v>
      </c>
      <c r="G310" s="203">
        <v>3.3600000000000001E-3</v>
      </c>
      <c r="H310" s="204">
        <v>3.3600000000000001E-3</v>
      </c>
      <c r="I310" s="203">
        <v>3.5999999999999999E-3</v>
      </c>
      <c r="J310" s="203">
        <v>3.3600000000000001E-3</v>
      </c>
      <c r="K310" s="203">
        <v>3.5999999999999999E-3</v>
      </c>
      <c r="L310" s="203">
        <v>3.3600000000000001E-3</v>
      </c>
      <c r="M310" s="203">
        <v>3.3600000000000001E-3</v>
      </c>
      <c r="N310" s="204">
        <v>3.3600000000000001E-3</v>
      </c>
      <c r="O310" s="203">
        <v>3.1199999999999999E-3</v>
      </c>
      <c r="P310" s="203">
        <v>3.1199999999999999E-3</v>
      </c>
      <c r="Q310" s="203">
        <v>3.3600000000000001E-3</v>
      </c>
      <c r="R310" s="203">
        <v>3.1199999999999999E-3</v>
      </c>
      <c r="S310" s="203">
        <v>3.3600000000000001E-3</v>
      </c>
      <c r="T310" s="203">
        <v>3.3600000000000001E-3</v>
      </c>
      <c r="U310" s="203">
        <v>3.1199999999999999E-3</v>
      </c>
      <c r="V310" s="204">
        <v>3.3600000000000001E-3</v>
      </c>
      <c r="W310" s="203">
        <v>3.3600000000000001E-3</v>
      </c>
      <c r="X310" s="203">
        <v>3.3600000000000001E-3</v>
      </c>
      <c r="Y310" s="204">
        <v>3.5999999999999999E-3</v>
      </c>
      <c r="Z310" s="203">
        <v>3.3600000000000001E-3</v>
      </c>
      <c r="AA310" s="203">
        <v>3.3600000000000001E-3</v>
      </c>
      <c r="AB310" s="203">
        <v>3.3600000000000001E-3</v>
      </c>
      <c r="AC310" s="184">
        <f>SUM(E310:AB310)</f>
        <v>8.0400000000000013E-2</v>
      </c>
    </row>
    <row r="311" spans="1:30" ht="12.75">
      <c r="A311" s="1459"/>
      <c r="B311" s="1469"/>
      <c r="C311" s="181" t="s">
        <v>145</v>
      </c>
      <c r="D311" s="181" t="s">
        <v>146</v>
      </c>
      <c r="E311" s="242">
        <v>0</v>
      </c>
      <c r="F311" s="242">
        <v>0</v>
      </c>
      <c r="G311" s="242">
        <v>0</v>
      </c>
      <c r="H311" s="825">
        <v>0</v>
      </c>
      <c r="I311" s="242">
        <v>0</v>
      </c>
      <c r="J311" s="242">
        <v>0</v>
      </c>
      <c r="K311" s="242">
        <v>0</v>
      </c>
      <c r="L311" s="242">
        <v>0</v>
      </c>
      <c r="M311" s="242">
        <v>0</v>
      </c>
      <c r="N311" s="825">
        <v>0</v>
      </c>
      <c r="O311" s="242">
        <v>0</v>
      </c>
      <c r="P311" s="242">
        <v>0</v>
      </c>
      <c r="Q311" s="242">
        <v>0</v>
      </c>
      <c r="R311" s="242">
        <v>0</v>
      </c>
      <c r="S311" s="242">
        <v>0</v>
      </c>
      <c r="T311" s="242">
        <v>0</v>
      </c>
      <c r="U311" s="242">
        <v>0</v>
      </c>
      <c r="V311" s="825">
        <v>0</v>
      </c>
      <c r="W311" s="242">
        <v>0</v>
      </c>
      <c r="X311" s="242">
        <v>0</v>
      </c>
      <c r="Y311" s="825">
        <v>0</v>
      </c>
      <c r="Z311" s="242">
        <v>0</v>
      </c>
      <c r="AA311" s="242">
        <v>0</v>
      </c>
      <c r="AB311" s="242">
        <v>0</v>
      </c>
      <c r="AC311" s="80"/>
    </row>
    <row r="312" spans="1:30" ht="13.5" thickBot="1">
      <c r="A312" s="1476"/>
      <c r="B312" s="1470"/>
      <c r="C312" s="402" t="s">
        <v>147</v>
      </c>
      <c r="D312" s="402"/>
      <c r="E312" s="195">
        <f t="shared" ref="E312:AC312" si="94">E310/E309</f>
        <v>3.5</v>
      </c>
      <c r="F312" s="195">
        <f t="shared" si="94"/>
        <v>2.8000000000000003</v>
      </c>
      <c r="G312" s="195">
        <f t="shared" si="94"/>
        <v>3.5</v>
      </c>
      <c r="H312" s="196">
        <f t="shared" si="94"/>
        <v>2.8000000000000003</v>
      </c>
      <c r="I312" s="195">
        <f t="shared" si="94"/>
        <v>3.75</v>
      </c>
      <c r="J312" s="195">
        <f t="shared" si="94"/>
        <v>2.8000000000000003</v>
      </c>
      <c r="K312" s="195">
        <f t="shared" si="94"/>
        <v>3.75</v>
      </c>
      <c r="L312" s="195">
        <f t="shared" si="94"/>
        <v>2.8000000000000003</v>
      </c>
      <c r="M312" s="195">
        <f t="shared" si="94"/>
        <v>3.5</v>
      </c>
      <c r="N312" s="196">
        <f t="shared" si="94"/>
        <v>2.8000000000000003</v>
      </c>
      <c r="O312" s="195">
        <f t="shared" si="94"/>
        <v>3.25</v>
      </c>
      <c r="P312" s="195">
        <f t="shared" si="94"/>
        <v>2.6</v>
      </c>
      <c r="Q312" s="195">
        <f t="shared" si="94"/>
        <v>3.5</v>
      </c>
      <c r="R312" s="195">
        <f t="shared" si="94"/>
        <v>3.25</v>
      </c>
      <c r="S312" s="195">
        <f t="shared" si="94"/>
        <v>2.8000000000000003</v>
      </c>
      <c r="T312" s="195">
        <f t="shared" si="94"/>
        <v>3.5</v>
      </c>
      <c r="U312" s="195">
        <f t="shared" si="94"/>
        <v>2.6</v>
      </c>
      <c r="V312" s="196">
        <f t="shared" si="94"/>
        <v>3.5</v>
      </c>
      <c r="W312" s="195">
        <f t="shared" si="94"/>
        <v>2.8000000000000003</v>
      </c>
      <c r="X312" s="195">
        <f t="shared" si="94"/>
        <v>3.5</v>
      </c>
      <c r="Y312" s="196">
        <f t="shared" si="94"/>
        <v>3</v>
      </c>
      <c r="Z312" s="195">
        <f t="shared" si="94"/>
        <v>3.5</v>
      </c>
      <c r="AA312" s="195">
        <f t="shared" si="94"/>
        <v>2.8000000000000003</v>
      </c>
      <c r="AB312" s="195">
        <f t="shared" si="94"/>
        <v>3.5</v>
      </c>
      <c r="AC312" s="197">
        <f t="shared" si="94"/>
        <v>3.1308411214953278</v>
      </c>
    </row>
    <row r="313" spans="1:30" ht="9.75" customHeight="1">
      <c r="A313" s="1475" t="s">
        <v>196</v>
      </c>
      <c r="B313" s="1492" t="s">
        <v>233</v>
      </c>
      <c r="C313" s="316" t="s">
        <v>142</v>
      </c>
      <c r="D313" s="316" t="s">
        <v>143</v>
      </c>
      <c r="E313" s="895">
        <v>4.7087999999999998E-2</v>
      </c>
      <c r="F313" s="895">
        <v>5.0076000000000002E-2</v>
      </c>
      <c r="G313" s="895">
        <v>3.5352000000000001E-2</v>
      </c>
      <c r="H313" s="896">
        <v>2.7755999999999999E-2</v>
      </c>
      <c r="I313" s="895">
        <v>3.4200000000000001E-2</v>
      </c>
      <c r="J313" s="895">
        <v>3.3624000000000001E-2</v>
      </c>
      <c r="K313" s="895">
        <v>3.4452000000000003E-2</v>
      </c>
      <c r="L313" s="895">
        <v>3.3588E-2</v>
      </c>
      <c r="M313" s="895">
        <v>5.3783999999999998E-2</v>
      </c>
      <c r="N313" s="896">
        <v>7.9703999999999997E-2</v>
      </c>
      <c r="O313" s="895">
        <v>8.4311999999999998E-2</v>
      </c>
      <c r="P313" s="895">
        <v>9.4644000000000006E-2</v>
      </c>
      <c r="Q313" s="895">
        <v>9.6911999999999998E-2</v>
      </c>
      <c r="R313" s="895">
        <v>7.5167999999999999E-2</v>
      </c>
      <c r="S313" s="895">
        <v>9.1691999999999996E-2</v>
      </c>
      <c r="T313" s="895">
        <v>8.4311999999999998E-2</v>
      </c>
      <c r="U313" s="895">
        <v>6.6276000000000002E-2</v>
      </c>
      <c r="V313" s="896">
        <v>4.1112000000000003E-2</v>
      </c>
      <c r="W313" s="895">
        <v>3.8123999999999998E-2</v>
      </c>
      <c r="X313" s="895">
        <v>4.428E-2</v>
      </c>
      <c r="Y313" s="896">
        <v>5.6952000000000003E-2</v>
      </c>
      <c r="Z313" s="895">
        <v>5.1552000000000001E-2</v>
      </c>
      <c r="AA313" s="895">
        <v>4.6980000000000001E-2</v>
      </c>
      <c r="AB313" s="895">
        <v>4.4207999999999997E-2</v>
      </c>
      <c r="AC313" s="809">
        <f>SUM(E313:AB313)</f>
        <v>1.3461480000000001</v>
      </c>
    </row>
    <row r="314" spans="1:30" ht="12.75">
      <c r="A314" s="1459"/>
      <c r="B314" s="1462"/>
      <c r="C314" s="181" t="s">
        <v>144</v>
      </c>
      <c r="D314" s="181" t="s">
        <v>143</v>
      </c>
      <c r="E314" s="203">
        <v>1.3068E-2</v>
      </c>
      <c r="F314" s="203">
        <v>1.2708000000000001E-2</v>
      </c>
      <c r="G314" s="203">
        <v>1.1736E-2</v>
      </c>
      <c r="H314" s="204">
        <v>1.1232000000000001E-2</v>
      </c>
      <c r="I314" s="203">
        <v>1.1736E-2</v>
      </c>
      <c r="J314" s="203">
        <v>1.1627999999999999E-2</v>
      </c>
      <c r="K314" s="203">
        <v>1.17E-2</v>
      </c>
      <c r="L314" s="203">
        <v>1.3284000000000001E-2</v>
      </c>
      <c r="M314" s="203">
        <v>1.5299999999999999E-2</v>
      </c>
      <c r="N314" s="204">
        <v>2.0160000000000001E-2</v>
      </c>
      <c r="O314" s="203">
        <v>2.3904000000000002E-2</v>
      </c>
      <c r="P314" s="203">
        <v>3.0348E-2</v>
      </c>
      <c r="Q314" s="203">
        <v>3.5928000000000002E-2</v>
      </c>
      <c r="R314" s="203">
        <v>2.5847999999999999E-2</v>
      </c>
      <c r="S314" s="203">
        <v>2.6388000000000002E-2</v>
      </c>
      <c r="T314" s="203">
        <v>3.1463999999999999E-2</v>
      </c>
      <c r="U314" s="203">
        <v>3.1932000000000002E-2</v>
      </c>
      <c r="V314" s="204">
        <v>1.5911999999999999E-2</v>
      </c>
      <c r="W314" s="203">
        <v>1.3247999999999999E-2</v>
      </c>
      <c r="X314" s="203">
        <v>1.2815999999999999E-2</v>
      </c>
      <c r="Y314" s="204">
        <v>1.3212E-2</v>
      </c>
      <c r="Z314" s="203">
        <v>1.242E-2</v>
      </c>
      <c r="AA314" s="203">
        <v>1.2239999999999999E-2</v>
      </c>
      <c r="AB314" s="203">
        <v>1.17E-2</v>
      </c>
      <c r="AC314" s="184">
        <f>SUM(E314:AB314)</f>
        <v>0.42991199999999996</v>
      </c>
    </row>
    <row r="315" spans="1:30" ht="12.75">
      <c r="A315" s="1459"/>
      <c r="B315" s="1462"/>
      <c r="C315" s="181" t="s">
        <v>145</v>
      </c>
      <c r="D315" s="181" t="s">
        <v>146</v>
      </c>
      <c r="E315" s="740">
        <v>3</v>
      </c>
      <c r="F315" s="740">
        <v>1</v>
      </c>
      <c r="G315" s="740">
        <v>0</v>
      </c>
      <c r="H315" s="835">
        <v>0</v>
      </c>
      <c r="I315" s="740">
        <v>1</v>
      </c>
      <c r="J315" s="740">
        <v>0</v>
      </c>
      <c r="K315" s="740">
        <v>0</v>
      </c>
      <c r="L315" s="740">
        <v>1</v>
      </c>
      <c r="M315" s="740">
        <v>5</v>
      </c>
      <c r="N315" s="835">
        <v>7</v>
      </c>
      <c r="O315" s="740">
        <v>7</v>
      </c>
      <c r="P315" s="740">
        <v>7</v>
      </c>
      <c r="Q315" s="740">
        <v>8</v>
      </c>
      <c r="R315" s="740">
        <v>7</v>
      </c>
      <c r="S315" s="740">
        <v>7</v>
      </c>
      <c r="T315" s="740">
        <v>5</v>
      </c>
      <c r="U315" s="740">
        <v>3</v>
      </c>
      <c r="V315" s="835">
        <v>2</v>
      </c>
      <c r="W315" s="740">
        <v>1</v>
      </c>
      <c r="X315" s="740">
        <v>5</v>
      </c>
      <c r="Y315" s="835">
        <v>4</v>
      </c>
      <c r="Z315" s="740">
        <v>4</v>
      </c>
      <c r="AA315" s="740">
        <v>3</v>
      </c>
      <c r="AB315" s="740">
        <v>2</v>
      </c>
      <c r="AC315" s="80"/>
    </row>
    <row r="316" spans="1:30" ht="13.5" thickBot="1">
      <c r="A316" s="1476"/>
      <c r="B316" s="1488"/>
      <c r="C316" s="402" t="s">
        <v>147</v>
      </c>
      <c r="D316" s="402"/>
      <c r="E316" s="195">
        <f t="shared" ref="E316:AC316" si="95">E314/E313</f>
        <v>0.27752293577981652</v>
      </c>
      <c r="F316" s="195">
        <f t="shared" si="95"/>
        <v>0.25377426312005752</v>
      </c>
      <c r="G316" s="195">
        <f t="shared" si="95"/>
        <v>0.33197556008146639</v>
      </c>
      <c r="H316" s="196">
        <f t="shared" si="95"/>
        <v>0.40466926070038911</v>
      </c>
      <c r="I316" s="195">
        <f t="shared" si="95"/>
        <v>0.34315789473684211</v>
      </c>
      <c r="J316" s="195">
        <f t="shared" si="95"/>
        <v>0.34582441113490359</v>
      </c>
      <c r="K316" s="195">
        <f t="shared" si="95"/>
        <v>0.33960292580982232</v>
      </c>
      <c r="L316" s="195">
        <f t="shared" si="95"/>
        <v>0.39549839228295824</v>
      </c>
      <c r="M316" s="195">
        <f t="shared" si="95"/>
        <v>0.28447121820615795</v>
      </c>
      <c r="N316" s="196">
        <f t="shared" si="95"/>
        <v>0.25293586269196028</v>
      </c>
      <c r="O316" s="195">
        <f t="shared" si="95"/>
        <v>0.28351836037574724</v>
      </c>
      <c r="P316" s="195">
        <f t="shared" si="95"/>
        <v>0.32065424115633318</v>
      </c>
      <c r="Q316" s="195">
        <f t="shared" si="95"/>
        <v>0.37072808320950967</v>
      </c>
      <c r="R316" s="195">
        <f t="shared" si="95"/>
        <v>0.3438697318007663</v>
      </c>
      <c r="S316" s="195">
        <f t="shared" si="95"/>
        <v>0.28778955634079312</v>
      </c>
      <c r="T316" s="195">
        <f t="shared" si="95"/>
        <v>0.37318531169940222</v>
      </c>
      <c r="U316" s="195">
        <f t="shared" si="95"/>
        <v>0.48180336773492671</v>
      </c>
      <c r="V316" s="196">
        <f t="shared" si="95"/>
        <v>0.38704028021015757</v>
      </c>
      <c r="W316" s="195">
        <f t="shared" si="95"/>
        <v>0.34749763928234184</v>
      </c>
      <c r="X316" s="195">
        <f t="shared" si="95"/>
        <v>0.28943089430894309</v>
      </c>
      <c r="Y316" s="196">
        <f t="shared" si="95"/>
        <v>0.23198482932996206</v>
      </c>
      <c r="Z316" s="195">
        <f t="shared" si="95"/>
        <v>0.24092178770949721</v>
      </c>
      <c r="AA316" s="195">
        <f t="shared" si="95"/>
        <v>0.26053639846743293</v>
      </c>
      <c r="AB316" s="195">
        <f t="shared" si="95"/>
        <v>0.26465798045602607</v>
      </c>
      <c r="AC316" s="197">
        <f t="shared" si="95"/>
        <v>0.3193645869547776</v>
      </c>
    </row>
    <row r="317" spans="1:30" ht="12.75">
      <c r="A317" s="1475" t="s">
        <v>170</v>
      </c>
      <c r="B317" s="1477" t="s">
        <v>234</v>
      </c>
      <c r="C317" s="316" t="s">
        <v>142</v>
      </c>
      <c r="D317" s="316" t="s">
        <v>143</v>
      </c>
      <c r="E317" s="895">
        <v>1.3559999999999999E-2</v>
      </c>
      <c r="F317" s="895">
        <v>1.32E-2</v>
      </c>
      <c r="G317" s="895">
        <v>1.3679999999999999E-2</v>
      </c>
      <c r="H317" s="994">
        <v>1.308E-2</v>
      </c>
      <c r="I317" s="895">
        <v>1.2959999999999999E-2</v>
      </c>
      <c r="J317" s="895">
        <v>1.3440000000000001E-2</v>
      </c>
      <c r="K317" s="895">
        <v>1.332E-2</v>
      </c>
      <c r="L317" s="895">
        <v>1.308E-2</v>
      </c>
      <c r="M317" s="895">
        <v>1.404E-2</v>
      </c>
      <c r="N317" s="994">
        <v>1.512E-2</v>
      </c>
      <c r="O317" s="895">
        <v>1.524E-2</v>
      </c>
      <c r="P317" s="895">
        <v>1.464E-2</v>
      </c>
      <c r="Q317" s="895">
        <v>1.536E-2</v>
      </c>
      <c r="R317" s="895">
        <v>1.5959999999999998E-2</v>
      </c>
      <c r="S317" s="895">
        <v>1.392E-2</v>
      </c>
      <c r="T317" s="895">
        <v>1.5959999999999998E-2</v>
      </c>
      <c r="U317" s="895">
        <v>1.9800000000000002E-2</v>
      </c>
      <c r="V317" s="994">
        <v>1.536E-2</v>
      </c>
      <c r="W317" s="895">
        <v>1.248E-2</v>
      </c>
      <c r="X317" s="895">
        <v>1.5480000000000001E-2</v>
      </c>
      <c r="Y317" s="994">
        <v>1.4999999999999999E-2</v>
      </c>
      <c r="Z317" s="895">
        <v>1.116E-2</v>
      </c>
      <c r="AA317" s="895">
        <v>1.1039999999999999E-2</v>
      </c>
      <c r="AB317" s="895">
        <v>1.0919999999999999E-2</v>
      </c>
      <c r="AC317" s="809">
        <f>SUM(E317:AB317)</f>
        <v>0.33779999999999999</v>
      </c>
    </row>
    <row r="318" spans="1:30" ht="12.75">
      <c r="A318" s="1459"/>
      <c r="B318" s="1469"/>
      <c r="C318" s="181" t="s">
        <v>144</v>
      </c>
      <c r="D318" s="181" t="s">
        <v>143</v>
      </c>
      <c r="E318" s="203">
        <v>2.4719999999999999E-2</v>
      </c>
      <c r="F318" s="203">
        <v>2.4719999999999999E-2</v>
      </c>
      <c r="G318" s="203">
        <v>2.5080000000000002E-2</v>
      </c>
      <c r="H318" s="993">
        <v>2.4719999999999999E-2</v>
      </c>
      <c r="I318" s="203">
        <v>2.5319999999999999E-2</v>
      </c>
      <c r="J318" s="203">
        <v>2.58E-2</v>
      </c>
      <c r="K318" s="203">
        <v>2.5319999999999999E-2</v>
      </c>
      <c r="L318" s="203">
        <v>2.5319999999999999E-2</v>
      </c>
      <c r="M318" s="203">
        <v>2.3640000000000001E-2</v>
      </c>
      <c r="N318" s="993">
        <v>2.2919999999999999E-2</v>
      </c>
      <c r="O318" s="203">
        <v>2.2440000000000002E-2</v>
      </c>
      <c r="P318" s="203">
        <v>2.256E-2</v>
      </c>
      <c r="Q318" s="203">
        <v>2.2679999999999999E-2</v>
      </c>
      <c r="R318" s="203">
        <v>2.2919999999999999E-2</v>
      </c>
      <c r="S318" s="203">
        <v>2.316E-2</v>
      </c>
      <c r="T318" s="203">
        <v>2.316E-2</v>
      </c>
      <c r="U318" s="203">
        <v>2.6519999999999998E-2</v>
      </c>
      <c r="V318" s="993">
        <v>2.5440000000000001E-2</v>
      </c>
      <c r="W318" s="203">
        <v>2.496E-2</v>
      </c>
      <c r="X318" s="203">
        <v>2.46E-2</v>
      </c>
      <c r="Y318" s="993">
        <v>2.4719999999999999E-2</v>
      </c>
      <c r="Z318" s="203">
        <v>2.4719999999999999E-2</v>
      </c>
      <c r="AA318" s="203">
        <v>2.4479999999999998E-2</v>
      </c>
      <c r="AB318" s="203">
        <v>2.4119999999999999E-2</v>
      </c>
      <c r="AC318" s="184">
        <f>SUM(E318:AB318)</f>
        <v>0.58404</v>
      </c>
    </row>
    <row r="319" spans="1:30" ht="12.75">
      <c r="A319" s="1459"/>
      <c r="B319" s="1469"/>
      <c r="C319" s="181" t="s">
        <v>145</v>
      </c>
      <c r="D319" s="181" t="s">
        <v>146</v>
      </c>
      <c r="E319" s="740">
        <v>3</v>
      </c>
      <c r="F319" s="740">
        <v>1</v>
      </c>
      <c r="G319" s="740">
        <v>1</v>
      </c>
      <c r="H319" s="835">
        <v>1</v>
      </c>
      <c r="I319" s="740">
        <v>1</v>
      </c>
      <c r="J319" s="740">
        <v>1</v>
      </c>
      <c r="K319" s="740">
        <v>0</v>
      </c>
      <c r="L319" s="740">
        <v>0</v>
      </c>
      <c r="M319" s="740">
        <v>3</v>
      </c>
      <c r="N319" s="835">
        <v>3</v>
      </c>
      <c r="O319" s="740">
        <v>2</v>
      </c>
      <c r="P319" s="740">
        <v>3</v>
      </c>
      <c r="Q319" s="740">
        <v>3</v>
      </c>
      <c r="R319" s="740">
        <v>3</v>
      </c>
      <c r="S319" s="740">
        <v>3</v>
      </c>
      <c r="T319" s="740">
        <v>1</v>
      </c>
      <c r="U319" s="740">
        <v>3</v>
      </c>
      <c r="V319" s="835">
        <v>0</v>
      </c>
      <c r="W319" s="740">
        <v>0</v>
      </c>
      <c r="X319" s="740">
        <v>0</v>
      </c>
      <c r="Y319" s="835">
        <v>0</v>
      </c>
      <c r="Z319" s="740">
        <v>0</v>
      </c>
      <c r="AA319" s="740">
        <v>0</v>
      </c>
      <c r="AB319" s="740">
        <v>0</v>
      </c>
      <c r="AC319" s="80"/>
    </row>
    <row r="320" spans="1:30" ht="13.5" thickBot="1">
      <c r="A320" s="1476"/>
      <c r="B320" s="1470"/>
      <c r="C320" s="402" t="s">
        <v>147</v>
      </c>
      <c r="D320" s="402"/>
      <c r="E320" s="195">
        <f t="shared" ref="E320:AC320" si="96">E318/E317</f>
        <v>1.8230088495575221</v>
      </c>
      <c r="F320" s="195">
        <f t="shared" si="96"/>
        <v>1.8727272727272726</v>
      </c>
      <c r="G320" s="195">
        <f t="shared" si="96"/>
        <v>1.8333333333333335</v>
      </c>
      <c r="H320" s="196">
        <f t="shared" si="96"/>
        <v>1.8899082568807339</v>
      </c>
      <c r="I320" s="195">
        <f t="shared" si="96"/>
        <v>1.9537037037037037</v>
      </c>
      <c r="J320" s="195">
        <f t="shared" si="96"/>
        <v>1.919642857142857</v>
      </c>
      <c r="K320" s="195">
        <f t="shared" si="96"/>
        <v>1.9009009009009008</v>
      </c>
      <c r="L320" s="195">
        <f t="shared" si="96"/>
        <v>1.9357798165137614</v>
      </c>
      <c r="M320" s="195">
        <f t="shared" si="96"/>
        <v>1.6837606837606838</v>
      </c>
      <c r="N320" s="196">
        <f t="shared" si="96"/>
        <v>1.5158730158730158</v>
      </c>
      <c r="O320" s="195">
        <f t="shared" si="96"/>
        <v>1.4724409448818898</v>
      </c>
      <c r="P320" s="195">
        <f t="shared" si="96"/>
        <v>1.540983606557377</v>
      </c>
      <c r="Q320" s="195">
        <f t="shared" si="96"/>
        <v>1.4765624999999998</v>
      </c>
      <c r="R320" s="195">
        <f t="shared" si="96"/>
        <v>1.4360902255639099</v>
      </c>
      <c r="S320" s="195">
        <f t="shared" si="96"/>
        <v>1.6637931034482758</v>
      </c>
      <c r="T320" s="195">
        <f t="shared" si="96"/>
        <v>1.4511278195488724</v>
      </c>
      <c r="U320" s="195">
        <f t="shared" si="96"/>
        <v>1.3393939393939391</v>
      </c>
      <c r="V320" s="196">
        <f t="shared" si="96"/>
        <v>1.65625</v>
      </c>
      <c r="W320" s="195">
        <f t="shared" si="96"/>
        <v>2</v>
      </c>
      <c r="X320" s="195">
        <f t="shared" si="96"/>
        <v>1.5891472868217054</v>
      </c>
      <c r="Y320" s="196">
        <f t="shared" si="96"/>
        <v>1.6479999999999999</v>
      </c>
      <c r="Z320" s="195">
        <f t="shared" si="96"/>
        <v>2.21505376344086</v>
      </c>
      <c r="AA320" s="195">
        <f t="shared" si="96"/>
        <v>2.2173913043478262</v>
      </c>
      <c r="AB320" s="195">
        <f t="shared" si="96"/>
        <v>2.2087912087912089</v>
      </c>
      <c r="AC320" s="197">
        <f t="shared" si="96"/>
        <v>1.7289520426287746</v>
      </c>
    </row>
    <row r="321" spans="1:32" ht="12.75">
      <c r="A321" s="1475" t="s">
        <v>172</v>
      </c>
      <c r="B321" s="1492" t="s">
        <v>231</v>
      </c>
      <c r="C321" s="316" t="s">
        <v>142</v>
      </c>
      <c r="D321" s="316" t="s">
        <v>143</v>
      </c>
      <c r="E321" s="1345">
        <v>0</v>
      </c>
      <c r="F321" s="1345">
        <v>0</v>
      </c>
      <c r="G321" s="1345">
        <v>0</v>
      </c>
      <c r="H321" s="896">
        <v>0</v>
      </c>
      <c r="I321" s="1345">
        <v>0</v>
      </c>
      <c r="J321" s="1345">
        <v>0</v>
      </c>
      <c r="K321" s="1345">
        <v>0</v>
      </c>
      <c r="L321" s="1345">
        <v>0</v>
      </c>
      <c r="M321" s="1345">
        <v>0</v>
      </c>
      <c r="N321" s="896">
        <v>0</v>
      </c>
      <c r="O321" s="1345">
        <v>0</v>
      </c>
      <c r="P321" s="1345">
        <v>0</v>
      </c>
      <c r="Q321" s="1345">
        <v>0</v>
      </c>
      <c r="R321" s="1345">
        <v>0</v>
      </c>
      <c r="S321" s="1345">
        <v>0</v>
      </c>
      <c r="T321" s="1345">
        <v>0</v>
      </c>
      <c r="U321" s="1345">
        <v>0</v>
      </c>
      <c r="V321" s="896">
        <v>0</v>
      </c>
      <c r="W321" s="1345">
        <v>0</v>
      </c>
      <c r="X321" s="1345">
        <v>0</v>
      </c>
      <c r="Y321" s="896">
        <v>0</v>
      </c>
      <c r="Z321" s="1345">
        <v>0</v>
      </c>
      <c r="AA321" s="1345">
        <v>0</v>
      </c>
      <c r="AB321" s="1345">
        <v>0</v>
      </c>
      <c r="AC321" s="809">
        <f>SUM(E321:AB321)</f>
        <v>0</v>
      </c>
    </row>
    <row r="322" spans="1:32" ht="12.75">
      <c r="A322" s="1459"/>
      <c r="B322" s="1462"/>
      <c r="C322" s="181" t="s">
        <v>144</v>
      </c>
      <c r="D322" s="181" t="s">
        <v>143</v>
      </c>
      <c r="E322" s="248">
        <v>0</v>
      </c>
      <c r="F322" s="248">
        <v>0</v>
      </c>
      <c r="G322" s="248">
        <v>0</v>
      </c>
      <c r="H322" s="204">
        <v>0</v>
      </c>
      <c r="I322" s="248">
        <v>0</v>
      </c>
      <c r="J322" s="248">
        <v>0</v>
      </c>
      <c r="K322" s="248">
        <v>0</v>
      </c>
      <c r="L322" s="248">
        <v>0</v>
      </c>
      <c r="M322" s="248">
        <v>0</v>
      </c>
      <c r="N322" s="204">
        <v>0</v>
      </c>
      <c r="O322" s="248">
        <v>0</v>
      </c>
      <c r="P322" s="248">
        <v>0</v>
      </c>
      <c r="Q322" s="248">
        <v>0</v>
      </c>
      <c r="R322" s="248">
        <v>0</v>
      </c>
      <c r="S322" s="248">
        <v>0</v>
      </c>
      <c r="T322" s="248">
        <v>0</v>
      </c>
      <c r="U322" s="248">
        <v>0</v>
      </c>
      <c r="V322" s="204">
        <v>0</v>
      </c>
      <c r="W322" s="248">
        <v>0</v>
      </c>
      <c r="X322" s="248">
        <v>0</v>
      </c>
      <c r="Y322" s="204">
        <v>0</v>
      </c>
      <c r="Z322" s="248">
        <v>0</v>
      </c>
      <c r="AA322" s="248">
        <v>0</v>
      </c>
      <c r="AB322" s="248">
        <v>0</v>
      </c>
      <c r="AC322" s="184">
        <f>SUM(E322:AB322)</f>
        <v>0</v>
      </c>
    </row>
    <row r="323" spans="1:32" ht="12.75">
      <c r="A323" s="1459"/>
      <c r="B323" s="1462"/>
      <c r="C323" s="181" t="s">
        <v>145</v>
      </c>
      <c r="D323" s="181" t="s">
        <v>146</v>
      </c>
      <c r="E323" s="242">
        <v>0</v>
      </c>
      <c r="F323" s="242">
        <v>0</v>
      </c>
      <c r="G323" s="242">
        <v>0</v>
      </c>
      <c r="H323" s="243">
        <v>0</v>
      </c>
      <c r="I323" s="242">
        <v>0</v>
      </c>
      <c r="J323" s="242">
        <v>0</v>
      </c>
      <c r="K323" s="242">
        <v>0</v>
      </c>
      <c r="L323" s="242">
        <v>0</v>
      </c>
      <c r="M323" s="242">
        <v>0</v>
      </c>
      <c r="N323" s="243">
        <v>0</v>
      </c>
      <c r="O323" s="242">
        <v>0</v>
      </c>
      <c r="P323" s="242">
        <v>0</v>
      </c>
      <c r="Q323" s="242">
        <v>0</v>
      </c>
      <c r="R323" s="242">
        <v>0</v>
      </c>
      <c r="S323" s="242">
        <v>0</v>
      </c>
      <c r="T323" s="242">
        <v>0</v>
      </c>
      <c r="U323" s="242">
        <v>0</v>
      </c>
      <c r="V323" s="243">
        <v>0</v>
      </c>
      <c r="W323" s="242">
        <v>0</v>
      </c>
      <c r="X323" s="242">
        <v>0</v>
      </c>
      <c r="Y323" s="243">
        <v>0</v>
      </c>
      <c r="Z323" s="242">
        <v>0</v>
      </c>
      <c r="AA323" s="242">
        <v>0</v>
      </c>
      <c r="AB323" s="242">
        <v>0</v>
      </c>
      <c r="AC323" s="80"/>
    </row>
    <row r="324" spans="1:32" ht="13.5" thickBot="1">
      <c r="A324" s="1476"/>
      <c r="B324" s="1488"/>
      <c r="C324" s="402" t="s">
        <v>147</v>
      </c>
      <c r="D324" s="1263"/>
      <c r="E324" s="195" t="e">
        <f t="shared" ref="E324:AC324" si="97">E322/E321</f>
        <v>#DIV/0!</v>
      </c>
      <c r="F324" s="195" t="e">
        <f t="shared" si="97"/>
        <v>#DIV/0!</v>
      </c>
      <c r="G324" s="195" t="e">
        <f t="shared" si="97"/>
        <v>#DIV/0!</v>
      </c>
      <c r="H324" s="196" t="e">
        <f t="shared" si="97"/>
        <v>#DIV/0!</v>
      </c>
      <c r="I324" s="195" t="e">
        <f t="shared" si="97"/>
        <v>#DIV/0!</v>
      </c>
      <c r="J324" s="195" t="e">
        <f t="shared" si="97"/>
        <v>#DIV/0!</v>
      </c>
      <c r="K324" s="195" t="e">
        <f t="shared" si="97"/>
        <v>#DIV/0!</v>
      </c>
      <c r="L324" s="195" t="e">
        <f t="shared" si="97"/>
        <v>#DIV/0!</v>
      </c>
      <c r="M324" s="195" t="e">
        <f t="shared" si="97"/>
        <v>#DIV/0!</v>
      </c>
      <c r="N324" s="196" t="e">
        <f t="shared" si="97"/>
        <v>#DIV/0!</v>
      </c>
      <c r="O324" s="195" t="e">
        <f t="shared" si="97"/>
        <v>#DIV/0!</v>
      </c>
      <c r="P324" s="195" t="e">
        <f t="shared" si="97"/>
        <v>#DIV/0!</v>
      </c>
      <c r="Q324" s="195" t="e">
        <f t="shared" si="97"/>
        <v>#DIV/0!</v>
      </c>
      <c r="R324" s="195" t="e">
        <f t="shared" si="97"/>
        <v>#DIV/0!</v>
      </c>
      <c r="S324" s="195" t="e">
        <f t="shared" si="97"/>
        <v>#DIV/0!</v>
      </c>
      <c r="T324" s="195" t="e">
        <f t="shared" si="97"/>
        <v>#DIV/0!</v>
      </c>
      <c r="U324" s="195" t="e">
        <f t="shared" si="97"/>
        <v>#DIV/0!</v>
      </c>
      <c r="V324" s="196" t="e">
        <f t="shared" si="97"/>
        <v>#DIV/0!</v>
      </c>
      <c r="W324" s="195" t="e">
        <f t="shared" si="97"/>
        <v>#DIV/0!</v>
      </c>
      <c r="X324" s="195" t="e">
        <f t="shared" si="97"/>
        <v>#DIV/0!</v>
      </c>
      <c r="Y324" s="196" t="e">
        <f t="shared" si="97"/>
        <v>#DIV/0!</v>
      </c>
      <c r="Z324" s="195" t="e">
        <f t="shared" si="97"/>
        <v>#DIV/0!</v>
      </c>
      <c r="AA324" s="195" t="e">
        <f t="shared" si="97"/>
        <v>#DIV/0!</v>
      </c>
      <c r="AB324" s="195" t="e">
        <f t="shared" si="97"/>
        <v>#DIV/0!</v>
      </c>
      <c r="AC324" s="197" t="e">
        <f t="shared" si="97"/>
        <v>#DIV/0!</v>
      </c>
    </row>
    <row r="325" spans="1:32" ht="12.75">
      <c r="A325" s="261"/>
      <c r="B325" s="262" t="s">
        <v>177</v>
      </c>
      <c r="C325" s="607" t="s">
        <v>142</v>
      </c>
      <c r="D325" s="1264" t="s">
        <v>143</v>
      </c>
      <c r="E325" s="342">
        <v>1.0900000000000001E-4</v>
      </c>
      <c r="F325" s="342">
        <v>1.08E-4</v>
      </c>
      <c r="G325" s="342">
        <v>1.0900000000000001E-4</v>
      </c>
      <c r="H325" s="343">
        <v>1.0900000000000001E-4</v>
      </c>
      <c r="I325" s="342">
        <v>1.11E-4</v>
      </c>
      <c r="J325" s="342">
        <v>1.11E-4</v>
      </c>
      <c r="K325" s="342">
        <v>1.12E-4</v>
      </c>
      <c r="L325" s="342">
        <v>1.08E-4</v>
      </c>
      <c r="M325" s="342">
        <v>1.01E-4</v>
      </c>
      <c r="N325" s="343">
        <v>9.8999999999999994E-5</v>
      </c>
      <c r="O325" s="342">
        <v>9.8999999999999994E-5</v>
      </c>
      <c r="P325" s="342">
        <v>9.8999999999999994E-5</v>
      </c>
      <c r="Q325" s="342">
        <v>1.03E-4</v>
      </c>
      <c r="R325" s="342">
        <v>1E-4</v>
      </c>
      <c r="S325" s="342">
        <v>1.01E-4</v>
      </c>
      <c r="T325" s="342">
        <v>1E-4</v>
      </c>
      <c r="U325" s="342">
        <v>1.02E-4</v>
      </c>
      <c r="V325" s="343">
        <v>1.03E-4</v>
      </c>
      <c r="W325" s="342">
        <v>1.06E-4</v>
      </c>
      <c r="X325" s="342">
        <v>1.05E-4</v>
      </c>
      <c r="Y325" s="343">
        <v>1.07E-4</v>
      </c>
      <c r="Z325" s="342">
        <v>1.07E-4</v>
      </c>
      <c r="AA325" s="342">
        <v>1.07E-4</v>
      </c>
      <c r="AB325" s="342">
        <v>1.08E-4</v>
      </c>
      <c r="AC325" s="265">
        <f>SUM(E325:AB325)</f>
        <v>2.5239999999999998E-3</v>
      </c>
      <c r="AD325" s="63" t="s">
        <v>204</v>
      </c>
      <c r="AE325" s="266">
        <f>MAX(F325:AB325)</f>
        <v>1.12E-4</v>
      </c>
    </row>
    <row r="326" spans="1:32" ht="13.5" thickBot="1">
      <c r="A326" s="267"/>
      <c r="B326" s="268" t="s">
        <v>178</v>
      </c>
      <c r="C326" s="402" t="s">
        <v>142</v>
      </c>
      <c r="D326" s="1263" t="s">
        <v>143</v>
      </c>
      <c r="E326" s="586">
        <v>1.9000000000000001E-5</v>
      </c>
      <c r="F326" s="586">
        <v>1.9000000000000001E-5</v>
      </c>
      <c r="G326" s="586">
        <v>1.9000000000000001E-5</v>
      </c>
      <c r="H326" s="587">
        <v>1.9000000000000001E-5</v>
      </c>
      <c r="I326" s="586">
        <v>1.8E-5</v>
      </c>
      <c r="J326" s="586">
        <v>1.9000000000000001E-5</v>
      </c>
      <c r="K326" s="586">
        <v>1.9000000000000001E-5</v>
      </c>
      <c r="L326" s="586">
        <v>1.9000000000000001E-5</v>
      </c>
      <c r="M326" s="586">
        <v>1.9000000000000001E-5</v>
      </c>
      <c r="N326" s="587">
        <v>1.9000000000000001E-5</v>
      </c>
      <c r="O326" s="586">
        <v>1.8E-5</v>
      </c>
      <c r="P326" s="586">
        <v>1.9000000000000001E-5</v>
      </c>
      <c r="Q326" s="586">
        <v>1.9000000000000001E-5</v>
      </c>
      <c r="R326" s="586">
        <v>1.9000000000000001E-5</v>
      </c>
      <c r="S326" s="586">
        <v>1.8E-5</v>
      </c>
      <c r="T326" s="586">
        <v>1.9000000000000001E-5</v>
      </c>
      <c r="U326" s="586">
        <v>1.9000000000000001E-5</v>
      </c>
      <c r="V326" s="587">
        <v>1.9000000000000001E-5</v>
      </c>
      <c r="W326" s="586">
        <v>1.9000000000000001E-5</v>
      </c>
      <c r="X326" s="586">
        <v>1.8E-5</v>
      </c>
      <c r="Y326" s="587">
        <v>1.9000000000000001E-5</v>
      </c>
      <c r="Z326" s="586">
        <v>1.9000000000000001E-5</v>
      </c>
      <c r="AA326" s="586">
        <v>8.0000000000000007E-5</v>
      </c>
      <c r="AB326" s="586">
        <v>1.9000000000000001E-5</v>
      </c>
      <c r="AC326" s="197">
        <f>SUM(E326:AB326)</f>
        <v>5.1300000000000022E-4</v>
      </c>
    </row>
    <row r="327" spans="1:32" ht="10.5" customHeight="1">
      <c r="A327" s="1490" t="s">
        <v>235</v>
      </c>
      <c r="B327" s="1491"/>
      <c r="C327" s="269" t="s">
        <v>142</v>
      </c>
      <c r="D327" s="1261"/>
      <c r="E327" s="275">
        <f t="shared" ref="E327:AC327" si="98">E285+E289+E293+E297+E301+E305+E309+E313+E317+E321</f>
        <v>0.49744800000000006</v>
      </c>
      <c r="F327" s="275">
        <f t="shared" si="98"/>
        <v>0.51393599999999995</v>
      </c>
      <c r="G327" s="275">
        <f t="shared" si="98"/>
        <v>0.44119200000000003</v>
      </c>
      <c r="H327" s="270">
        <f t="shared" si="98"/>
        <v>0.43995599999999996</v>
      </c>
      <c r="I327" s="275">
        <f t="shared" si="98"/>
        <v>0.42689999999999995</v>
      </c>
      <c r="J327" s="275">
        <f t="shared" si="98"/>
        <v>0.44054399999999999</v>
      </c>
      <c r="K327" s="275">
        <f t="shared" si="98"/>
        <v>0.47623200000000004</v>
      </c>
      <c r="L327" s="275">
        <f t="shared" si="98"/>
        <v>0.55420799999999992</v>
      </c>
      <c r="M327" s="275">
        <f t="shared" si="98"/>
        <v>0.69068399999999985</v>
      </c>
      <c r="N327" s="270">
        <f t="shared" si="98"/>
        <v>0.735564</v>
      </c>
      <c r="O327" s="275">
        <f t="shared" si="98"/>
        <v>0.7503120000000002</v>
      </c>
      <c r="P327" s="275">
        <f t="shared" si="98"/>
        <v>0.78620400000000012</v>
      </c>
      <c r="Q327" s="275">
        <f t="shared" si="98"/>
        <v>0.69445200000000007</v>
      </c>
      <c r="R327" s="275">
        <f t="shared" si="98"/>
        <v>0.74194799999999994</v>
      </c>
      <c r="S327" s="275">
        <f t="shared" si="98"/>
        <v>0.642432</v>
      </c>
      <c r="T327" s="275">
        <f t="shared" si="98"/>
        <v>0.68743199999999982</v>
      </c>
      <c r="U327" s="275">
        <f t="shared" si="98"/>
        <v>0.61941600000000008</v>
      </c>
      <c r="V327" s="270">
        <f t="shared" si="98"/>
        <v>0.52627200000000007</v>
      </c>
      <c r="W327" s="275">
        <f t="shared" si="98"/>
        <v>0.56540400000000013</v>
      </c>
      <c r="X327" s="275">
        <f t="shared" si="98"/>
        <v>0.59298000000000006</v>
      </c>
      <c r="Y327" s="270">
        <f t="shared" si="98"/>
        <v>0.60301199999999999</v>
      </c>
      <c r="Z327" s="275">
        <f t="shared" si="98"/>
        <v>0.62653200000000009</v>
      </c>
      <c r="AA327" s="275">
        <f t="shared" si="98"/>
        <v>0.55337999999999998</v>
      </c>
      <c r="AB327" s="275">
        <f t="shared" si="98"/>
        <v>0.52132800000000001</v>
      </c>
      <c r="AC327" s="180">
        <f t="shared" si="98"/>
        <v>14.127768</v>
      </c>
    </row>
    <row r="328" spans="1:32" ht="10.5" customHeight="1" thickBot="1">
      <c r="A328" s="1486"/>
      <c r="B328" s="1487"/>
      <c r="C328" s="271" t="s">
        <v>144</v>
      </c>
      <c r="D328" s="1268"/>
      <c r="E328" s="272">
        <f t="shared" ref="E328:AC328" si="99">E286+E290+E294+E298+E302+E306+E310+E314+E318+E322</f>
        <v>0.24886799999999998</v>
      </c>
      <c r="F328" s="272">
        <f t="shared" si="99"/>
        <v>0.24232799999999999</v>
      </c>
      <c r="G328" s="272">
        <f t="shared" si="99"/>
        <v>0.23127600000000001</v>
      </c>
      <c r="H328" s="1278">
        <f t="shared" si="99"/>
        <v>0.24019199999999999</v>
      </c>
      <c r="I328" s="272">
        <f t="shared" si="99"/>
        <v>0.21909599999999999</v>
      </c>
      <c r="J328" s="272">
        <f t="shared" si="99"/>
        <v>0.22150799999999998</v>
      </c>
      <c r="K328" s="272">
        <f t="shared" si="99"/>
        <v>0.23885999999999999</v>
      </c>
      <c r="L328" s="272">
        <f t="shared" si="99"/>
        <v>0.26786399999999999</v>
      </c>
      <c r="M328" s="272">
        <f t="shared" si="99"/>
        <v>0.32507999999999998</v>
      </c>
      <c r="N328" s="1278">
        <f t="shared" si="99"/>
        <v>0.33516000000000001</v>
      </c>
      <c r="O328" s="272">
        <f t="shared" si="99"/>
        <v>0.32276400000000005</v>
      </c>
      <c r="P328" s="272">
        <f t="shared" si="99"/>
        <v>0.33358800000000005</v>
      </c>
      <c r="Q328" s="272">
        <f t="shared" si="99"/>
        <v>0.27136799999999994</v>
      </c>
      <c r="R328" s="272">
        <f t="shared" si="99"/>
        <v>0.33454800000000001</v>
      </c>
      <c r="S328" s="272">
        <f t="shared" si="99"/>
        <v>0.28354800000000002</v>
      </c>
      <c r="T328" s="272">
        <f t="shared" si="99"/>
        <v>0.31034399999999995</v>
      </c>
      <c r="U328" s="272">
        <f t="shared" si="99"/>
        <v>0.30865199999999998</v>
      </c>
      <c r="V328" s="1278">
        <f t="shared" si="99"/>
        <v>0.248172</v>
      </c>
      <c r="W328" s="272">
        <f t="shared" si="99"/>
        <v>0.26146800000000003</v>
      </c>
      <c r="X328" s="272">
        <f t="shared" si="99"/>
        <v>0.25995599999999996</v>
      </c>
      <c r="Y328" s="1278">
        <f t="shared" si="99"/>
        <v>0.26545199999999997</v>
      </c>
      <c r="Z328" s="272">
        <f t="shared" si="99"/>
        <v>0.26190000000000002</v>
      </c>
      <c r="AA328" s="272">
        <f t="shared" si="99"/>
        <v>0.21684</v>
      </c>
      <c r="AB328" s="272">
        <f t="shared" si="99"/>
        <v>0.23543999999999998</v>
      </c>
      <c r="AC328" s="197">
        <f t="shared" si="99"/>
        <v>6.4842719999999989</v>
      </c>
    </row>
    <row r="329" spans="1:32" ht="10.5" customHeight="1" thickBot="1">
      <c r="A329" s="1484" t="s">
        <v>236</v>
      </c>
      <c r="B329" s="1485"/>
      <c r="C329" s="274" t="s">
        <v>142</v>
      </c>
      <c r="D329" s="1261"/>
      <c r="E329" s="275">
        <f t="shared" ref="E329:AC329" si="100">E271+E275-E327</f>
        <v>5.5199999999994143E-4</v>
      </c>
      <c r="F329" s="275">
        <f t="shared" si="100"/>
        <v>6.2400000000006894E-4</v>
      </c>
      <c r="G329" s="275">
        <f t="shared" si="100"/>
        <v>4.0799999999996395E-4</v>
      </c>
      <c r="H329" s="270">
        <f t="shared" si="100"/>
        <v>4.4400000000005546E-4</v>
      </c>
      <c r="I329" s="275">
        <f t="shared" si="100"/>
        <v>1.2600000000000389E-3</v>
      </c>
      <c r="J329" s="275">
        <f t="shared" si="100"/>
        <v>8.1599999999998341E-4</v>
      </c>
      <c r="K329" s="275">
        <f t="shared" si="100"/>
        <v>6.4799999999992641E-4</v>
      </c>
      <c r="L329" s="275">
        <f t="shared" si="100"/>
        <v>1.9200000000008099E-4</v>
      </c>
      <c r="M329" s="275">
        <f t="shared" si="100"/>
        <v>3.6000000000147026E-5</v>
      </c>
      <c r="N329" s="270">
        <f t="shared" si="100"/>
        <v>-9.240000000000359E-4</v>
      </c>
      <c r="O329" s="275">
        <f t="shared" si="100"/>
        <v>-5.5200000000021898E-4</v>
      </c>
      <c r="P329" s="275">
        <f t="shared" si="100"/>
        <v>-9.2400000000014693E-4</v>
      </c>
      <c r="Q329" s="275">
        <f t="shared" si="100"/>
        <v>-6.1200000000005694E-4</v>
      </c>
      <c r="R329" s="275">
        <f t="shared" si="100"/>
        <v>-3.4799999999990394E-4</v>
      </c>
      <c r="S329" s="275">
        <f t="shared" si="100"/>
        <v>-1.1519999999999309E-3</v>
      </c>
      <c r="T329" s="275">
        <f t="shared" si="100"/>
        <v>-3.1199999999986794E-4</v>
      </c>
      <c r="U329" s="275">
        <f t="shared" si="100"/>
        <v>2.399999999991298E-5</v>
      </c>
      <c r="V329" s="270">
        <f t="shared" si="100"/>
        <v>5.2799999999986191E-4</v>
      </c>
      <c r="W329" s="275">
        <f t="shared" si="100"/>
        <v>3.5999999999813959E-5</v>
      </c>
      <c r="X329" s="275">
        <f t="shared" si="100"/>
        <v>-1.8000000000006899E-4</v>
      </c>
      <c r="Y329" s="270">
        <f t="shared" si="100"/>
        <v>-1.3199999999990997E-4</v>
      </c>
      <c r="Z329" s="275">
        <f t="shared" si="100"/>
        <v>-3.7200000000014999E-4</v>
      </c>
      <c r="AA329" s="275">
        <f t="shared" si="100"/>
        <v>-6.5999999999999392E-4</v>
      </c>
      <c r="AB329" s="275">
        <f t="shared" si="100"/>
        <v>6.7200000000000593E-4</v>
      </c>
      <c r="AC329" s="1280">
        <f t="shared" si="100"/>
        <v>7.2000000001182229E-5</v>
      </c>
    </row>
    <row r="330" spans="1:32" ht="10.5" customHeight="1" thickBot="1">
      <c r="A330" s="1486"/>
      <c r="B330" s="1487"/>
      <c r="C330" s="271" t="s">
        <v>144</v>
      </c>
      <c r="D330" s="1263"/>
      <c r="E330" s="195">
        <f t="shared" ref="E330:AC330" si="101">E272+E276-E328</f>
        <v>-7.9079999999999706E-3</v>
      </c>
      <c r="F330" s="1277">
        <f t="shared" si="101"/>
        <v>-7.3679999999999857E-3</v>
      </c>
      <c r="G330" s="1277">
        <f t="shared" si="101"/>
        <v>-6.3960000000000128E-3</v>
      </c>
      <c r="H330" s="1278">
        <f t="shared" si="101"/>
        <v>-5.9519999999999851E-3</v>
      </c>
      <c r="I330" s="1277">
        <f t="shared" si="101"/>
        <v>-5.7359999999999911E-3</v>
      </c>
      <c r="J330" s="1277">
        <f t="shared" si="101"/>
        <v>-5.2679999999999672E-3</v>
      </c>
      <c r="K330" s="1277">
        <f t="shared" si="101"/>
        <v>-6.3E-3</v>
      </c>
      <c r="L330" s="1277">
        <f t="shared" si="101"/>
        <v>-7.9440000000000066E-3</v>
      </c>
      <c r="M330" s="1277">
        <f t="shared" si="101"/>
        <v>-8.0399999999999916E-3</v>
      </c>
      <c r="N330" s="1278">
        <f t="shared" si="101"/>
        <v>-7.0800000000000307E-3</v>
      </c>
      <c r="O330" s="1277">
        <f t="shared" si="101"/>
        <v>-8.604000000000056E-3</v>
      </c>
      <c r="P330" s="1277">
        <f t="shared" si="101"/>
        <v>-1.0548000000000057E-2</v>
      </c>
      <c r="Q330" s="1277">
        <f t="shared" si="101"/>
        <v>-8.567999999999909E-3</v>
      </c>
      <c r="R330" s="1277">
        <f t="shared" si="101"/>
        <v>-7.1880000000000277E-3</v>
      </c>
      <c r="S330" s="195">
        <f t="shared" si="101"/>
        <v>-6.1080000000000023E-3</v>
      </c>
      <c r="T330" s="1277">
        <f t="shared" si="101"/>
        <v>-7.2239999999999527E-3</v>
      </c>
      <c r="U330" s="1277">
        <f t="shared" si="101"/>
        <v>-6.4919999999999978E-3</v>
      </c>
      <c r="V330" s="1278">
        <f t="shared" si="101"/>
        <v>-6.0120000000000173E-3</v>
      </c>
      <c r="W330" s="1277">
        <f t="shared" si="101"/>
        <v>-6.8280000000000562E-3</v>
      </c>
      <c r="X330" s="1277">
        <f t="shared" si="101"/>
        <v>-6.9960000000000022E-3</v>
      </c>
      <c r="Y330" s="1278">
        <f t="shared" si="101"/>
        <v>-8.1719999999999571E-3</v>
      </c>
      <c r="Z330" s="1277">
        <f t="shared" si="101"/>
        <v>-7.0200000000000262E-3</v>
      </c>
      <c r="AA330" s="1277">
        <f t="shared" si="101"/>
        <v>-5.3999999999999881E-3</v>
      </c>
      <c r="AB330" s="1277">
        <f t="shared" si="101"/>
        <v>-5.9999999999999776E-3</v>
      </c>
      <c r="AC330" s="275">
        <f t="shared" si="101"/>
        <v>6.0545279999987809</v>
      </c>
    </row>
    <row r="331" spans="1:32" ht="30" customHeight="1" thickBot="1">
      <c r="A331" s="154"/>
      <c r="B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  <c r="AB331" s="154"/>
      <c r="AC331" s="154"/>
    </row>
    <row r="332" spans="1:32" ht="28.5" customHeight="1">
      <c r="A332" s="162" t="s">
        <v>133</v>
      </c>
      <c r="B332" s="163" t="s">
        <v>134</v>
      </c>
      <c r="C332" s="978" t="s">
        <v>135</v>
      </c>
      <c r="D332" s="1260" t="s">
        <v>136</v>
      </c>
      <c r="E332" s="1482" t="s">
        <v>137</v>
      </c>
      <c r="F332" s="1482"/>
      <c r="G332" s="1482"/>
      <c r="H332" s="1482"/>
      <c r="I332" s="1482"/>
      <c r="J332" s="1482"/>
      <c r="K332" s="1482"/>
      <c r="L332" s="1482"/>
      <c r="M332" s="1482"/>
      <c r="N332" s="1482"/>
      <c r="O332" s="1482"/>
      <c r="P332" s="1482"/>
      <c r="Q332" s="1482"/>
      <c r="R332" s="1482"/>
      <c r="S332" s="1482"/>
      <c r="T332" s="1482"/>
      <c r="U332" s="1482"/>
      <c r="V332" s="1482"/>
      <c r="W332" s="1482"/>
      <c r="X332" s="1482"/>
      <c r="Y332" s="1482"/>
      <c r="Z332" s="1482"/>
      <c r="AA332" s="1482"/>
      <c r="AB332" s="1482"/>
      <c r="AC332" s="1480" t="s">
        <v>138</v>
      </c>
    </row>
    <row r="333" spans="1:32" s="167" customFormat="1" ht="12.75" customHeight="1" thickBot="1">
      <c r="A333" s="164" t="s">
        <v>237</v>
      </c>
      <c r="B333" s="164"/>
      <c r="C333" s="164"/>
      <c r="D333" s="164"/>
      <c r="E333" s="1282">
        <v>1</v>
      </c>
      <c r="F333" s="1282">
        <v>2</v>
      </c>
      <c r="G333" s="1282">
        <v>3</v>
      </c>
      <c r="H333" s="1282">
        <v>4</v>
      </c>
      <c r="I333" s="1282">
        <v>5</v>
      </c>
      <c r="J333" s="1282">
        <v>6</v>
      </c>
      <c r="K333" s="1282">
        <v>7</v>
      </c>
      <c r="L333" s="1282">
        <v>8</v>
      </c>
      <c r="M333" s="1282">
        <v>9</v>
      </c>
      <c r="N333" s="1282">
        <v>10</v>
      </c>
      <c r="O333" s="1282">
        <v>11</v>
      </c>
      <c r="P333" s="1282">
        <v>12</v>
      </c>
      <c r="Q333" s="1282">
        <v>13</v>
      </c>
      <c r="R333" s="1282">
        <v>14</v>
      </c>
      <c r="S333" s="1282">
        <v>15</v>
      </c>
      <c r="T333" s="1282">
        <v>16</v>
      </c>
      <c r="U333" s="1282">
        <v>17</v>
      </c>
      <c r="V333" s="1282">
        <v>18</v>
      </c>
      <c r="W333" s="1282">
        <v>19</v>
      </c>
      <c r="X333" s="1282">
        <v>20</v>
      </c>
      <c r="Y333" s="1282">
        <v>21</v>
      </c>
      <c r="Z333" s="1282">
        <v>22</v>
      </c>
      <c r="AA333" s="1282">
        <v>23</v>
      </c>
      <c r="AB333" s="1282">
        <v>24</v>
      </c>
      <c r="AC333" s="1481"/>
      <c r="AD333" s="1466" t="s">
        <v>64</v>
      </c>
      <c r="AE333" s="1467"/>
      <c r="AF333" s="166"/>
    </row>
    <row r="334" spans="1:32" ht="12.75">
      <c r="A334" s="1458" t="s">
        <v>186</v>
      </c>
      <c r="B334" s="1468" t="s">
        <v>223</v>
      </c>
      <c r="C334" s="400" t="s">
        <v>142</v>
      </c>
      <c r="D334" s="1261" t="s">
        <v>143</v>
      </c>
      <c r="E334" s="178">
        <v>0.24671999999999999</v>
      </c>
      <c r="F334" s="178">
        <v>0.23760000000000001</v>
      </c>
      <c r="G334" s="178">
        <v>0.21840000000000001</v>
      </c>
      <c r="H334" s="1048">
        <v>0.40560000000000002</v>
      </c>
      <c r="I334" s="178">
        <v>0.43103999999999998</v>
      </c>
      <c r="J334" s="178">
        <v>0.44112000000000001</v>
      </c>
      <c r="K334" s="178">
        <v>0.48912</v>
      </c>
      <c r="L334" s="178">
        <v>0.56544000000000005</v>
      </c>
      <c r="M334" s="178">
        <v>0.60384000000000004</v>
      </c>
      <c r="N334" s="1048">
        <v>0.59567999999999999</v>
      </c>
      <c r="O334" s="178">
        <v>0.59952000000000005</v>
      </c>
      <c r="P334" s="178">
        <v>0.56496000000000002</v>
      </c>
      <c r="Q334" s="178">
        <v>0.54047999999999996</v>
      </c>
      <c r="R334" s="178">
        <v>0.52847999999999995</v>
      </c>
      <c r="S334" s="178">
        <v>0.55776000000000003</v>
      </c>
      <c r="T334" s="178">
        <v>0.53856000000000004</v>
      </c>
      <c r="U334" s="178">
        <v>0.52464</v>
      </c>
      <c r="V334" s="1048">
        <v>0.53424000000000005</v>
      </c>
      <c r="W334" s="178">
        <v>0.51600000000000001</v>
      </c>
      <c r="X334" s="178">
        <v>0.50880000000000003</v>
      </c>
      <c r="Y334" s="1048">
        <v>0.52559999999999996</v>
      </c>
      <c r="Z334" s="178">
        <v>0.49919999999999998</v>
      </c>
      <c r="AA334" s="178">
        <v>0.47904000000000002</v>
      </c>
      <c r="AB334" s="178">
        <v>0.4536</v>
      </c>
      <c r="AC334" s="180">
        <f>SUM(E334:AB334)</f>
        <v>11.605440000000002</v>
      </c>
      <c r="AD334" s="185">
        <f>SQRT(X334*X334+X335*X335)</f>
        <v>0.56400490210635579</v>
      </c>
      <c r="AE334" s="432"/>
    </row>
    <row r="335" spans="1:32" ht="12.75">
      <c r="A335" s="1459"/>
      <c r="B335" s="1469"/>
      <c r="C335" s="181" t="s">
        <v>144</v>
      </c>
      <c r="D335" s="1262" t="s">
        <v>143</v>
      </c>
      <c r="E335" s="15">
        <v>0.17616000000000001</v>
      </c>
      <c r="F335" s="15">
        <v>0.17616000000000001</v>
      </c>
      <c r="G335" s="15">
        <v>0.15840000000000001</v>
      </c>
      <c r="H335" s="1043">
        <v>0.22752</v>
      </c>
      <c r="I335" s="15">
        <v>0.23183999999999999</v>
      </c>
      <c r="J335" s="15">
        <v>0.23519999999999999</v>
      </c>
      <c r="K335" s="15">
        <v>0.23568</v>
      </c>
      <c r="L335" s="15">
        <v>0.23855999999999999</v>
      </c>
      <c r="M335" s="15">
        <v>0.23280000000000001</v>
      </c>
      <c r="N335" s="1043">
        <v>0.23424</v>
      </c>
      <c r="O335" s="15">
        <v>0.24335999999999999</v>
      </c>
      <c r="P335" s="15">
        <v>0.24</v>
      </c>
      <c r="Q335" s="15">
        <v>0.22992000000000001</v>
      </c>
      <c r="R335" s="15">
        <v>0.21840000000000001</v>
      </c>
      <c r="S335" s="15">
        <v>0.23376</v>
      </c>
      <c r="T335" s="15">
        <v>0.23280000000000001</v>
      </c>
      <c r="U335" s="15">
        <v>0.23327999999999999</v>
      </c>
      <c r="V335" s="1043">
        <v>0.24864</v>
      </c>
      <c r="W335" s="15">
        <v>0.23952000000000001</v>
      </c>
      <c r="X335" s="15">
        <v>0.24335999999999999</v>
      </c>
      <c r="Y335" s="1043">
        <v>0.26304</v>
      </c>
      <c r="Z335" s="15">
        <v>0.26207999999999998</v>
      </c>
      <c r="AA335" s="15">
        <v>0.25919999999999999</v>
      </c>
      <c r="AB335" s="15">
        <v>0.26447999999999999</v>
      </c>
      <c r="AC335" s="184">
        <f>SUM(E335:AB335)</f>
        <v>5.5584000000000007</v>
      </c>
    </row>
    <row r="336" spans="1:32" ht="12.75">
      <c r="A336" s="1459"/>
      <c r="B336" s="1469"/>
      <c r="C336" s="181" t="s">
        <v>145</v>
      </c>
      <c r="D336" s="181" t="s">
        <v>146</v>
      </c>
      <c r="E336" s="740">
        <v>30</v>
      </c>
      <c r="F336" s="740">
        <v>29</v>
      </c>
      <c r="G336" s="740">
        <v>28</v>
      </c>
      <c r="H336" s="835">
        <v>26</v>
      </c>
      <c r="I336" s="740">
        <v>28</v>
      </c>
      <c r="J336" s="740">
        <v>28</v>
      </c>
      <c r="K336" s="740">
        <v>33</v>
      </c>
      <c r="L336" s="740">
        <v>42</v>
      </c>
      <c r="M336" s="740">
        <v>38</v>
      </c>
      <c r="N336" s="835">
        <v>34</v>
      </c>
      <c r="O336" s="740">
        <v>38</v>
      </c>
      <c r="P336" s="740">
        <v>31</v>
      </c>
      <c r="Q336" s="740">
        <v>35</v>
      </c>
      <c r="R336" s="740">
        <v>36</v>
      </c>
      <c r="S336" s="740">
        <v>35</v>
      </c>
      <c r="T336" s="740">
        <v>34</v>
      </c>
      <c r="U336" s="740">
        <v>35</v>
      </c>
      <c r="V336" s="835">
        <v>33</v>
      </c>
      <c r="W336" s="740">
        <v>29</v>
      </c>
      <c r="X336" s="740">
        <v>31</v>
      </c>
      <c r="Y336" s="835">
        <v>31</v>
      </c>
      <c r="Z336" s="740">
        <v>29</v>
      </c>
      <c r="AA336" s="740">
        <v>32</v>
      </c>
      <c r="AB336" s="740">
        <v>32</v>
      </c>
      <c r="AC336" s="80"/>
    </row>
    <row r="337" spans="1:30" ht="13.5" thickBot="1">
      <c r="A337" s="1493"/>
      <c r="B337" s="1505"/>
      <c r="C337" s="315" t="s">
        <v>147</v>
      </c>
      <c r="D337" s="315"/>
      <c r="E337" s="389">
        <f t="shared" ref="E337:AC337" si="102">E335/E334</f>
        <v>0.71400778210116733</v>
      </c>
      <c r="F337" s="389">
        <f t="shared" si="102"/>
        <v>0.74141414141414141</v>
      </c>
      <c r="G337" s="389">
        <f t="shared" si="102"/>
        <v>0.72527472527472525</v>
      </c>
      <c r="H337" s="831">
        <f t="shared" si="102"/>
        <v>0.5609467455621302</v>
      </c>
      <c r="I337" s="389">
        <f t="shared" si="102"/>
        <v>0.53786191536748329</v>
      </c>
      <c r="J337" s="389">
        <f t="shared" si="102"/>
        <v>0.53318824809575627</v>
      </c>
      <c r="K337" s="389">
        <f t="shared" si="102"/>
        <v>0.4818449460255152</v>
      </c>
      <c r="L337" s="389">
        <f t="shared" si="102"/>
        <v>0.42190152801358227</v>
      </c>
      <c r="M337" s="389">
        <f t="shared" si="102"/>
        <v>0.38553259141494434</v>
      </c>
      <c r="N337" s="831">
        <f t="shared" si="102"/>
        <v>0.39323126510878326</v>
      </c>
      <c r="O337" s="389">
        <f t="shared" si="102"/>
        <v>0.40592473979183341</v>
      </c>
      <c r="P337" s="389">
        <f t="shared" si="102"/>
        <v>0.42480883602378927</v>
      </c>
      <c r="Q337" s="389">
        <f t="shared" si="102"/>
        <v>0.42539964476021319</v>
      </c>
      <c r="R337" s="389">
        <f t="shared" si="102"/>
        <v>0.413260672116258</v>
      </c>
      <c r="S337" s="389">
        <f t="shared" si="102"/>
        <v>0.41910499139414797</v>
      </c>
      <c r="T337" s="389">
        <f t="shared" si="102"/>
        <v>0.43226381461675578</v>
      </c>
      <c r="U337" s="389">
        <f t="shared" si="102"/>
        <v>0.44464775846294602</v>
      </c>
      <c r="V337" s="831">
        <f t="shared" si="102"/>
        <v>0.46540880503144649</v>
      </c>
      <c r="W337" s="389">
        <f t="shared" si="102"/>
        <v>0.46418604651162793</v>
      </c>
      <c r="X337" s="389">
        <f t="shared" si="102"/>
        <v>0.47830188679245278</v>
      </c>
      <c r="Y337" s="831">
        <f t="shared" si="102"/>
        <v>0.50045662100456623</v>
      </c>
      <c r="Z337" s="389">
        <f t="shared" si="102"/>
        <v>0.52500000000000002</v>
      </c>
      <c r="AA337" s="389">
        <f t="shared" si="102"/>
        <v>0.5410821643286573</v>
      </c>
      <c r="AB337" s="389">
        <f t="shared" si="102"/>
        <v>0.58306878306878307</v>
      </c>
      <c r="AC337" s="741">
        <f t="shared" si="102"/>
        <v>0.4789478037885681</v>
      </c>
    </row>
    <row r="338" spans="1:30" ht="12.75">
      <c r="A338" s="1458" t="s">
        <v>196</v>
      </c>
      <c r="B338" s="1468" t="s">
        <v>224</v>
      </c>
      <c r="C338" s="400" t="s">
        <v>142</v>
      </c>
      <c r="D338" s="400" t="s">
        <v>143</v>
      </c>
      <c r="E338" s="178">
        <v>0.54720000000000002</v>
      </c>
      <c r="F338" s="178">
        <v>0.51839999999999997</v>
      </c>
      <c r="G338" s="178">
        <v>0.50544</v>
      </c>
      <c r="H338" s="1048">
        <v>0.67535999999999996</v>
      </c>
      <c r="I338" s="178">
        <v>0.70799999999999996</v>
      </c>
      <c r="J338" s="178">
        <v>0.76512000000000002</v>
      </c>
      <c r="K338" s="178">
        <v>0.83279999999999998</v>
      </c>
      <c r="L338" s="178">
        <v>0.8448</v>
      </c>
      <c r="M338" s="178">
        <v>0.87216000000000005</v>
      </c>
      <c r="N338" s="1048">
        <v>0.88656000000000001</v>
      </c>
      <c r="O338" s="178">
        <v>0.87216000000000005</v>
      </c>
      <c r="P338" s="178">
        <v>0.87983999999999996</v>
      </c>
      <c r="Q338" s="178">
        <v>0.87360000000000004</v>
      </c>
      <c r="R338" s="178">
        <v>0.87119999999999997</v>
      </c>
      <c r="S338" s="178">
        <v>0.91391999999999995</v>
      </c>
      <c r="T338" s="178">
        <v>0.89424000000000003</v>
      </c>
      <c r="U338" s="178">
        <v>0.90624000000000005</v>
      </c>
      <c r="V338" s="1048">
        <v>0.9264</v>
      </c>
      <c r="W338" s="178">
        <v>0.93215999999999999</v>
      </c>
      <c r="X338" s="178">
        <v>0.92256000000000005</v>
      </c>
      <c r="Y338" s="1048">
        <v>0.91679999999999995</v>
      </c>
      <c r="Z338" s="178">
        <v>0.88895999999999997</v>
      </c>
      <c r="AA338" s="178">
        <v>0.78815999999999997</v>
      </c>
      <c r="AB338" s="178">
        <v>0.70128000000000001</v>
      </c>
      <c r="AC338" s="180">
        <f>SUM(E338:AB338)</f>
        <v>19.443359999999998</v>
      </c>
    </row>
    <row r="339" spans="1:30" ht="11.25" customHeight="1">
      <c r="A339" s="1472"/>
      <c r="B339" s="1474"/>
      <c r="C339" s="181" t="s">
        <v>144</v>
      </c>
      <c r="D339" s="181" t="s">
        <v>143</v>
      </c>
      <c r="E339" s="15">
        <v>0.36480000000000001</v>
      </c>
      <c r="F339" s="15">
        <v>0.35711999999999999</v>
      </c>
      <c r="G339" s="15">
        <v>0.34992000000000001</v>
      </c>
      <c r="H339" s="1043">
        <v>0.29808000000000001</v>
      </c>
      <c r="I339" s="15">
        <v>0.30431999999999998</v>
      </c>
      <c r="J339" s="15">
        <v>0.31728000000000001</v>
      </c>
      <c r="K339" s="15">
        <v>0.29183999999999999</v>
      </c>
      <c r="L339" s="15">
        <v>0.27792</v>
      </c>
      <c r="M339" s="15">
        <v>0.2712</v>
      </c>
      <c r="N339" s="1043">
        <v>0.27600000000000002</v>
      </c>
      <c r="O339" s="15">
        <v>0.28464</v>
      </c>
      <c r="P339" s="15">
        <v>0.28655999999999998</v>
      </c>
      <c r="Q339" s="15">
        <v>0.27839999999999998</v>
      </c>
      <c r="R339" s="15">
        <v>0.27216000000000001</v>
      </c>
      <c r="S339" s="15">
        <v>0.28176000000000001</v>
      </c>
      <c r="T339" s="15">
        <v>0.28704000000000002</v>
      </c>
      <c r="U339" s="15">
        <v>0.28848000000000001</v>
      </c>
      <c r="V339" s="1043">
        <v>0.28367999999999999</v>
      </c>
      <c r="W339" s="15">
        <v>0.28464</v>
      </c>
      <c r="X339" s="15">
        <v>0.29520000000000002</v>
      </c>
      <c r="Y339" s="1043">
        <v>0.30815999999999999</v>
      </c>
      <c r="Z339" s="15">
        <v>0.31008000000000002</v>
      </c>
      <c r="AA339" s="15">
        <v>0.312</v>
      </c>
      <c r="AB339" s="15">
        <v>0.31968000000000002</v>
      </c>
      <c r="AC339" s="184">
        <f>SUM(E339:AB339)</f>
        <v>7.200960000000002</v>
      </c>
    </row>
    <row r="340" spans="1:30" ht="11.25" customHeight="1">
      <c r="A340" s="1472"/>
      <c r="B340" s="1474"/>
      <c r="C340" s="181" t="s">
        <v>145</v>
      </c>
      <c r="D340" s="181" t="s">
        <v>146</v>
      </c>
      <c r="E340" s="740">
        <v>59</v>
      </c>
      <c r="F340" s="740">
        <v>56</v>
      </c>
      <c r="G340" s="740">
        <v>50</v>
      </c>
      <c r="H340" s="835">
        <v>56</v>
      </c>
      <c r="I340" s="740">
        <v>59</v>
      </c>
      <c r="J340" s="740">
        <v>71</v>
      </c>
      <c r="K340" s="740">
        <v>69</v>
      </c>
      <c r="L340" s="740">
        <v>77</v>
      </c>
      <c r="M340" s="740">
        <v>88</v>
      </c>
      <c r="N340" s="835">
        <v>85</v>
      </c>
      <c r="O340" s="740">
        <v>80</v>
      </c>
      <c r="P340" s="740">
        <v>81</v>
      </c>
      <c r="Q340" s="740">
        <v>81</v>
      </c>
      <c r="R340" s="740">
        <v>88</v>
      </c>
      <c r="S340" s="740">
        <v>82</v>
      </c>
      <c r="T340" s="740">
        <v>76</v>
      </c>
      <c r="U340" s="740">
        <v>79</v>
      </c>
      <c r="V340" s="835">
        <v>79</v>
      </c>
      <c r="W340" s="740">
        <v>81</v>
      </c>
      <c r="X340" s="740">
        <v>83</v>
      </c>
      <c r="Y340" s="835">
        <v>81</v>
      </c>
      <c r="Z340" s="740">
        <v>76</v>
      </c>
      <c r="AA340" s="740">
        <v>65</v>
      </c>
      <c r="AB340" s="740">
        <v>60</v>
      </c>
      <c r="AC340" s="80"/>
    </row>
    <row r="341" spans="1:30" ht="11.25" customHeight="1" thickBot="1">
      <c r="A341" s="1496"/>
      <c r="B341" s="1495"/>
      <c r="C341" s="402" t="s">
        <v>147</v>
      </c>
      <c r="D341" s="402"/>
      <c r="E341" s="195">
        <f t="shared" ref="E341:AC341" si="103">E339/E338</f>
        <v>0.66666666666666663</v>
      </c>
      <c r="F341" s="195">
        <f t="shared" si="103"/>
        <v>0.68888888888888888</v>
      </c>
      <c r="G341" s="195">
        <f t="shared" si="103"/>
        <v>0.69230769230769229</v>
      </c>
      <c r="H341" s="196">
        <f t="shared" si="103"/>
        <v>0.44136460554371004</v>
      </c>
      <c r="I341" s="195">
        <f t="shared" si="103"/>
        <v>0.42983050847457627</v>
      </c>
      <c r="J341" s="195">
        <f t="shared" si="103"/>
        <v>0.41468005018820575</v>
      </c>
      <c r="K341" s="195">
        <f t="shared" si="103"/>
        <v>0.3504322766570605</v>
      </c>
      <c r="L341" s="195">
        <f t="shared" si="103"/>
        <v>0.32897727272727273</v>
      </c>
      <c r="M341" s="195">
        <f t="shared" si="103"/>
        <v>0.3109521188772702</v>
      </c>
      <c r="N341" s="196">
        <f t="shared" si="103"/>
        <v>0.31131564699512726</v>
      </c>
      <c r="O341" s="195">
        <f t="shared" si="103"/>
        <v>0.32636213538800218</v>
      </c>
      <c r="P341" s="195">
        <f t="shared" si="103"/>
        <v>0.32569558101472995</v>
      </c>
      <c r="Q341" s="195">
        <f t="shared" si="103"/>
        <v>0.31868131868131866</v>
      </c>
      <c r="R341" s="195">
        <f t="shared" si="103"/>
        <v>0.31239669421487604</v>
      </c>
      <c r="S341" s="195">
        <f t="shared" si="103"/>
        <v>0.30829831932773111</v>
      </c>
      <c r="T341" s="195">
        <f t="shared" si="103"/>
        <v>0.32098765432098764</v>
      </c>
      <c r="U341" s="195">
        <f t="shared" si="103"/>
        <v>0.31832627118644069</v>
      </c>
      <c r="V341" s="196">
        <f t="shared" si="103"/>
        <v>0.30621761658031088</v>
      </c>
      <c r="W341" s="195">
        <f t="shared" si="103"/>
        <v>0.30535530381050463</v>
      </c>
      <c r="X341" s="195">
        <f t="shared" si="103"/>
        <v>0.31997918834547345</v>
      </c>
      <c r="Y341" s="196">
        <f t="shared" si="103"/>
        <v>0.33612565445026177</v>
      </c>
      <c r="Z341" s="195">
        <f t="shared" si="103"/>
        <v>0.34881209503239746</v>
      </c>
      <c r="AA341" s="195">
        <f t="shared" si="103"/>
        <v>0.39585870889159563</v>
      </c>
      <c r="AB341" s="195">
        <f t="shared" si="103"/>
        <v>0.45585215605749491</v>
      </c>
      <c r="AC341" s="197">
        <f t="shared" si="103"/>
        <v>0.37035574098304008</v>
      </c>
    </row>
    <row r="342" spans="1:30" ht="12.75">
      <c r="A342" s="898" t="s">
        <v>238</v>
      </c>
      <c r="B342" s="899"/>
      <c r="C342" s="900"/>
      <c r="D342" s="900"/>
      <c r="E342" s="858">
        <f t="shared" ref="E342:AB342" si="104">E334+E338</f>
        <v>0.79391999999999996</v>
      </c>
      <c r="F342" s="858">
        <f t="shared" si="104"/>
        <v>0.75600000000000001</v>
      </c>
      <c r="G342" s="858">
        <f t="shared" si="104"/>
        <v>0.72384000000000004</v>
      </c>
      <c r="H342" s="858">
        <f t="shared" si="104"/>
        <v>1.0809599999999999</v>
      </c>
      <c r="I342" s="858">
        <f t="shared" si="104"/>
        <v>1.1390400000000001</v>
      </c>
      <c r="J342" s="858">
        <f t="shared" si="104"/>
        <v>1.20624</v>
      </c>
      <c r="K342" s="858">
        <f t="shared" si="104"/>
        <v>1.32192</v>
      </c>
      <c r="L342" s="858">
        <f t="shared" si="104"/>
        <v>1.4102399999999999</v>
      </c>
      <c r="M342" s="858">
        <f t="shared" si="104"/>
        <v>1.476</v>
      </c>
      <c r="N342" s="858">
        <f t="shared" si="104"/>
        <v>1.48224</v>
      </c>
      <c r="O342" s="858">
        <f t="shared" si="104"/>
        <v>1.4716800000000001</v>
      </c>
      <c r="P342" s="858">
        <f t="shared" si="104"/>
        <v>1.4447999999999999</v>
      </c>
      <c r="Q342" s="858">
        <f t="shared" si="104"/>
        <v>1.41408</v>
      </c>
      <c r="R342" s="858">
        <f t="shared" si="104"/>
        <v>1.39968</v>
      </c>
      <c r="S342" s="858">
        <f t="shared" si="104"/>
        <v>1.4716800000000001</v>
      </c>
      <c r="T342" s="858">
        <f t="shared" si="104"/>
        <v>1.4328000000000001</v>
      </c>
      <c r="U342" s="858">
        <f t="shared" si="104"/>
        <v>1.4308800000000002</v>
      </c>
      <c r="V342" s="858">
        <f t="shared" si="104"/>
        <v>1.4606400000000002</v>
      </c>
      <c r="W342" s="858">
        <f t="shared" si="104"/>
        <v>1.4481600000000001</v>
      </c>
      <c r="X342" s="858">
        <f t="shared" si="104"/>
        <v>1.4313600000000002</v>
      </c>
      <c r="Y342" s="858">
        <f t="shared" si="104"/>
        <v>1.4423999999999999</v>
      </c>
      <c r="Z342" s="858">
        <f t="shared" si="104"/>
        <v>1.3881600000000001</v>
      </c>
      <c r="AA342" s="858">
        <f t="shared" si="104"/>
        <v>1.2671999999999999</v>
      </c>
      <c r="AB342" s="858">
        <f t="shared" si="104"/>
        <v>1.1548799999999999</v>
      </c>
      <c r="AC342" s="901"/>
    </row>
    <row r="343" spans="1:30" ht="12.75">
      <c r="A343" s="435" t="s">
        <v>239</v>
      </c>
      <c r="B343" s="221"/>
      <c r="C343" s="222"/>
      <c r="D343" s="222"/>
      <c r="E343" s="223">
        <f t="shared" ref="E343:AB343" si="105">E335+E339</f>
        <v>0.54096</v>
      </c>
      <c r="F343" s="223">
        <f t="shared" si="105"/>
        <v>0.53327999999999998</v>
      </c>
      <c r="G343" s="223">
        <f t="shared" si="105"/>
        <v>0.50831999999999999</v>
      </c>
      <c r="H343" s="223">
        <f t="shared" si="105"/>
        <v>0.52560000000000007</v>
      </c>
      <c r="I343" s="223">
        <f t="shared" si="105"/>
        <v>0.53615999999999997</v>
      </c>
      <c r="J343" s="223">
        <f t="shared" si="105"/>
        <v>0.55247999999999997</v>
      </c>
      <c r="K343" s="223">
        <f t="shared" si="105"/>
        <v>0.52751999999999999</v>
      </c>
      <c r="L343" s="223">
        <f t="shared" si="105"/>
        <v>0.51648000000000005</v>
      </c>
      <c r="M343" s="223">
        <f t="shared" si="105"/>
        <v>0.504</v>
      </c>
      <c r="N343" s="223">
        <f t="shared" si="105"/>
        <v>0.51024000000000003</v>
      </c>
      <c r="O343" s="223">
        <f t="shared" si="105"/>
        <v>0.52800000000000002</v>
      </c>
      <c r="P343" s="223">
        <f t="shared" si="105"/>
        <v>0.52655999999999992</v>
      </c>
      <c r="Q343" s="223">
        <f t="shared" si="105"/>
        <v>0.50831999999999999</v>
      </c>
      <c r="R343" s="223">
        <f t="shared" si="105"/>
        <v>0.49056</v>
      </c>
      <c r="S343" s="223">
        <f t="shared" si="105"/>
        <v>0.51551999999999998</v>
      </c>
      <c r="T343" s="223">
        <f t="shared" si="105"/>
        <v>0.51984000000000008</v>
      </c>
      <c r="U343" s="223">
        <f t="shared" si="105"/>
        <v>0.52176</v>
      </c>
      <c r="V343" s="223">
        <f t="shared" si="105"/>
        <v>0.53232000000000002</v>
      </c>
      <c r="W343" s="223">
        <f t="shared" si="105"/>
        <v>0.52415999999999996</v>
      </c>
      <c r="X343" s="223">
        <f t="shared" si="105"/>
        <v>0.53856000000000004</v>
      </c>
      <c r="Y343" s="223">
        <f t="shared" si="105"/>
        <v>0.57119999999999993</v>
      </c>
      <c r="Z343" s="223">
        <f t="shared" si="105"/>
        <v>0.57216</v>
      </c>
      <c r="AA343" s="223">
        <f t="shared" si="105"/>
        <v>0.57119999999999993</v>
      </c>
      <c r="AB343" s="223">
        <f t="shared" si="105"/>
        <v>0.58416000000000001</v>
      </c>
      <c r="AC343" s="224"/>
    </row>
    <row r="344" spans="1:30" ht="12.75">
      <c r="A344" s="438" t="s">
        <v>240</v>
      </c>
      <c r="B344" s="439"/>
      <c r="C344" s="305"/>
      <c r="D344" s="305"/>
      <c r="E344" s="230">
        <f t="shared" ref="E344:AB344" si="106">SQRT(E342*E342+E343*E343)</f>
        <v>0.9607011439568498</v>
      </c>
      <c r="F344" s="230">
        <f t="shared" si="106"/>
        <v>0.92516136884329536</v>
      </c>
      <c r="G344" s="230">
        <f t="shared" si="106"/>
        <v>0.88449622271663775</v>
      </c>
      <c r="H344" s="230">
        <f t="shared" si="106"/>
        <v>1.2019691683233809</v>
      </c>
      <c r="I344" s="230">
        <f t="shared" si="106"/>
        <v>1.2589200400343146</v>
      </c>
      <c r="J344" s="230">
        <f t="shared" si="106"/>
        <v>1.326743791393048</v>
      </c>
      <c r="K344" s="230">
        <f t="shared" si="106"/>
        <v>1.423288388486325</v>
      </c>
      <c r="L344" s="230">
        <f t="shared" si="106"/>
        <v>1.5018416853982979</v>
      </c>
      <c r="M344" s="230">
        <f t="shared" si="106"/>
        <v>1.5596768896152819</v>
      </c>
      <c r="N344" s="230">
        <f t="shared" si="106"/>
        <v>1.5676033539132277</v>
      </c>
      <c r="O344" s="230">
        <f t="shared" si="106"/>
        <v>1.5635299876881159</v>
      </c>
      <c r="P344" s="230">
        <f t="shared" si="106"/>
        <v>1.5377621641853463</v>
      </c>
      <c r="Q344" s="230">
        <f t="shared" si="106"/>
        <v>1.5026681166511786</v>
      </c>
      <c r="R344" s="230">
        <f t="shared" si="106"/>
        <v>1.4831565042165982</v>
      </c>
      <c r="S344" s="230">
        <f t="shared" si="106"/>
        <v>1.5593597701621009</v>
      </c>
      <c r="T344" s="230">
        <f t="shared" si="106"/>
        <v>1.5241881332696434</v>
      </c>
      <c r="U344" s="230">
        <f t="shared" si="106"/>
        <v>1.5230400756381954</v>
      </c>
      <c r="V344" s="230">
        <f t="shared" si="106"/>
        <v>1.5546169277349324</v>
      </c>
      <c r="W344" s="230">
        <f t="shared" si="106"/>
        <v>1.5401010003243294</v>
      </c>
      <c r="X344" s="230">
        <f t="shared" si="106"/>
        <v>1.5293261010000452</v>
      </c>
      <c r="Y344" s="230">
        <f t="shared" si="106"/>
        <v>1.5513823513241343</v>
      </c>
      <c r="Z344" s="230">
        <f t="shared" si="106"/>
        <v>1.5014510485526993</v>
      </c>
      <c r="AA344" s="230">
        <f t="shared" si="106"/>
        <v>1.3899875107352582</v>
      </c>
      <c r="AB344" s="230">
        <f t="shared" si="106"/>
        <v>1.2942143253727336</v>
      </c>
      <c r="AC344" s="334"/>
      <c r="AD344" s="185">
        <f>MAX(E344:AC344)</f>
        <v>1.5676033539132277</v>
      </c>
    </row>
    <row r="345" spans="1:30" s="167" customFormat="1" ht="14.25" customHeight="1" thickBot="1">
      <c r="A345" s="308" t="s">
        <v>225</v>
      </c>
      <c r="B345" s="309"/>
      <c r="C345" s="310"/>
      <c r="D345" s="310"/>
      <c r="E345" s="351">
        <v>1</v>
      </c>
      <c r="F345" s="351">
        <v>2</v>
      </c>
      <c r="G345" s="351">
        <v>3</v>
      </c>
      <c r="H345" s="351">
        <v>4</v>
      </c>
      <c r="I345" s="351">
        <v>5</v>
      </c>
      <c r="J345" s="351">
        <v>6</v>
      </c>
      <c r="K345" s="351">
        <v>7</v>
      </c>
      <c r="L345" s="351">
        <v>8</v>
      </c>
      <c r="M345" s="351">
        <v>9</v>
      </c>
      <c r="N345" s="351">
        <v>10</v>
      </c>
      <c r="O345" s="351">
        <v>11</v>
      </c>
      <c r="P345" s="351">
        <v>12</v>
      </c>
      <c r="Q345" s="351">
        <v>13</v>
      </c>
      <c r="R345" s="351">
        <v>14</v>
      </c>
      <c r="S345" s="351">
        <v>15</v>
      </c>
      <c r="T345" s="351">
        <v>16</v>
      </c>
      <c r="U345" s="351">
        <v>17</v>
      </c>
      <c r="V345" s="351">
        <v>18</v>
      </c>
      <c r="W345" s="351">
        <v>19</v>
      </c>
      <c r="X345" s="351">
        <v>20</v>
      </c>
      <c r="Y345" s="351">
        <v>21</v>
      </c>
      <c r="Z345" s="351">
        <v>22</v>
      </c>
      <c r="AA345" s="351">
        <v>23</v>
      </c>
      <c r="AB345" s="351">
        <v>24</v>
      </c>
      <c r="AC345" s="337"/>
    </row>
    <row r="346" spans="1:30" s="167" customFormat="1" ht="14.25" customHeight="1">
      <c r="A346" s="235" t="s">
        <v>226</v>
      </c>
      <c r="B346" s="236"/>
      <c r="C346" s="237" t="s">
        <v>150</v>
      </c>
      <c r="D346" s="237" t="s">
        <v>146</v>
      </c>
      <c r="E346" s="236">
        <v>6.2899999618530273</v>
      </c>
      <c r="F346" s="236">
        <v>6.2699999809265137</v>
      </c>
      <c r="G346" s="236">
        <v>6.2800002098083496</v>
      </c>
      <c r="H346" s="236">
        <v>6.2800002098083496</v>
      </c>
      <c r="I346" s="236">
        <v>6.320000171661377</v>
      </c>
      <c r="J346" s="236">
        <v>6.2199997901916504</v>
      </c>
      <c r="K346" s="236">
        <v>6.2100000381469727</v>
      </c>
      <c r="L346" s="236">
        <v>6.1700000762939453</v>
      </c>
      <c r="M346" s="236">
        <v>6.190000057220459</v>
      </c>
      <c r="N346" s="236">
        <v>6.2800002098083496</v>
      </c>
      <c r="O346" s="236">
        <v>6.2899999618530273</v>
      </c>
      <c r="P346" s="236">
        <v>6.2899999618530273</v>
      </c>
      <c r="Q346" s="236">
        <v>6.2800002098083496</v>
      </c>
      <c r="R346" s="236">
        <v>6.2800002098083496</v>
      </c>
      <c r="S346" s="236">
        <v>6.309999942779541</v>
      </c>
      <c r="T346" s="236">
        <v>6.2800002098083496</v>
      </c>
      <c r="U346" s="236">
        <v>6.320000171661377</v>
      </c>
      <c r="V346" s="236">
        <v>6.2899999618530273</v>
      </c>
      <c r="W346" s="236">
        <v>6.2899999618530273</v>
      </c>
      <c r="X346" s="236">
        <v>6.320000171661377</v>
      </c>
      <c r="Y346" s="236">
        <v>6.309999942779541</v>
      </c>
      <c r="Z346" s="236">
        <v>6.309999942779541</v>
      </c>
      <c r="AA346" s="236">
        <v>6.309999942779541</v>
      </c>
      <c r="AB346" s="236">
        <v>6.2699999809265137</v>
      </c>
      <c r="AC346" s="236"/>
    </row>
    <row r="347" spans="1:30" s="167" customFormat="1" ht="14.25" customHeight="1" thickBot="1">
      <c r="A347" s="821" t="s">
        <v>227</v>
      </c>
      <c r="B347" s="822"/>
      <c r="C347" s="823" t="s">
        <v>150</v>
      </c>
      <c r="D347" s="823" t="s">
        <v>146</v>
      </c>
      <c r="E347" s="822">
        <v>6.179999828338623</v>
      </c>
      <c r="F347" s="822">
        <v>6.179999828338623</v>
      </c>
      <c r="G347" s="822">
        <v>6.1999998092651367</v>
      </c>
      <c r="H347" s="822">
        <v>6.190000057220459</v>
      </c>
      <c r="I347" s="822">
        <v>6.2199997901916504</v>
      </c>
      <c r="J347" s="822">
        <v>6.2100000381469727</v>
      </c>
      <c r="K347" s="822">
        <v>6.2100000381469727</v>
      </c>
      <c r="L347" s="822">
        <v>6.179999828338623</v>
      </c>
      <c r="M347" s="822">
        <v>6.1399998664855957</v>
      </c>
      <c r="N347" s="822">
        <v>6.0999999046325684</v>
      </c>
      <c r="O347" s="822">
        <v>6.130000114440918</v>
      </c>
      <c r="P347" s="822">
        <v>6.119999885559082</v>
      </c>
      <c r="Q347" s="822">
        <v>6.130000114440918</v>
      </c>
      <c r="R347" s="822">
        <v>6.119999885559082</v>
      </c>
      <c r="S347" s="822">
        <v>6.1399998664855957</v>
      </c>
      <c r="T347" s="822">
        <v>6.130000114440918</v>
      </c>
      <c r="U347" s="822">
        <v>6.1599998474121094</v>
      </c>
      <c r="V347" s="822">
        <v>6.1500000953674316</v>
      </c>
      <c r="W347" s="822">
        <v>6.1399998664855957</v>
      </c>
      <c r="X347" s="822">
        <v>6.1599998474121094</v>
      </c>
      <c r="Y347" s="822">
        <v>6.1500000953674316</v>
      </c>
      <c r="Z347" s="822">
        <v>6.1700000762939453</v>
      </c>
      <c r="AA347" s="822">
        <v>6.1599998474121094</v>
      </c>
      <c r="AB347" s="822">
        <v>6.179999828338623</v>
      </c>
      <c r="AC347" s="822"/>
    </row>
    <row r="348" spans="1:30" s="167" customFormat="1" ht="11.25" customHeight="1">
      <c r="A348" s="1458" t="s">
        <v>241</v>
      </c>
      <c r="B348" s="1468" t="s">
        <v>242</v>
      </c>
      <c r="C348" s="400" t="s">
        <v>142</v>
      </c>
      <c r="D348" s="400" t="s">
        <v>143</v>
      </c>
      <c r="E348" s="178">
        <v>0.1608</v>
      </c>
      <c r="F348" s="178">
        <v>0.15479999999999999</v>
      </c>
      <c r="G348" s="178">
        <v>0.15432000000000001</v>
      </c>
      <c r="H348" s="1048">
        <v>0.13800000000000001</v>
      </c>
      <c r="I348" s="178">
        <v>0.13847999999999999</v>
      </c>
      <c r="J348" s="178">
        <v>0.15071999999999999</v>
      </c>
      <c r="K348" s="178">
        <v>0.18672</v>
      </c>
      <c r="L348" s="178">
        <v>0.22559999999999999</v>
      </c>
      <c r="M348" s="178">
        <v>0.25944</v>
      </c>
      <c r="N348" s="1048">
        <v>0.25824000000000003</v>
      </c>
      <c r="O348" s="178">
        <v>0.24</v>
      </c>
      <c r="P348" s="178">
        <v>0.22439999999999999</v>
      </c>
      <c r="Q348" s="178">
        <v>0.21407999999999999</v>
      </c>
      <c r="R348" s="178">
        <v>0.20904</v>
      </c>
      <c r="S348" s="178">
        <v>0.2316</v>
      </c>
      <c r="T348" s="178">
        <v>0.22392000000000001</v>
      </c>
      <c r="U348" s="178">
        <v>0.21432000000000001</v>
      </c>
      <c r="V348" s="1048">
        <v>0.21792</v>
      </c>
      <c r="W348" s="178">
        <v>0.20760000000000001</v>
      </c>
      <c r="X348" s="178">
        <v>0.20280000000000001</v>
      </c>
      <c r="Y348" s="1048">
        <v>0.20399999999999999</v>
      </c>
      <c r="Z348" s="178">
        <v>0.18744</v>
      </c>
      <c r="AA348" s="178">
        <v>0.17280000000000001</v>
      </c>
      <c r="AB348" s="178">
        <v>0.15576000000000001</v>
      </c>
      <c r="AC348" s="180">
        <f>SUM(E348:AB348)</f>
        <v>4.7327999999999983</v>
      </c>
    </row>
    <row r="349" spans="1:30" s="167" customFormat="1" ht="11.25" customHeight="1">
      <c r="A349" s="1459"/>
      <c r="B349" s="1469"/>
      <c r="C349" s="181" t="s">
        <v>144</v>
      </c>
      <c r="D349" s="181" t="s">
        <v>143</v>
      </c>
      <c r="E349" s="15">
        <v>9.0240000000000001E-2</v>
      </c>
      <c r="F349" s="15">
        <v>9.0480000000000005E-2</v>
      </c>
      <c r="G349" s="15">
        <v>9.0719999999999995E-2</v>
      </c>
      <c r="H349" s="1043">
        <v>5.2319999999999998E-2</v>
      </c>
      <c r="I349" s="15">
        <v>5.3280000000000001E-2</v>
      </c>
      <c r="J349" s="15">
        <v>5.4719999999999998E-2</v>
      </c>
      <c r="K349" s="15">
        <v>5.5440000000000003E-2</v>
      </c>
      <c r="L349" s="15">
        <v>5.4719999999999998E-2</v>
      </c>
      <c r="M349" s="15">
        <v>5.1119999999999999E-2</v>
      </c>
      <c r="N349" s="1043">
        <v>5.16E-2</v>
      </c>
      <c r="O349" s="15">
        <v>5.28E-2</v>
      </c>
      <c r="P349" s="15">
        <v>5.04E-2</v>
      </c>
      <c r="Q349" s="15">
        <v>4.8959999999999997E-2</v>
      </c>
      <c r="R349" s="15">
        <v>4.4400000000000002E-2</v>
      </c>
      <c r="S349" s="15">
        <v>5.2319999999999998E-2</v>
      </c>
      <c r="T349" s="15">
        <v>5.4480000000000001E-2</v>
      </c>
      <c r="U349" s="15">
        <v>5.4960000000000002E-2</v>
      </c>
      <c r="V349" s="1043">
        <v>5.5919999999999997E-2</v>
      </c>
      <c r="W349" s="15">
        <v>5.6160000000000002E-2</v>
      </c>
      <c r="X349" s="15">
        <v>5.6640000000000003E-2</v>
      </c>
      <c r="Y349" s="1043">
        <v>5.9040000000000002E-2</v>
      </c>
      <c r="Z349" s="15">
        <v>5.8560000000000001E-2</v>
      </c>
      <c r="AA349" s="15">
        <v>6.1199999999999997E-2</v>
      </c>
      <c r="AB349" s="15">
        <v>6.0720000000000003E-2</v>
      </c>
      <c r="AC349" s="184">
        <f>SUM(E349:AB349)</f>
        <v>1.4111999999999998</v>
      </c>
      <c r="AD349" s="63"/>
    </row>
    <row r="350" spans="1:30" s="167" customFormat="1" ht="11.25" customHeight="1">
      <c r="A350" s="1459"/>
      <c r="B350" s="1469"/>
      <c r="C350" s="181" t="s">
        <v>145</v>
      </c>
      <c r="D350" s="181" t="s">
        <v>146</v>
      </c>
      <c r="E350" s="740">
        <v>18</v>
      </c>
      <c r="F350" s="740">
        <v>17</v>
      </c>
      <c r="G350" s="740">
        <v>17</v>
      </c>
      <c r="H350" s="835">
        <v>18</v>
      </c>
      <c r="I350" s="740">
        <v>18</v>
      </c>
      <c r="J350" s="740">
        <v>18</v>
      </c>
      <c r="K350" s="740">
        <v>21</v>
      </c>
      <c r="L350" s="740">
        <v>23</v>
      </c>
      <c r="M350" s="740">
        <v>18</v>
      </c>
      <c r="N350" s="835">
        <v>20</v>
      </c>
      <c r="O350" s="740">
        <v>25</v>
      </c>
      <c r="P350" s="740">
        <v>19</v>
      </c>
      <c r="Q350" s="740">
        <v>23</v>
      </c>
      <c r="R350" s="740">
        <v>21</v>
      </c>
      <c r="S350" s="740">
        <v>19</v>
      </c>
      <c r="T350" s="740">
        <v>22</v>
      </c>
      <c r="U350" s="740">
        <v>18</v>
      </c>
      <c r="V350" s="835">
        <v>19</v>
      </c>
      <c r="W350" s="740">
        <v>19</v>
      </c>
      <c r="X350" s="740">
        <v>17</v>
      </c>
      <c r="Y350" s="835">
        <v>18</v>
      </c>
      <c r="Z350" s="740">
        <v>18</v>
      </c>
      <c r="AA350" s="740">
        <v>17</v>
      </c>
      <c r="AB350" s="740">
        <v>18</v>
      </c>
      <c r="AC350" s="80"/>
    </row>
    <row r="351" spans="1:30" s="167" customFormat="1" ht="11.25" customHeight="1" thickBot="1">
      <c r="A351" s="1493"/>
      <c r="B351" s="1505"/>
      <c r="C351" s="315" t="s">
        <v>147</v>
      </c>
      <c r="D351" s="315"/>
      <c r="E351" s="389">
        <f t="shared" ref="E351:AC351" si="107">E349/E348</f>
        <v>0.56119402985074629</v>
      </c>
      <c r="F351" s="389">
        <f t="shared" si="107"/>
        <v>0.58449612403100781</v>
      </c>
      <c r="G351" s="389">
        <f t="shared" si="107"/>
        <v>0.58786936236391907</v>
      </c>
      <c r="H351" s="831">
        <f t="shared" si="107"/>
        <v>0.37913043478260866</v>
      </c>
      <c r="I351" s="389">
        <f t="shared" si="107"/>
        <v>0.38474870017331025</v>
      </c>
      <c r="J351" s="389">
        <f t="shared" si="107"/>
        <v>0.36305732484076431</v>
      </c>
      <c r="K351" s="389">
        <f t="shared" si="107"/>
        <v>0.29691516709511573</v>
      </c>
      <c r="L351" s="389">
        <f t="shared" si="107"/>
        <v>0.24255319148936169</v>
      </c>
      <c r="M351" s="389">
        <f t="shared" si="107"/>
        <v>0.19703977798334874</v>
      </c>
      <c r="N351" s="831">
        <f t="shared" si="107"/>
        <v>0.19981412639405202</v>
      </c>
      <c r="O351" s="389">
        <f t="shared" si="107"/>
        <v>0.22</v>
      </c>
      <c r="P351" s="389">
        <f t="shared" si="107"/>
        <v>0.22459893048128343</v>
      </c>
      <c r="Q351" s="389">
        <f t="shared" si="107"/>
        <v>0.22869955156950672</v>
      </c>
      <c r="R351" s="389">
        <f t="shared" si="107"/>
        <v>0.21239954075774972</v>
      </c>
      <c r="S351" s="389">
        <f t="shared" si="107"/>
        <v>0.22590673575129533</v>
      </c>
      <c r="T351" s="389">
        <f t="shared" si="107"/>
        <v>0.24330117899249731</v>
      </c>
      <c r="U351" s="389">
        <f t="shared" si="107"/>
        <v>0.2564389697648376</v>
      </c>
      <c r="V351" s="831">
        <f t="shared" si="107"/>
        <v>0.2566079295154185</v>
      </c>
      <c r="W351" s="389">
        <f t="shared" si="107"/>
        <v>0.27052023121387281</v>
      </c>
      <c r="X351" s="389">
        <f t="shared" si="107"/>
        <v>0.27928994082840236</v>
      </c>
      <c r="Y351" s="831">
        <f t="shared" si="107"/>
        <v>0.28941176470588237</v>
      </c>
      <c r="Z351" s="389">
        <f t="shared" si="107"/>
        <v>0.31241997439180541</v>
      </c>
      <c r="AA351" s="389">
        <f t="shared" si="107"/>
        <v>0.35416666666666663</v>
      </c>
      <c r="AB351" s="389">
        <f t="shared" si="107"/>
        <v>0.38983050847457629</v>
      </c>
      <c r="AC351" s="741">
        <f t="shared" si="107"/>
        <v>0.29817444219066941</v>
      </c>
    </row>
    <row r="352" spans="1:30" ht="12.75">
      <c r="A352" s="1458" t="s">
        <v>140</v>
      </c>
      <c r="B352" s="1468" t="s">
        <v>243</v>
      </c>
      <c r="C352" s="400" t="s">
        <v>142</v>
      </c>
      <c r="D352" s="400" t="s">
        <v>143</v>
      </c>
      <c r="E352" s="178">
        <v>5.2319999999999998E-2</v>
      </c>
      <c r="F352" s="178">
        <v>5.3039999999999997E-2</v>
      </c>
      <c r="G352" s="178">
        <v>3.4320000000000003E-2</v>
      </c>
      <c r="H352" s="1048">
        <v>7.4160000000000004E-2</v>
      </c>
      <c r="I352" s="178">
        <v>9.8400000000000001E-2</v>
      </c>
      <c r="J352" s="178">
        <v>9.6479999999999996E-2</v>
      </c>
      <c r="K352" s="178">
        <v>0.10296</v>
      </c>
      <c r="L352" s="178">
        <v>0.13728000000000001</v>
      </c>
      <c r="M352" s="178">
        <v>0.14616000000000001</v>
      </c>
      <c r="N352" s="1048">
        <v>0.14352000000000001</v>
      </c>
      <c r="O352" s="178">
        <v>0.16224</v>
      </c>
      <c r="P352" s="178">
        <v>0.1452</v>
      </c>
      <c r="Q352" s="178">
        <v>0.12672</v>
      </c>
      <c r="R352" s="178">
        <v>0.12048</v>
      </c>
      <c r="S352" s="178">
        <v>0.12528</v>
      </c>
      <c r="T352" s="178">
        <v>0.11015999999999999</v>
      </c>
      <c r="U352" s="178">
        <v>9.9599999999999994E-2</v>
      </c>
      <c r="V352" s="1048">
        <v>0.10440000000000001</v>
      </c>
      <c r="W352" s="178">
        <v>9.8159999999999997E-2</v>
      </c>
      <c r="X352" s="178">
        <v>9.2880000000000004E-2</v>
      </c>
      <c r="Y352" s="1048">
        <v>0.11015999999999999</v>
      </c>
      <c r="Z352" s="178">
        <v>0.1008</v>
      </c>
      <c r="AA352" s="178">
        <v>9.7199999999999995E-2</v>
      </c>
      <c r="AB352" s="178">
        <v>9.5519999999999994E-2</v>
      </c>
      <c r="AC352" s="180">
        <f>SUM(E352:AB352)</f>
        <v>2.5274399999999999</v>
      </c>
    </row>
    <row r="353" spans="1:30" ht="12.75">
      <c r="A353" s="1459"/>
      <c r="B353" s="1469"/>
      <c r="C353" s="181" t="s">
        <v>144</v>
      </c>
      <c r="D353" s="181" t="s">
        <v>143</v>
      </c>
      <c r="E353" s="15">
        <v>4.9680000000000002E-2</v>
      </c>
      <c r="F353" s="15">
        <v>5.0880000000000002E-2</v>
      </c>
      <c r="G353" s="15">
        <v>3.3360000000000001E-2</v>
      </c>
      <c r="H353" s="1043">
        <v>2.928E-2</v>
      </c>
      <c r="I353" s="15">
        <v>3.0960000000000001E-2</v>
      </c>
      <c r="J353" s="15">
        <v>3.168E-2</v>
      </c>
      <c r="K353" s="15">
        <v>3.1919999999999997E-2</v>
      </c>
      <c r="L353" s="15">
        <v>3.7199999999999997E-2</v>
      </c>
      <c r="M353" s="15">
        <v>4.0079999999999998E-2</v>
      </c>
      <c r="N353" s="1043">
        <v>4.3920000000000001E-2</v>
      </c>
      <c r="O353" s="15">
        <v>4.9919999999999999E-2</v>
      </c>
      <c r="P353" s="15">
        <v>5.04E-2</v>
      </c>
      <c r="Q353" s="15">
        <v>4.0800000000000003E-2</v>
      </c>
      <c r="R353" s="15">
        <v>3.6479999999999999E-2</v>
      </c>
      <c r="S353" s="15">
        <v>4.0559999999999999E-2</v>
      </c>
      <c r="T353" s="15">
        <v>3.5040000000000002E-2</v>
      </c>
      <c r="U353" s="15">
        <v>3.1919999999999997E-2</v>
      </c>
      <c r="V353" s="1043">
        <v>4.6080000000000003E-2</v>
      </c>
      <c r="W353" s="15">
        <v>3.696E-2</v>
      </c>
      <c r="X353" s="15">
        <v>3.8159999999999999E-2</v>
      </c>
      <c r="Y353" s="1043">
        <v>5.3999999999999999E-2</v>
      </c>
      <c r="Z353" s="15">
        <v>5.28E-2</v>
      </c>
      <c r="AA353" s="15">
        <v>4.4639999999999999E-2</v>
      </c>
      <c r="AB353" s="15">
        <v>5.1360000000000003E-2</v>
      </c>
      <c r="AC353" s="184">
        <f>SUM(E353:AB353)</f>
        <v>0.98807999999999996</v>
      </c>
    </row>
    <row r="354" spans="1:30" ht="12.75">
      <c r="A354" s="1459"/>
      <c r="B354" s="1469"/>
      <c r="C354" s="181" t="s">
        <v>145</v>
      </c>
      <c r="D354" s="181" t="s">
        <v>146</v>
      </c>
      <c r="E354" s="740">
        <v>7</v>
      </c>
      <c r="F354" s="740">
        <v>4</v>
      </c>
      <c r="G354" s="740">
        <v>3</v>
      </c>
      <c r="H354" s="835">
        <v>0</v>
      </c>
      <c r="I354" s="740">
        <v>3</v>
      </c>
      <c r="J354" s="740">
        <v>3</v>
      </c>
      <c r="K354" s="740">
        <v>6</v>
      </c>
      <c r="L354" s="740">
        <v>12</v>
      </c>
      <c r="M354" s="740">
        <v>12</v>
      </c>
      <c r="N354" s="835">
        <v>9</v>
      </c>
      <c r="O354" s="740">
        <v>11</v>
      </c>
      <c r="P354" s="740">
        <v>9</v>
      </c>
      <c r="Q354" s="740">
        <v>11</v>
      </c>
      <c r="R354" s="740">
        <v>10</v>
      </c>
      <c r="S354" s="740">
        <v>7</v>
      </c>
      <c r="T354" s="740">
        <v>6</v>
      </c>
      <c r="U354" s="740">
        <v>9</v>
      </c>
      <c r="V354" s="835">
        <v>9</v>
      </c>
      <c r="W354" s="740">
        <v>5</v>
      </c>
      <c r="X354" s="740">
        <v>7</v>
      </c>
      <c r="Y354" s="835">
        <v>5</v>
      </c>
      <c r="Z354" s="740">
        <v>6</v>
      </c>
      <c r="AA354" s="740">
        <v>9</v>
      </c>
      <c r="AB354" s="740">
        <v>4</v>
      </c>
      <c r="AC354" s="80"/>
      <c r="AD354" s="244"/>
    </row>
    <row r="355" spans="1:30" ht="11.25" customHeight="1" thickBot="1">
      <c r="A355" s="1493"/>
      <c r="B355" s="1505"/>
      <c r="C355" s="315" t="s">
        <v>147</v>
      </c>
      <c r="D355" s="315"/>
      <c r="E355" s="389">
        <f t="shared" ref="E355:AC355" si="108">E353/E352</f>
        <v>0.94954128440366981</v>
      </c>
      <c r="F355" s="389">
        <f t="shared" si="108"/>
        <v>0.95927601809954754</v>
      </c>
      <c r="G355" s="389">
        <f t="shared" si="108"/>
        <v>0.97202797202797198</v>
      </c>
      <c r="H355" s="831">
        <f t="shared" si="108"/>
        <v>0.39482200647249188</v>
      </c>
      <c r="I355" s="389">
        <f t="shared" si="108"/>
        <v>0.31463414634146342</v>
      </c>
      <c r="J355" s="389">
        <f t="shared" si="108"/>
        <v>0.32835820895522388</v>
      </c>
      <c r="K355" s="389">
        <f t="shared" si="108"/>
        <v>0.31002331002331002</v>
      </c>
      <c r="L355" s="389">
        <f t="shared" si="108"/>
        <v>0.27097902097902093</v>
      </c>
      <c r="M355" s="389">
        <f t="shared" si="108"/>
        <v>0.27422003284072244</v>
      </c>
      <c r="N355" s="831">
        <f t="shared" si="108"/>
        <v>0.30602006688963207</v>
      </c>
      <c r="O355" s="389">
        <f t="shared" si="108"/>
        <v>0.30769230769230771</v>
      </c>
      <c r="P355" s="389">
        <f t="shared" si="108"/>
        <v>0.34710743801652894</v>
      </c>
      <c r="Q355" s="389">
        <f t="shared" si="108"/>
        <v>0.32196969696969702</v>
      </c>
      <c r="R355" s="389">
        <f t="shared" si="108"/>
        <v>0.3027888446215139</v>
      </c>
      <c r="S355" s="389">
        <f t="shared" si="108"/>
        <v>0.32375478927203066</v>
      </c>
      <c r="T355" s="389">
        <f t="shared" si="108"/>
        <v>0.31808278867102402</v>
      </c>
      <c r="U355" s="389">
        <f t="shared" si="108"/>
        <v>0.32048192771084338</v>
      </c>
      <c r="V355" s="831">
        <f t="shared" si="108"/>
        <v>0.44137931034482758</v>
      </c>
      <c r="W355" s="389">
        <f t="shared" si="108"/>
        <v>0.37652811735941322</v>
      </c>
      <c r="X355" s="389">
        <f t="shared" si="108"/>
        <v>0.41085271317829453</v>
      </c>
      <c r="Y355" s="831">
        <f t="shared" si="108"/>
        <v>0.49019607843137258</v>
      </c>
      <c r="Z355" s="389">
        <f t="shared" si="108"/>
        <v>0.52380952380952384</v>
      </c>
      <c r="AA355" s="389">
        <f t="shared" si="108"/>
        <v>0.45925925925925926</v>
      </c>
      <c r="AB355" s="389">
        <f t="shared" si="108"/>
        <v>0.53768844221105538</v>
      </c>
      <c r="AC355" s="741">
        <f t="shared" si="108"/>
        <v>0.39094103124109769</v>
      </c>
    </row>
    <row r="356" spans="1:30" ht="12.75">
      <c r="A356" s="1458" t="s">
        <v>157</v>
      </c>
      <c r="B356" s="1468" t="s">
        <v>244</v>
      </c>
      <c r="C356" s="400" t="s">
        <v>142</v>
      </c>
      <c r="D356" s="400" t="s">
        <v>143</v>
      </c>
      <c r="E356" s="178">
        <v>1.242E-2</v>
      </c>
      <c r="F356" s="178">
        <v>9.3600000000000003E-3</v>
      </c>
      <c r="G356" s="178">
        <v>8.9999999999999993E-3</v>
      </c>
      <c r="H356" s="1048">
        <v>2.7179999999999999E-2</v>
      </c>
      <c r="I356" s="178">
        <v>2.7E-2</v>
      </c>
      <c r="J356" s="178">
        <v>2.8080000000000001E-2</v>
      </c>
      <c r="K356" s="178">
        <v>3.4380000000000001E-2</v>
      </c>
      <c r="L356" s="178">
        <v>3.5999999999999997E-2</v>
      </c>
      <c r="M356" s="178">
        <v>3.2939999999999997E-2</v>
      </c>
      <c r="N356" s="1048">
        <v>2.9159999999999998E-2</v>
      </c>
      <c r="O356" s="178">
        <v>3.0779999999999998E-2</v>
      </c>
      <c r="P356" s="178">
        <v>3.1320000000000001E-2</v>
      </c>
      <c r="Q356" s="178">
        <v>3.4380000000000001E-2</v>
      </c>
      <c r="R356" s="178">
        <v>3.3840000000000002E-2</v>
      </c>
      <c r="S356" s="178">
        <v>3.5459999999999998E-2</v>
      </c>
      <c r="T356" s="178">
        <v>4.0500000000000001E-2</v>
      </c>
      <c r="U356" s="178">
        <v>4.4639999999999999E-2</v>
      </c>
      <c r="V356" s="1048">
        <v>4.5539999999999997E-2</v>
      </c>
      <c r="W356" s="178">
        <v>4.6620000000000002E-2</v>
      </c>
      <c r="X356" s="178">
        <v>4.752E-2</v>
      </c>
      <c r="Y356" s="1048">
        <v>4.6260000000000003E-2</v>
      </c>
      <c r="Z356" s="178">
        <v>4.428E-2</v>
      </c>
      <c r="AA356" s="178">
        <v>4.4639999999999999E-2</v>
      </c>
      <c r="AB356" s="178">
        <v>3.6900000000000002E-2</v>
      </c>
      <c r="AC356" s="180">
        <f>SUM(E356:AB356)</f>
        <v>0.80820000000000003</v>
      </c>
    </row>
    <row r="357" spans="1:30" ht="12.75">
      <c r="A357" s="1459"/>
      <c r="B357" s="1469"/>
      <c r="C357" s="181" t="s">
        <v>144</v>
      </c>
      <c r="D357" s="181" t="s">
        <v>143</v>
      </c>
      <c r="E357" s="15">
        <v>5.7600000000000004E-3</v>
      </c>
      <c r="F357" s="15">
        <v>5.0400000000000002E-3</v>
      </c>
      <c r="G357" s="15">
        <v>4.8599999999999997E-3</v>
      </c>
      <c r="H357" s="1043">
        <v>2.214E-2</v>
      </c>
      <c r="I357" s="15">
        <v>2.232E-2</v>
      </c>
      <c r="J357" s="15">
        <v>2.3220000000000001E-2</v>
      </c>
      <c r="K357" s="15">
        <v>2.376E-2</v>
      </c>
      <c r="L357" s="15">
        <v>2.3220000000000001E-2</v>
      </c>
      <c r="M357" s="15">
        <v>2.07E-2</v>
      </c>
      <c r="N357" s="1043">
        <v>1.7819999999999999E-2</v>
      </c>
      <c r="O357" s="15">
        <v>1.8180000000000002E-2</v>
      </c>
      <c r="P357" s="15">
        <v>1.89E-2</v>
      </c>
      <c r="Q357" s="15">
        <v>1.9259999999999999E-2</v>
      </c>
      <c r="R357" s="15">
        <v>1.89E-2</v>
      </c>
      <c r="S357" s="15">
        <v>2.052E-2</v>
      </c>
      <c r="T357" s="15">
        <v>2.4299999999999999E-2</v>
      </c>
      <c r="U357" s="15">
        <v>2.4479999999999998E-2</v>
      </c>
      <c r="V357" s="1043">
        <v>2.4660000000000001E-2</v>
      </c>
      <c r="W357" s="15">
        <v>2.6100000000000002E-2</v>
      </c>
      <c r="X357" s="15">
        <v>2.4660000000000001E-2</v>
      </c>
      <c r="Y357" s="1043">
        <v>2.5559999999999999E-2</v>
      </c>
      <c r="Z357" s="15">
        <v>2.5020000000000001E-2</v>
      </c>
      <c r="AA357" s="15">
        <v>2.826E-2</v>
      </c>
      <c r="AB357" s="15">
        <v>2.5739999999999999E-2</v>
      </c>
      <c r="AC357" s="184">
        <f>SUM(E357:AB357)</f>
        <v>0.49338000000000004</v>
      </c>
    </row>
    <row r="358" spans="1:30" ht="12.75">
      <c r="A358" s="1459"/>
      <c r="B358" s="1469"/>
      <c r="C358" s="181" t="s">
        <v>145</v>
      </c>
      <c r="D358" s="181" t="s">
        <v>146</v>
      </c>
      <c r="E358" s="740">
        <v>0</v>
      </c>
      <c r="F358" s="740">
        <v>0</v>
      </c>
      <c r="G358" s="740">
        <v>0</v>
      </c>
      <c r="H358" s="835">
        <v>1</v>
      </c>
      <c r="I358" s="740">
        <v>0</v>
      </c>
      <c r="J358" s="740">
        <v>0</v>
      </c>
      <c r="K358" s="740">
        <v>0</v>
      </c>
      <c r="L358" s="740">
        <v>0</v>
      </c>
      <c r="M358" s="740">
        <v>0</v>
      </c>
      <c r="N358" s="835">
        <v>0</v>
      </c>
      <c r="O358" s="740">
        <v>0</v>
      </c>
      <c r="P358" s="740">
        <v>0</v>
      </c>
      <c r="Q358" s="740">
        <v>0</v>
      </c>
      <c r="R358" s="740">
        <v>0</v>
      </c>
      <c r="S358" s="740">
        <v>0</v>
      </c>
      <c r="T358" s="740">
        <v>0</v>
      </c>
      <c r="U358" s="740">
        <v>0</v>
      </c>
      <c r="V358" s="835">
        <v>0</v>
      </c>
      <c r="W358" s="740">
        <v>0</v>
      </c>
      <c r="X358" s="740">
        <v>1</v>
      </c>
      <c r="Y358" s="835">
        <v>0</v>
      </c>
      <c r="Z358" s="740">
        <v>1</v>
      </c>
      <c r="AA358" s="740">
        <v>0</v>
      </c>
      <c r="AB358" s="740">
        <v>2</v>
      </c>
      <c r="AC358" s="80"/>
    </row>
    <row r="359" spans="1:30" ht="13.5" thickBot="1">
      <c r="A359" s="1476"/>
      <c r="B359" s="1470"/>
      <c r="C359" s="402" t="s">
        <v>147</v>
      </c>
      <c r="D359" s="402"/>
      <c r="E359" s="195">
        <f t="shared" ref="E359:AC359" si="109">E357/E356</f>
        <v>0.46376811594202899</v>
      </c>
      <c r="F359" s="195">
        <f t="shared" si="109"/>
        <v>0.53846153846153844</v>
      </c>
      <c r="G359" s="195">
        <f t="shared" si="109"/>
        <v>0.54</v>
      </c>
      <c r="H359" s="196">
        <f t="shared" si="109"/>
        <v>0.81456953642384111</v>
      </c>
      <c r="I359" s="195">
        <f t="shared" si="109"/>
        <v>0.82666666666666666</v>
      </c>
      <c r="J359" s="195">
        <f t="shared" si="109"/>
        <v>0.82692307692307698</v>
      </c>
      <c r="K359" s="195">
        <f t="shared" si="109"/>
        <v>0.69109947643979053</v>
      </c>
      <c r="L359" s="195">
        <f t="shared" si="109"/>
        <v>0.64500000000000013</v>
      </c>
      <c r="M359" s="195">
        <f t="shared" si="109"/>
        <v>0.62841530054644812</v>
      </c>
      <c r="N359" s="196">
        <f t="shared" si="109"/>
        <v>0.61111111111111116</v>
      </c>
      <c r="O359" s="195">
        <f t="shared" si="109"/>
        <v>0.5906432748538013</v>
      </c>
      <c r="P359" s="195">
        <f t="shared" si="109"/>
        <v>0.60344827586206895</v>
      </c>
      <c r="Q359" s="195">
        <f t="shared" si="109"/>
        <v>0.56020942408376961</v>
      </c>
      <c r="R359" s="195">
        <f t="shared" si="109"/>
        <v>0.55851063829787229</v>
      </c>
      <c r="S359" s="195">
        <f t="shared" si="109"/>
        <v>0.57868020304568535</v>
      </c>
      <c r="T359" s="195">
        <f t="shared" si="109"/>
        <v>0.6</v>
      </c>
      <c r="U359" s="195">
        <f t="shared" si="109"/>
        <v>0.54838709677419351</v>
      </c>
      <c r="V359" s="196">
        <f t="shared" si="109"/>
        <v>0.54150197628458507</v>
      </c>
      <c r="W359" s="195">
        <f t="shared" si="109"/>
        <v>0.55984555984555984</v>
      </c>
      <c r="X359" s="195">
        <f t="shared" si="109"/>
        <v>0.51893939393939392</v>
      </c>
      <c r="Y359" s="196">
        <f t="shared" si="109"/>
        <v>0.55252918287937736</v>
      </c>
      <c r="Z359" s="195">
        <f t="shared" si="109"/>
        <v>0.56504065040650409</v>
      </c>
      <c r="AA359" s="195">
        <f t="shared" si="109"/>
        <v>0.63306451612903225</v>
      </c>
      <c r="AB359" s="195">
        <f t="shared" si="109"/>
        <v>0.69756097560975605</v>
      </c>
      <c r="AC359" s="197">
        <f t="shared" si="109"/>
        <v>0.61046770601336309</v>
      </c>
    </row>
    <row r="360" spans="1:30" ht="12.75">
      <c r="A360" s="1475" t="s">
        <v>214</v>
      </c>
      <c r="B360" s="1477" t="s">
        <v>245</v>
      </c>
      <c r="C360" s="316" t="s">
        <v>142</v>
      </c>
      <c r="D360" s="316" t="s">
        <v>143</v>
      </c>
      <c r="E360" s="807">
        <v>2.1839999999999998E-2</v>
      </c>
      <c r="F360" s="807">
        <v>2.1600000000000001E-2</v>
      </c>
      <c r="G360" s="807">
        <v>2.1360000000000001E-2</v>
      </c>
      <c r="H360" s="1384">
        <v>0.16344</v>
      </c>
      <c r="I360" s="807">
        <v>0.16439999999999999</v>
      </c>
      <c r="J360" s="807">
        <v>0.16344</v>
      </c>
      <c r="K360" s="807">
        <v>0.16320000000000001</v>
      </c>
      <c r="L360" s="807">
        <v>0.16392000000000001</v>
      </c>
      <c r="M360" s="807">
        <v>0.16367999999999999</v>
      </c>
      <c r="N360" s="1384">
        <v>0.16272</v>
      </c>
      <c r="O360" s="807">
        <v>0.16488</v>
      </c>
      <c r="P360" s="807">
        <v>0.16152</v>
      </c>
      <c r="Q360" s="807">
        <v>0.16367999999999999</v>
      </c>
      <c r="R360" s="807">
        <v>0.16248000000000001</v>
      </c>
      <c r="S360" s="807">
        <v>0.16392000000000001</v>
      </c>
      <c r="T360" s="807">
        <v>0.16175999999999999</v>
      </c>
      <c r="U360" s="807">
        <v>0.16416</v>
      </c>
      <c r="V360" s="1384">
        <v>0.16439999999999999</v>
      </c>
      <c r="W360" s="807">
        <v>0.16152</v>
      </c>
      <c r="X360" s="807">
        <v>0.16367999999999999</v>
      </c>
      <c r="Y360" s="1384">
        <v>0.16344</v>
      </c>
      <c r="Z360" s="807">
        <v>0.16439999999999999</v>
      </c>
      <c r="AA360" s="807">
        <v>0.16224</v>
      </c>
      <c r="AB360" s="807">
        <v>0.16320000000000001</v>
      </c>
      <c r="AC360" s="1385">
        <f>SUM(E360:AB360)</f>
        <v>3.4948800000000002</v>
      </c>
    </row>
    <row r="361" spans="1:30" ht="12.75">
      <c r="A361" s="1459"/>
      <c r="B361" s="1469"/>
      <c r="C361" s="181" t="s">
        <v>144</v>
      </c>
      <c r="D361" s="181" t="s">
        <v>143</v>
      </c>
      <c r="E361" s="15">
        <v>2.8799999999999999E-2</v>
      </c>
      <c r="F361" s="15">
        <v>2.8559999999999999E-2</v>
      </c>
      <c r="G361" s="15">
        <v>2.8320000000000001E-2</v>
      </c>
      <c r="H361" s="1043">
        <v>0.12408</v>
      </c>
      <c r="I361" s="15">
        <v>0.12528</v>
      </c>
      <c r="J361" s="15">
        <v>0.12576000000000001</v>
      </c>
      <c r="K361" s="15">
        <v>0.12528</v>
      </c>
      <c r="L361" s="15">
        <v>0.12528</v>
      </c>
      <c r="M361" s="15">
        <v>0.12456</v>
      </c>
      <c r="N361" s="1043">
        <v>0.12432</v>
      </c>
      <c r="O361" s="15">
        <v>0.126</v>
      </c>
      <c r="P361" s="15">
        <v>0.12384000000000001</v>
      </c>
      <c r="Q361" s="15">
        <v>0.12432</v>
      </c>
      <c r="R361" s="15">
        <v>0.12311999999999999</v>
      </c>
      <c r="S361" s="15">
        <v>0.12408</v>
      </c>
      <c r="T361" s="15">
        <v>0.12239999999999999</v>
      </c>
      <c r="U361" s="15">
        <v>0.12528</v>
      </c>
      <c r="V361" s="1043">
        <v>0.12504000000000001</v>
      </c>
      <c r="W361" s="15">
        <v>0.12311999999999999</v>
      </c>
      <c r="X361" s="15">
        <v>0.126</v>
      </c>
      <c r="Y361" s="1043">
        <v>0.12648000000000001</v>
      </c>
      <c r="Z361" s="15">
        <v>0.12744</v>
      </c>
      <c r="AA361" s="15">
        <v>0.126</v>
      </c>
      <c r="AB361" s="15">
        <v>0.12767999999999999</v>
      </c>
      <c r="AC361" s="656">
        <f>SUM(E361:AB361)</f>
        <v>2.7110399999999997</v>
      </c>
    </row>
    <row r="362" spans="1:30" ht="12.75">
      <c r="A362" s="1459"/>
      <c r="B362" s="1469"/>
      <c r="C362" s="181" t="s">
        <v>145</v>
      </c>
      <c r="D362" s="181" t="s">
        <v>146</v>
      </c>
      <c r="E362" s="740">
        <v>0</v>
      </c>
      <c r="F362" s="740">
        <v>2</v>
      </c>
      <c r="G362" s="740">
        <v>0</v>
      </c>
      <c r="H362" s="835">
        <v>0</v>
      </c>
      <c r="I362" s="740">
        <v>1</v>
      </c>
      <c r="J362" s="740">
        <v>0</v>
      </c>
      <c r="K362" s="740">
        <v>1</v>
      </c>
      <c r="L362" s="740">
        <v>1</v>
      </c>
      <c r="M362" s="740">
        <v>1</v>
      </c>
      <c r="N362" s="835">
        <v>2</v>
      </c>
      <c r="O362" s="740">
        <v>0</v>
      </c>
      <c r="P362" s="740">
        <v>1</v>
      </c>
      <c r="Q362" s="740">
        <v>0</v>
      </c>
      <c r="R362" s="740">
        <v>0</v>
      </c>
      <c r="S362" s="740">
        <v>0</v>
      </c>
      <c r="T362" s="740">
        <v>3</v>
      </c>
      <c r="U362" s="740">
        <v>0</v>
      </c>
      <c r="V362" s="835">
        <v>0</v>
      </c>
      <c r="W362" s="740">
        <v>0</v>
      </c>
      <c r="X362" s="740">
        <v>0</v>
      </c>
      <c r="Y362" s="835">
        <v>0</v>
      </c>
      <c r="Z362" s="740">
        <v>0</v>
      </c>
      <c r="AA362" s="740">
        <v>0</v>
      </c>
      <c r="AB362" s="740">
        <v>0</v>
      </c>
      <c r="AC362" s="80"/>
      <c r="AD362" s="244"/>
    </row>
    <row r="363" spans="1:30" ht="13.5" thickBot="1">
      <c r="A363" s="1476"/>
      <c r="B363" s="1470"/>
      <c r="C363" s="402" t="s">
        <v>147</v>
      </c>
      <c r="D363" s="402"/>
      <c r="E363" s="195">
        <f t="shared" ref="E363:AC363" si="110">E361/E360</f>
        <v>1.3186813186813187</v>
      </c>
      <c r="F363" s="195">
        <f t="shared" si="110"/>
        <v>1.3222222222222222</v>
      </c>
      <c r="G363" s="195">
        <f t="shared" si="110"/>
        <v>1.3258426966292136</v>
      </c>
      <c r="H363" s="196">
        <f t="shared" si="110"/>
        <v>0.75917767988252571</v>
      </c>
      <c r="I363" s="195">
        <f t="shared" si="110"/>
        <v>0.762043795620438</v>
      </c>
      <c r="J363" s="195">
        <f t="shared" si="110"/>
        <v>0.76945668135095457</v>
      </c>
      <c r="K363" s="195">
        <f t="shared" si="110"/>
        <v>0.76764705882352935</v>
      </c>
      <c r="L363" s="195">
        <f t="shared" si="110"/>
        <v>0.76427525622254755</v>
      </c>
      <c r="M363" s="195">
        <f t="shared" si="110"/>
        <v>0.76099706744868045</v>
      </c>
      <c r="N363" s="196">
        <f t="shared" si="110"/>
        <v>0.7640117994100295</v>
      </c>
      <c r="O363" s="195">
        <f t="shared" si="110"/>
        <v>0.76419213973799127</v>
      </c>
      <c r="P363" s="195">
        <f t="shared" si="110"/>
        <v>0.76671619613670139</v>
      </c>
      <c r="Q363" s="195">
        <f t="shared" si="110"/>
        <v>0.7595307917888563</v>
      </c>
      <c r="R363" s="195">
        <f t="shared" si="110"/>
        <v>0.75775480059084188</v>
      </c>
      <c r="S363" s="195">
        <f t="shared" si="110"/>
        <v>0.75695461200585645</v>
      </c>
      <c r="T363" s="195">
        <f t="shared" si="110"/>
        <v>0.75667655786350152</v>
      </c>
      <c r="U363" s="195">
        <f t="shared" si="110"/>
        <v>0.76315789473684215</v>
      </c>
      <c r="V363" s="196">
        <f t="shared" si="110"/>
        <v>0.76058394160583953</v>
      </c>
      <c r="W363" s="195">
        <f t="shared" si="110"/>
        <v>0.76225854383358094</v>
      </c>
      <c r="X363" s="195">
        <f t="shared" si="110"/>
        <v>0.76979472140762473</v>
      </c>
      <c r="Y363" s="196">
        <f t="shared" si="110"/>
        <v>0.77386196769456683</v>
      </c>
      <c r="Z363" s="195">
        <f t="shared" si="110"/>
        <v>0.7751824817518248</v>
      </c>
      <c r="AA363" s="195">
        <f t="shared" si="110"/>
        <v>0.77662721893491127</v>
      </c>
      <c r="AB363" s="195">
        <f t="shared" si="110"/>
        <v>0.78235294117647047</v>
      </c>
      <c r="AC363" s="197">
        <f t="shared" si="110"/>
        <v>0.77571762120587817</v>
      </c>
    </row>
    <row r="364" spans="1:30" ht="12.75">
      <c r="A364" s="1475" t="s">
        <v>183</v>
      </c>
      <c r="B364" s="1477" t="s">
        <v>246</v>
      </c>
      <c r="C364" s="316" t="s">
        <v>142</v>
      </c>
      <c r="D364" s="316" t="s">
        <v>143</v>
      </c>
      <c r="E364" s="807">
        <v>0.22644</v>
      </c>
      <c r="F364" s="807">
        <v>0.21329999999999999</v>
      </c>
      <c r="G364" s="807">
        <v>0.19925999999999999</v>
      </c>
      <c r="H364" s="1384">
        <v>0.26604</v>
      </c>
      <c r="I364" s="807">
        <v>0.26694000000000001</v>
      </c>
      <c r="J364" s="807">
        <v>0.31680000000000003</v>
      </c>
      <c r="K364" s="807">
        <v>0.38141999999999998</v>
      </c>
      <c r="L364" s="807">
        <v>0.38754</v>
      </c>
      <c r="M364" s="807">
        <v>0.40536</v>
      </c>
      <c r="N364" s="1384">
        <v>0.40716000000000002</v>
      </c>
      <c r="O364" s="807">
        <v>0.40733999999999998</v>
      </c>
      <c r="P364" s="807">
        <v>0.40572000000000003</v>
      </c>
      <c r="Q364" s="807">
        <v>0.41561999999999999</v>
      </c>
      <c r="R364" s="807">
        <v>0.40122000000000002</v>
      </c>
      <c r="S364" s="807">
        <v>0.42534</v>
      </c>
      <c r="T364" s="807">
        <v>0.44334000000000001</v>
      </c>
      <c r="U364" s="807">
        <v>0.43812000000000001</v>
      </c>
      <c r="V364" s="1384">
        <v>0.44712000000000002</v>
      </c>
      <c r="W364" s="807">
        <v>0.45234000000000002</v>
      </c>
      <c r="X364" s="807">
        <v>0.45323999999999998</v>
      </c>
      <c r="Y364" s="1384">
        <v>0.44729999999999998</v>
      </c>
      <c r="Z364" s="807">
        <v>0.43343999999999999</v>
      </c>
      <c r="AA364" s="807">
        <v>0.39816000000000001</v>
      </c>
      <c r="AB364" s="807">
        <v>0.34794000000000003</v>
      </c>
      <c r="AC364" s="809">
        <f>SUM(E364:AB364)</f>
        <v>8.9865000000000013</v>
      </c>
    </row>
    <row r="365" spans="1:30" ht="12.75">
      <c r="A365" s="1459"/>
      <c r="B365" s="1469"/>
      <c r="C365" s="181" t="s">
        <v>144</v>
      </c>
      <c r="D365" s="181" t="s">
        <v>143</v>
      </c>
      <c r="E365" s="15">
        <v>0.13320000000000001</v>
      </c>
      <c r="F365" s="15">
        <v>0.12942000000000001</v>
      </c>
      <c r="G365" s="15">
        <v>0.12293999999999999</v>
      </c>
      <c r="H365" s="1043">
        <v>0.12834000000000001</v>
      </c>
      <c r="I365" s="15">
        <v>0.12816</v>
      </c>
      <c r="J365" s="15">
        <v>0.13572000000000001</v>
      </c>
      <c r="K365" s="15">
        <v>0.13284000000000001</v>
      </c>
      <c r="L365" s="15">
        <v>0.12330000000000001</v>
      </c>
      <c r="M365" s="15">
        <v>0.12239999999999999</v>
      </c>
      <c r="N365" s="1043">
        <v>0.12509999999999999</v>
      </c>
      <c r="O365" s="15">
        <v>0.13374</v>
      </c>
      <c r="P365" s="15">
        <v>0.13247999999999999</v>
      </c>
      <c r="Q365" s="15">
        <v>0.13338</v>
      </c>
      <c r="R365" s="15">
        <v>0.12690000000000001</v>
      </c>
      <c r="S365" s="15">
        <v>0.12581999999999999</v>
      </c>
      <c r="T365" s="15">
        <v>0.13284000000000001</v>
      </c>
      <c r="U365" s="15">
        <v>0.13014000000000001</v>
      </c>
      <c r="V365" s="1043">
        <v>0.1278</v>
      </c>
      <c r="W365" s="15">
        <v>0.12708</v>
      </c>
      <c r="X365" s="15">
        <v>0.13103999999999999</v>
      </c>
      <c r="Y365" s="1043">
        <v>0.13517999999999999</v>
      </c>
      <c r="Z365" s="15">
        <v>0.1386</v>
      </c>
      <c r="AA365" s="15">
        <v>0.1467</v>
      </c>
      <c r="AB365" s="15">
        <v>0.15084</v>
      </c>
      <c r="AC365" s="778">
        <f>SUM(E365:AB365)</f>
        <v>3.1539600000000001</v>
      </c>
    </row>
    <row r="366" spans="1:30" ht="12.75">
      <c r="A366" s="1459"/>
      <c r="B366" s="1469"/>
      <c r="C366" s="181" t="s">
        <v>145</v>
      </c>
      <c r="D366" s="181" t="s">
        <v>146</v>
      </c>
      <c r="E366" s="1112">
        <v>24</v>
      </c>
      <c r="F366" s="1112">
        <v>25</v>
      </c>
      <c r="G366" s="1112">
        <v>20</v>
      </c>
      <c r="H366" s="1347">
        <v>21</v>
      </c>
      <c r="I366" s="1112">
        <v>22</v>
      </c>
      <c r="J366" s="1112">
        <v>25</v>
      </c>
      <c r="K366" s="1112">
        <v>26</v>
      </c>
      <c r="L366" s="1112">
        <v>29</v>
      </c>
      <c r="M366" s="1112">
        <v>29</v>
      </c>
      <c r="N366" s="1347">
        <v>32</v>
      </c>
      <c r="O366" s="1112">
        <v>34</v>
      </c>
      <c r="P366" s="1112">
        <v>33</v>
      </c>
      <c r="Q366" s="1112">
        <v>30</v>
      </c>
      <c r="R366" s="1112">
        <v>35</v>
      </c>
      <c r="S366" s="1112">
        <v>29</v>
      </c>
      <c r="T366" s="1112">
        <v>27</v>
      </c>
      <c r="U366" s="1112">
        <v>31</v>
      </c>
      <c r="V366" s="1347">
        <v>28</v>
      </c>
      <c r="W366" s="1112">
        <v>31</v>
      </c>
      <c r="X366" s="1112">
        <v>32</v>
      </c>
      <c r="Y366" s="1347">
        <v>31</v>
      </c>
      <c r="Z366" s="1112">
        <v>30</v>
      </c>
      <c r="AA366" s="1112">
        <v>28</v>
      </c>
      <c r="AB366" s="740">
        <v>25</v>
      </c>
      <c r="AC366" s="186"/>
    </row>
    <row r="367" spans="1:30" ht="13.5" thickBot="1">
      <c r="A367" s="1460"/>
      <c r="B367" s="1479"/>
      <c r="C367" s="905" t="s">
        <v>147</v>
      </c>
      <c r="D367" s="905"/>
      <c r="E367" s="188">
        <f t="shared" ref="E367:AC367" si="111">E365/E364</f>
        <v>0.58823529411764708</v>
      </c>
      <c r="F367" s="188">
        <f t="shared" si="111"/>
        <v>0.60675105485232073</v>
      </c>
      <c r="G367" s="188">
        <f t="shared" si="111"/>
        <v>0.61698283649503161</v>
      </c>
      <c r="H367" s="196">
        <f t="shared" si="111"/>
        <v>0.48240866035182683</v>
      </c>
      <c r="I367" s="188">
        <f t="shared" si="111"/>
        <v>0.48010788941335131</v>
      </c>
      <c r="J367" s="188">
        <f t="shared" si="111"/>
        <v>0.42840909090909091</v>
      </c>
      <c r="K367" s="188">
        <f t="shared" si="111"/>
        <v>0.34827748938178393</v>
      </c>
      <c r="L367" s="188">
        <f t="shared" si="111"/>
        <v>0.31816070599163959</v>
      </c>
      <c r="M367" s="188">
        <f t="shared" si="111"/>
        <v>0.30195381882770872</v>
      </c>
      <c r="N367" s="196">
        <f t="shared" si="111"/>
        <v>0.30725022104332445</v>
      </c>
      <c r="O367" s="188">
        <f t="shared" si="111"/>
        <v>0.32832523199292973</v>
      </c>
      <c r="P367" s="188">
        <f t="shared" si="111"/>
        <v>0.32653061224489793</v>
      </c>
      <c r="Q367" s="188">
        <f t="shared" si="111"/>
        <v>0.32091814638371591</v>
      </c>
      <c r="R367" s="188">
        <f t="shared" si="111"/>
        <v>0.31628532974427997</v>
      </c>
      <c r="S367" s="188">
        <f t="shared" si="111"/>
        <v>0.29581041049513329</v>
      </c>
      <c r="T367" s="188">
        <f t="shared" si="111"/>
        <v>0.29963459196102316</v>
      </c>
      <c r="U367" s="188">
        <f t="shared" si="111"/>
        <v>0.2970419063270337</v>
      </c>
      <c r="V367" s="196">
        <f t="shared" si="111"/>
        <v>0.285829307568438</v>
      </c>
      <c r="W367" s="188">
        <f t="shared" si="111"/>
        <v>0.28093911659371268</v>
      </c>
      <c r="X367" s="188">
        <f t="shared" si="111"/>
        <v>0.28911834789515489</v>
      </c>
      <c r="Y367" s="196">
        <f t="shared" si="111"/>
        <v>0.30221327967806844</v>
      </c>
      <c r="Z367" s="188">
        <f t="shared" si="111"/>
        <v>0.31976744186046513</v>
      </c>
      <c r="AA367" s="188">
        <f t="shared" si="111"/>
        <v>0.36844484629294755</v>
      </c>
      <c r="AB367" s="188">
        <f t="shared" si="111"/>
        <v>0.43352302121055353</v>
      </c>
      <c r="AC367" s="197">
        <f t="shared" si="111"/>
        <v>0.35096644967451174</v>
      </c>
    </row>
    <row r="368" spans="1:30" ht="12.75">
      <c r="A368" s="1458" t="s">
        <v>168</v>
      </c>
      <c r="B368" s="1468" t="s">
        <v>247</v>
      </c>
      <c r="C368" s="400" t="s">
        <v>142</v>
      </c>
      <c r="D368" s="400" t="s">
        <v>143</v>
      </c>
      <c r="E368" s="275">
        <v>0.17807999999999999</v>
      </c>
      <c r="F368" s="275">
        <v>0.17304</v>
      </c>
      <c r="G368" s="275">
        <v>0.17760000000000001</v>
      </c>
      <c r="H368" s="903">
        <v>0.192</v>
      </c>
      <c r="I368" s="275">
        <v>0.192</v>
      </c>
      <c r="J368" s="275">
        <v>0.19103999999999999</v>
      </c>
      <c r="K368" s="275">
        <v>0.21</v>
      </c>
      <c r="L368" s="275">
        <v>0.21192</v>
      </c>
      <c r="M368" s="275">
        <v>0.20304</v>
      </c>
      <c r="N368" s="903">
        <v>0.20927999999999999</v>
      </c>
      <c r="O368" s="275">
        <v>0.20712</v>
      </c>
      <c r="P368" s="275">
        <v>0.21</v>
      </c>
      <c r="Q368" s="275">
        <v>0.21215999999999999</v>
      </c>
      <c r="R368" s="275">
        <v>0.21936</v>
      </c>
      <c r="S368" s="275">
        <v>0.252</v>
      </c>
      <c r="T368" s="275">
        <v>0.24360000000000001</v>
      </c>
      <c r="U368" s="275">
        <v>0.25991999999999998</v>
      </c>
      <c r="V368" s="903">
        <v>0.27095999999999998</v>
      </c>
      <c r="W368" s="275">
        <v>0.27144000000000001</v>
      </c>
      <c r="X368" s="275">
        <v>0.26351999999999998</v>
      </c>
      <c r="Y368" s="903">
        <v>0.26184000000000002</v>
      </c>
      <c r="Z368" s="275">
        <v>0.25368000000000002</v>
      </c>
      <c r="AA368" s="275">
        <v>0.2064</v>
      </c>
      <c r="AB368" s="275">
        <v>0.18384</v>
      </c>
      <c r="AC368" s="201">
        <f>SUM(E368:AB368)</f>
        <v>5.2538400000000003</v>
      </c>
    </row>
    <row r="369" spans="1:30" ht="12.75">
      <c r="A369" s="1459"/>
      <c r="B369" s="1469"/>
      <c r="C369" s="181" t="s">
        <v>144</v>
      </c>
      <c r="D369" s="181" t="s">
        <v>143</v>
      </c>
      <c r="E369" s="203">
        <v>0.11736000000000001</v>
      </c>
      <c r="F369" s="203">
        <v>0.11496000000000001</v>
      </c>
      <c r="G369" s="203">
        <v>0.1152</v>
      </c>
      <c r="H369" s="993">
        <v>8.1839999999999996E-2</v>
      </c>
      <c r="I369" s="203">
        <v>8.5199999999999998E-2</v>
      </c>
      <c r="J369" s="203">
        <v>8.5680000000000006E-2</v>
      </c>
      <c r="K369" s="203">
        <v>7.7759999999999996E-2</v>
      </c>
      <c r="L369" s="203">
        <v>7.7520000000000006E-2</v>
      </c>
      <c r="M369" s="203">
        <v>7.6560000000000003E-2</v>
      </c>
      <c r="N369" s="993">
        <v>7.8719999999999998E-2</v>
      </c>
      <c r="O369" s="203">
        <v>7.8479999999999994E-2</v>
      </c>
      <c r="P369" s="203">
        <v>7.9439999999999997E-2</v>
      </c>
      <c r="Q369" s="203">
        <v>7.7520000000000006E-2</v>
      </c>
      <c r="R369" s="203">
        <v>7.8479999999999994E-2</v>
      </c>
      <c r="S369" s="203">
        <v>8.7359999999999993E-2</v>
      </c>
      <c r="T369" s="203">
        <v>8.7840000000000001E-2</v>
      </c>
      <c r="U369" s="203">
        <v>9.1439999999999994E-2</v>
      </c>
      <c r="V369" s="993">
        <v>0.09</v>
      </c>
      <c r="W369" s="203">
        <v>9.0240000000000001E-2</v>
      </c>
      <c r="X369" s="203">
        <v>9.4560000000000005E-2</v>
      </c>
      <c r="Y369" s="993">
        <v>9.9360000000000004E-2</v>
      </c>
      <c r="Z369" s="203">
        <v>9.672E-2</v>
      </c>
      <c r="AA369" s="203">
        <v>8.616E-2</v>
      </c>
      <c r="AB369" s="203">
        <v>8.5199999999999998E-2</v>
      </c>
      <c r="AC369" s="209">
        <f>SUM(E369:AB369)</f>
        <v>2.1335999999999999</v>
      </c>
    </row>
    <row r="370" spans="1:30" ht="12.75">
      <c r="A370" s="1459"/>
      <c r="B370" s="1469"/>
      <c r="C370" s="181" t="s">
        <v>145</v>
      </c>
      <c r="D370" s="181" t="s">
        <v>146</v>
      </c>
      <c r="E370" s="1283">
        <v>18</v>
      </c>
      <c r="F370" s="1283">
        <v>16</v>
      </c>
      <c r="G370" s="1283">
        <v>15</v>
      </c>
      <c r="H370" s="1381">
        <v>17</v>
      </c>
      <c r="I370" s="1283">
        <v>17</v>
      </c>
      <c r="J370" s="1283">
        <v>22</v>
      </c>
      <c r="K370" s="1283">
        <v>21</v>
      </c>
      <c r="L370" s="1283">
        <v>24</v>
      </c>
      <c r="M370" s="1283">
        <v>26</v>
      </c>
      <c r="N370" s="1381">
        <v>24</v>
      </c>
      <c r="O370" s="1283">
        <v>23</v>
      </c>
      <c r="P370" s="1283">
        <v>25</v>
      </c>
      <c r="Q370" s="1283">
        <v>29</v>
      </c>
      <c r="R370" s="1283">
        <v>29</v>
      </c>
      <c r="S370" s="1283">
        <v>27</v>
      </c>
      <c r="T370" s="1283">
        <v>28</v>
      </c>
      <c r="U370" s="1283">
        <v>27</v>
      </c>
      <c r="V370" s="1381">
        <v>26</v>
      </c>
      <c r="W370" s="1283">
        <v>27</v>
      </c>
      <c r="X370" s="1283">
        <v>27</v>
      </c>
      <c r="Y370" s="1381">
        <v>26</v>
      </c>
      <c r="Z370" s="1283">
        <v>25</v>
      </c>
      <c r="AA370" s="1283">
        <v>20</v>
      </c>
      <c r="AB370" s="740">
        <v>20</v>
      </c>
      <c r="AC370" s="186"/>
      <c r="AD370" s="244"/>
    </row>
    <row r="371" spans="1:30" ht="13.5" thickBot="1">
      <c r="A371" s="1493"/>
      <c r="B371" s="1505"/>
      <c r="C371" s="315" t="s">
        <v>147</v>
      </c>
      <c r="D371" s="315"/>
      <c r="E371" s="389">
        <f t="shared" ref="E371:AC371" si="112">E369/E368</f>
        <v>0.65902964959568744</v>
      </c>
      <c r="F371" s="389">
        <f t="shared" si="112"/>
        <v>0.66435506241331488</v>
      </c>
      <c r="G371" s="389">
        <f t="shared" si="112"/>
        <v>0.64864864864864857</v>
      </c>
      <c r="H371" s="831">
        <f t="shared" si="112"/>
        <v>0.42624999999999996</v>
      </c>
      <c r="I371" s="389">
        <f t="shared" si="112"/>
        <v>0.44374999999999998</v>
      </c>
      <c r="J371" s="389">
        <f t="shared" si="112"/>
        <v>0.44849246231155787</v>
      </c>
      <c r="K371" s="389">
        <f t="shared" si="112"/>
        <v>0.37028571428571427</v>
      </c>
      <c r="L371" s="389">
        <f t="shared" si="112"/>
        <v>0.36579841449603628</v>
      </c>
      <c r="M371" s="389">
        <f t="shared" si="112"/>
        <v>0.37706855791962179</v>
      </c>
      <c r="N371" s="831">
        <f t="shared" si="112"/>
        <v>0.37614678899082571</v>
      </c>
      <c r="O371" s="389">
        <f t="shared" si="112"/>
        <v>0.37891077636152953</v>
      </c>
      <c r="P371" s="389">
        <f t="shared" si="112"/>
        <v>0.37828571428571428</v>
      </c>
      <c r="Q371" s="389">
        <f t="shared" si="112"/>
        <v>0.36538461538461542</v>
      </c>
      <c r="R371" s="389">
        <f t="shared" si="112"/>
        <v>0.35776805251641136</v>
      </c>
      <c r="S371" s="389">
        <f t="shared" si="112"/>
        <v>0.34666666666666662</v>
      </c>
      <c r="T371" s="389">
        <f t="shared" si="112"/>
        <v>0.36059113300492612</v>
      </c>
      <c r="U371" s="389">
        <f t="shared" si="112"/>
        <v>0.35180055401662047</v>
      </c>
      <c r="V371" s="831">
        <f t="shared" si="112"/>
        <v>0.33215234720992032</v>
      </c>
      <c r="W371" s="389">
        <f t="shared" si="112"/>
        <v>0.3324491600353669</v>
      </c>
      <c r="X371" s="389">
        <f t="shared" si="112"/>
        <v>0.35883424408014575</v>
      </c>
      <c r="Y371" s="831">
        <f t="shared" si="112"/>
        <v>0.37946837763519703</v>
      </c>
      <c r="Z371" s="389">
        <f t="shared" si="112"/>
        <v>0.38126773888363291</v>
      </c>
      <c r="AA371" s="389">
        <f t="shared" si="112"/>
        <v>0.41744186046511628</v>
      </c>
      <c r="AB371" s="389">
        <f t="shared" si="112"/>
        <v>0.46344647519582244</v>
      </c>
      <c r="AC371" s="741">
        <f t="shared" si="112"/>
        <v>0.40610296468868479</v>
      </c>
    </row>
    <row r="372" spans="1:30" ht="12.75">
      <c r="A372" s="1458" t="s">
        <v>198</v>
      </c>
      <c r="B372" s="1468" t="s">
        <v>248</v>
      </c>
      <c r="C372" s="400" t="s">
        <v>142</v>
      </c>
      <c r="D372" s="400" t="s">
        <v>143</v>
      </c>
      <c r="E372" s="275">
        <v>7.8E-2</v>
      </c>
      <c r="F372" s="275">
        <v>7.2720000000000007E-2</v>
      </c>
      <c r="G372" s="275">
        <v>6.8640000000000007E-2</v>
      </c>
      <c r="H372" s="903">
        <v>0.16103999999999999</v>
      </c>
      <c r="I372" s="275">
        <v>0.1908</v>
      </c>
      <c r="J372" s="275">
        <v>0.19800000000000001</v>
      </c>
      <c r="K372" s="275">
        <v>0.18720000000000001</v>
      </c>
      <c r="L372" s="275">
        <v>0.18672</v>
      </c>
      <c r="M372" s="275">
        <v>0.20688000000000001</v>
      </c>
      <c r="N372" s="903">
        <v>0.20976</v>
      </c>
      <c r="O372" s="275">
        <v>0.19488</v>
      </c>
      <c r="P372" s="275">
        <v>0.19919999999999999</v>
      </c>
      <c r="Q372" s="275">
        <v>0.18551999999999999</v>
      </c>
      <c r="R372" s="275">
        <v>0.19008</v>
      </c>
      <c r="S372" s="275">
        <v>0.17616000000000001</v>
      </c>
      <c r="T372" s="275">
        <v>0.14688000000000001</v>
      </c>
      <c r="U372" s="275">
        <v>0.15</v>
      </c>
      <c r="V372" s="903">
        <v>0.1464</v>
      </c>
      <c r="W372" s="275">
        <v>0.14951999999999999</v>
      </c>
      <c r="X372" s="275">
        <v>0.1452</v>
      </c>
      <c r="Y372" s="903">
        <v>0.14784</v>
      </c>
      <c r="Z372" s="275">
        <v>0.1404</v>
      </c>
      <c r="AA372" s="275">
        <v>0.1236</v>
      </c>
      <c r="AB372" s="275">
        <v>0.10944</v>
      </c>
      <c r="AC372" s="180">
        <f>SUM(E372:AB372)</f>
        <v>3.7648799999999998</v>
      </c>
    </row>
    <row r="373" spans="1:30" ht="12.75">
      <c r="A373" s="1459"/>
      <c r="B373" s="1469"/>
      <c r="C373" s="181" t="s">
        <v>144</v>
      </c>
      <c r="D373" s="181" t="s">
        <v>143</v>
      </c>
      <c r="E373" s="203">
        <v>5.3999999999999999E-2</v>
      </c>
      <c r="F373" s="203">
        <v>5.3280000000000001E-2</v>
      </c>
      <c r="G373" s="203">
        <v>5.28E-2</v>
      </c>
      <c r="H373" s="993">
        <v>5.4960000000000002E-2</v>
      </c>
      <c r="I373" s="203">
        <v>5.7119999999999997E-2</v>
      </c>
      <c r="J373" s="203">
        <v>6.1199999999999997E-2</v>
      </c>
      <c r="K373" s="203">
        <v>5.2560000000000003E-2</v>
      </c>
      <c r="L373" s="203">
        <v>4.9200000000000001E-2</v>
      </c>
      <c r="M373" s="203">
        <v>4.5600000000000002E-2</v>
      </c>
      <c r="N373" s="993">
        <v>4.632E-2</v>
      </c>
      <c r="O373" s="203">
        <v>4.5359999999999998E-2</v>
      </c>
      <c r="P373" s="203">
        <v>4.6559999999999997E-2</v>
      </c>
      <c r="Q373" s="203">
        <v>4.2959999999999998E-2</v>
      </c>
      <c r="R373" s="203">
        <v>4.2720000000000001E-2</v>
      </c>
      <c r="S373" s="203">
        <v>4.3679999999999997E-2</v>
      </c>
      <c r="T373" s="203">
        <v>4.224E-2</v>
      </c>
      <c r="U373" s="203">
        <v>4.1759999999999999E-2</v>
      </c>
      <c r="V373" s="993">
        <v>4.1279999999999997E-2</v>
      </c>
      <c r="W373" s="203">
        <v>4.224E-2</v>
      </c>
      <c r="X373" s="203">
        <v>4.3439999999999999E-2</v>
      </c>
      <c r="Y373" s="993">
        <v>4.512E-2</v>
      </c>
      <c r="Z373" s="203">
        <v>4.632E-2</v>
      </c>
      <c r="AA373" s="203">
        <v>4.8239999999999998E-2</v>
      </c>
      <c r="AB373" s="203">
        <v>5.1119999999999999E-2</v>
      </c>
      <c r="AC373" s="184">
        <f>SUM(E373:AB373)</f>
        <v>1.1500800000000002</v>
      </c>
    </row>
    <row r="374" spans="1:30" ht="12.75">
      <c r="A374" s="1459"/>
      <c r="B374" s="1469"/>
      <c r="C374" s="181" t="s">
        <v>145</v>
      </c>
      <c r="D374" s="181" t="s">
        <v>146</v>
      </c>
      <c r="E374" s="740">
        <v>8</v>
      </c>
      <c r="F374" s="740">
        <v>9</v>
      </c>
      <c r="G374" s="740">
        <v>9</v>
      </c>
      <c r="H374" s="835">
        <v>15</v>
      </c>
      <c r="I374" s="740">
        <v>15</v>
      </c>
      <c r="J374" s="740">
        <v>16</v>
      </c>
      <c r="K374" s="740">
        <v>15</v>
      </c>
      <c r="L374" s="740">
        <v>18</v>
      </c>
      <c r="M374" s="740">
        <v>19</v>
      </c>
      <c r="N374" s="835">
        <v>15</v>
      </c>
      <c r="O374" s="740">
        <v>14</v>
      </c>
      <c r="P374" s="740">
        <v>14</v>
      </c>
      <c r="Q374" s="740">
        <v>12</v>
      </c>
      <c r="R374" s="740">
        <v>12</v>
      </c>
      <c r="S374" s="740">
        <v>12</v>
      </c>
      <c r="T374" s="740">
        <v>14</v>
      </c>
      <c r="U374" s="740">
        <v>7</v>
      </c>
      <c r="V374" s="835">
        <v>7</v>
      </c>
      <c r="W374" s="740">
        <v>7</v>
      </c>
      <c r="X374" s="740">
        <v>7</v>
      </c>
      <c r="Y374" s="835">
        <v>9</v>
      </c>
      <c r="Z374" s="740">
        <v>8</v>
      </c>
      <c r="AA374" s="740">
        <v>9</v>
      </c>
      <c r="AB374" s="740">
        <v>7</v>
      </c>
      <c r="AC374" s="80"/>
    </row>
    <row r="375" spans="1:30" ht="13.5" thickBot="1">
      <c r="A375" s="1476"/>
      <c r="B375" s="1470"/>
      <c r="C375" s="402" t="s">
        <v>147</v>
      </c>
      <c r="D375" s="402"/>
      <c r="E375" s="195">
        <f t="shared" ref="E375:AC375" si="113">E373/E372</f>
        <v>0.69230769230769229</v>
      </c>
      <c r="F375" s="195">
        <f t="shared" si="113"/>
        <v>0.73267326732673266</v>
      </c>
      <c r="G375" s="195">
        <f t="shared" si="113"/>
        <v>0.76923076923076916</v>
      </c>
      <c r="H375" s="196">
        <f t="shared" si="113"/>
        <v>0.34128166915052166</v>
      </c>
      <c r="I375" s="195">
        <f t="shared" si="113"/>
        <v>0.29937106918238993</v>
      </c>
      <c r="J375" s="195">
        <f t="shared" si="113"/>
        <v>0.30909090909090908</v>
      </c>
      <c r="K375" s="195">
        <f t="shared" si="113"/>
        <v>0.28076923076923077</v>
      </c>
      <c r="L375" s="195">
        <f t="shared" si="113"/>
        <v>0.26349614395886889</v>
      </c>
      <c r="M375" s="195">
        <f t="shared" si="113"/>
        <v>0.22041763341067286</v>
      </c>
      <c r="N375" s="196">
        <f t="shared" si="113"/>
        <v>0.2208237986270023</v>
      </c>
      <c r="O375" s="195">
        <f t="shared" si="113"/>
        <v>0.23275862068965517</v>
      </c>
      <c r="P375" s="195">
        <f t="shared" si="113"/>
        <v>0.23373493975903614</v>
      </c>
      <c r="Q375" s="195">
        <f t="shared" si="113"/>
        <v>0.23156532988357051</v>
      </c>
      <c r="R375" s="195">
        <f t="shared" si="113"/>
        <v>0.22474747474747475</v>
      </c>
      <c r="S375" s="195">
        <f t="shared" si="113"/>
        <v>0.24795640326975474</v>
      </c>
      <c r="T375" s="195">
        <f t="shared" si="113"/>
        <v>0.28758169934640521</v>
      </c>
      <c r="U375" s="195">
        <f t="shared" si="113"/>
        <v>0.27839999999999998</v>
      </c>
      <c r="V375" s="196">
        <f t="shared" si="113"/>
        <v>0.28196721311475409</v>
      </c>
      <c r="W375" s="195">
        <f t="shared" si="113"/>
        <v>0.2825040128410915</v>
      </c>
      <c r="X375" s="195">
        <f t="shared" si="113"/>
        <v>0.29917355371900828</v>
      </c>
      <c r="Y375" s="196">
        <f t="shared" si="113"/>
        <v>0.30519480519480519</v>
      </c>
      <c r="Z375" s="195">
        <f t="shared" si="113"/>
        <v>0.32991452991452991</v>
      </c>
      <c r="AA375" s="195">
        <f t="shared" si="113"/>
        <v>0.3902912621359223</v>
      </c>
      <c r="AB375" s="195">
        <f t="shared" si="113"/>
        <v>0.46710526315789475</v>
      </c>
      <c r="AC375" s="197">
        <f t="shared" si="113"/>
        <v>0.30547587174093205</v>
      </c>
    </row>
    <row r="376" spans="1:30" ht="12.75">
      <c r="A376" s="1475" t="s">
        <v>219</v>
      </c>
      <c r="B376" s="1477" t="s">
        <v>249</v>
      </c>
      <c r="C376" s="316" t="s">
        <v>142</v>
      </c>
      <c r="D376" s="316" t="s">
        <v>143</v>
      </c>
      <c r="E376" s="390">
        <v>6.4799999999999996E-2</v>
      </c>
      <c r="F376" s="390">
        <v>5.9760000000000001E-2</v>
      </c>
      <c r="G376" s="390">
        <v>6.0479999999999999E-2</v>
      </c>
      <c r="H376" s="1386">
        <v>4.6620000000000002E-2</v>
      </c>
      <c r="I376" s="390">
        <v>4.8059999999999999E-2</v>
      </c>
      <c r="J376" s="390">
        <v>4.9680000000000002E-2</v>
      </c>
      <c r="K376" s="390">
        <v>4.4999999999999998E-2</v>
      </c>
      <c r="L376" s="390">
        <v>4.9500000000000002E-2</v>
      </c>
      <c r="M376" s="390">
        <v>4.7699999999999999E-2</v>
      </c>
      <c r="N376" s="1386">
        <v>5.1659999999999998E-2</v>
      </c>
      <c r="O376" s="390">
        <v>5.4179999999999999E-2</v>
      </c>
      <c r="P376" s="390">
        <v>5.6160000000000002E-2</v>
      </c>
      <c r="Q376" s="390">
        <v>5.0939999999999999E-2</v>
      </c>
      <c r="R376" s="390">
        <v>5.2200000000000003E-2</v>
      </c>
      <c r="S376" s="390">
        <v>5.1659999999999998E-2</v>
      </c>
      <c r="T376" s="390">
        <v>5.2019999999999997E-2</v>
      </c>
      <c r="U376" s="390">
        <v>4.9320000000000003E-2</v>
      </c>
      <c r="V376" s="1386">
        <v>5.382E-2</v>
      </c>
      <c r="W376" s="390">
        <v>5.0220000000000001E-2</v>
      </c>
      <c r="X376" s="390">
        <v>5.1839999999999997E-2</v>
      </c>
      <c r="Y376" s="1386">
        <v>5.0939999999999999E-2</v>
      </c>
      <c r="Z376" s="390">
        <v>5.2740000000000002E-2</v>
      </c>
      <c r="AA376" s="390">
        <v>5.1299999999999998E-2</v>
      </c>
      <c r="AB376" s="390">
        <v>5.04E-2</v>
      </c>
      <c r="AC376" s="809">
        <f>SUM(E376:AB376)</f>
        <v>1.2509999999999999</v>
      </c>
    </row>
    <row r="377" spans="1:30" ht="12.75">
      <c r="A377" s="1459"/>
      <c r="B377" s="1469"/>
      <c r="C377" s="181" t="s">
        <v>144</v>
      </c>
      <c r="D377" s="181" t="s">
        <v>143</v>
      </c>
      <c r="E377" s="294">
        <v>6.2100000000000002E-2</v>
      </c>
      <c r="F377" s="294">
        <v>6.0299999999999999E-2</v>
      </c>
      <c r="G377" s="294">
        <v>6.012E-2</v>
      </c>
      <c r="H377" s="1382">
        <v>3.5819999999999998E-2</v>
      </c>
      <c r="I377" s="294">
        <v>3.6540000000000003E-2</v>
      </c>
      <c r="J377" s="294">
        <v>3.7260000000000001E-2</v>
      </c>
      <c r="K377" s="294">
        <v>3.1859999999999999E-2</v>
      </c>
      <c r="L377" s="294">
        <v>3.1320000000000001E-2</v>
      </c>
      <c r="M377" s="294">
        <v>3.024E-2</v>
      </c>
      <c r="N377" s="1382">
        <v>3.0419999999999999E-2</v>
      </c>
      <c r="O377" s="294">
        <v>3.1140000000000001E-2</v>
      </c>
      <c r="P377" s="294">
        <v>3.15E-2</v>
      </c>
      <c r="Q377" s="294">
        <v>2.8979999999999999E-2</v>
      </c>
      <c r="R377" s="294">
        <v>2.826E-2</v>
      </c>
      <c r="S377" s="294">
        <v>2.862E-2</v>
      </c>
      <c r="T377" s="294">
        <v>2.7900000000000001E-2</v>
      </c>
      <c r="U377" s="294">
        <v>2.9159999999999998E-2</v>
      </c>
      <c r="V377" s="1382">
        <v>2.8799999999999999E-2</v>
      </c>
      <c r="W377" s="294">
        <v>2.8799999999999999E-2</v>
      </c>
      <c r="X377" s="294">
        <v>3.1140000000000001E-2</v>
      </c>
      <c r="Y377" s="1382">
        <v>3.2939999999999997E-2</v>
      </c>
      <c r="Z377" s="294">
        <v>3.2939999999999997E-2</v>
      </c>
      <c r="AA377" s="294">
        <v>3.456E-2</v>
      </c>
      <c r="AB377" s="294">
        <v>3.5999999999999997E-2</v>
      </c>
      <c r="AC377" s="209">
        <f>SUM(E377:AB377)</f>
        <v>0.84672000000000003</v>
      </c>
    </row>
    <row r="378" spans="1:30" ht="12.75">
      <c r="A378" s="1459"/>
      <c r="B378" s="1469"/>
      <c r="C378" s="181" t="s">
        <v>145</v>
      </c>
      <c r="D378" s="181" t="s">
        <v>146</v>
      </c>
      <c r="E378" s="1112">
        <v>8</v>
      </c>
      <c r="F378" s="1112">
        <v>6</v>
      </c>
      <c r="G378" s="1112">
        <v>7</v>
      </c>
      <c r="H378" s="1347">
        <v>8</v>
      </c>
      <c r="I378" s="1112">
        <v>8</v>
      </c>
      <c r="J378" s="1112">
        <v>10</v>
      </c>
      <c r="K378" s="1112">
        <v>9</v>
      </c>
      <c r="L378" s="1112">
        <v>8</v>
      </c>
      <c r="M378" s="1112">
        <v>9</v>
      </c>
      <c r="N378" s="1347">
        <v>11</v>
      </c>
      <c r="O378" s="1112">
        <v>11</v>
      </c>
      <c r="P378" s="1112">
        <v>11</v>
      </c>
      <c r="Q378" s="1112">
        <v>10</v>
      </c>
      <c r="R378" s="1112">
        <v>11</v>
      </c>
      <c r="S378" s="1112">
        <v>12</v>
      </c>
      <c r="T378" s="1112">
        <v>12</v>
      </c>
      <c r="U378" s="1112">
        <v>11</v>
      </c>
      <c r="V378" s="1347">
        <v>12</v>
      </c>
      <c r="W378" s="1112">
        <v>11</v>
      </c>
      <c r="X378" s="1112">
        <v>12</v>
      </c>
      <c r="Y378" s="1347">
        <v>11</v>
      </c>
      <c r="Z378" s="1112">
        <v>10</v>
      </c>
      <c r="AA378" s="1112">
        <v>9</v>
      </c>
      <c r="AB378" s="740">
        <v>6</v>
      </c>
      <c r="AC378" s="186"/>
    </row>
    <row r="379" spans="1:30" ht="13.5" thickBot="1">
      <c r="A379" s="1460"/>
      <c r="B379" s="1479"/>
      <c r="C379" s="905" t="s">
        <v>147</v>
      </c>
      <c r="D379" s="1266"/>
      <c r="E379" s="188">
        <f t="shared" ref="E379:AC379" si="114">E377/E376</f>
        <v>0.95833333333333337</v>
      </c>
      <c r="F379" s="354">
        <f t="shared" si="114"/>
        <v>1.0090361445783131</v>
      </c>
      <c r="G379" s="188">
        <f t="shared" si="114"/>
        <v>0.99404761904761907</v>
      </c>
      <c r="H379" s="196">
        <f t="shared" si="114"/>
        <v>0.76833976833976825</v>
      </c>
      <c r="I379" s="188">
        <f t="shared" si="114"/>
        <v>0.76029962546816487</v>
      </c>
      <c r="J379" s="188">
        <f t="shared" si="114"/>
        <v>0.75</v>
      </c>
      <c r="K379" s="188">
        <f t="shared" si="114"/>
        <v>0.70799999999999996</v>
      </c>
      <c r="L379" s="188">
        <f t="shared" si="114"/>
        <v>0.63272727272727269</v>
      </c>
      <c r="M379" s="188">
        <f t="shared" si="114"/>
        <v>0.63396226415094337</v>
      </c>
      <c r="N379" s="196">
        <f t="shared" si="114"/>
        <v>0.58885017421602792</v>
      </c>
      <c r="O379" s="188">
        <f t="shared" si="114"/>
        <v>0.57475083056478404</v>
      </c>
      <c r="P379" s="188">
        <f t="shared" si="114"/>
        <v>0.5608974358974359</v>
      </c>
      <c r="Q379" s="188">
        <f t="shared" si="114"/>
        <v>0.56890459363957591</v>
      </c>
      <c r="R379" s="188">
        <f t="shared" si="114"/>
        <v>0.54137931034482756</v>
      </c>
      <c r="S379" s="188">
        <f t="shared" si="114"/>
        <v>0.55400696864111498</v>
      </c>
      <c r="T379" s="188">
        <f t="shared" si="114"/>
        <v>0.53633217993079585</v>
      </c>
      <c r="U379" s="188">
        <f t="shared" si="114"/>
        <v>0.5912408759124087</v>
      </c>
      <c r="V379" s="196">
        <f t="shared" si="114"/>
        <v>0.53511705685618727</v>
      </c>
      <c r="W379" s="188">
        <f t="shared" si="114"/>
        <v>0.57347670250896055</v>
      </c>
      <c r="X379" s="188">
        <f t="shared" si="114"/>
        <v>0.60069444444444453</v>
      </c>
      <c r="Y379" s="196">
        <f t="shared" si="114"/>
        <v>0.64664310954063597</v>
      </c>
      <c r="Z379" s="188">
        <f t="shared" si="114"/>
        <v>0.62457337883959041</v>
      </c>
      <c r="AA379" s="188">
        <f t="shared" si="114"/>
        <v>0.67368421052631577</v>
      </c>
      <c r="AB379" s="188">
        <f t="shared" si="114"/>
        <v>0.71428571428571419</v>
      </c>
      <c r="AC379" s="197">
        <f t="shared" si="114"/>
        <v>0.67683453237410085</v>
      </c>
    </row>
    <row r="380" spans="1:30" ht="12.75">
      <c r="A380" s="176"/>
      <c r="B380" s="979" t="s">
        <v>177</v>
      </c>
      <c r="C380" s="400" t="s">
        <v>142</v>
      </c>
      <c r="D380" s="1261" t="s">
        <v>143</v>
      </c>
      <c r="E380" s="178">
        <v>0</v>
      </c>
      <c r="F380" s="178">
        <v>0</v>
      </c>
      <c r="G380" s="178">
        <v>0</v>
      </c>
      <c r="H380" s="1048">
        <v>3.7599999999999999E-3</v>
      </c>
      <c r="I380" s="178">
        <v>3.7799999999999999E-3</v>
      </c>
      <c r="J380" s="178">
        <v>3.82E-3</v>
      </c>
      <c r="K380" s="178">
        <v>3.8300000000000001E-3</v>
      </c>
      <c r="L380" s="178">
        <v>3.81E-3</v>
      </c>
      <c r="M380" s="178">
        <v>3.79E-3</v>
      </c>
      <c r="N380" s="1048">
        <v>3.81E-3</v>
      </c>
      <c r="O380" s="178">
        <v>3.8E-3</v>
      </c>
      <c r="P380" s="178">
        <v>3.82E-3</v>
      </c>
      <c r="Q380" s="178">
        <v>3.7599999999999999E-3</v>
      </c>
      <c r="R380" s="178">
        <v>3.7699999999999999E-3</v>
      </c>
      <c r="S380" s="178">
        <v>3.7699999999999999E-3</v>
      </c>
      <c r="T380" s="178">
        <v>3.7699999999999999E-3</v>
      </c>
      <c r="U380" s="178">
        <v>3.7799999999999999E-3</v>
      </c>
      <c r="V380" s="1048">
        <v>3.7699999999999999E-3</v>
      </c>
      <c r="W380" s="178">
        <v>3.7799999999999999E-3</v>
      </c>
      <c r="X380" s="178">
        <v>3.8300000000000001E-3</v>
      </c>
      <c r="Y380" s="1048">
        <v>3.8500000000000001E-3</v>
      </c>
      <c r="Z380" s="178">
        <v>3.8500000000000001E-3</v>
      </c>
      <c r="AA380" s="178">
        <v>3.8700000000000002E-3</v>
      </c>
      <c r="AB380" s="178">
        <v>3.8899999999999998E-3</v>
      </c>
      <c r="AC380" s="265">
        <f>SUM(E380:AB380)</f>
        <v>7.9910000000000023E-2</v>
      </c>
      <c r="AD380" s="325">
        <f>MAX(E380:AB380)</f>
        <v>3.8899999999999998E-3</v>
      </c>
    </row>
    <row r="381" spans="1:30" ht="13.5" thickBot="1">
      <c r="A381" s="267"/>
      <c r="B381" s="268" t="s">
        <v>178</v>
      </c>
      <c r="C381" s="402" t="s">
        <v>142</v>
      </c>
      <c r="D381" s="1266" t="s">
        <v>143</v>
      </c>
      <c r="E381" s="331">
        <v>1.1E-4</v>
      </c>
      <c r="F381" s="331">
        <v>1.1E-4</v>
      </c>
      <c r="G381" s="331">
        <v>1.2E-4</v>
      </c>
      <c r="H381" s="1383">
        <v>1.0449999999999999E-2</v>
      </c>
      <c r="I381" s="331">
        <v>1.0489999999999999E-2</v>
      </c>
      <c r="J381" s="331">
        <v>1.051E-2</v>
      </c>
      <c r="K381" s="331">
        <v>1.026E-2</v>
      </c>
      <c r="L381" s="331">
        <v>1.023E-2</v>
      </c>
      <c r="M381" s="331">
        <v>1.017E-2</v>
      </c>
      <c r="N381" s="1383">
        <v>1.021E-2</v>
      </c>
      <c r="O381" s="331">
        <v>1.021E-2</v>
      </c>
      <c r="P381" s="331">
        <v>1.022E-2</v>
      </c>
      <c r="Q381" s="331">
        <v>1.01E-2</v>
      </c>
      <c r="R381" s="331">
        <v>1.0070000000000001E-2</v>
      </c>
      <c r="S381" s="331">
        <v>1.0070000000000001E-2</v>
      </c>
      <c r="T381" s="331">
        <v>1.0070000000000001E-2</v>
      </c>
      <c r="U381" s="331">
        <v>1.009E-2</v>
      </c>
      <c r="V381" s="1383">
        <v>1.01E-2</v>
      </c>
      <c r="W381" s="331">
        <v>1.01E-2</v>
      </c>
      <c r="X381" s="331">
        <v>1.022E-2</v>
      </c>
      <c r="Y381" s="1383">
        <v>1.031E-2</v>
      </c>
      <c r="Z381" s="331">
        <v>1.031E-2</v>
      </c>
      <c r="AA381" s="331">
        <v>1.0370000000000001E-2</v>
      </c>
      <c r="AB381" s="331">
        <v>1.0449999999999999E-2</v>
      </c>
      <c r="AC381" s="256">
        <f>SUM(E381:AB381)</f>
        <v>0.2153499999999999</v>
      </c>
      <c r="AD381" s="325">
        <f>MAX(E381:AB381)</f>
        <v>1.051E-2</v>
      </c>
    </row>
    <row r="382" spans="1:30" ht="10.5" customHeight="1">
      <c r="A382" s="1490" t="s">
        <v>235</v>
      </c>
      <c r="B382" s="1491"/>
      <c r="C382" s="269" t="s">
        <v>142</v>
      </c>
      <c r="D382" s="1261"/>
      <c r="E382" s="275">
        <f t="shared" ref="E382:AC382" si="115">E348+E352+E356+E360+E364+E368+E372+E376</f>
        <v>0.79469999999999996</v>
      </c>
      <c r="F382" s="275">
        <f t="shared" si="115"/>
        <v>0.75762000000000007</v>
      </c>
      <c r="G382" s="275">
        <f t="shared" si="115"/>
        <v>0.72498000000000007</v>
      </c>
      <c r="H382" s="270">
        <f t="shared" si="115"/>
        <v>1.0684800000000001</v>
      </c>
      <c r="I382" s="275">
        <f t="shared" si="115"/>
        <v>1.12608</v>
      </c>
      <c r="J382" s="275">
        <f t="shared" si="115"/>
        <v>1.19424</v>
      </c>
      <c r="K382" s="275">
        <f t="shared" si="115"/>
        <v>1.31088</v>
      </c>
      <c r="L382" s="275">
        <f t="shared" si="115"/>
        <v>1.3984799999999999</v>
      </c>
      <c r="M382" s="275">
        <f t="shared" si="115"/>
        <v>1.4652000000000001</v>
      </c>
      <c r="N382" s="270">
        <f t="shared" si="115"/>
        <v>1.4715</v>
      </c>
      <c r="O382" s="275">
        <f t="shared" si="115"/>
        <v>1.4614199999999997</v>
      </c>
      <c r="P382" s="275">
        <f t="shared" si="115"/>
        <v>1.4335200000000001</v>
      </c>
      <c r="Q382" s="275">
        <f t="shared" si="115"/>
        <v>1.4030999999999998</v>
      </c>
      <c r="R382" s="275">
        <f t="shared" si="115"/>
        <v>1.3887</v>
      </c>
      <c r="S382" s="275">
        <f t="shared" si="115"/>
        <v>1.4614200000000002</v>
      </c>
      <c r="T382" s="275">
        <f t="shared" si="115"/>
        <v>1.4221799999999998</v>
      </c>
      <c r="U382" s="275">
        <f t="shared" si="115"/>
        <v>1.4200799999999998</v>
      </c>
      <c r="V382" s="270">
        <f t="shared" si="115"/>
        <v>1.4505600000000001</v>
      </c>
      <c r="W382" s="275">
        <f t="shared" si="115"/>
        <v>1.4374199999999999</v>
      </c>
      <c r="X382" s="275">
        <f t="shared" si="115"/>
        <v>1.4206799999999999</v>
      </c>
      <c r="Y382" s="270">
        <f t="shared" si="115"/>
        <v>1.4317800000000001</v>
      </c>
      <c r="Z382" s="275">
        <f t="shared" si="115"/>
        <v>1.3771800000000001</v>
      </c>
      <c r="AA382" s="275">
        <f t="shared" si="115"/>
        <v>1.2563399999999998</v>
      </c>
      <c r="AB382" s="275">
        <f t="shared" si="115"/>
        <v>1.143</v>
      </c>
      <c r="AC382" s="180">
        <f t="shared" si="115"/>
        <v>30.81954</v>
      </c>
    </row>
    <row r="383" spans="1:30" ht="10.5" customHeight="1" thickBot="1">
      <c r="A383" s="1486"/>
      <c r="B383" s="1487"/>
      <c r="C383" s="271" t="s">
        <v>144</v>
      </c>
      <c r="D383" s="1268"/>
      <c r="E383" s="272">
        <f t="shared" ref="E383:AC383" si="116">E349+E353+E357+E361+E365+E369+E373+E377</f>
        <v>0.54113999999999995</v>
      </c>
      <c r="F383" s="272">
        <f t="shared" si="116"/>
        <v>0.53291999999999995</v>
      </c>
      <c r="G383" s="272">
        <f t="shared" si="116"/>
        <v>0.50831999999999999</v>
      </c>
      <c r="H383" s="1278">
        <f t="shared" si="116"/>
        <v>0.52878000000000003</v>
      </c>
      <c r="I383" s="272">
        <f t="shared" si="116"/>
        <v>0.53886000000000001</v>
      </c>
      <c r="J383" s="272">
        <f t="shared" si="116"/>
        <v>0.55524000000000007</v>
      </c>
      <c r="K383" s="272">
        <f t="shared" si="116"/>
        <v>0.53142</v>
      </c>
      <c r="L383" s="272">
        <f t="shared" si="116"/>
        <v>0.52176000000000011</v>
      </c>
      <c r="M383" s="272">
        <f t="shared" si="116"/>
        <v>0.51126000000000005</v>
      </c>
      <c r="N383" s="1278">
        <f t="shared" si="116"/>
        <v>0.51822000000000001</v>
      </c>
      <c r="O383" s="272">
        <f t="shared" si="116"/>
        <v>0.53561999999999999</v>
      </c>
      <c r="P383" s="272">
        <f t="shared" si="116"/>
        <v>0.53351999999999999</v>
      </c>
      <c r="Q383" s="272">
        <f t="shared" si="116"/>
        <v>0.51617999999999997</v>
      </c>
      <c r="R383" s="272">
        <f t="shared" si="116"/>
        <v>0.49925999999999998</v>
      </c>
      <c r="S383" s="272">
        <f t="shared" si="116"/>
        <v>0.52295999999999998</v>
      </c>
      <c r="T383" s="272">
        <f t="shared" si="116"/>
        <v>0.52703999999999995</v>
      </c>
      <c r="U383" s="272">
        <f t="shared" si="116"/>
        <v>0.52913999999999994</v>
      </c>
      <c r="V383" s="1278">
        <f t="shared" si="116"/>
        <v>0.53958000000000006</v>
      </c>
      <c r="W383" s="272">
        <f t="shared" si="116"/>
        <v>0.53070000000000006</v>
      </c>
      <c r="X383" s="272">
        <f t="shared" si="116"/>
        <v>0.54564000000000012</v>
      </c>
      <c r="Y383" s="1278">
        <f t="shared" si="116"/>
        <v>0.57767999999999997</v>
      </c>
      <c r="Z383" s="272">
        <f t="shared" si="116"/>
        <v>0.57840000000000003</v>
      </c>
      <c r="AA383" s="272">
        <f t="shared" si="116"/>
        <v>0.57576000000000005</v>
      </c>
      <c r="AB383" s="272">
        <f t="shared" si="116"/>
        <v>0.58865999999999996</v>
      </c>
      <c r="AC383" s="197">
        <f t="shared" si="116"/>
        <v>12.888059999999999</v>
      </c>
    </row>
    <row r="384" spans="1:30" ht="10.5" customHeight="1" thickBot="1">
      <c r="A384" s="1484" t="s">
        <v>236</v>
      </c>
      <c r="B384" s="1485"/>
      <c r="C384" s="274" t="s">
        <v>142</v>
      </c>
      <c r="D384" s="1261"/>
      <c r="E384" s="275">
        <f t="shared" ref="E384:AC384" si="117">E334+E338-E382</f>
        <v>-7.8000000000000291E-4</v>
      </c>
      <c r="F384" s="275">
        <f t="shared" si="117"/>
        <v>-1.6200000000000658E-3</v>
      </c>
      <c r="G384" s="275">
        <f t="shared" si="117"/>
        <v>-1.1400000000000299E-3</v>
      </c>
      <c r="H384" s="270">
        <f t="shared" si="117"/>
        <v>1.2479999999999825E-2</v>
      </c>
      <c r="I384" s="275">
        <f t="shared" si="117"/>
        <v>1.2960000000000083E-2</v>
      </c>
      <c r="J384" s="275">
        <f t="shared" si="117"/>
        <v>1.2000000000000011E-2</v>
      </c>
      <c r="K384" s="275">
        <f t="shared" si="117"/>
        <v>1.1039999999999939E-2</v>
      </c>
      <c r="L384" s="275">
        <f t="shared" si="117"/>
        <v>1.1759999999999993E-2</v>
      </c>
      <c r="M384" s="275">
        <f t="shared" si="117"/>
        <v>1.0799999999999921E-2</v>
      </c>
      <c r="N384" s="270">
        <f t="shared" si="117"/>
        <v>1.0739999999999972E-2</v>
      </c>
      <c r="O384" s="275">
        <f t="shared" si="117"/>
        <v>1.026000000000038E-2</v>
      </c>
      <c r="P384" s="275">
        <f t="shared" si="117"/>
        <v>1.1279999999999735E-2</v>
      </c>
      <c r="Q384" s="275">
        <f t="shared" si="117"/>
        <v>1.0980000000000212E-2</v>
      </c>
      <c r="R384" s="275">
        <f t="shared" si="117"/>
        <v>1.097999999999999E-2</v>
      </c>
      <c r="S384" s="275">
        <f t="shared" si="117"/>
        <v>1.0259999999999936E-2</v>
      </c>
      <c r="T384" s="275">
        <f t="shared" si="117"/>
        <v>1.0620000000000296E-2</v>
      </c>
      <c r="U384" s="275">
        <f t="shared" si="117"/>
        <v>1.0800000000000365E-2</v>
      </c>
      <c r="V384" s="270">
        <f t="shared" si="117"/>
        <v>1.0080000000000089E-2</v>
      </c>
      <c r="W384" s="275">
        <f t="shared" si="117"/>
        <v>1.0740000000000194E-2</v>
      </c>
      <c r="X384" s="275">
        <f t="shared" si="117"/>
        <v>1.0680000000000245E-2</v>
      </c>
      <c r="Y384" s="270">
        <f t="shared" si="117"/>
        <v>1.0619999999999852E-2</v>
      </c>
      <c r="Z384" s="275">
        <f t="shared" si="117"/>
        <v>1.097999999999999E-2</v>
      </c>
      <c r="AA384" s="275">
        <f t="shared" si="117"/>
        <v>1.0860000000000092E-2</v>
      </c>
      <c r="AB384" s="275">
        <f t="shared" si="117"/>
        <v>1.1879999999999891E-2</v>
      </c>
      <c r="AC384" s="1280">
        <f t="shared" si="117"/>
        <v>0.22926000000000002</v>
      </c>
    </row>
    <row r="385" spans="1:32" ht="10.5" customHeight="1" thickBot="1">
      <c r="A385" s="1486"/>
      <c r="B385" s="1487"/>
      <c r="C385" s="271" t="s">
        <v>144</v>
      </c>
      <c r="D385" s="1263"/>
      <c r="E385" s="195">
        <f t="shared" ref="E385:AC385" si="118">E335+E339-E383</f>
        <v>-1.7999999999995797E-4</v>
      </c>
      <c r="F385" s="1277">
        <f t="shared" si="118"/>
        <v>3.6000000000002697E-4</v>
      </c>
      <c r="G385" s="1277">
        <f t="shared" si="118"/>
        <v>0</v>
      </c>
      <c r="H385" s="1278">
        <f t="shared" si="118"/>
        <v>-3.1799999999999606E-3</v>
      </c>
      <c r="I385" s="1277">
        <f t="shared" si="118"/>
        <v>-2.7000000000000357E-3</v>
      </c>
      <c r="J385" s="1277">
        <f t="shared" si="118"/>
        <v>-2.7600000000000957E-3</v>
      </c>
      <c r="K385" s="1277">
        <f t="shared" si="118"/>
        <v>-3.9000000000000146E-3</v>
      </c>
      <c r="L385" s="1277">
        <f t="shared" si="118"/>
        <v>-5.2800000000000624E-3</v>
      </c>
      <c r="M385" s="1277">
        <f t="shared" si="118"/>
        <v>-7.2600000000000442E-3</v>
      </c>
      <c r="N385" s="1278">
        <f t="shared" si="118"/>
        <v>-7.9799999999999871E-3</v>
      </c>
      <c r="O385" s="1277">
        <f t="shared" si="118"/>
        <v>-7.6199999999999601E-3</v>
      </c>
      <c r="P385" s="1277">
        <f t="shared" si="118"/>
        <v>-6.9600000000000772E-3</v>
      </c>
      <c r="Q385" s="1277">
        <f t="shared" si="118"/>
        <v>-7.8599999999999781E-3</v>
      </c>
      <c r="R385" s="1277">
        <f t="shared" si="118"/>
        <v>-8.6999999999999855E-3</v>
      </c>
      <c r="S385" s="195">
        <f t="shared" si="118"/>
        <v>-7.4400000000000022E-3</v>
      </c>
      <c r="T385" s="1277">
        <f t="shared" si="118"/>
        <v>-7.1999999999998732E-3</v>
      </c>
      <c r="U385" s="1277">
        <f t="shared" si="118"/>
        <v>-7.3799999999999422E-3</v>
      </c>
      <c r="V385" s="1278">
        <f t="shared" si="118"/>
        <v>-7.2600000000000442E-3</v>
      </c>
      <c r="W385" s="1277">
        <f t="shared" si="118"/>
        <v>-6.5400000000001013E-3</v>
      </c>
      <c r="X385" s="1277">
        <f t="shared" si="118"/>
        <v>-7.0800000000000862E-3</v>
      </c>
      <c r="Y385" s="1278">
        <f t="shared" si="118"/>
        <v>-6.4800000000000413E-3</v>
      </c>
      <c r="Z385" s="1277">
        <f t="shared" si="118"/>
        <v>-6.2400000000000233E-3</v>
      </c>
      <c r="AA385" s="1277">
        <f t="shared" si="118"/>
        <v>-4.5600000000001195E-3</v>
      </c>
      <c r="AB385" s="1277">
        <f t="shared" si="118"/>
        <v>-4.4999999999999485E-3</v>
      </c>
      <c r="AC385" s="1280">
        <f t="shared" si="118"/>
        <v>-0.12869999999999671</v>
      </c>
    </row>
    <row r="386" spans="1:32" ht="11.25" customHeight="1">
      <c r="A386" s="154"/>
      <c r="B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  <c r="AB386" s="154"/>
      <c r="AC386" s="275"/>
    </row>
    <row r="388" spans="1:32" ht="28.5" customHeight="1" thickBot="1">
      <c r="A388" s="1375" t="s">
        <v>133</v>
      </c>
      <c r="B388" s="1376" t="s">
        <v>134</v>
      </c>
      <c r="C388" s="1291" t="s">
        <v>135</v>
      </c>
      <c r="D388" s="1292" t="s">
        <v>136</v>
      </c>
      <c r="E388" s="1506" t="s">
        <v>137</v>
      </c>
      <c r="F388" s="1506"/>
      <c r="G388" s="1506"/>
      <c r="H388" s="1506"/>
      <c r="I388" s="1506"/>
      <c r="J388" s="1506"/>
      <c r="K388" s="1506"/>
      <c r="L388" s="1506"/>
      <c r="M388" s="1506"/>
      <c r="N388" s="1506"/>
      <c r="O388" s="1506"/>
      <c r="P388" s="1506"/>
      <c r="Q388" s="1506"/>
      <c r="R388" s="1506"/>
      <c r="S388" s="1506"/>
      <c r="T388" s="1506"/>
      <c r="U388" s="1506"/>
      <c r="V388" s="1506"/>
      <c r="W388" s="1506"/>
      <c r="X388" s="1506"/>
      <c r="Y388" s="1506"/>
      <c r="Z388" s="1506"/>
      <c r="AA388" s="1506"/>
      <c r="AB388" s="1506"/>
      <c r="AC388" s="1480" t="s">
        <v>138</v>
      </c>
    </row>
    <row r="389" spans="1:32" s="167" customFormat="1" ht="12.75" customHeight="1" thickBot="1">
      <c r="A389" s="1377" t="s">
        <v>250</v>
      </c>
      <c r="B389" s="1378"/>
      <c r="C389" s="1378"/>
      <c r="D389" s="1378"/>
      <c r="E389" s="814">
        <v>1</v>
      </c>
      <c r="F389" s="814">
        <v>2</v>
      </c>
      <c r="G389" s="814">
        <v>3</v>
      </c>
      <c r="H389" s="814">
        <v>4</v>
      </c>
      <c r="I389" s="814">
        <v>5</v>
      </c>
      <c r="J389" s="814">
        <v>6</v>
      </c>
      <c r="K389" s="814">
        <v>7</v>
      </c>
      <c r="L389" s="814">
        <v>8</v>
      </c>
      <c r="M389" s="814">
        <v>9</v>
      </c>
      <c r="N389" s="814">
        <v>10</v>
      </c>
      <c r="O389" s="814">
        <v>11</v>
      </c>
      <c r="P389" s="814">
        <v>12</v>
      </c>
      <c r="Q389" s="814">
        <v>13</v>
      </c>
      <c r="R389" s="814">
        <v>14</v>
      </c>
      <c r="S389" s="814">
        <v>15</v>
      </c>
      <c r="T389" s="814">
        <v>16</v>
      </c>
      <c r="U389" s="814">
        <v>17</v>
      </c>
      <c r="V389" s="814">
        <v>18</v>
      </c>
      <c r="W389" s="814">
        <v>19</v>
      </c>
      <c r="X389" s="814">
        <v>20</v>
      </c>
      <c r="Y389" s="814">
        <v>21</v>
      </c>
      <c r="Z389" s="814">
        <v>22</v>
      </c>
      <c r="AA389" s="814">
        <v>23</v>
      </c>
      <c r="AB389" s="1379">
        <v>24</v>
      </c>
      <c r="AC389" s="1507"/>
      <c r="AD389" s="1466" t="s">
        <v>64</v>
      </c>
      <c r="AE389" s="1467"/>
      <c r="AF389" s="166"/>
    </row>
    <row r="390" spans="1:32" ht="12.75">
      <c r="A390" s="1458" t="s">
        <v>241</v>
      </c>
      <c r="B390" s="1468" t="s">
        <v>141</v>
      </c>
      <c r="C390" s="400" t="s">
        <v>142</v>
      </c>
      <c r="D390" s="1261" t="s">
        <v>143</v>
      </c>
      <c r="E390" s="275">
        <v>0.45879999999999999</v>
      </c>
      <c r="F390" s="275">
        <v>0.44319999999999998</v>
      </c>
      <c r="G390" s="275">
        <v>0.42799999999999999</v>
      </c>
      <c r="H390" s="903">
        <v>0.42080000000000001</v>
      </c>
      <c r="I390" s="275">
        <v>0.42080000000000001</v>
      </c>
      <c r="J390" s="275">
        <v>0.45319999999999999</v>
      </c>
      <c r="K390" s="275">
        <v>0.61319999999999997</v>
      </c>
      <c r="L390" s="275">
        <v>0.64119999999999999</v>
      </c>
      <c r="M390" s="275">
        <v>0.68640000000000001</v>
      </c>
      <c r="N390" s="903">
        <v>0.73599999999999999</v>
      </c>
      <c r="O390" s="275">
        <v>0.70520000000000005</v>
      </c>
      <c r="P390" s="275">
        <v>0.70960000000000001</v>
      </c>
      <c r="Q390" s="275">
        <v>0.73960000000000004</v>
      </c>
      <c r="R390" s="275">
        <v>0.70799999999999996</v>
      </c>
      <c r="S390" s="275">
        <v>0.64959999999999996</v>
      </c>
      <c r="T390" s="275">
        <v>0.66080000000000005</v>
      </c>
      <c r="U390" s="275">
        <v>0.66879999999999995</v>
      </c>
      <c r="V390" s="903">
        <v>0.67959999999999998</v>
      </c>
      <c r="W390" s="275">
        <v>0.66320000000000001</v>
      </c>
      <c r="X390" s="275">
        <v>0.62239999999999995</v>
      </c>
      <c r="Y390" s="903">
        <v>0.62880000000000003</v>
      </c>
      <c r="Z390" s="275">
        <v>0.63119999999999998</v>
      </c>
      <c r="AA390" s="275">
        <v>0.57799999999999996</v>
      </c>
      <c r="AB390" s="275">
        <v>0.51039999999999996</v>
      </c>
      <c r="AC390" s="180">
        <f>SUM(E390:AB390)</f>
        <v>14.456799999999999</v>
      </c>
    </row>
    <row r="391" spans="1:32" ht="12.75">
      <c r="A391" s="1459"/>
      <c r="B391" s="1469"/>
      <c r="C391" s="181" t="s">
        <v>144</v>
      </c>
      <c r="D391" s="1262" t="s">
        <v>143</v>
      </c>
      <c r="E391" s="203">
        <v>0.2412</v>
      </c>
      <c r="F391" s="203">
        <v>0.24160000000000001</v>
      </c>
      <c r="G391" s="203">
        <v>0.23880000000000001</v>
      </c>
      <c r="H391" s="993">
        <v>0.23960000000000001</v>
      </c>
      <c r="I391" s="203">
        <v>0.23960000000000001</v>
      </c>
      <c r="J391" s="203">
        <v>0.2384</v>
      </c>
      <c r="K391" s="203">
        <v>0.23719999999999999</v>
      </c>
      <c r="L391" s="203">
        <v>0.23280000000000001</v>
      </c>
      <c r="M391" s="203">
        <v>0.24279999999999999</v>
      </c>
      <c r="N391" s="993">
        <v>0.25040000000000001</v>
      </c>
      <c r="O391" s="203">
        <v>0.2432</v>
      </c>
      <c r="P391" s="203">
        <v>0.24</v>
      </c>
      <c r="Q391" s="203">
        <v>0.2424</v>
      </c>
      <c r="R391" s="203">
        <v>0.24640000000000001</v>
      </c>
      <c r="S391" s="203">
        <v>0.2472</v>
      </c>
      <c r="T391" s="203">
        <v>0.24959999999999999</v>
      </c>
      <c r="U391" s="203">
        <v>0.2472</v>
      </c>
      <c r="V391" s="993">
        <v>0.24360000000000001</v>
      </c>
      <c r="W391" s="203">
        <v>0.24560000000000001</v>
      </c>
      <c r="X391" s="203">
        <v>0.24079999999999999</v>
      </c>
      <c r="Y391" s="993">
        <v>0.24360000000000001</v>
      </c>
      <c r="Z391" s="203">
        <v>0.2432</v>
      </c>
      <c r="AA391" s="203">
        <v>0.2384</v>
      </c>
      <c r="AB391" s="203">
        <v>0.23960000000000001</v>
      </c>
      <c r="AC391" s="809">
        <f>SUM(E391:AB391)</f>
        <v>5.8132000000000001</v>
      </c>
    </row>
    <row r="392" spans="1:32" ht="12.75">
      <c r="A392" s="1459"/>
      <c r="B392" s="1469"/>
      <c r="C392" s="181" t="s">
        <v>145</v>
      </c>
      <c r="D392" s="181" t="s">
        <v>146</v>
      </c>
      <c r="E392" s="740">
        <v>27</v>
      </c>
      <c r="F392" s="740">
        <v>25</v>
      </c>
      <c r="G392" s="740">
        <v>27</v>
      </c>
      <c r="H392" s="835">
        <v>25</v>
      </c>
      <c r="I392" s="740">
        <v>28</v>
      </c>
      <c r="J392" s="740">
        <v>32</v>
      </c>
      <c r="K392" s="740">
        <v>39</v>
      </c>
      <c r="L392" s="740">
        <v>38</v>
      </c>
      <c r="M392" s="740">
        <v>44</v>
      </c>
      <c r="N392" s="835">
        <v>41</v>
      </c>
      <c r="O392" s="740">
        <v>41</v>
      </c>
      <c r="P392" s="740">
        <v>44</v>
      </c>
      <c r="Q392" s="740">
        <v>43</v>
      </c>
      <c r="R392" s="740">
        <v>37</v>
      </c>
      <c r="S392" s="740">
        <v>39</v>
      </c>
      <c r="T392" s="740">
        <v>40</v>
      </c>
      <c r="U392" s="740">
        <v>41</v>
      </c>
      <c r="V392" s="835">
        <v>37</v>
      </c>
      <c r="W392" s="740">
        <v>39</v>
      </c>
      <c r="X392" s="740">
        <v>38</v>
      </c>
      <c r="Y392" s="835">
        <v>40</v>
      </c>
      <c r="Z392" s="740">
        <v>38</v>
      </c>
      <c r="AA392" s="740">
        <v>30</v>
      </c>
      <c r="AB392" s="740">
        <v>28</v>
      </c>
      <c r="AC392" s="80"/>
    </row>
    <row r="393" spans="1:32" ht="13.5" thickBot="1">
      <c r="A393" s="1493"/>
      <c r="B393" s="1505"/>
      <c r="C393" s="315" t="s">
        <v>147</v>
      </c>
      <c r="D393" s="1380"/>
      <c r="E393" s="389">
        <f t="shared" ref="E393:AC393" si="119">E391/E390</f>
        <v>0.52571926765475152</v>
      </c>
      <c r="F393" s="389">
        <f t="shared" si="119"/>
        <v>0.5451263537906138</v>
      </c>
      <c r="G393" s="389">
        <f t="shared" si="119"/>
        <v>0.55794392523364489</v>
      </c>
      <c r="H393" s="831">
        <f t="shared" si="119"/>
        <v>0.56939163498098855</v>
      </c>
      <c r="I393" s="389">
        <f t="shared" si="119"/>
        <v>0.56939163498098855</v>
      </c>
      <c r="J393" s="389">
        <f t="shared" si="119"/>
        <v>0.52603706972639008</v>
      </c>
      <c r="K393" s="389">
        <f t="shared" si="119"/>
        <v>0.38682322243966083</v>
      </c>
      <c r="L393" s="389">
        <f t="shared" si="119"/>
        <v>0.36306924516531502</v>
      </c>
      <c r="M393" s="389">
        <f t="shared" si="119"/>
        <v>0.35372960372960371</v>
      </c>
      <c r="N393" s="831">
        <f t="shared" si="119"/>
        <v>0.34021739130434786</v>
      </c>
      <c r="O393" s="389">
        <f t="shared" si="119"/>
        <v>0.34486670448099827</v>
      </c>
      <c r="P393" s="389">
        <f t="shared" si="119"/>
        <v>0.33821871476888388</v>
      </c>
      <c r="Q393" s="389">
        <f t="shared" si="119"/>
        <v>0.32774472687939427</v>
      </c>
      <c r="R393" s="389">
        <f t="shared" si="119"/>
        <v>0.34802259887005654</v>
      </c>
      <c r="S393" s="389">
        <f t="shared" si="119"/>
        <v>0.38054187192118227</v>
      </c>
      <c r="T393" s="389">
        <f t="shared" si="119"/>
        <v>0.37772397094430987</v>
      </c>
      <c r="U393" s="389">
        <f t="shared" si="119"/>
        <v>0.36961722488038279</v>
      </c>
      <c r="V393" s="831">
        <f t="shared" si="119"/>
        <v>0.35844614479105358</v>
      </c>
      <c r="W393" s="389">
        <f t="shared" si="119"/>
        <v>0.37032569360675516</v>
      </c>
      <c r="X393" s="389">
        <f t="shared" si="119"/>
        <v>0.38688946015424164</v>
      </c>
      <c r="Y393" s="831">
        <f t="shared" si="119"/>
        <v>0.38740458015267176</v>
      </c>
      <c r="Z393" s="389">
        <f t="shared" si="119"/>
        <v>0.385297845373891</v>
      </c>
      <c r="AA393" s="389">
        <f t="shared" si="119"/>
        <v>0.41245674740484434</v>
      </c>
      <c r="AB393" s="389">
        <f t="shared" si="119"/>
        <v>0.46943573667711602</v>
      </c>
      <c r="AC393" s="741">
        <f t="shared" si="119"/>
        <v>0.40210835039566156</v>
      </c>
    </row>
    <row r="394" spans="1:32" ht="11.25" customHeight="1">
      <c r="A394" s="1517" t="s">
        <v>251</v>
      </c>
      <c r="B394" s="1468" t="s">
        <v>149</v>
      </c>
      <c r="C394" s="400" t="s">
        <v>142</v>
      </c>
      <c r="D394" s="1261" t="s">
        <v>143</v>
      </c>
      <c r="E394" s="275">
        <v>0.2964</v>
      </c>
      <c r="F394" s="275">
        <v>0.2742</v>
      </c>
      <c r="G394" s="275">
        <v>0.2676</v>
      </c>
      <c r="H394" s="903">
        <v>0.26100000000000001</v>
      </c>
      <c r="I394" s="275">
        <v>0.28079999999999999</v>
      </c>
      <c r="J394" s="275">
        <v>0.34470000000000001</v>
      </c>
      <c r="K394" s="275">
        <v>0.44550000000000001</v>
      </c>
      <c r="L394" s="275">
        <v>0.4869</v>
      </c>
      <c r="M394" s="275">
        <v>0.50370000000000004</v>
      </c>
      <c r="N394" s="903">
        <v>0.53310000000000002</v>
      </c>
      <c r="O394" s="275">
        <v>0.51060000000000005</v>
      </c>
      <c r="P394" s="275">
        <v>0.501</v>
      </c>
      <c r="Q394" s="275">
        <v>0.50609999999999999</v>
      </c>
      <c r="R394" s="275">
        <v>0.45240000000000002</v>
      </c>
      <c r="S394" s="275">
        <v>0.41699999999999998</v>
      </c>
      <c r="T394" s="275">
        <v>0.44040000000000001</v>
      </c>
      <c r="U394" s="275">
        <v>0.4929</v>
      </c>
      <c r="V394" s="903">
        <v>0.47249999999999998</v>
      </c>
      <c r="W394" s="275">
        <v>0.498</v>
      </c>
      <c r="X394" s="275">
        <v>0.498</v>
      </c>
      <c r="Y394" s="903">
        <v>0.49380000000000002</v>
      </c>
      <c r="Z394" s="275">
        <v>0.42780000000000001</v>
      </c>
      <c r="AA394" s="275">
        <v>0.3921</v>
      </c>
      <c r="AB394" s="275">
        <v>0.34649999999999997</v>
      </c>
      <c r="AC394" s="180">
        <f>SUM(E394:AB394)</f>
        <v>10.143000000000001</v>
      </c>
    </row>
    <row r="395" spans="1:32" ht="11.25" customHeight="1">
      <c r="A395" s="1472"/>
      <c r="B395" s="1469"/>
      <c r="C395" s="181" t="s">
        <v>144</v>
      </c>
      <c r="D395" s="1262" t="s">
        <v>143</v>
      </c>
      <c r="E395" s="203">
        <v>0.2034</v>
      </c>
      <c r="F395" s="203">
        <v>0.1986</v>
      </c>
      <c r="G395" s="203">
        <v>0.19409999999999999</v>
      </c>
      <c r="H395" s="993">
        <v>0.1956</v>
      </c>
      <c r="I395" s="203">
        <v>0.19650000000000001</v>
      </c>
      <c r="J395" s="203">
        <v>0.2016</v>
      </c>
      <c r="K395" s="203">
        <v>0.20069999999999999</v>
      </c>
      <c r="L395" s="203">
        <v>0.19919999999999999</v>
      </c>
      <c r="M395" s="203">
        <v>0.20369999999999999</v>
      </c>
      <c r="N395" s="993">
        <v>0.21809999999999999</v>
      </c>
      <c r="O395" s="203">
        <v>0.22439999999999999</v>
      </c>
      <c r="P395" s="203">
        <v>0.2301</v>
      </c>
      <c r="Q395" s="203">
        <v>0.2235</v>
      </c>
      <c r="R395" s="203">
        <v>0.2298</v>
      </c>
      <c r="S395" s="203">
        <v>0.23100000000000001</v>
      </c>
      <c r="T395" s="203">
        <v>0.22739999999999999</v>
      </c>
      <c r="U395" s="203">
        <v>0.2271</v>
      </c>
      <c r="V395" s="993">
        <v>0.2301</v>
      </c>
      <c r="W395" s="203">
        <v>0.2346</v>
      </c>
      <c r="X395" s="203">
        <v>0.2316</v>
      </c>
      <c r="Y395" s="993">
        <v>0.22589999999999999</v>
      </c>
      <c r="Z395" s="203">
        <v>0.2208</v>
      </c>
      <c r="AA395" s="203">
        <v>0.2208</v>
      </c>
      <c r="AB395" s="203">
        <v>0.21</v>
      </c>
      <c r="AC395" s="809">
        <f>SUM(E395:AB395)</f>
        <v>5.1786000000000003</v>
      </c>
    </row>
    <row r="396" spans="1:32" ht="11.25" customHeight="1">
      <c r="A396" s="1472"/>
      <c r="B396" s="1469"/>
      <c r="C396" s="181" t="s">
        <v>145</v>
      </c>
      <c r="D396" s="181" t="s">
        <v>146</v>
      </c>
      <c r="E396" s="740">
        <v>20</v>
      </c>
      <c r="F396" s="740">
        <v>17</v>
      </c>
      <c r="G396" s="740">
        <v>17</v>
      </c>
      <c r="H396" s="835">
        <v>16</v>
      </c>
      <c r="I396" s="740">
        <v>21</v>
      </c>
      <c r="J396" s="740">
        <v>22</v>
      </c>
      <c r="K396" s="740">
        <v>29</v>
      </c>
      <c r="L396" s="740">
        <v>32</v>
      </c>
      <c r="M396" s="740">
        <v>31</v>
      </c>
      <c r="N396" s="835">
        <v>35</v>
      </c>
      <c r="O396" s="740">
        <v>30</v>
      </c>
      <c r="P396" s="740">
        <v>31</v>
      </c>
      <c r="Q396" s="740">
        <v>33</v>
      </c>
      <c r="R396" s="740">
        <v>24</v>
      </c>
      <c r="S396" s="740">
        <v>30</v>
      </c>
      <c r="T396" s="740">
        <v>29</v>
      </c>
      <c r="U396" s="740">
        <v>32</v>
      </c>
      <c r="V396" s="835">
        <v>28</v>
      </c>
      <c r="W396" s="740">
        <v>30</v>
      </c>
      <c r="X396" s="740">
        <v>31</v>
      </c>
      <c r="Y396" s="835">
        <v>29</v>
      </c>
      <c r="Z396" s="740">
        <v>25</v>
      </c>
      <c r="AA396" s="740">
        <v>23</v>
      </c>
      <c r="AB396" s="740">
        <v>20</v>
      </c>
      <c r="AC396" s="80"/>
    </row>
    <row r="397" spans="1:32" ht="11.25" customHeight="1" thickBot="1">
      <c r="A397" s="1496"/>
      <c r="B397" s="1470"/>
      <c r="C397" s="402" t="s">
        <v>147</v>
      </c>
      <c r="D397" s="1263"/>
      <c r="E397" s="195">
        <f t="shared" ref="E397:AC397" si="120">E395/E394</f>
        <v>0.68623481781376516</v>
      </c>
      <c r="F397" s="195">
        <f t="shared" si="120"/>
        <v>0.724288840262582</v>
      </c>
      <c r="G397" s="195">
        <f t="shared" si="120"/>
        <v>0.72533632286995509</v>
      </c>
      <c r="H397" s="196">
        <f t="shared" si="120"/>
        <v>0.74942528735632175</v>
      </c>
      <c r="I397" s="195">
        <f t="shared" si="120"/>
        <v>0.69978632478632485</v>
      </c>
      <c r="J397" s="195">
        <f t="shared" si="120"/>
        <v>0.58485639686684077</v>
      </c>
      <c r="K397" s="195">
        <f t="shared" si="120"/>
        <v>0.45050505050505046</v>
      </c>
      <c r="L397" s="195">
        <f t="shared" si="120"/>
        <v>0.40911891558841651</v>
      </c>
      <c r="M397" s="195">
        <f t="shared" si="120"/>
        <v>0.40440738534842163</v>
      </c>
      <c r="N397" s="196">
        <f t="shared" si="120"/>
        <v>0.40911648846370285</v>
      </c>
      <c r="O397" s="195">
        <f t="shared" si="120"/>
        <v>0.43948296122209157</v>
      </c>
      <c r="P397" s="195">
        <f t="shared" si="120"/>
        <v>0.45928143712574848</v>
      </c>
      <c r="Q397" s="195">
        <f t="shared" si="120"/>
        <v>0.4416123295791346</v>
      </c>
      <c r="R397" s="195">
        <f t="shared" si="120"/>
        <v>0.50795755968169765</v>
      </c>
      <c r="S397" s="195">
        <f t="shared" si="120"/>
        <v>0.5539568345323741</v>
      </c>
      <c r="T397" s="195">
        <f t="shared" si="120"/>
        <v>0.51634877384196176</v>
      </c>
      <c r="U397" s="195">
        <f t="shared" si="120"/>
        <v>0.46074254412659765</v>
      </c>
      <c r="V397" s="196">
        <f t="shared" si="120"/>
        <v>0.48698412698412702</v>
      </c>
      <c r="W397" s="195">
        <f t="shared" si="120"/>
        <v>0.47108433734939759</v>
      </c>
      <c r="X397" s="195">
        <f t="shared" si="120"/>
        <v>0.4650602409638554</v>
      </c>
      <c r="Y397" s="196">
        <f t="shared" si="120"/>
        <v>0.45747266099635475</v>
      </c>
      <c r="Z397" s="195">
        <f t="shared" si="120"/>
        <v>0.5161290322580645</v>
      </c>
      <c r="AA397" s="195">
        <f t="shared" si="120"/>
        <v>0.56312165263963276</v>
      </c>
      <c r="AB397" s="195">
        <f t="shared" si="120"/>
        <v>0.60606060606060608</v>
      </c>
      <c r="AC397" s="197">
        <f t="shared" si="120"/>
        <v>0.51055900621118011</v>
      </c>
    </row>
    <row r="398" spans="1:32" ht="11.25" customHeight="1">
      <c r="A398" s="1508" t="s">
        <v>252</v>
      </c>
      <c r="B398" s="1477" t="s">
        <v>253</v>
      </c>
      <c r="C398" s="316" t="s">
        <v>142</v>
      </c>
      <c r="D398" s="1344" t="s">
        <v>143</v>
      </c>
      <c r="E398" s="1373">
        <v>0.16839999999999999</v>
      </c>
      <c r="F398" s="1373">
        <v>0.15079999999999999</v>
      </c>
      <c r="G398" s="1373">
        <v>0.1416</v>
      </c>
      <c r="H398" s="1374">
        <v>0.14280000000000001</v>
      </c>
      <c r="I398" s="1373">
        <v>0.15359999999999999</v>
      </c>
      <c r="J398" s="1373">
        <v>0.1968</v>
      </c>
      <c r="K398" s="1373">
        <v>0.26279999999999998</v>
      </c>
      <c r="L398" s="1373">
        <v>0.29360000000000003</v>
      </c>
      <c r="M398" s="1373">
        <v>0.30759999999999998</v>
      </c>
      <c r="N398" s="1374">
        <v>0.29320000000000002</v>
      </c>
      <c r="O398" s="1373">
        <v>0.28520000000000001</v>
      </c>
      <c r="P398" s="1373">
        <v>0.2752</v>
      </c>
      <c r="Q398" s="1373">
        <v>0.27600000000000002</v>
      </c>
      <c r="R398" s="1373">
        <v>0.24640000000000001</v>
      </c>
      <c r="S398" s="1373">
        <v>0.22120000000000001</v>
      </c>
      <c r="T398" s="1373">
        <v>0.22439999999999999</v>
      </c>
      <c r="U398" s="1373">
        <v>0.24759999999999999</v>
      </c>
      <c r="V398" s="1374">
        <v>0.27160000000000001</v>
      </c>
      <c r="W398" s="1373">
        <v>0.28960000000000002</v>
      </c>
      <c r="X398" s="1373">
        <v>0.26440000000000002</v>
      </c>
      <c r="Y398" s="1374">
        <v>0.26</v>
      </c>
      <c r="Z398" s="1373">
        <v>0.25840000000000002</v>
      </c>
      <c r="AA398" s="1373">
        <v>0.23880000000000001</v>
      </c>
      <c r="AB398" s="1373">
        <v>0.1888</v>
      </c>
      <c r="AC398" s="809">
        <f>SUM(E398:AB398)</f>
        <v>5.6588000000000003</v>
      </c>
    </row>
    <row r="399" spans="1:32" ht="11.25" customHeight="1">
      <c r="A399" s="1472"/>
      <c r="B399" s="1469"/>
      <c r="C399" s="181" t="s">
        <v>144</v>
      </c>
      <c r="D399" s="1262" t="s">
        <v>143</v>
      </c>
      <c r="E399" s="15">
        <v>0.1176</v>
      </c>
      <c r="F399" s="15">
        <v>0.12280000000000001</v>
      </c>
      <c r="G399" s="15">
        <v>0.11600000000000001</v>
      </c>
      <c r="H399" s="1043">
        <v>0.1148</v>
      </c>
      <c r="I399" s="15">
        <v>0.11559999999999999</v>
      </c>
      <c r="J399" s="15">
        <v>0.1152</v>
      </c>
      <c r="K399" s="15">
        <v>0.1232</v>
      </c>
      <c r="L399" s="15">
        <v>0.1208</v>
      </c>
      <c r="M399" s="15">
        <v>0.12039999999999999</v>
      </c>
      <c r="N399" s="1043">
        <v>0.13400000000000001</v>
      </c>
      <c r="O399" s="15">
        <v>0.1376</v>
      </c>
      <c r="P399" s="15">
        <v>0.124</v>
      </c>
      <c r="Q399" s="15">
        <v>0.11559999999999999</v>
      </c>
      <c r="R399" s="15">
        <v>0.1212</v>
      </c>
      <c r="S399" s="15">
        <v>0.13919999999999999</v>
      </c>
      <c r="T399" s="15">
        <v>0.1216</v>
      </c>
      <c r="U399" s="15">
        <v>0.122</v>
      </c>
      <c r="V399" s="1043">
        <v>0.12239999999999999</v>
      </c>
      <c r="W399" s="15">
        <v>0.1356</v>
      </c>
      <c r="X399" s="15">
        <v>0.12640000000000001</v>
      </c>
      <c r="Y399" s="1043">
        <v>0.12839999999999999</v>
      </c>
      <c r="Z399" s="15">
        <v>0.12239999999999999</v>
      </c>
      <c r="AA399" s="15">
        <v>0.12</v>
      </c>
      <c r="AB399" s="15">
        <v>0.1216</v>
      </c>
      <c r="AC399" s="209">
        <f>SUM(E399:AB399)</f>
        <v>2.9583999999999997</v>
      </c>
    </row>
    <row r="400" spans="1:32" ht="11.25" customHeight="1">
      <c r="A400" s="1472"/>
      <c r="B400" s="1469"/>
      <c r="C400" s="181" t="s">
        <v>145</v>
      </c>
      <c r="D400" s="181" t="s">
        <v>146</v>
      </c>
      <c r="E400" s="740">
        <v>10</v>
      </c>
      <c r="F400" s="740">
        <v>10</v>
      </c>
      <c r="G400" s="740">
        <v>10</v>
      </c>
      <c r="H400" s="835">
        <v>9</v>
      </c>
      <c r="I400" s="740">
        <v>9</v>
      </c>
      <c r="J400" s="740">
        <v>13</v>
      </c>
      <c r="K400" s="740">
        <v>18</v>
      </c>
      <c r="L400" s="740">
        <v>17</v>
      </c>
      <c r="M400" s="740">
        <v>19</v>
      </c>
      <c r="N400" s="835">
        <v>16</v>
      </c>
      <c r="O400" s="740">
        <v>18</v>
      </c>
      <c r="P400" s="740">
        <v>16</v>
      </c>
      <c r="Q400" s="740">
        <v>15</v>
      </c>
      <c r="R400" s="740">
        <v>14</v>
      </c>
      <c r="S400" s="740">
        <v>14</v>
      </c>
      <c r="T400" s="740">
        <v>13</v>
      </c>
      <c r="U400" s="740">
        <v>13</v>
      </c>
      <c r="V400" s="835">
        <v>16</v>
      </c>
      <c r="W400" s="740">
        <v>17</v>
      </c>
      <c r="X400" s="740">
        <v>15</v>
      </c>
      <c r="Y400" s="835">
        <v>17</v>
      </c>
      <c r="Z400" s="740">
        <v>17</v>
      </c>
      <c r="AA400" s="740">
        <v>13</v>
      </c>
      <c r="AB400" s="740">
        <v>11</v>
      </c>
      <c r="AC400" s="80"/>
    </row>
    <row r="401" spans="1:30" ht="11.25" customHeight="1" thickBot="1">
      <c r="A401" s="1472"/>
      <c r="B401" s="1469"/>
      <c r="C401" s="181" t="s">
        <v>147</v>
      </c>
      <c r="D401" s="1262"/>
      <c r="E401" s="203">
        <f t="shared" ref="E401:AC401" si="121">E399/E398</f>
        <v>0.69833729216152018</v>
      </c>
      <c r="F401" s="203">
        <f t="shared" si="121"/>
        <v>0.81432360742705578</v>
      </c>
      <c r="G401" s="203">
        <f t="shared" si="121"/>
        <v>0.8192090395480226</v>
      </c>
      <c r="H401" s="204">
        <f t="shared" si="121"/>
        <v>0.8039215686274509</v>
      </c>
      <c r="I401" s="203">
        <f t="shared" si="121"/>
        <v>0.75260416666666674</v>
      </c>
      <c r="J401" s="203">
        <f t="shared" si="121"/>
        <v>0.58536585365853655</v>
      </c>
      <c r="K401" s="203">
        <f t="shared" si="121"/>
        <v>0.46879756468797568</v>
      </c>
      <c r="L401" s="203">
        <f t="shared" si="121"/>
        <v>0.41144414168937327</v>
      </c>
      <c r="M401" s="203">
        <f t="shared" si="121"/>
        <v>0.39141742522756828</v>
      </c>
      <c r="N401" s="204">
        <f t="shared" si="121"/>
        <v>0.45702592087312416</v>
      </c>
      <c r="O401" s="203">
        <f t="shared" si="121"/>
        <v>0.48246844319775595</v>
      </c>
      <c r="P401" s="203">
        <f t="shared" si="121"/>
        <v>0.45058139534883723</v>
      </c>
      <c r="Q401" s="203">
        <f t="shared" si="121"/>
        <v>0.41884057971014488</v>
      </c>
      <c r="R401" s="203">
        <f t="shared" si="121"/>
        <v>0.49188311688311687</v>
      </c>
      <c r="S401" s="203">
        <f t="shared" si="121"/>
        <v>0.62929475587703432</v>
      </c>
      <c r="T401" s="203">
        <f t="shared" si="121"/>
        <v>0.54188948306595364</v>
      </c>
      <c r="U401" s="203">
        <f t="shared" si="121"/>
        <v>0.49273021001615508</v>
      </c>
      <c r="V401" s="204">
        <f t="shared" si="121"/>
        <v>0.45066273932253309</v>
      </c>
      <c r="W401" s="203">
        <f t="shared" si="121"/>
        <v>0.46823204419889497</v>
      </c>
      <c r="X401" s="203">
        <f t="shared" si="121"/>
        <v>0.47806354009077157</v>
      </c>
      <c r="Y401" s="204">
        <f t="shared" si="121"/>
        <v>0.49384615384615377</v>
      </c>
      <c r="Z401" s="203">
        <f t="shared" si="121"/>
        <v>0.47368421052631576</v>
      </c>
      <c r="AA401" s="203">
        <f t="shared" si="121"/>
        <v>0.50251256281407031</v>
      </c>
      <c r="AB401" s="203">
        <f t="shared" si="121"/>
        <v>0.64406779661016955</v>
      </c>
      <c r="AC401" s="184">
        <f t="shared" si="121"/>
        <v>0.52279635258358659</v>
      </c>
    </row>
    <row r="402" spans="1:30" ht="12.75">
      <c r="A402" s="433" t="s">
        <v>238</v>
      </c>
      <c r="B402" s="216"/>
      <c r="C402" s="217"/>
      <c r="D402" s="217"/>
      <c r="E402" s="218">
        <f t="shared" ref="E402:AB402" si="122">E390+E394+E398</f>
        <v>0.92359999999999998</v>
      </c>
      <c r="F402" s="218">
        <f t="shared" si="122"/>
        <v>0.86820000000000008</v>
      </c>
      <c r="G402" s="218">
        <f t="shared" si="122"/>
        <v>0.83719999999999994</v>
      </c>
      <c r="H402" s="218">
        <f t="shared" si="122"/>
        <v>0.8246</v>
      </c>
      <c r="I402" s="218">
        <f t="shared" si="122"/>
        <v>0.85519999999999996</v>
      </c>
      <c r="J402" s="218">
        <f t="shared" si="122"/>
        <v>0.99470000000000003</v>
      </c>
      <c r="K402" s="218">
        <f t="shared" si="122"/>
        <v>1.3214999999999999</v>
      </c>
      <c r="L402" s="218">
        <f t="shared" si="122"/>
        <v>1.4217</v>
      </c>
      <c r="M402" s="218">
        <f t="shared" si="122"/>
        <v>1.4977</v>
      </c>
      <c r="N402" s="218">
        <f t="shared" si="122"/>
        <v>1.5623</v>
      </c>
      <c r="O402" s="218">
        <f t="shared" si="122"/>
        <v>1.5010000000000003</v>
      </c>
      <c r="P402" s="218">
        <f t="shared" si="122"/>
        <v>1.4857999999999998</v>
      </c>
      <c r="Q402" s="218">
        <f t="shared" si="122"/>
        <v>1.5217000000000001</v>
      </c>
      <c r="R402" s="218">
        <f t="shared" si="122"/>
        <v>1.4068000000000001</v>
      </c>
      <c r="S402" s="218">
        <f t="shared" si="122"/>
        <v>1.2878000000000001</v>
      </c>
      <c r="T402" s="218">
        <f t="shared" si="122"/>
        <v>1.3255999999999999</v>
      </c>
      <c r="U402" s="218">
        <f t="shared" si="122"/>
        <v>1.4093</v>
      </c>
      <c r="V402" s="218">
        <f t="shared" si="122"/>
        <v>1.4237</v>
      </c>
      <c r="W402" s="218">
        <f t="shared" si="122"/>
        <v>1.4508000000000001</v>
      </c>
      <c r="X402" s="218">
        <f t="shared" si="122"/>
        <v>1.3848</v>
      </c>
      <c r="Y402" s="218">
        <f t="shared" si="122"/>
        <v>1.3826000000000001</v>
      </c>
      <c r="Z402" s="218">
        <f t="shared" si="122"/>
        <v>1.3173999999999999</v>
      </c>
      <c r="AA402" s="218">
        <f t="shared" si="122"/>
        <v>1.2088999999999999</v>
      </c>
      <c r="AB402" s="218">
        <f t="shared" si="122"/>
        <v>1.0457000000000001</v>
      </c>
      <c r="AC402" s="219"/>
    </row>
    <row r="403" spans="1:30" ht="12.75">
      <c r="A403" s="435" t="s">
        <v>152</v>
      </c>
      <c r="B403" s="221"/>
      <c r="C403" s="222"/>
      <c r="D403" s="222"/>
      <c r="E403" s="223">
        <f t="shared" ref="E403:AB403" si="123">E391+E395+E399</f>
        <v>0.56220000000000003</v>
      </c>
      <c r="F403" s="223">
        <f t="shared" si="123"/>
        <v>0.56300000000000006</v>
      </c>
      <c r="G403" s="223">
        <f t="shared" si="123"/>
        <v>0.54890000000000005</v>
      </c>
      <c r="H403" s="223">
        <f t="shared" si="123"/>
        <v>0.55000000000000004</v>
      </c>
      <c r="I403" s="223">
        <f t="shared" si="123"/>
        <v>0.55170000000000008</v>
      </c>
      <c r="J403" s="223">
        <f t="shared" si="123"/>
        <v>0.55520000000000003</v>
      </c>
      <c r="K403" s="223">
        <f t="shared" si="123"/>
        <v>0.56109999999999993</v>
      </c>
      <c r="L403" s="223">
        <f t="shared" si="123"/>
        <v>0.55279999999999996</v>
      </c>
      <c r="M403" s="223">
        <f t="shared" si="123"/>
        <v>0.56689999999999996</v>
      </c>
      <c r="N403" s="223">
        <f t="shared" si="123"/>
        <v>0.60250000000000004</v>
      </c>
      <c r="O403" s="223">
        <f t="shared" si="123"/>
        <v>0.60519999999999996</v>
      </c>
      <c r="P403" s="223">
        <f t="shared" si="123"/>
        <v>0.59409999999999996</v>
      </c>
      <c r="Q403" s="223">
        <f t="shared" si="123"/>
        <v>0.58150000000000002</v>
      </c>
      <c r="R403" s="223">
        <f t="shared" si="123"/>
        <v>0.59740000000000004</v>
      </c>
      <c r="S403" s="223">
        <f t="shared" si="123"/>
        <v>0.61739999999999995</v>
      </c>
      <c r="T403" s="223">
        <f t="shared" si="123"/>
        <v>0.59860000000000002</v>
      </c>
      <c r="U403" s="223">
        <f t="shared" si="123"/>
        <v>0.59630000000000005</v>
      </c>
      <c r="V403" s="223">
        <f t="shared" si="123"/>
        <v>0.59609999999999996</v>
      </c>
      <c r="W403" s="223">
        <f t="shared" si="123"/>
        <v>0.61580000000000001</v>
      </c>
      <c r="X403" s="223">
        <f t="shared" si="123"/>
        <v>0.5988</v>
      </c>
      <c r="Y403" s="223">
        <f t="shared" si="123"/>
        <v>0.59789999999999999</v>
      </c>
      <c r="Z403" s="223">
        <f t="shared" si="123"/>
        <v>0.58639999999999992</v>
      </c>
      <c r="AA403" s="223">
        <f t="shared" si="123"/>
        <v>0.57919999999999994</v>
      </c>
      <c r="AB403" s="223">
        <f t="shared" si="123"/>
        <v>0.57120000000000004</v>
      </c>
      <c r="AC403" s="224"/>
    </row>
    <row r="404" spans="1:30" ht="12.75">
      <c r="A404" s="438" t="s">
        <v>153</v>
      </c>
      <c r="B404" s="439"/>
      <c r="C404" s="305"/>
      <c r="D404" s="305"/>
      <c r="E404" s="230">
        <f t="shared" ref="E404:AB404" si="124">SQRT(E402*E402+E403*E403)</f>
        <v>1.0812519595357968</v>
      </c>
      <c r="F404" s="230">
        <f t="shared" si="124"/>
        <v>1.0347657899254306</v>
      </c>
      <c r="G404" s="230">
        <f t="shared" si="124"/>
        <v>1.0010969233795497</v>
      </c>
      <c r="H404" s="230">
        <f t="shared" si="124"/>
        <v>0.99119380546894065</v>
      </c>
      <c r="I404" s="230">
        <f t="shared" si="124"/>
        <v>1.0177130882522833</v>
      </c>
      <c r="J404" s="230">
        <f t="shared" si="124"/>
        <v>1.1391554459335214</v>
      </c>
      <c r="K404" s="230">
        <f t="shared" si="124"/>
        <v>1.4356864072630902</v>
      </c>
      <c r="L404" s="230">
        <f t="shared" si="124"/>
        <v>1.5253913366739698</v>
      </c>
      <c r="M404" s="230">
        <f t="shared" si="124"/>
        <v>1.6013996690395562</v>
      </c>
      <c r="N404" s="230">
        <f t="shared" si="124"/>
        <v>1.6744514146430167</v>
      </c>
      <c r="O404" s="230">
        <f t="shared" si="124"/>
        <v>1.6184152866307218</v>
      </c>
      <c r="P404" s="230">
        <f t="shared" si="124"/>
        <v>1.6001738811766675</v>
      </c>
      <c r="Q404" s="230">
        <f t="shared" si="124"/>
        <v>1.6290221422681768</v>
      </c>
      <c r="R404" s="230">
        <f t="shared" si="124"/>
        <v>1.5283890211592075</v>
      </c>
      <c r="S404" s="230">
        <f t="shared" si="124"/>
        <v>1.4281497120400228</v>
      </c>
      <c r="T404" s="230">
        <f t="shared" si="124"/>
        <v>1.4544886799146977</v>
      </c>
      <c r="U404" s="230">
        <f t="shared" si="124"/>
        <v>1.5302614743892626</v>
      </c>
      <c r="V404" s="230">
        <f t="shared" si="124"/>
        <v>1.5434561542201319</v>
      </c>
      <c r="W404" s="230">
        <f t="shared" si="124"/>
        <v>1.5760806705241963</v>
      </c>
      <c r="X404" s="230">
        <f t="shared" si="124"/>
        <v>1.5087188207217408</v>
      </c>
      <c r="Y404" s="230">
        <f t="shared" si="124"/>
        <v>1.5063423150134234</v>
      </c>
      <c r="Z404" s="230">
        <f t="shared" si="124"/>
        <v>1.4420151594210096</v>
      </c>
      <c r="AA404" s="230">
        <f t="shared" si="124"/>
        <v>1.3404894068958544</v>
      </c>
      <c r="AB404" s="230">
        <f t="shared" si="124"/>
        <v>1.1915359541365087</v>
      </c>
      <c r="AC404" s="334"/>
    </row>
    <row r="405" spans="1:30" s="167" customFormat="1" ht="14.25" customHeight="1" thickBot="1">
      <c r="A405" s="308" t="s">
        <v>154</v>
      </c>
      <c r="B405" s="309"/>
      <c r="C405" s="310"/>
      <c r="D405" s="310"/>
      <c r="E405" s="335">
        <v>1</v>
      </c>
      <c r="F405" s="335">
        <v>2</v>
      </c>
      <c r="G405" s="335">
        <v>3</v>
      </c>
      <c r="H405" s="335">
        <v>4</v>
      </c>
      <c r="I405" s="335">
        <v>5</v>
      </c>
      <c r="J405" s="335">
        <v>6</v>
      </c>
      <c r="K405" s="335">
        <v>7</v>
      </c>
      <c r="L405" s="335">
        <v>8</v>
      </c>
      <c r="M405" s="335">
        <v>9</v>
      </c>
      <c r="N405" s="335">
        <v>10</v>
      </c>
      <c r="O405" s="335">
        <v>11</v>
      </c>
      <c r="P405" s="335">
        <v>12</v>
      </c>
      <c r="Q405" s="335">
        <v>13</v>
      </c>
      <c r="R405" s="335">
        <v>14</v>
      </c>
      <c r="S405" s="335">
        <v>15</v>
      </c>
      <c r="T405" s="335">
        <v>16</v>
      </c>
      <c r="U405" s="335">
        <v>17</v>
      </c>
      <c r="V405" s="335">
        <v>18</v>
      </c>
      <c r="W405" s="335">
        <v>19</v>
      </c>
      <c r="X405" s="335">
        <v>20</v>
      </c>
      <c r="Y405" s="335">
        <v>21</v>
      </c>
      <c r="Z405" s="335">
        <v>22</v>
      </c>
      <c r="AA405" s="335">
        <v>23</v>
      </c>
      <c r="AB405" s="335">
        <v>24</v>
      </c>
      <c r="AC405" s="337"/>
    </row>
    <row r="406" spans="1:30" s="167" customFormat="1" ht="14.25" customHeight="1">
      <c r="A406" s="235" t="s">
        <v>155</v>
      </c>
      <c r="B406" s="236"/>
      <c r="C406" s="237" t="s">
        <v>150</v>
      </c>
      <c r="D406" s="237" t="s">
        <v>146</v>
      </c>
      <c r="E406" s="237">
        <v>10.359999656677246</v>
      </c>
      <c r="F406" s="237">
        <v>10.329999923706055</v>
      </c>
      <c r="G406" s="237">
        <v>10.340000152587891</v>
      </c>
      <c r="H406" s="237">
        <v>10.359999656677246</v>
      </c>
      <c r="I406" s="237">
        <v>10.359999656677246</v>
      </c>
      <c r="J406" s="237">
        <v>10.329999923706055</v>
      </c>
      <c r="K406" s="237">
        <v>10.229999542236328</v>
      </c>
      <c r="L406" s="237">
        <v>10.130000114440918</v>
      </c>
      <c r="M406" s="237">
        <v>10.079999923706055</v>
      </c>
      <c r="N406" s="237">
        <v>10.079999923706055</v>
      </c>
      <c r="O406" s="237">
        <v>10.079999923706055</v>
      </c>
      <c r="P406" s="237">
        <v>10.069999694824219</v>
      </c>
      <c r="Q406" s="237">
        <v>10.069999694824219</v>
      </c>
      <c r="R406" s="237">
        <v>10.149999618530273</v>
      </c>
      <c r="S406" s="237">
        <v>10.159999847412109</v>
      </c>
      <c r="T406" s="237">
        <v>10.130000114440918</v>
      </c>
      <c r="U406" s="237">
        <v>10.140000343322754</v>
      </c>
      <c r="V406" s="237">
        <v>10.090000152587891</v>
      </c>
      <c r="W406" s="237">
        <v>10.109999656677246</v>
      </c>
      <c r="X406" s="237">
        <v>10.149999618530273</v>
      </c>
      <c r="Y406" s="237">
        <v>10.210000038146973</v>
      </c>
      <c r="Z406" s="237">
        <v>10.199999809265137</v>
      </c>
      <c r="AA406" s="237">
        <v>10.25</v>
      </c>
      <c r="AB406" s="237">
        <v>10.300000190734863</v>
      </c>
      <c r="AC406" s="237"/>
    </row>
    <row r="407" spans="1:30" s="167" customFormat="1" ht="14.25" customHeight="1">
      <c r="A407" s="1284" t="s">
        <v>156</v>
      </c>
      <c r="B407" s="1285"/>
      <c r="C407" s="1286" t="s">
        <v>150</v>
      </c>
      <c r="D407" s="1286" t="s">
        <v>146</v>
      </c>
      <c r="E407" s="1286">
        <v>10.390000343322754</v>
      </c>
      <c r="F407" s="1286">
        <v>10.369999885559082</v>
      </c>
      <c r="G407" s="1286">
        <v>10.390000343322754</v>
      </c>
      <c r="H407" s="1286">
        <v>10.399999618530273</v>
      </c>
      <c r="I407" s="1286">
        <v>10.390000343322754</v>
      </c>
      <c r="J407" s="1286">
        <v>10.340000152587891</v>
      </c>
      <c r="K407" s="1286">
        <v>10.229999542236328</v>
      </c>
      <c r="L407" s="1286">
        <v>10.130000114440918</v>
      </c>
      <c r="M407" s="1286">
        <v>10.100000381469727</v>
      </c>
      <c r="N407" s="1286">
        <v>10.270000457763672</v>
      </c>
      <c r="O407" s="1286">
        <v>10.25</v>
      </c>
      <c r="P407" s="1286">
        <v>10.260000228881836</v>
      </c>
      <c r="Q407" s="1286">
        <v>10.279999732971191</v>
      </c>
      <c r="R407" s="1286">
        <v>10.329999923706055</v>
      </c>
      <c r="S407" s="1286">
        <v>10.350000381469727</v>
      </c>
      <c r="T407" s="1286">
        <v>10.319999694824219</v>
      </c>
      <c r="U407" s="1286">
        <v>10.329999923706055</v>
      </c>
      <c r="V407" s="1286">
        <v>10.279999732971191</v>
      </c>
      <c r="W407" s="1286">
        <v>10.310000419616699</v>
      </c>
      <c r="X407" s="1286">
        <v>10.310000419616699</v>
      </c>
      <c r="Y407" s="1286">
        <v>10.390000343322754</v>
      </c>
      <c r="Z407" s="1286">
        <v>10.399999618530273</v>
      </c>
      <c r="AA407" s="1286">
        <v>10.439999580383301</v>
      </c>
      <c r="AB407" s="1286">
        <v>10.329999923706055</v>
      </c>
      <c r="AC407" s="1286"/>
    </row>
    <row r="408" spans="1:30" s="167" customFormat="1" ht="14.25" customHeight="1" thickBot="1">
      <c r="A408" s="386" t="s">
        <v>254</v>
      </c>
      <c r="B408" s="298"/>
      <c r="C408" s="205" t="s">
        <v>150</v>
      </c>
      <c r="D408" s="205" t="s">
        <v>146</v>
      </c>
      <c r="E408" s="205">
        <v>10.479999542236328</v>
      </c>
      <c r="F408" s="205">
        <v>10.439999580383301</v>
      </c>
      <c r="G408" s="205">
        <v>10.460000038146973</v>
      </c>
      <c r="H408" s="205">
        <v>10.479999542236328</v>
      </c>
      <c r="I408" s="205">
        <v>10.479999542236328</v>
      </c>
      <c r="J408" s="205">
        <v>10.439999580383301</v>
      </c>
      <c r="K408" s="205">
        <v>10.350000381469727</v>
      </c>
      <c r="L408" s="205">
        <v>10.289999961853027</v>
      </c>
      <c r="M408" s="205">
        <v>10.220000267028809</v>
      </c>
      <c r="N408" s="205">
        <v>10.239999771118164</v>
      </c>
      <c r="O408" s="205">
        <v>10.220000267028809</v>
      </c>
      <c r="P408" s="205">
        <v>10.220000267028809</v>
      </c>
      <c r="Q408" s="205">
        <v>10.25</v>
      </c>
      <c r="R408" s="205">
        <v>10.300000190734863</v>
      </c>
      <c r="S408" s="205">
        <v>10.329999923706055</v>
      </c>
      <c r="T408" s="205">
        <v>10.300000190734863</v>
      </c>
      <c r="U408" s="205">
        <v>10.289999961853027</v>
      </c>
      <c r="V408" s="205">
        <v>10.239999771118164</v>
      </c>
      <c r="W408" s="205">
        <v>10.260000228881836</v>
      </c>
      <c r="X408" s="205">
        <v>10.300000190734863</v>
      </c>
      <c r="Y408" s="205">
        <v>10.340000152587891</v>
      </c>
      <c r="Z408" s="205">
        <v>10.350000381469727</v>
      </c>
      <c r="AA408" s="205">
        <v>10.369999885559082</v>
      </c>
      <c r="AB408" s="205">
        <v>10.420000076293945</v>
      </c>
      <c r="AC408" s="205"/>
    </row>
    <row r="409" spans="1:30" ht="12.75">
      <c r="A409" s="1458" t="s">
        <v>148</v>
      </c>
      <c r="B409" s="1468" t="s">
        <v>164</v>
      </c>
      <c r="C409" s="400" t="s">
        <v>142</v>
      </c>
      <c r="D409" s="400" t="s">
        <v>143</v>
      </c>
      <c r="E409" s="275">
        <v>0</v>
      </c>
      <c r="F409" s="275">
        <v>0</v>
      </c>
      <c r="G409" s="275">
        <v>0</v>
      </c>
      <c r="H409" s="903">
        <v>0</v>
      </c>
      <c r="I409" s="275">
        <v>0</v>
      </c>
      <c r="J409" s="275">
        <v>0</v>
      </c>
      <c r="K409" s="275">
        <v>0</v>
      </c>
      <c r="L409" s="275">
        <v>0</v>
      </c>
      <c r="M409" s="275">
        <v>0</v>
      </c>
      <c r="N409" s="903">
        <v>0</v>
      </c>
      <c r="O409" s="275">
        <v>0</v>
      </c>
      <c r="P409" s="275">
        <v>0</v>
      </c>
      <c r="Q409" s="275">
        <v>0</v>
      </c>
      <c r="R409" s="275">
        <v>0</v>
      </c>
      <c r="S409" s="275">
        <v>0</v>
      </c>
      <c r="T409" s="275">
        <v>0</v>
      </c>
      <c r="U409" s="275">
        <v>0</v>
      </c>
      <c r="V409" s="903">
        <v>0</v>
      </c>
      <c r="W409" s="275">
        <v>0</v>
      </c>
      <c r="X409" s="275">
        <v>0</v>
      </c>
      <c r="Y409" s="903">
        <v>0</v>
      </c>
      <c r="Z409" s="275">
        <v>0</v>
      </c>
      <c r="AA409" s="275">
        <v>0</v>
      </c>
      <c r="AB409" s="275">
        <v>0</v>
      </c>
      <c r="AC409" s="201">
        <f>SUM(E409:AB409)</f>
        <v>0</v>
      </c>
    </row>
    <row r="410" spans="1:30" ht="12.75">
      <c r="A410" s="1459"/>
      <c r="B410" s="1469"/>
      <c r="C410" s="181" t="s">
        <v>144</v>
      </c>
      <c r="D410" s="181" t="s">
        <v>143</v>
      </c>
      <c r="E410" s="248">
        <v>0</v>
      </c>
      <c r="F410" s="248">
        <v>0</v>
      </c>
      <c r="G410" s="248">
        <v>0</v>
      </c>
      <c r="H410" s="904">
        <v>0</v>
      </c>
      <c r="I410" s="248">
        <v>0</v>
      </c>
      <c r="J410" s="248">
        <v>0</v>
      </c>
      <c r="K410" s="248">
        <v>0</v>
      </c>
      <c r="L410" s="248">
        <v>0</v>
      </c>
      <c r="M410" s="248">
        <v>0</v>
      </c>
      <c r="N410" s="904">
        <v>0</v>
      </c>
      <c r="O410" s="248">
        <v>0</v>
      </c>
      <c r="P410" s="248">
        <v>0</v>
      </c>
      <c r="Q410" s="248">
        <v>0</v>
      </c>
      <c r="R410" s="248">
        <v>0</v>
      </c>
      <c r="S410" s="248">
        <v>0</v>
      </c>
      <c r="T410" s="248">
        <v>0</v>
      </c>
      <c r="U410" s="248">
        <v>0</v>
      </c>
      <c r="V410" s="904">
        <v>0</v>
      </c>
      <c r="W410" s="248">
        <v>0</v>
      </c>
      <c r="X410" s="248">
        <v>0</v>
      </c>
      <c r="Y410" s="904">
        <v>0</v>
      </c>
      <c r="Z410" s="248">
        <v>0</v>
      </c>
      <c r="AA410" s="248">
        <v>0</v>
      </c>
      <c r="AB410" s="248">
        <v>0</v>
      </c>
      <c r="AC410" s="209">
        <f>SUM(E410:AB410)</f>
        <v>0</v>
      </c>
    </row>
    <row r="411" spans="1:30" ht="12.75">
      <c r="A411" s="1459"/>
      <c r="B411" s="1469"/>
      <c r="C411" s="181" t="s">
        <v>145</v>
      </c>
      <c r="D411" s="181" t="s">
        <v>146</v>
      </c>
      <c r="E411" s="242">
        <v>0</v>
      </c>
      <c r="F411" s="242">
        <v>0</v>
      </c>
      <c r="G411" s="242">
        <v>0</v>
      </c>
      <c r="H411" s="825">
        <v>0</v>
      </c>
      <c r="I411" s="242">
        <v>0</v>
      </c>
      <c r="J411" s="242">
        <v>0</v>
      </c>
      <c r="K411" s="242">
        <v>0</v>
      </c>
      <c r="L411" s="242">
        <v>0</v>
      </c>
      <c r="M411" s="242">
        <v>0</v>
      </c>
      <c r="N411" s="825">
        <v>0</v>
      </c>
      <c r="O411" s="242">
        <v>0</v>
      </c>
      <c r="P411" s="242">
        <v>0</v>
      </c>
      <c r="Q411" s="242">
        <v>0</v>
      </c>
      <c r="R411" s="242">
        <v>0</v>
      </c>
      <c r="S411" s="242">
        <v>23</v>
      </c>
      <c r="T411" s="242">
        <v>22</v>
      </c>
      <c r="U411" s="242">
        <v>22</v>
      </c>
      <c r="V411" s="825">
        <v>22</v>
      </c>
      <c r="W411" s="242">
        <v>22</v>
      </c>
      <c r="X411" s="242">
        <v>22</v>
      </c>
      <c r="Y411" s="825">
        <v>22</v>
      </c>
      <c r="Z411" s="242">
        <v>22</v>
      </c>
      <c r="AA411" s="242">
        <v>22</v>
      </c>
      <c r="AB411" s="242">
        <v>22</v>
      </c>
      <c r="AC411" s="80"/>
      <c r="AD411" s="244"/>
    </row>
    <row r="412" spans="1:30" ht="12.75">
      <c r="A412" s="1460"/>
      <c r="B412" s="1479"/>
      <c r="C412" s="905" t="s">
        <v>147</v>
      </c>
      <c r="D412" s="905"/>
      <c r="E412" s="188" t="e">
        <f t="shared" ref="E412:AC412" si="125">E410/E409</f>
        <v>#DIV/0!</v>
      </c>
      <c r="F412" s="188" t="e">
        <f t="shared" si="125"/>
        <v>#DIV/0!</v>
      </c>
      <c r="G412" s="188" t="e">
        <f t="shared" si="125"/>
        <v>#DIV/0!</v>
      </c>
      <c r="H412" s="189" t="e">
        <f t="shared" si="125"/>
        <v>#DIV/0!</v>
      </c>
      <c r="I412" s="188" t="e">
        <f t="shared" si="125"/>
        <v>#DIV/0!</v>
      </c>
      <c r="J412" s="188" t="e">
        <f t="shared" si="125"/>
        <v>#DIV/0!</v>
      </c>
      <c r="K412" s="188" t="e">
        <f t="shared" si="125"/>
        <v>#DIV/0!</v>
      </c>
      <c r="L412" s="188" t="e">
        <f t="shared" si="125"/>
        <v>#DIV/0!</v>
      </c>
      <c r="M412" s="188" t="e">
        <f t="shared" si="125"/>
        <v>#DIV/0!</v>
      </c>
      <c r="N412" s="189" t="e">
        <f t="shared" si="125"/>
        <v>#DIV/0!</v>
      </c>
      <c r="O412" s="188" t="e">
        <f t="shared" si="125"/>
        <v>#DIV/0!</v>
      </c>
      <c r="P412" s="188" t="e">
        <f t="shared" si="125"/>
        <v>#DIV/0!</v>
      </c>
      <c r="Q412" s="188" t="e">
        <f t="shared" si="125"/>
        <v>#DIV/0!</v>
      </c>
      <c r="R412" s="188" t="e">
        <f t="shared" si="125"/>
        <v>#DIV/0!</v>
      </c>
      <c r="S412" s="188" t="e">
        <f t="shared" si="125"/>
        <v>#DIV/0!</v>
      </c>
      <c r="T412" s="188" t="e">
        <f t="shared" si="125"/>
        <v>#DIV/0!</v>
      </c>
      <c r="U412" s="188" t="e">
        <f t="shared" si="125"/>
        <v>#DIV/0!</v>
      </c>
      <c r="V412" s="189" t="e">
        <f t="shared" si="125"/>
        <v>#DIV/0!</v>
      </c>
      <c r="W412" s="188" t="e">
        <f t="shared" si="125"/>
        <v>#DIV/0!</v>
      </c>
      <c r="X412" s="188" t="e">
        <f t="shared" si="125"/>
        <v>#DIV/0!</v>
      </c>
      <c r="Y412" s="189" t="e">
        <f t="shared" si="125"/>
        <v>#DIV/0!</v>
      </c>
      <c r="Z412" s="188" t="e">
        <f t="shared" si="125"/>
        <v>#DIV/0!</v>
      </c>
      <c r="AA412" s="188" t="e">
        <f t="shared" si="125"/>
        <v>#DIV/0!</v>
      </c>
      <c r="AB412" s="188" t="e">
        <f t="shared" si="125"/>
        <v>#DIV/0!</v>
      </c>
      <c r="AC412" s="197" t="e">
        <f t="shared" si="125"/>
        <v>#DIV/0!</v>
      </c>
    </row>
    <row r="413" spans="1:30" ht="12.75">
      <c r="A413" s="1458" t="s">
        <v>183</v>
      </c>
      <c r="B413" s="1468" t="s">
        <v>255</v>
      </c>
      <c r="C413" s="400" t="s">
        <v>142</v>
      </c>
      <c r="D413" s="400" t="s">
        <v>143</v>
      </c>
      <c r="E413" s="275">
        <v>0.45810000000000001</v>
      </c>
      <c r="F413" s="275">
        <v>0.4425</v>
      </c>
      <c r="G413" s="275">
        <v>0.42659999999999998</v>
      </c>
      <c r="H413" s="903">
        <v>0.42030000000000001</v>
      </c>
      <c r="I413" s="275">
        <v>0.41970000000000002</v>
      </c>
      <c r="J413" s="275">
        <v>0.45240000000000002</v>
      </c>
      <c r="K413" s="275">
        <v>0.61260000000000003</v>
      </c>
      <c r="L413" s="275">
        <v>0.64019999999999999</v>
      </c>
      <c r="M413" s="275">
        <v>0.6855</v>
      </c>
      <c r="N413" s="903">
        <v>0.73440000000000005</v>
      </c>
      <c r="O413" s="275">
        <v>0.70409999999999995</v>
      </c>
      <c r="P413" s="275">
        <v>0.70799999999999996</v>
      </c>
      <c r="Q413" s="275">
        <v>0.73860000000000003</v>
      </c>
      <c r="R413" s="275">
        <v>0.70650000000000002</v>
      </c>
      <c r="S413" s="275">
        <v>0.64859999999999995</v>
      </c>
      <c r="T413" s="275">
        <v>0.66</v>
      </c>
      <c r="U413" s="275">
        <v>0.66810000000000003</v>
      </c>
      <c r="V413" s="903">
        <v>0.67830000000000001</v>
      </c>
      <c r="W413" s="275">
        <v>0.66239999999999999</v>
      </c>
      <c r="X413" s="275">
        <v>0.62129999999999996</v>
      </c>
      <c r="Y413" s="903">
        <v>0.62819999999999998</v>
      </c>
      <c r="Z413" s="275">
        <v>0.63</v>
      </c>
      <c r="AA413" s="275">
        <v>0.57750000000000001</v>
      </c>
      <c r="AB413" s="275">
        <v>0.50970000000000004</v>
      </c>
      <c r="AC413" s="201">
        <f>SUM(E413:AB413)</f>
        <v>14.433600000000002</v>
      </c>
    </row>
    <row r="414" spans="1:30" ht="12.75">
      <c r="A414" s="1459"/>
      <c r="B414" s="1469"/>
      <c r="C414" s="181" t="s">
        <v>144</v>
      </c>
      <c r="D414" s="181" t="s">
        <v>143</v>
      </c>
      <c r="E414" s="248">
        <v>0.2412</v>
      </c>
      <c r="F414" s="248">
        <v>0.2412</v>
      </c>
      <c r="G414" s="248">
        <v>0.2382</v>
      </c>
      <c r="H414" s="904">
        <v>0.2397</v>
      </c>
      <c r="I414" s="248">
        <v>0.2394</v>
      </c>
      <c r="J414" s="248">
        <v>0.2379</v>
      </c>
      <c r="K414" s="248">
        <v>0.23730000000000001</v>
      </c>
      <c r="L414" s="248">
        <v>0.23280000000000001</v>
      </c>
      <c r="M414" s="248">
        <v>0.24299999999999999</v>
      </c>
      <c r="N414" s="904">
        <v>0.2505</v>
      </c>
      <c r="O414" s="248">
        <v>0.24329999999999999</v>
      </c>
      <c r="P414" s="248">
        <v>0.2397</v>
      </c>
      <c r="Q414" s="248">
        <v>0.24299999999999999</v>
      </c>
      <c r="R414" s="248">
        <v>0.24629999999999999</v>
      </c>
      <c r="S414" s="248">
        <v>0.24690000000000001</v>
      </c>
      <c r="T414" s="248">
        <v>0.24990000000000001</v>
      </c>
      <c r="U414" s="248">
        <v>0.2475</v>
      </c>
      <c r="V414" s="904">
        <v>0.24390000000000001</v>
      </c>
      <c r="W414" s="248">
        <v>0.2457</v>
      </c>
      <c r="X414" s="248">
        <v>0.2409</v>
      </c>
      <c r="Y414" s="904">
        <v>0.24360000000000001</v>
      </c>
      <c r="Z414" s="248">
        <v>0.24299999999999999</v>
      </c>
      <c r="AA414" s="248">
        <v>0.23880000000000001</v>
      </c>
      <c r="AB414" s="248">
        <v>0.2397</v>
      </c>
      <c r="AC414" s="209">
        <f>SUM(E414:AB414)</f>
        <v>5.8134000000000006</v>
      </c>
    </row>
    <row r="415" spans="1:30" ht="12.75">
      <c r="A415" s="1459"/>
      <c r="B415" s="1469"/>
      <c r="C415" s="181" t="s">
        <v>145</v>
      </c>
      <c r="D415" s="181" t="s">
        <v>146</v>
      </c>
      <c r="E415" s="740">
        <v>27</v>
      </c>
      <c r="F415" s="740">
        <v>26</v>
      </c>
      <c r="G415" s="740">
        <v>27</v>
      </c>
      <c r="H415" s="835">
        <v>25</v>
      </c>
      <c r="I415" s="740">
        <v>28</v>
      </c>
      <c r="J415" s="740">
        <v>32</v>
      </c>
      <c r="K415" s="740">
        <v>39</v>
      </c>
      <c r="L415" s="740">
        <v>38</v>
      </c>
      <c r="M415" s="740">
        <v>45</v>
      </c>
      <c r="N415" s="835">
        <v>41</v>
      </c>
      <c r="O415" s="740">
        <v>41</v>
      </c>
      <c r="P415" s="740">
        <v>43</v>
      </c>
      <c r="Q415" s="740">
        <v>43</v>
      </c>
      <c r="R415" s="740">
        <v>37</v>
      </c>
      <c r="S415" s="740">
        <v>39</v>
      </c>
      <c r="T415" s="740">
        <v>40</v>
      </c>
      <c r="U415" s="740">
        <v>41</v>
      </c>
      <c r="V415" s="835">
        <v>38</v>
      </c>
      <c r="W415" s="740">
        <v>39</v>
      </c>
      <c r="X415" s="740">
        <v>38</v>
      </c>
      <c r="Y415" s="835">
        <v>39</v>
      </c>
      <c r="Z415" s="740">
        <v>37</v>
      </c>
      <c r="AA415" s="740">
        <v>30</v>
      </c>
      <c r="AB415" s="740">
        <v>28</v>
      </c>
      <c r="AC415" s="80"/>
    </row>
    <row r="416" spans="1:30" ht="13.5" thickBot="1">
      <c r="A416" s="1460"/>
      <c r="B416" s="1479"/>
      <c r="C416" s="905" t="s">
        <v>147</v>
      </c>
      <c r="D416" s="905"/>
      <c r="E416" s="188">
        <f t="shared" ref="E416:AC416" si="126">E414/E413</f>
        <v>0.52652259332023577</v>
      </c>
      <c r="F416" s="188">
        <f t="shared" si="126"/>
        <v>0.54508474576271182</v>
      </c>
      <c r="G416" s="188">
        <f t="shared" si="126"/>
        <v>0.55836849507735586</v>
      </c>
      <c r="H416" s="189">
        <f t="shared" si="126"/>
        <v>0.57030692362598145</v>
      </c>
      <c r="I416" s="188">
        <f t="shared" si="126"/>
        <v>0.57040743388134385</v>
      </c>
      <c r="J416" s="188">
        <f t="shared" si="126"/>
        <v>0.52586206896551724</v>
      </c>
      <c r="K416" s="188">
        <f t="shared" si="126"/>
        <v>0.38736532810969637</v>
      </c>
      <c r="L416" s="188">
        <f t="shared" si="126"/>
        <v>0.36363636363636365</v>
      </c>
      <c r="M416" s="188">
        <f t="shared" si="126"/>
        <v>0.35448577680525162</v>
      </c>
      <c r="N416" s="189">
        <f t="shared" si="126"/>
        <v>0.34109477124183002</v>
      </c>
      <c r="O416" s="188">
        <f t="shared" si="126"/>
        <v>0.34554750745632723</v>
      </c>
      <c r="P416" s="188">
        <f t="shared" si="126"/>
        <v>0.33855932203389832</v>
      </c>
      <c r="Q416" s="188">
        <f t="shared" si="126"/>
        <v>0.3290008123476848</v>
      </c>
      <c r="R416" s="188">
        <f t="shared" si="126"/>
        <v>0.34861995753715497</v>
      </c>
      <c r="S416" s="188">
        <f t="shared" si="126"/>
        <v>0.38066604995374659</v>
      </c>
      <c r="T416" s="188">
        <f t="shared" si="126"/>
        <v>0.37863636363636366</v>
      </c>
      <c r="U416" s="188">
        <f t="shared" si="126"/>
        <v>0.37045352492141892</v>
      </c>
      <c r="V416" s="189">
        <f t="shared" si="126"/>
        <v>0.35957540911101282</v>
      </c>
      <c r="W416" s="188">
        <f t="shared" si="126"/>
        <v>0.37092391304347827</v>
      </c>
      <c r="X416" s="188">
        <f t="shared" si="126"/>
        <v>0.38773539352969583</v>
      </c>
      <c r="Y416" s="189">
        <f t="shared" si="126"/>
        <v>0.38777459407831905</v>
      </c>
      <c r="Z416" s="188">
        <f t="shared" si="126"/>
        <v>0.38571428571428568</v>
      </c>
      <c r="AA416" s="188">
        <f t="shared" si="126"/>
        <v>0.41350649350649354</v>
      </c>
      <c r="AB416" s="188">
        <f t="shared" si="126"/>
        <v>0.47027663331371389</v>
      </c>
      <c r="AC416" s="197">
        <f t="shared" si="126"/>
        <v>0.4027685400731626</v>
      </c>
    </row>
    <row r="417" spans="1:30" ht="12.75">
      <c r="A417" s="1458" t="s">
        <v>159</v>
      </c>
      <c r="B417" s="1461" t="s">
        <v>256</v>
      </c>
      <c r="C417" s="400" t="s">
        <v>142</v>
      </c>
      <c r="D417" s="400" t="s">
        <v>143</v>
      </c>
      <c r="E417" s="275">
        <v>0.222</v>
      </c>
      <c r="F417" s="275">
        <v>0.20399999999999999</v>
      </c>
      <c r="G417" s="275">
        <v>0.1971</v>
      </c>
      <c r="H417" s="903">
        <v>0.19109999999999999</v>
      </c>
      <c r="I417" s="275">
        <v>0.20610000000000001</v>
      </c>
      <c r="J417" s="275">
        <v>0.2616</v>
      </c>
      <c r="K417" s="275">
        <v>0.34200000000000003</v>
      </c>
      <c r="L417" s="275">
        <v>0.36840000000000001</v>
      </c>
      <c r="M417" s="275">
        <v>0.36180000000000001</v>
      </c>
      <c r="N417" s="903">
        <v>0.39150000000000001</v>
      </c>
      <c r="O417" s="275">
        <v>0.3669</v>
      </c>
      <c r="P417" s="275">
        <v>0.35610000000000003</v>
      </c>
      <c r="Q417" s="275">
        <v>0.36659999999999998</v>
      </c>
      <c r="R417" s="275">
        <v>0.3372</v>
      </c>
      <c r="S417" s="275">
        <v>0.31530000000000002</v>
      </c>
      <c r="T417" s="275">
        <v>0.3135</v>
      </c>
      <c r="U417" s="275">
        <v>0.33210000000000001</v>
      </c>
      <c r="V417" s="903">
        <v>0.31169999999999998</v>
      </c>
      <c r="W417" s="275">
        <v>0.33839999999999998</v>
      </c>
      <c r="X417" s="275">
        <v>0.33360000000000001</v>
      </c>
      <c r="Y417" s="903">
        <v>0.34710000000000002</v>
      </c>
      <c r="Z417" s="275">
        <v>0.3165</v>
      </c>
      <c r="AA417" s="275">
        <v>0.29730000000000001</v>
      </c>
      <c r="AB417" s="275">
        <v>0.25979999999999998</v>
      </c>
      <c r="AC417" s="201">
        <f>SUM(E417:AB417)</f>
        <v>7.3376999999999999</v>
      </c>
    </row>
    <row r="418" spans="1:30" ht="12.75">
      <c r="A418" s="1459"/>
      <c r="B418" s="1462"/>
      <c r="C418" s="181" t="s">
        <v>144</v>
      </c>
      <c r="D418" s="181" t="s">
        <v>143</v>
      </c>
      <c r="E418" s="203">
        <v>0.1419</v>
      </c>
      <c r="F418" s="203">
        <v>0.1368</v>
      </c>
      <c r="G418" s="203">
        <v>0.13200000000000001</v>
      </c>
      <c r="H418" s="993">
        <v>0.13500000000000001</v>
      </c>
      <c r="I418" s="203">
        <v>0.13439999999999999</v>
      </c>
      <c r="J418" s="203">
        <v>0.13919999999999999</v>
      </c>
      <c r="K418" s="203">
        <v>0.13950000000000001</v>
      </c>
      <c r="L418" s="203">
        <v>0.13619999999999999</v>
      </c>
      <c r="M418" s="203">
        <v>0.13439999999999999</v>
      </c>
      <c r="N418" s="993">
        <v>0.14130000000000001</v>
      </c>
      <c r="O418" s="203">
        <v>0.13919999999999999</v>
      </c>
      <c r="P418" s="203">
        <v>0.1416</v>
      </c>
      <c r="Q418" s="203">
        <v>0.14430000000000001</v>
      </c>
      <c r="R418" s="203">
        <v>0.14849999999999999</v>
      </c>
      <c r="S418" s="203">
        <v>0.14940000000000001</v>
      </c>
      <c r="T418" s="203">
        <v>0.1512</v>
      </c>
      <c r="U418" s="203">
        <v>0.14760000000000001</v>
      </c>
      <c r="V418" s="993">
        <v>0.1542</v>
      </c>
      <c r="W418" s="203">
        <v>0.15840000000000001</v>
      </c>
      <c r="X418" s="203">
        <v>0.15179999999999999</v>
      </c>
      <c r="Y418" s="993">
        <v>0.15240000000000001</v>
      </c>
      <c r="Z418" s="203">
        <v>0.15240000000000001</v>
      </c>
      <c r="AA418" s="203">
        <v>0.153</v>
      </c>
      <c r="AB418" s="203">
        <v>0.14369999999999999</v>
      </c>
      <c r="AC418" s="209">
        <f>SUM(E418:AB418)</f>
        <v>3.4584000000000006</v>
      </c>
    </row>
    <row r="419" spans="1:30" ht="12.75">
      <c r="A419" s="1459"/>
      <c r="B419" s="1462"/>
      <c r="C419" s="181" t="s">
        <v>145</v>
      </c>
      <c r="D419" s="181" t="s">
        <v>146</v>
      </c>
      <c r="E419" s="740">
        <v>15</v>
      </c>
      <c r="F419" s="740">
        <v>12</v>
      </c>
      <c r="G419" s="740">
        <v>12</v>
      </c>
      <c r="H419" s="835">
        <v>11</v>
      </c>
      <c r="I419" s="740">
        <v>16</v>
      </c>
      <c r="J419" s="740">
        <v>16</v>
      </c>
      <c r="K419" s="740">
        <v>22</v>
      </c>
      <c r="L419" s="740">
        <v>24</v>
      </c>
      <c r="M419" s="740">
        <v>22</v>
      </c>
      <c r="N419" s="835">
        <v>25</v>
      </c>
      <c r="O419" s="740">
        <v>21</v>
      </c>
      <c r="P419" s="740">
        <v>23</v>
      </c>
      <c r="Q419" s="740">
        <v>23</v>
      </c>
      <c r="R419" s="740">
        <v>18</v>
      </c>
      <c r="S419" s="740">
        <v>22</v>
      </c>
      <c r="T419" s="740">
        <v>20</v>
      </c>
      <c r="U419" s="740">
        <v>21</v>
      </c>
      <c r="V419" s="835">
        <v>19</v>
      </c>
      <c r="W419" s="740">
        <v>22</v>
      </c>
      <c r="X419" s="740">
        <v>22</v>
      </c>
      <c r="Y419" s="835">
        <v>22</v>
      </c>
      <c r="Z419" s="740">
        <v>17</v>
      </c>
      <c r="AA419" s="740">
        <v>17</v>
      </c>
      <c r="AB419" s="740">
        <v>15</v>
      </c>
      <c r="AC419" s="80"/>
      <c r="AD419" s="244"/>
    </row>
    <row r="420" spans="1:30" ht="13.5" thickBot="1">
      <c r="A420" s="1493"/>
      <c r="B420" s="1483"/>
      <c r="C420" s="315" t="s">
        <v>147</v>
      </c>
      <c r="D420" s="315"/>
      <c r="E420" s="389">
        <f t="shared" ref="E420:AC420" si="127">E418/E417</f>
        <v>0.63918918918918921</v>
      </c>
      <c r="F420" s="389">
        <f t="shared" si="127"/>
        <v>0.67058823529411771</v>
      </c>
      <c r="G420" s="389">
        <f t="shared" si="127"/>
        <v>0.66971080669710814</v>
      </c>
      <c r="H420" s="831">
        <f t="shared" si="127"/>
        <v>0.70643642072213508</v>
      </c>
      <c r="I420" s="389">
        <f t="shared" si="127"/>
        <v>0.65211062590975244</v>
      </c>
      <c r="J420" s="389">
        <f t="shared" si="127"/>
        <v>0.53211009174311918</v>
      </c>
      <c r="K420" s="389">
        <f t="shared" si="127"/>
        <v>0.40789473684210525</v>
      </c>
      <c r="L420" s="389">
        <f t="shared" si="127"/>
        <v>0.36970684039087942</v>
      </c>
      <c r="M420" s="389">
        <f t="shared" si="127"/>
        <v>0.37147595356550578</v>
      </c>
      <c r="N420" s="831">
        <f t="shared" si="127"/>
        <v>0.36091954022988509</v>
      </c>
      <c r="O420" s="389">
        <f t="shared" si="127"/>
        <v>0.37939493049877349</v>
      </c>
      <c r="P420" s="389">
        <f t="shared" si="127"/>
        <v>0.39764111204717772</v>
      </c>
      <c r="Q420" s="389">
        <f t="shared" si="127"/>
        <v>0.39361702127659581</v>
      </c>
      <c r="R420" s="389">
        <f t="shared" si="127"/>
        <v>0.44039145907473309</v>
      </c>
      <c r="S420" s="389">
        <f t="shared" si="127"/>
        <v>0.47383444338725023</v>
      </c>
      <c r="T420" s="389">
        <f t="shared" si="127"/>
        <v>0.48229665071770333</v>
      </c>
      <c r="U420" s="389">
        <f t="shared" si="127"/>
        <v>0.44444444444444448</v>
      </c>
      <c r="V420" s="831">
        <f t="shared" si="127"/>
        <v>0.49470644850818102</v>
      </c>
      <c r="W420" s="389">
        <f t="shared" si="127"/>
        <v>0.46808510638297879</v>
      </c>
      <c r="X420" s="389">
        <f t="shared" si="127"/>
        <v>0.45503597122302153</v>
      </c>
      <c r="Y420" s="831">
        <f t="shared" si="127"/>
        <v>0.43906655142610196</v>
      </c>
      <c r="Z420" s="389">
        <f t="shared" si="127"/>
        <v>0.48151658767772515</v>
      </c>
      <c r="AA420" s="389">
        <f t="shared" si="127"/>
        <v>0.51463168516649849</v>
      </c>
      <c r="AB420" s="389">
        <f t="shared" si="127"/>
        <v>0.55311778290993074</v>
      </c>
      <c r="AC420" s="741">
        <f t="shared" si="127"/>
        <v>0.47131935075023518</v>
      </c>
    </row>
    <row r="421" spans="1:30" ht="12.75">
      <c r="A421" s="1458" t="s">
        <v>196</v>
      </c>
      <c r="B421" s="1468" t="s">
        <v>257</v>
      </c>
      <c r="C421" s="400" t="s">
        <v>142</v>
      </c>
      <c r="D421" s="400" t="s">
        <v>143</v>
      </c>
      <c r="E421" s="178">
        <v>7.3649999999999993E-2</v>
      </c>
      <c r="F421" s="178">
        <v>6.9750000000000006E-2</v>
      </c>
      <c r="G421" s="178">
        <v>6.9599999999999995E-2</v>
      </c>
      <c r="H421" s="1048">
        <v>6.9449999999999998E-2</v>
      </c>
      <c r="I421" s="178">
        <v>7.4099999999999999E-2</v>
      </c>
      <c r="J421" s="178">
        <v>8.2049999999999998E-2</v>
      </c>
      <c r="K421" s="178">
        <v>0.10305</v>
      </c>
      <c r="L421" s="178">
        <v>0.11745</v>
      </c>
      <c r="M421" s="178">
        <v>0.14099999999999999</v>
      </c>
      <c r="N421" s="1048">
        <v>0.14085</v>
      </c>
      <c r="O421" s="178">
        <v>0.14235</v>
      </c>
      <c r="P421" s="178">
        <v>0.14399999999999999</v>
      </c>
      <c r="Q421" s="178">
        <v>0.13815</v>
      </c>
      <c r="R421" s="178">
        <v>0.11415</v>
      </c>
      <c r="S421" s="178">
        <v>0.1008</v>
      </c>
      <c r="T421" s="178">
        <v>0.1263</v>
      </c>
      <c r="U421" s="178">
        <v>0.15975</v>
      </c>
      <c r="V421" s="1048">
        <v>0.15959999999999999</v>
      </c>
      <c r="W421" s="178">
        <v>0.15870000000000001</v>
      </c>
      <c r="X421" s="178">
        <v>0.16364999999999999</v>
      </c>
      <c r="Y421" s="1048">
        <v>0.14580000000000001</v>
      </c>
      <c r="Z421" s="178">
        <v>0.11025</v>
      </c>
      <c r="AA421" s="178">
        <v>9.4049999999999995E-2</v>
      </c>
      <c r="AB421" s="178">
        <v>8.6099999999999996E-2</v>
      </c>
      <c r="AC421" s="180">
        <f>SUM(E421:AB421)</f>
        <v>2.7846000000000006</v>
      </c>
    </row>
    <row r="422" spans="1:30" ht="12.75">
      <c r="A422" s="1459"/>
      <c r="B422" s="1469"/>
      <c r="C422" s="181" t="s">
        <v>144</v>
      </c>
      <c r="D422" s="181" t="s">
        <v>143</v>
      </c>
      <c r="E422" s="15">
        <v>6.1499999999999999E-2</v>
      </c>
      <c r="F422" s="15">
        <v>6.1949999999999998E-2</v>
      </c>
      <c r="G422" s="15">
        <v>6.1800000000000001E-2</v>
      </c>
      <c r="H422" s="1043">
        <v>6.0900000000000003E-2</v>
      </c>
      <c r="I422" s="15">
        <v>6.1949999999999998E-2</v>
      </c>
      <c r="J422" s="15">
        <v>6.2549999999999994E-2</v>
      </c>
      <c r="K422" s="15">
        <v>6.1499999999999999E-2</v>
      </c>
      <c r="L422" s="15">
        <v>6.3750000000000001E-2</v>
      </c>
      <c r="M422" s="15">
        <v>6.9750000000000006E-2</v>
      </c>
      <c r="N422" s="1043">
        <v>7.7549999999999994E-2</v>
      </c>
      <c r="O422" s="15">
        <v>8.5800000000000001E-2</v>
      </c>
      <c r="P422" s="15">
        <v>8.9399999999999993E-2</v>
      </c>
      <c r="Q422" s="15">
        <v>7.9649999999999999E-2</v>
      </c>
      <c r="R422" s="15">
        <v>8.2049999999999998E-2</v>
      </c>
      <c r="S422" s="15">
        <v>8.1750000000000003E-2</v>
      </c>
      <c r="T422" s="15">
        <v>7.6799999999999993E-2</v>
      </c>
      <c r="U422" s="15">
        <v>7.9799999999999996E-2</v>
      </c>
      <c r="V422" s="1043">
        <v>7.6499999999999999E-2</v>
      </c>
      <c r="W422" s="15">
        <v>7.6499999999999999E-2</v>
      </c>
      <c r="X422" s="15">
        <v>8.0399999999999999E-2</v>
      </c>
      <c r="Y422" s="1043">
        <v>7.3800000000000004E-2</v>
      </c>
      <c r="Z422" s="15">
        <v>6.9000000000000006E-2</v>
      </c>
      <c r="AA422" s="15">
        <v>6.7799999999999999E-2</v>
      </c>
      <c r="AB422" s="15">
        <v>6.6600000000000006E-2</v>
      </c>
      <c r="AC422" s="184">
        <f>SUM(E422:AB422)</f>
        <v>1.7290500000000002</v>
      </c>
    </row>
    <row r="423" spans="1:30" ht="12.75">
      <c r="A423" s="1459"/>
      <c r="B423" s="1469"/>
      <c r="C423" s="181" t="s">
        <v>145</v>
      </c>
      <c r="D423" s="181" t="s">
        <v>146</v>
      </c>
      <c r="E423" s="740">
        <v>4</v>
      </c>
      <c r="F423" s="740">
        <v>5</v>
      </c>
      <c r="G423" s="740">
        <v>4</v>
      </c>
      <c r="H423" s="835">
        <v>4</v>
      </c>
      <c r="I423" s="740">
        <v>5</v>
      </c>
      <c r="J423" s="740">
        <v>6</v>
      </c>
      <c r="K423" s="740">
        <v>7</v>
      </c>
      <c r="L423" s="740">
        <v>8</v>
      </c>
      <c r="M423" s="740">
        <v>10</v>
      </c>
      <c r="N423" s="835">
        <v>11</v>
      </c>
      <c r="O423" s="740">
        <v>9</v>
      </c>
      <c r="P423" s="740">
        <v>8</v>
      </c>
      <c r="Q423" s="740">
        <v>10</v>
      </c>
      <c r="R423" s="740">
        <v>6</v>
      </c>
      <c r="S423" s="740">
        <v>8</v>
      </c>
      <c r="T423" s="740">
        <v>9</v>
      </c>
      <c r="U423" s="740">
        <v>11</v>
      </c>
      <c r="V423" s="835">
        <v>10</v>
      </c>
      <c r="W423" s="740">
        <v>8</v>
      </c>
      <c r="X423" s="740">
        <v>8</v>
      </c>
      <c r="Y423" s="835">
        <v>7</v>
      </c>
      <c r="Z423" s="740">
        <v>6</v>
      </c>
      <c r="AA423" s="740">
        <v>6</v>
      </c>
      <c r="AB423" s="740">
        <v>5</v>
      </c>
      <c r="AC423" s="80"/>
    </row>
    <row r="424" spans="1:30" ht="13.5" thickBot="1">
      <c r="A424" s="1476"/>
      <c r="B424" s="1470"/>
      <c r="C424" s="402" t="s">
        <v>147</v>
      </c>
      <c r="D424" s="402"/>
      <c r="E424" s="195">
        <f t="shared" ref="E424:AC424" si="128">E422/E421</f>
        <v>0.83503054989816705</v>
      </c>
      <c r="F424" s="195">
        <f t="shared" si="128"/>
        <v>0.88817204301075259</v>
      </c>
      <c r="G424" s="195">
        <f t="shared" si="128"/>
        <v>0.88793103448275867</v>
      </c>
      <c r="H424" s="196">
        <f t="shared" si="128"/>
        <v>0.87688984881209509</v>
      </c>
      <c r="I424" s="195">
        <f t="shared" si="128"/>
        <v>0.83603238866396756</v>
      </c>
      <c r="J424" s="195">
        <f t="shared" si="128"/>
        <v>0.76234003656307125</v>
      </c>
      <c r="K424" s="195">
        <f t="shared" si="128"/>
        <v>0.59679767103347892</v>
      </c>
      <c r="L424" s="195">
        <f t="shared" si="128"/>
        <v>0.54278416347381864</v>
      </c>
      <c r="M424" s="195">
        <f t="shared" si="128"/>
        <v>0.49468085106382986</v>
      </c>
      <c r="N424" s="196">
        <f t="shared" si="128"/>
        <v>0.55058572949946749</v>
      </c>
      <c r="O424" s="195">
        <f t="shared" si="128"/>
        <v>0.60273972602739723</v>
      </c>
      <c r="P424" s="195">
        <f t="shared" si="128"/>
        <v>0.62083333333333335</v>
      </c>
      <c r="Q424" s="195">
        <f t="shared" si="128"/>
        <v>0.57654723127035834</v>
      </c>
      <c r="R424" s="195">
        <f t="shared" si="128"/>
        <v>0.7187910643889619</v>
      </c>
      <c r="S424" s="195">
        <f t="shared" si="128"/>
        <v>0.81101190476190477</v>
      </c>
      <c r="T424" s="195">
        <f t="shared" si="128"/>
        <v>0.60807600950118756</v>
      </c>
      <c r="U424" s="195">
        <f t="shared" si="128"/>
        <v>0.49953051643192486</v>
      </c>
      <c r="V424" s="196">
        <f t="shared" si="128"/>
        <v>0.47932330827067671</v>
      </c>
      <c r="W424" s="195">
        <f t="shared" si="128"/>
        <v>0.48204158790170132</v>
      </c>
      <c r="X424" s="195">
        <f t="shared" si="128"/>
        <v>0.49129239230064164</v>
      </c>
      <c r="Y424" s="196">
        <f t="shared" si="128"/>
        <v>0.50617283950617287</v>
      </c>
      <c r="Z424" s="195">
        <f t="shared" si="128"/>
        <v>0.62585034013605445</v>
      </c>
      <c r="AA424" s="195">
        <f t="shared" si="128"/>
        <v>0.72089314194577359</v>
      </c>
      <c r="AB424" s="195">
        <f t="shared" si="128"/>
        <v>0.77351916376306629</v>
      </c>
      <c r="AC424" s="197">
        <f t="shared" si="128"/>
        <v>0.62093298858004731</v>
      </c>
    </row>
    <row r="425" spans="1:30" ht="12.75">
      <c r="A425" s="1475" t="s">
        <v>217</v>
      </c>
      <c r="B425" s="1477" t="s">
        <v>255</v>
      </c>
      <c r="C425" s="316" t="s">
        <v>142</v>
      </c>
      <c r="D425" s="316" t="s">
        <v>143</v>
      </c>
      <c r="E425" s="1373">
        <v>0.16980000000000001</v>
      </c>
      <c r="F425" s="1373">
        <v>0.15179999999999999</v>
      </c>
      <c r="G425" s="1373">
        <v>0.1424</v>
      </c>
      <c r="H425" s="1374">
        <v>0.14399999999999999</v>
      </c>
      <c r="I425" s="1373">
        <v>0.15479999999999999</v>
      </c>
      <c r="J425" s="1373">
        <v>0.19800000000000001</v>
      </c>
      <c r="K425" s="1373">
        <v>0.26419999999999999</v>
      </c>
      <c r="L425" s="1373">
        <v>0.29499999999999998</v>
      </c>
      <c r="M425" s="1373">
        <v>0.30919999999999997</v>
      </c>
      <c r="N425" s="1374">
        <v>0.29499999999999998</v>
      </c>
      <c r="O425" s="1373">
        <v>0.28720000000000001</v>
      </c>
      <c r="P425" s="1373">
        <v>0.27679999999999999</v>
      </c>
      <c r="Q425" s="1373">
        <v>0.27779999999999999</v>
      </c>
      <c r="R425" s="1373">
        <v>0.2482</v>
      </c>
      <c r="S425" s="1373">
        <v>0.22259999999999999</v>
      </c>
      <c r="T425" s="1373">
        <v>0.2258</v>
      </c>
      <c r="U425" s="1373">
        <v>0.2492</v>
      </c>
      <c r="V425" s="1374">
        <v>0.2732</v>
      </c>
      <c r="W425" s="1373">
        <v>0.2918</v>
      </c>
      <c r="X425" s="1373">
        <v>0.26619999999999999</v>
      </c>
      <c r="Y425" s="1374">
        <v>0.26140000000000002</v>
      </c>
      <c r="Z425" s="1373">
        <v>0.26019999999999999</v>
      </c>
      <c r="AA425" s="1373">
        <v>0.24</v>
      </c>
      <c r="AB425" s="1373">
        <v>0.19040000000000001</v>
      </c>
      <c r="AC425" s="809">
        <f>SUM(E425:AB425)</f>
        <v>5.6950000000000012</v>
      </c>
    </row>
    <row r="426" spans="1:30" ht="12.75">
      <c r="A426" s="1459"/>
      <c r="B426" s="1469"/>
      <c r="C426" s="181" t="s">
        <v>144</v>
      </c>
      <c r="D426" s="181" t="s">
        <v>143</v>
      </c>
      <c r="E426" s="15">
        <v>0.1182</v>
      </c>
      <c r="F426" s="15">
        <v>0.1234</v>
      </c>
      <c r="G426" s="15">
        <v>0.11700000000000001</v>
      </c>
      <c r="H426" s="1043">
        <v>0.1158</v>
      </c>
      <c r="I426" s="15">
        <v>0.1166</v>
      </c>
      <c r="J426" s="15">
        <v>0.1154</v>
      </c>
      <c r="K426" s="15">
        <v>0.1232</v>
      </c>
      <c r="L426" s="15">
        <v>0.1206</v>
      </c>
      <c r="M426" s="15">
        <v>0.1196</v>
      </c>
      <c r="N426" s="1043">
        <v>0.13320000000000001</v>
      </c>
      <c r="O426" s="15">
        <v>0.13739999999999999</v>
      </c>
      <c r="P426" s="15">
        <v>0.1234</v>
      </c>
      <c r="Q426" s="15">
        <v>0.1152</v>
      </c>
      <c r="R426" s="15">
        <v>0.121</v>
      </c>
      <c r="S426" s="15">
        <v>0.13980000000000001</v>
      </c>
      <c r="T426" s="15">
        <v>0.1216</v>
      </c>
      <c r="U426" s="15">
        <v>0.122</v>
      </c>
      <c r="V426" s="1043">
        <v>0.1222</v>
      </c>
      <c r="W426" s="15">
        <v>0.13500000000000001</v>
      </c>
      <c r="X426" s="15">
        <v>0.12659999999999999</v>
      </c>
      <c r="Y426" s="1043">
        <v>0.12839999999999999</v>
      </c>
      <c r="Z426" s="15">
        <v>0.12239999999999999</v>
      </c>
      <c r="AA426" s="15">
        <v>0.12039999999999999</v>
      </c>
      <c r="AB426" s="15">
        <v>0.122</v>
      </c>
      <c r="AC426" s="209">
        <f>SUM(E426:AB426)</f>
        <v>2.960399999999999</v>
      </c>
    </row>
    <row r="427" spans="1:30" ht="12.75">
      <c r="A427" s="1459"/>
      <c r="B427" s="1469"/>
      <c r="C427" s="181" t="s">
        <v>145</v>
      </c>
      <c r="D427" s="181" t="s">
        <v>146</v>
      </c>
      <c r="E427" s="740">
        <v>10</v>
      </c>
      <c r="F427" s="740">
        <v>10</v>
      </c>
      <c r="G427" s="740">
        <v>10</v>
      </c>
      <c r="H427" s="835">
        <v>10</v>
      </c>
      <c r="I427" s="740">
        <v>11</v>
      </c>
      <c r="J427" s="740">
        <v>14</v>
      </c>
      <c r="K427" s="740">
        <v>19</v>
      </c>
      <c r="L427" s="740">
        <v>18</v>
      </c>
      <c r="M427" s="740">
        <v>20</v>
      </c>
      <c r="N427" s="835">
        <v>19</v>
      </c>
      <c r="O427" s="740">
        <v>18</v>
      </c>
      <c r="P427" s="740">
        <v>19</v>
      </c>
      <c r="Q427" s="740">
        <v>16</v>
      </c>
      <c r="R427" s="740">
        <v>15</v>
      </c>
      <c r="S427" s="740">
        <v>13</v>
      </c>
      <c r="T427" s="740">
        <v>15</v>
      </c>
      <c r="U427" s="740">
        <v>15</v>
      </c>
      <c r="V427" s="835">
        <v>18</v>
      </c>
      <c r="W427" s="740">
        <v>18</v>
      </c>
      <c r="X427" s="740">
        <v>15</v>
      </c>
      <c r="Y427" s="835">
        <v>17</v>
      </c>
      <c r="Z427" s="740">
        <v>16</v>
      </c>
      <c r="AA427" s="740">
        <v>14</v>
      </c>
      <c r="AB427" s="740">
        <v>11</v>
      </c>
      <c r="AC427" s="80"/>
    </row>
    <row r="428" spans="1:30" ht="13.5" thickBot="1">
      <c r="A428" s="1460"/>
      <c r="B428" s="1479"/>
      <c r="C428" s="905" t="s">
        <v>147</v>
      </c>
      <c r="D428" s="905"/>
      <c r="E428" s="188">
        <f t="shared" ref="E428:AC428" si="129">E426/E425</f>
        <v>0.69611307420494695</v>
      </c>
      <c r="F428" s="188">
        <f t="shared" si="129"/>
        <v>0.81291172595520422</v>
      </c>
      <c r="G428" s="188">
        <f t="shared" si="129"/>
        <v>0.8216292134831461</v>
      </c>
      <c r="H428" s="189">
        <f t="shared" si="129"/>
        <v>0.8041666666666667</v>
      </c>
      <c r="I428" s="188">
        <f t="shared" si="129"/>
        <v>0.75322997416020676</v>
      </c>
      <c r="J428" s="188">
        <f t="shared" si="129"/>
        <v>0.58282828282828281</v>
      </c>
      <c r="K428" s="188">
        <f t="shared" si="129"/>
        <v>0.46631339894019685</v>
      </c>
      <c r="L428" s="188">
        <f t="shared" si="129"/>
        <v>0.40881355932203389</v>
      </c>
      <c r="M428" s="188">
        <f t="shared" si="129"/>
        <v>0.38680465717981893</v>
      </c>
      <c r="N428" s="189">
        <f t="shared" si="129"/>
        <v>0.4515254237288136</v>
      </c>
      <c r="O428" s="188">
        <f t="shared" si="129"/>
        <v>0.47841225626740941</v>
      </c>
      <c r="P428" s="188">
        <f t="shared" si="129"/>
        <v>0.44580924855491327</v>
      </c>
      <c r="Q428" s="188">
        <f t="shared" si="129"/>
        <v>0.41468682505399568</v>
      </c>
      <c r="R428" s="188">
        <f t="shared" si="129"/>
        <v>0.48751007252215955</v>
      </c>
      <c r="S428" s="188">
        <f t="shared" si="129"/>
        <v>0.62803234501347716</v>
      </c>
      <c r="T428" s="188">
        <f t="shared" si="129"/>
        <v>0.53852967227635073</v>
      </c>
      <c r="U428" s="188">
        <f t="shared" si="129"/>
        <v>0.48956661316211875</v>
      </c>
      <c r="V428" s="189">
        <f t="shared" si="129"/>
        <v>0.4472913616398243</v>
      </c>
      <c r="W428" s="188">
        <f t="shared" si="129"/>
        <v>0.46264564770390681</v>
      </c>
      <c r="X428" s="188">
        <f t="shared" si="129"/>
        <v>0.47558226897069872</v>
      </c>
      <c r="Y428" s="189">
        <f t="shared" si="129"/>
        <v>0.49120122417750567</v>
      </c>
      <c r="Z428" s="188">
        <f t="shared" si="129"/>
        <v>0.47040737893927748</v>
      </c>
      <c r="AA428" s="188">
        <f t="shared" si="129"/>
        <v>0.50166666666666671</v>
      </c>
      <c r="AB428" s="188">
        <f t="shared" si="129"/>
        <v>0.64075630252100835</v>
      </c>
      <c r="AC428" s="197">
        <f t="shared" si="129"/>
        <v>0.51982440737489</v>
      </c>
    </row>
    <row r="429" spans="1:30" ht="12.75">
      <c r="A429" s="176"/>
      <c r="B429" s="979" t="s">
        <v>177</v>
      </c>
      <c r="C429" s="400" t="s">
        <v>142</v>
      </c>
      <c r="D429" s="1287" t="s">
        <v>258</v>
      </c>
      <c r="E429" s="375">
        <v>4.0400000000000001E-4</v>
      </c>
      <c r="F429" s="375">
        <v>4.0299999999999998E-4</v>
      </c>
      <c r="G429" s="375">
        <v>4.0400000000000001E-4</v>
      </c>
      <c r="H429" s="376">
        <v>4.0499999999999998E-4</v>
      </c>
      <c r="I429" s="375">
        <v>4.08E-4</v>
      </c>
      <c r="J429" s="375">
        <v>4.1199999999999999E-4</v>
      </c>
      <c r="K429" s="375">
        <v>4.0099999999999999E-4</v>
      </c>
      <c r="L429" s="375">
        <v>4.0250000000000003E-4</v>
      </c>
      <c r="M429" s="375">
        <v>4.015E-4</v>
      </c>
      <c r="N429" s="376">
        <v>3.7550000000000002E-4</v>
      </c>
      <c r="O429" s="375">
        <v>4.1750000000000001E-4</v>
      </c>
      <c r="P429" s="375">
        <v>3.8000000000000002E-4</v>
      </c>
      <c r="Q429" s="375">
        <v>3.145E-4</v>
      </c>
      <c r="R429" s="375">
        <v>3.7050000000000001E-4</v>
      </c>
      <c r="S429" s="375">
        <v>3.7550000000000002E-4</v>
      </c>
      <c r="T429" s="375">
        <v>3.7500000000000001E-4</v>
      </c>
      <c r="U429" s="375">
        <v>3.7350000000000003E-4</v>
      </c>
      <c r="V429" s="376">
        <v>3.7399999999999998E-4</v>
      </c>
      <c r="W429" s="375">
        <v>3.7300000000000001E-4</v>
      </c>
      <c r="X429" s="375">
        <v>3.7550000000000002E-4</v>
      </c>
      <c r="Y429" s="376">
        <v>3.7750000000000001E-4</v>
      </c>
      <c r="Z429" s="375">
        <v>3.7849999999999998E-4</v>
      </c>
      <c r="AA429" s="375">
        <v>3.8099999999999999E-4</v>
      </c>
      <c r="AB429" s="375">
        <v>3.8749999999999999E-4</v>
      </c>
      <c r="AC429" s="265">
        <f>SUM(E429:AB429)</f>
        <v>9.2700000000000005E-3</v>
      </c>
      <c r="AD429" s="325">
        <f>MAX(E429:AB429)</f>
        <v>4.1750000000000001E-4</v>
      </c>
    </row>
    <row r="430" spans="1:30" ht="12.75">
      <c r="A430" s="267"/>
      <c r="B430" s="268" t="s">
        <v>178</v>
      </c>
      <c r="C430" s="402" t="s">
        <v>142</v>
      </c>
      <c r="D430" s="1288" t="s">
        <v>258</v>
      </c>
      <c r="E430" s="328">
        <v>4.3999999999999999E-5</v>
      </c>
      <c r="F430" s="328">
        <v>4.5500000000000001E-5</v>
      </c>
      <c r="G430" s="328">
        <v>4.6E-5</v>
      </c>
      <c r="H430" s="329">
        <v>4.5000000000000003E-5</v>
      </c>
      <c r="I430" s="328">
        <v>4.3000000000000002E-5</v>
      </c>
      <c r="J430" s="328">
        <v>3.65E-5</v>
      </c>
      <c r="K430" s="328">
        <v>3.9499999999999998E-5</v>
      </c>
      <c r="L430" s="328">
        <v>3.4E-5</v>
      </c>
      <c r="M430" s="328">
        <v>2.9499999999999999E-5</v>
      </c>
      <c r="N430" s="329">
        <v>5.3000000000000001E-5</v>
      </c>
      <c r="O430" s="328">
        <v>5.8E-5</v>
      </c>
      <c r="P430" s="328">
        <v>5.8E-5</v>
      </c>
      <c r="Q430" s="328">
        <v>5.8499999999999999E-5</v>
      </c>
      <c r="R430" s="328">
        <v>5.8999999999999998E-5</v>
      </c>
      <c r="S430" s="328">
        <v>5.8999999999999998E-5</v>
      </c>
      <c r="T430" s="328">
        <v>5.9500000000000003E-5</v>
      </c>
      <c r="U430" s="328">
        <v>5.8499999999999999E-5</v>
      </c>
      <c r="V430" s="329">
        <v>5.8999999999999998E-5</v>
      </c>
      <c r="W430" s="328">
        <v>5.8499999999999999E-5</v>
      </c>
      <c r="X430" s="328">
        <v>5.8499999999999999E-5</v>
      </c>
      <c r="Y430" s="329">
        <v>5.9500000000000003E-5</v>
      </c>
      <c r="Z430" s="328">
        <v>6.0000000000000002E-5</v>
      </c>
      <c r="AA430" s="328">
        <v>6.0000000000000002E-5</v>
      </c>
      <c r="AB430" s="328">
        <v>5.7000000000000003E-5</v>
      </c>
      <c r="AC430" s="197">
        <f>SUM(E430:AB430)</f>
        <v>1.2389999999999999E-3</v>
      </c>
      <c r="AD430" s="325">
        <f>MAX(E430:AB430)</f>
        <v>6.0000000000000002E-5</v>
      </c>
    </row>
    <row r="431" spans="1:30" ht="10.5" customHeight="1">
      <c r="A431" s="1490" t="s">
        <v>179</v>
      </c>
      <c r="B431" s="1491"/>
      <c r="C431" s="269" t="s">
        <v>142</v>
      </c>
      <c r="D431" s="1261"/>
      <c r="E431" s="275">
        <f t="shared" ref="E431:AC431" si="130">E409+E413+E417+E421</f>
        <v>0.75375000000000003</v>
      </c>
      <c r="F431" s="275">
        <f t="shared" si="130"/>
        <v>0.71624999999999994</v>
      </c>
      <c r="G431" s="275">
        <f t="shared" si="130"/>
        <v>0.69329999999999992</v>
      </c>
      <c r="H431" s="270">
        <f t="shared" si="130"/>
        <v>0.68084999999999996</v>
      </c>
      <c r="I431" s="275">
        <f t="shared" si="130"/>
        <v>0.69989999999999997</v>
      </c>
      <c r="J431" s="275">
        <f t="shared" si="130"/>
        <v>0.79604999999999992</v>
      </c>
      <c r="K431" s="275">
        <f t="shared" si="130"/>
        <v>1.0576500000000002</v>
      </c>
      <c r="L431" s="275">
        <f t="shared" si="130"/>
        <v>1.12605</v>
      </c>
      <c r="M431" s="275">
        <f t="shared" si="130"/>
        <v>1.1882999999999999</v>
      </c>
      <c r="N431" s="270">
        <f t="shared" si="130"/>
        <v>1.26675</v>
      </c>
      <c r="O431" s="275">
        <f t="shared" si="130"/>
        <v>1.2133499999999999</v>
      </c>
      <c r="P431" s="275">
        <f t="shared" si="130"/>
        <v>1.2081</v>
      </c>
      <c r="Q431" s="275">
        <f t="shared" si="130"/>
        <v>1.24335</v>
      </c>
      <c r="R431" s="275">
        <f t="shared" si="130"/>
        <v>1.15785</v>
      </c>
      <c r="S431" s="275">
        <f t="shared" si="130"/>
        <v>1.0647</v>
      </c>
      <c r="T431" s="275">
        <f t="shared" si="130"/>
        <v>1.0998000000000001</v>
      </c>
      <c r="U431" s="275">
        <f t="shared" si="130"/>
        <v>1.15995</v>
      </c>
      <c r="V431" s="270">
        <f t="shared" si="130"/>
        <v>1.1496</v>
      </c>
      <c r="W431" s="275">
        <f t="shared" si="130"/>
        <v>1.1595</v>
      </c>
      <c r="X431" s="275">
        <f t="shared" si="130"/>
        <v>1.1185499999999999</v>
      </c>
      <c r="Y431" s="270">
        <f t="shared" si="130"/>
        <v>1.1211</v>
      </c>
      <c r="Z431" s="275">
        <f t="shared" si="130"/>
        <v>1.0567500000000001</v>
      </c>
      <c r="AA431" s="275">
        <f t="shared" si="130"/>
        <v>0.96884999999999999</v>
      </c>
      <c r="AB431" s="275">
        <f t="shared" si="130"/>
        <v>0.85560000000000003</v>
      </c>
      <c r="AC431" s="180">
        <f t="shared" si="130"/>
        <v>24.555900000000005</v>
      </c>
    </row>
    <row r="432" spans="1:30" ht="10.5" customHeight="1">
      <c r="A432" s="1486"/>
      <c r="B432" s="1487"/>
      <c r="C432" s="271" t="s">
        <v>144</v>
      </c>
      <c r="D432" s="1268"/>
      <c r="E432" s="272">
        <f t="shared" ref="E432:AC432" si="131">E410+E414+E418+E422</f>
        <v>0.4446</v>
      </c>
      <c r="F432" s="272">
        <f t="shared" si="131"/>
        <v>0.43995000000000001</v>
      </c>
      <c r="G432" s="272">
        <f t="shared" si="131"/>
        <v>0.432</v>
      </c>
      <c r="H432" s="273">
        <f t="shared" si="131"/>
        <v>0.43560000000000004</v>
      </c>
      <c r="I432" s="272">
        <f t="shared" si="131"/>
        <v>0.43575000000000003</v>
      </c>
      <c r="J432" s="272">
        <f t="shared" si="131"/>
        <v>0.43964999999999999</v>
      </c>
      <c r="K432" s="272">
        <f t="shared" si="131"/>
        <v>0.43830000000000002</v>
      </c>
      <c r="L432" s="272">
        <f t="shared" si="131"/>
        <v>0.43274999999999997</v>
      </c>
      <c r="M432" s="272">
        <f t="shared" si="131"/>
        <v>0.44714999999999994</v>
      </c>
      <c r="N432" s="273">
        <f t="shared" si="131"/>
        <v>0.46935000000000004</v>
      </c>
      <c r="O432" s="272">
        <f t="shared" si="131"/>
        <v>0.46829999999999994</v>
      </c>
      <c r="P432" s="272">
        <f t="shared" si="131"/>
        <v>0.47069999999999995</v>
      </c>
      <c r="Q432" s="272">
        <f t="shared" si="131"/>
        <v>0.46694999999999998</v>
      </c>
      <c r="R432" s="272">
        <f t="shared" si="131"/>
        <v>0.47685</v>
      </c>
      <c r="S432" s="272">
        <f t="shared" si="131"/>
        <v>0.47804999999999997</v>
      </c>
      <c r="T432" s="272">
        <f t="shared" si="131"/>
        <v>0.47789999999999999</v>
      </c>
      <c r="U432" s="272">
        <f t="shared" si="131"/>
        <v>0.47489999999999999</v>
      </c>
      <c r="V432" s="273">
        <f t="shared" si="131"/>
        <v>0.47460000000000002</v>
      </c>
      <c r="W432" s="272">
        <f t="shared" si="131"/>
        <v>0.48060000000000003</v>
      </c>
      <c r="X432" s="272">
        <f t="shared" si="131"/>
        <v>0.47309999999999997</v>
      </c>
      <c r="Y432" s="273">
        <f t="shared" si="131"/>
        <v>0.4698</v>
      </c>
      <c r="Z432" s="272">
        <f t="shared" si="131"/>
        <v>0.46439999999999998</v>
      </c>
      <c r="AA432" s="272">
        <f t="shared" si="131"/>
        <v>0.45960000000000001</v>
      </c>
      <c r="AB432" s="272">
        <f t="shared" si="131"/>
        <v>0.44999999999999996</v>
      </c>
      <c r="AC432" s="197">
        <f t="shared" si="131"/>
        <v>11.000850000000002</v>
      </c>
    </row>
    <row r="433" spans="1:32" ht="10.5" customHeight="1">
      <c r="A433" s="1484" t="s">
        <v>180</v>
      </c>
      <c r="B433" s="1485"/>
      <c r="C433" s="274" t="s">
        <v>142</v>
      </c>
      <c r="D433" s="1261"/>
      <c r="E433" s="275">
        <f t="shared" ref="E433:AB433" si="132">E390+E394-E431</f>
        <v>1.4499999999999513E-3</v>
      </c>
      <c r="F433" s="275">
        <f t="shared" si="132"/>
        <v>1.1500000000000954E-3</v>
      </c>
      <c r="G433" s="275">
        <f t="shared" si="132"/>
        <v>2.3000000000000798E-3</v>
      </c>
      <c r="H433" s="270">
        <f t="shared" si="132"/>
        <v>9.5000000000000639E-4</v>
      </c>
      <c r="I433" s="275">
        <f t="shared" si="132"/>
        <v>1.7000000000000348E-3</v>
      </c>
      <c r="J433" s="275">
        <f t="shared" si="132"/>
        <v>1.8500000000001293E-3</v>
      </c>
      <c r="K433" s="275">
        <f t="shared" si="132"/>
        <v>1.0499999999997733E-3</v>
      </c>
      <c r="L433" s="275">
        <f t="shared" si="132"/>
        <v>2.0499999999998852E-3</v>
      </c>
      <c r="M433" s="275">
        <f t="shared" si="132"/>
        <v>1.8000000000002458E-3</v>
      </c>
      <c r="N433" s="270">
        <f t="shared" si="132"/>
        <v>2.3499999999998522E-3</v>
      </c>
      <c r="O433" s="275">
        <f t="shared" si="132"/>
        <v>2.4500000000002853E-3</v>
      </c>
      <c r="P433" s="275">
        <f t="shared" si="132"/>
        <v>2.4999999999999467E-3</v>
      </c>
      <c r="Q433" s="275">
        <f t="shared" si="132"/>
        <v>2.3500000000000743E-3</v>
      </c>
      <c r="R433" s="275">
        <f t="shared" si="132"/>
        <v>2.5500000000000522E-3</v>
      </c>
      <c r="S433" s="275">
        <f t="shared" si="132"/>
        <v>1.9000000000000128E-3</v>
      </c>
      <c r="T433" s="275">
        <f t="shared" si="132"/>
        <v>1.3999999999998458E-3</v>
      </c>
      <c r="U433" s="275">
        <f t="shared" si="132"/>
        <v>1.7499999999999183E-3</v>
      </c>
      <c r="V433" s="270">
        <f t="shared" si="132"/>
        <v>2.4999999999999467E-3</v>
      </c>
      <c r="W433" s="275">
        <f t="shared" si="132"/>
        <v>1.7000000000000348E-3</v>
      </c>
      <c r="X433" s="275">
        <f t="shared" si="132"/>
        <v>1.8500000000001293E-3</v>
      </c>
      <c r="Y433" s="270">
        <f t="shared" si="132"/>
        <v>1.5000000000000568E-3</v>
      </c>
      <c r="Z433" s="275">
        <f t="shared" si="132"/>
        <v>2.2499999999998632E-3</v>
      </c>
      <c r="AA433" s="275">
        <f t="shared" si="132"/>
        <v>1.2499999999999734E-3</v>
      </c>
      <c r="AB433" s="275">
        <f t="shared" si="132"/>
        <v>1.2999999999999678E-3</v>
      </c>
      <c r="AC433" s="180"/>
    </row>
    <row r="434" spans="1:32" ht="10.5" customHeight="1">
      <c r="A434" s="1486"/>
      <c r="B434" s="1487"/>
      <c r="C434" s="271" t="s">
        <v>144</v>
      </c>
      <c r="D434" s="1263"/>
      <c r="E434" s="195">
        <f t="shared" ref="E434:AB434" si="133">E391+E395-E432</f>
        <v>0</v>
      </c>
      <c r="F434" s="1277">
        <f t="shared" si="133"/>
        <v>2.5000000000002798E-4</v>
      </c>
      <c r="G434" s="1277">
        <f t="shared" si="133"/>
        <v>9.000000000000119E-4</v>
      </c>
      <c r="H434" s="1278">
        <f t="shared" si="133"/>
        <v>-4.0000000000001146E-4</v>
      </c>
      <c r="I434" s="1277">
        <f t="shared" si="133"/>
        <v>3.5000000000001696E-4</v>
      </c>
      <c r="J434" s="1277">
        <f t="shared" si="133"/>
        <v>3.5000000000001696E-4</v>
      </c>
      <c r="K434" s="1277">
        <f t="shared" si="133"/>
        <v>-4.0000000000006697E-4</v>
      </c>
      <c r="L434" s="1277">
        <f t="shared" si="133"/>
        <v>-7.4999999999997291E-4</v>
      </c>
      <c r="M434" s="1277">
        <f t="shared" si="133"/>
        <v>-6.4999999999992841E-4</v>
      </c>
      <c r="N434" s="1278">
        <f t="shared" si="133"/>
        <v>-8.5000000000001741E-4</v>
      </c>
      <c r="O434" s="1277">
        <f t="shared" si="133"/>
        <v>-6.9999999999992291E-4</v>
      </c>
      <c r="P434" s="1277">
        <f t="shared" si="133"/>
        <v>-5.9999999999998943E-4</v>
      </c>
      <c r="Q434" s="1277">
        <f t="shared" si="133"/>
        <v>-1.0499999999999954E-3</v>
      </c>
      <c r="R434" s="1277">
        <f t="shared" si="133"/>
        <v>-6.4999999999998392E-4</v>
      </c>
      <c r="S434" s="195">
        <f t="shared" si="133"/>
        <v>1.5000000000003899E-4</v>
      </c>
      <c r="T434" s="1277">
        <f t="shared" si="133"/>
        <v>-9.000000000000119E-4</v>
      </c>
      <c r="U434" s="1277">
        <f t="shared" si="133"/>
        <v>-5.9999999999998943E-4</v>
      </c>
      <c r="V434" s="1278">
        <f t="shared" si="133"/>
        <v>-9.000000000000119E-4</v>
      </c>
      <c r="W434" s="1277">
        <f t="shared" si="133"/>
        <v>-4.0000000000001146E-4</v>
      </c>
      <c r="X434" s="1277">
        <f t="shared" si="133"/>
        <v>-6.9999999999997842E-4</v>
      </c>
      <c r="Y434" s="1278">
        <f t="shared" si="133"/>
        <v>-2.9999999999996696E-4</v>
      </c>
      <c r="Z434" s="1277">
        <f t="shared" si="133"/>
        <v>-4.0000000000001146E-4</v>
      </c>
      <c r="AA434" s="1277">
        <f t="shared" si="133"/>
        <v>-4.0000000000001146E-4</v>
      </c>
      <c r="AB434" s="1277">
        <f t="shared" si="133"/>
        <v>-3.9999999999995595E-4</v>
      </c>
      <c r="AC434" s="197"/>
    </row>
    <row r="437" spans="1:32" ht="28.5" customHeight="1" thickBot="1">
      <c r="A437" s="1289" t="s">
        <v>133</v>
      </c>
      <c r="B437" s="1290" t="s">
        <v>134</v>
      </c>
      <c r="C437" s="1291" t="s">
        <v>135</v>
      </c>
      <c r="D437" s="1292" t="s">
        <v>136</v>
      </c>
      <c r="E437" s="1506" t="s">
        <v>137</v>
      </c>
      <c r="F437" s="1506"/>
      <c r="G437" s="1506"/>
      <c r="H437" s="1506"/>
      <c r="I437" s="1506"/>
      <c r="J437" s="1506"/>
      <c r="K437" s="1506"/>
      <c r="L437" s="1506"/>
      <c r="M437" s="1506"/>
      <c r="N437" s="1506"/>
      <c r="O437" s="1506"/>
      <c r="P437" s="1506"/>
      <c r="Q437" s="1506"/>
      <c r="R437" s="1506"/>
      <c r="S437" s="1506"/>
      <c r="T437" s="1506"/>
      <c r="U437" s="1506"/>
      <c r="V437" s="1506"/>
      <c r="W437" s="1506"/>
      <c r="X437" s="1506"/>
      <c r="Y437" s="1506"/>
      <c r="Z437" s="1506"/>
      <c r="AA437" s="1506"/>
      <c r="AB437" s="1506"/>
      <c r="AC437" s="1480" t="s">
        <v>138</v>
      </c>
    </row>
    <row r="438" spans="1:32" s="167" customFormat="1" ht="12.75" customHeight="1" thickBot="1">
      <c r="A438" s="1293" t="s">
        <v>259</v>
      </c>
      <c r="B438" s="1293"/>
      <c r="C438" s="1293"/>
      <c r="D438" s="1293"/>
      <c r="E438" s="1293">
        <v>1</v>
      </c>
      <c r="F438" s="1293">
        <v>2</v>
      </c>
      <c r="G438" s="1293">
        <v>3</v>
      </c>
      <c r="H438" s="1293">
        <v>4</v>
      </c>
      <c r="I438" s="1293">
        <v>5</v>
      </c>
      <c r="J438" s="1293">
        <v>6</v>
      </c>
      <c r="K438" s="1293">
        <v>7</v>
      </c>
      <c r="L438" s="1293">
        <v>8</v>
      </c>
      <c r="M438" s="1293">
        <v>9</v>
      </c>
      <c r="N438" s="1293">
        <v>10</v>
      </c>
      <c r="O438" s="1293">
        <v>11</v>
      </c>
      <c r="P438" s="1293">
        <v>12</v>
      </c>
      <c r="Q438" s="1293">
        <v>13</v>
      </c>
      <c r="R438" s="1293">
        <v>14</v>
      </c>
      <c r="S438" s="1293">
        <v>15</v>
      </c>
      <c r="T438" s="1293">
        <v>16</v>
      </c>
      <c r="U438" s="1293">
        <v>17</v>
      </c>
      <c r="V438" s="1293">
        <v>18</v>
      </c>
      <c r="W438" s="1293">
        <v>19</v>
      </c>
      <c r="X438" s="1293">
        <v>20</v>
      </c>
      <c r="Y438" s="1293">
        <v>21</v>
      </c>
      <c r="Z438" s="1293">
        <v>22</v>
      </c>
      <c r="AA438" s="1293">
        <v>23</v>
      </c>
      <c r="AB438" s="1294">
        <v>24</v>
      </c>
      <c r="AC438" s="1509"/>
      <c r="AD438" s="1466" t="s">
        <v>64</v>
      </c>
      <c r="AE438" s="1467"/>
      <c r="AF438" s="166"/>
    </row>
    <row r="439" spans="1:32" ht="12.75">
      <c r="A439" s="1458" t="s">
        <v>186</v>
      </c>
      <c r="B439" s="1468" t="s">
        <v>141</v>
      </c>
      <c r="C439" s="400" t="s">
        <v>142</v>
      </c>
      <c r="D439" s="400" t="s">
        <v>258</v>
      </c>
      <c r="E439" s="275">
        <v>4.9232339821815484E-2</v>
      </c>
      <c r="F439" s="275">
        <v>4.909221106910705E-2</v>
      </c>
      <c r="G439" s="275">
        <v>4.9138922138214115E-2</v>
      </c>
      <c r="H439" s="903">
        <v>4.9232339821815484E-2</v>
      </c>
      <c r="I439" s="275">
        <v>4.9419179643630975E-2</v>
      </c>
      <c r="J439" s="275">
        <v>4.9465890712738041E-2</v>
      </c>
      <c r="K439" s="275">
        <v>6.5767682613372805E-2</v>
      </c>
      <c r="L439" s="275">
        <v>6.5456281425476076E-2</v>
      </c>
      <c r="M439" s="275">
        <v>6.5269437149047857E-2</v>
      </c>
      <c r="N439" s="903">
        <v>6.5144880237579347E-2</v>
      </c>
      <c r="O439" s="275">
        <v>6.5082598812103265E-2</v>
      </c>
      <c r="P439" s="275">
        <v>8.1586796436309825E-2</v>
      </c>
      <c r="Q439" s="275">
        <v>8.1586796436309825E-2</v>
      </c>
      <c r="R439" s="275">
        <v>8.1431100296974174E-2</v>
      </c>
      <c r="S439" s="275">
        <v>6.5331718574523939E-2</v>
      </c>
      <c r="T439" s="275">
        <v>8.150895207881928E-2</v>
      </c>
      <c r="U439" s="275">
        <v>8.150895207881928E-2</v>
      </c>
      <c r="V439" s="903">
        <v>8.1586796436309825E-2</v>
      </c>
      <c r="W439" s="275">
        <v>6.5269437149047857E-2</v>
      </c>
      <c r="X439" s="275">
        <v>8.1664648218154903E-2</v>
      </c>
      <c r="Y439" s="903">
        <v>6.5331718574523939E-2</v>
      </c>
      <c r="Z439" s="275">
        <v>4.9138922138214115E-2</v>
      </c>
      <c r="AA439" s="275">
        <v>4.9185628752708432E-2</v>
      </c>
      <c r="AB439" s="275">
        <v>4.909221106910705E-2</v>
      </c>
      <c r="AC439" s="809">
        <f>SUM(E439:AB439)</f>
        <v>1.5365254416847229</v>
      </c>
    </row>
    <row r="440" spans="1:32" ht="12.75">
      <c r="A440" s="1459"/>
      <c r="B440" s="1469"/>
      <c r="C440" s="181" t="s">
        <v>144</v>
      </c>
      <c r="D440" s="181" t="s">
        <v>258</v>
      </c>
      <c r="E440" s="362">
        <v>1.9692935928726195E-2</v>
      </c>
      <c r="F440" s="362">
        <v>1.9636884427642821E-2</v>
      </c>
      <c r="G440" s="362">
        <v>1.9655568855285646E-2</v>
      </c>
      <c r="H440" s="1371">
        <v>1.9692935928726195E-2</v>
      </c>
      <c r="I440" s="362">
        <v>1.9767671857452391E-2</v>
      </c>
      <c r="J440" s="362">
        <v>1.9786356285095216E-2</v>
      </c>
      <c r="K440" s="362">
        <v>2.6307073045349124E-2</v>
      </c>
      <c r="L440" s="362">
        <v>2.6182512570190431E-2</v>
      </c>
      <c r="M440" s="362">
        <v>2.6107774859619143E-2</v>
      </c>
      <c r="N440" s="1371">
        <v>2.6057952095031742E-2</v>
      </c>
      <c r="O440" s="362">
        <v>2.6033039524841307E-2</v>
      </c>
      <c r="P440" s="362">
        <v>3.2634718574523928E-2</v>
      </c>
      <c r="Q440" s="362">
        <v>3.2634718574523928E-2</v>
      </c>
      <c r="R440" s="362">
        <v>3.2572440118789674E-2</v>
      </c>
      <c r="S440" s="362">
        <v>2.6132687429809578E-2</v>
      </c>
      <c r="T440" s="362">
        <v>3.2603580831527715E-2</v>
      </c>
      <c r="U440" s="362">
        <v>3.2603580831527715E-2</v>
      </c>
      <c r="V440" s="1371">
        <v>3.2634718574523928E-2</v>
      </c>
      <c r="W440" s="362">
        <v>2.6107774859619143E-2</v>
      </c>
      <c r="X440" s="362">
        <v>3.2665859287261963E-2</v>
      </c>
      <c r="Y440" s="1371">
        <v>2.6132687429809578E-2</v>
      </c>
      <c r="Z440" s="362">
        <v>1.9655568855285646E-2</v>
      </c>
      <c r="AA440" s="362">
        <v>1.9674251501083373E-2</v>
      </c>
      <c r="AB440" s="362">
        <v>1.9636884427642821E-2</v>
      </c>
      <c r="AC440" s="209">
        <f>SUM(E440:AB440)</f>
        <v>0.61461017667388917</v>
      </c>
    </row>
    <row r="441" spans="1:32" ht="12.75">
      <c r="A441" s="1459"/>
      <c r="B441" s="1469"/>
      <c r="C441" s="181" t="s">
        <v>145</v>
      </c>
      <c r="D441" s="181" t="s">
        <v>146</v>
      </c>
      <c r="E441" s="740">
        <v>3</v>
      </c>
      <c r="F441" s="740">
        <v>3</v>
      </c>
      <c r="G441" s="740">
        <v>3</v>
      </c>
      <c r="H441" s="835">
        <v>3</v>
      </c>
      <c r="I441" s="740">
        <v>3</v>
      </c>
      <c r="J441" s="740">
        <v>3</v>
      </c>
      <c r="K441" s="740">
        <v>4</v>
      </c>
      <c r="L441" s="740">
        <v>4</v>
      </c>
      <c r="M441" s="740">
        <v>4</v>
      </c>
      <c r="N441" s="835">
        <v>4</v>
      </c>
      <c r="O441" s="740">
        <v>4</v>
      </c>
      <c r="P441" s="740">
        <v>5</v>
      </c>
      <c r="Q441" s="740">
        <v>5</v>
      </c>
      <c r="R441" s="740">
        <v>5</v>
      </c>
      <c r="S441" s="740">
        <v>4</v>
      </c>
      <c r="T441" s="740">
        <v>5</v>
      </c>
      <c r="U441" s="740">
        <v>5</v>
      </c>
      <c r="V441" s="835">
        <v>5</v>
      </c>
      <c r="W441" s="740">
        <v>4</v>
      </c>
      <c r="X441" s="740">
        <v>5</v>
      </c>
      <c r="Y441" s="835">
        <v>4</v>
      </c>
      <c r="Z441" s="740">
        <v>3</v>
      </c>
      <c r="AA441" s="740">
        <v>3</v>
      </c>
      <c r="AB441" s="774">
        <v>3</v>
      </c>
      <c r="AC441" s="186"/>
    </row>
    <row r="442" spans="1:32" ht="13.5" thickBot="1">
      <c r="A442" s="1460"/>
      <c r="B442" s="1479"/>
      <c r="C442" s="905" t="s">
        <v>147</v>
      </c>
      <c r="D442" s="905"/>
      <c r="E442" s="188">
        <f t="shared" ref="E442:AC442" si="134">E440/E439</f>
        <v>0.4</v>
      </c>
      <c r="F442" s="188">
        <f t="shared" si="134"/>
        <v>0.4</v>
      </c>
      <c r="G442" s="188">
        <f t="shared" si="134"/>
        <v>0.4</v>
      </c>
      <c r="H442" s="189">
        <f t="shared" si="134"/>
        <v>0.4</v>
      </c>
      <c r="I442" s="188">
        <f t="shared" si="134"/>
        <v>0.4</v>
      </c>
      <c r="J442" s="188">
        <f t="shared" si="134"/>
        <v>0.4</v>
      </c>
      <c r="K442" s="188">
        <f t="shared" si="134"/>
        <v>0.4</v>
      </c>
      <c r="L442" s="188">
        <f t="shared" si="134"/>
        <v>0.4</v>
      </c>
      <c r="M442" s="188">
        <f t="shared" si="134"/>
        <v>0.4</v>
      </c>
      <c r="N442" s="189">
        <f t="shared" si="134"/>
        <v>0.4</v>
      </c>
      <c r="O442" s="188">
        <f t="shared" si="134"/>
        <v>0.4</v>
      </c>
      <c r="P442" s="188">
        <f t="shared" si="134"/>
        <v>0.39999999999999997</v>
      </c>
      <c r="Q442" s="188">
        <f t="shared" si="134"/>
        <v>0.39999999999999997</v>
      </c>
      <c r="R442" s="188">
        <f t="shared" si="134"/>
        <v>0.40000000000000008</v>
      </c>
      <c r="S442" s="188">
        <f t="shared" si="134"/>
        <v>0.4</v>
      </c>
      <c r="T442" s="188">
        <f t="shared" si="134"/>
        <v>0.4</v>
      </c>
      <c r="U442" s="188">
        <f t="shared" si="134"/>
        <v>0.4</v>
      </c>
      <c r="V442" s="189">
        <f t="shared" si="134"/>
        <v>0.39999999999999997</v>
      </c>
      <c r="W442" s="188">
        <f t="shared" si="134"/>
        <v>0.4</v>
      </c>
      <c r="X442" s="188">
        <f t="shared" si="134"/>
        <v>0.4</v>
      </c>
      <c r="Y442" s="189">
        <f t="shared" si="134"/>
        <v>0.4</v>
      </c>
      <c r="Z442" s="188">
        <f t="shared" si="134"/>
        <v>0.4</v>
      </c>
      <c r="AA442" s="188">
        <f t="shared" si="134"/>
        <v>0.4</v>
      </c>
      <c r="AB442" s="188">
        <f t="shared" si="134"/>
        <v>0.4</v>
      </c>
      <c r="AC442" s="190">
        <f t="shared" si="134"/>
        <v>0.4</v>
      </c>
    </row>
    <row r="443" spans="1:32" ht="12.75">
      <c r="A443" s="433" t="s">
        <v>151</v>
      </c>
      <c r="B443" s="216"/>
      <c r="C443" s="217"/>
      <c r="D443" s="217"/>
      <c r="E443" s="218">
        <f t="shared" ref="E443:AB443" si="135">E439</f>
        <v>4.9232339821815484E-2</v>
      </c>
      <c r="F443" s="218">
        <f t="shared" si="135"/>
        <v>4.909221106910705E-2</v>
      </c>
      <c r="G443" s="218">
        <f t="shared" si="135"/>
        <v>4.9138922138214115E-2</v>
      </c>
      <c r="H443" s="218">
        <f t="shared" si="135"/>
        <v>4.9232339821815484E-2</v>
      </c>
      <c r="I443" s="218">
        <f t="shared" si="135"/>
        <v>4.9419179643630975E-2</v>
      </c>
      <c r="J443" s="218">
        <f t="shared" si="135"/>
        <v>4.9465890712738041E-2</v>
      </c>
      <c r="K443" s="218">
        <f t="shared" si="135"/>
        <v>6.5767682613372805E-2</v>
      </c>
      <c r="L443" s="218">
        <f t="shared" si="135"/>
        <v>6.5456281425476076E-2</v>
      </c>
      <c r="M443" s="218">
        <f t="shared" si="135"/>
        <v>6.5269437149047857E-2</v>
      </c>
      <c r="N443" s="218">
        <f t="shared" si="135"/>
        <v>6.5144880237579347E-2</v>
      </c>
      <c r="O443" s="218">
        <f t="shared" si="135"/>
        <v>6.5082598812103265E-2</v>
      </c>
      <c r="P443" s="218">
        <f t="shared" si="135"/>
        <v>8.1586796436309825E-2</v>
      </c>
      <c r="Q443" s="218">
        <f t="shared" si="135"/>
        <v>8.1586796436309825E-2</v>
      </c>
      <c r="R443" s="218">
        <f t="shared" si="135"/>
        <v>8.1431100296974174E-2</v>
      </c>
      <c r="S443" s="218">
        <f t="shared" si="135"/>
        <v>6.5331718574523939E-2</v>
      </c>
      <c r="T443" s="218">
        <f t="shared" si="135"/>
        <v>8.150895207881928E-2</v>
      </c>
      <c r="U443" s="218">
        <f t="shared" si="135"/>
        <v>8.150895207881928E-2</v>
      </c>
      <c r="V443" s="218">
        <f t="shared" si="135"/>
        <v>8.1586796436309825E-2</v>
      </c>
      <c r="W443" s="218">
        <f t="shared" si="135"/>
        <v>6.5269437149047857E-2</v>
      </c>
      <c r="X443" s="218">
        <f t="shared" si="135"/>
        <v>8.1664648218154903E-2</v>
      </c>
      <c r="Y443" s="218">
        <f t="shared" si="135"/>
        <v>6.5331718574523939E-2</v>
      </c>
      <c r="Z443" s="218">
        <f t="shared" si="135"/>
        <v>4.9138922138214115E-2</v>
      </c>
      <c r="AA443" s="218">
        <f t="shared" si="135"/>
        <v>4.9185628752708432E-2</v>
      </c>
      <c r="AB443" s="218">
        <f t="shared" si="135"/>
        <v>4.909221106910705E-2</v>
      </c>
      <c r="AC443" s="219"/>
    </row>
    <row r="444" spans="1:32" ht="12.75">
      <c r="A444" s="435" t="s">
        <v>152</v>
      </c>
      <c r="B444" s="221"/>
      <c r="C444" s="222"/>
      <c r="D444" s="222"/>
      <c r="E444" s="223">
        <f t="shared" ref="E444:AB444" si="136">E440</f>
        <v>1.9692935928726195E-2</v>
      </c>
      <c r="F444" s="223">
        <f t="shared" si="136"/>
        <v>1.9636884427642821E-2</v>
      </c>
      <c r="G444" s="223">
        <f t="shared" si="136"/>
        <v>1.9655568855285646E-2</v>
      </c>
      <c r="H444" s="223">
        <f t="shared" si="136"/>
        <v>1.9692935928726195E-2</v>
      </c>
      <c r="I444" s="223">
        <f t="shared" si="136"/>
        <v>1.9767671857452391E-2</v>
      </c>
      <c r="J444" s="223">
        <f t="shared" si="136"/>
        <v>1.9786356285095216E-2</v>
      </c>
      <c r="K444" s="223">
        <f t="shared" si="136"/>
        <v>2.6307073045349124E-2</v>
      </c>
      <c r="L444" s="223">
        <f t="shared" si="136"/>
        <v>2.6182512570190431E-2</v>
      </c>
      <c r="M444" s="223">
        <f t="shared" si="136"/>
        <v>2.6107774859619143E-2</v>
      </c>
      <c r="N444" s="223">
        <f t="shared" si="136"/>
        <v>2.6057952095031742E-2</v>
      </c>
      <c r="O444" s="223">
        <f t="shared" si="136"/>
        <v>2.6033039524841307E-2</v>
      </c>
      <c r="P444" s="223">
        <f t="shared" si="136"/>
        <v>3.2634718574523928E-2</v>
      </c>
      <c r="Q444" s="223">
        <f t="shared" si="136"/>
        <v>3.2634718574523928E-2</v>
      </c>
      <c r="R444" s="223">
        <f t="shared" si="136"/>
        <v>3.2572440118789674E-2</v>
      </c>
      <c r="S444" s="223">
        <f t="shared" si="136"/>
        <v>2.6132687429809578E-2</v>
      </c>
      <c r="T444" s="223">
        <f t="shared" si="136"/>
        <v>3.2603580831527715E-2</v>
      </c>
      <c r="U444" s="223">
        <f t="shared" si="136"/>
        <v>3.2603580831527715E-2</v>
      </c>
      <c r="V444" s="223">
        <f t="shared" si="136"/>
        <v>3.2634718574523928E-2</v>
      </c>
      <c r="W444" s="223">
        <f t="shared" si="136"/>
        <v>2.6107774859619143E-2</v>
      </c>
      <c r="X444" s="223">
        <f t="shared" si="136"/>
        <v>3.2665859287261963E-2</v>
      </c>
      <c r="Y444" s="223">
        <f t="shared" si="136"/>
        <v>2.6132687429809578E-2</v>
      </c>
      <c r="Z444" s="223">
        <f t="shared" si="136"/>
        <v>1.9655568855285646E-2</v>
      </c>
      <c r="AA444" s="223">
        <f t="shared" si="136"/>
        <v>1.9674251501083373E-2</v>
      </c>
      <c r="AB444" s="223">
        <f t="shared" si="136"/>
        <v>1.9636884427642821E-2</v>
      </c>
      <c r="AC444" s="224"/>
    </row>
    <row r="445" spans="1:32" ht="13.5" thickBot="1">
      <c r="A445" s="438" t="s">
        <v>153</v>
      </c>
      <c r="B445" s="439"/>
      <c r="C445" s="305"/>
      <c r="D445" s="305"/>
      <c r="E445" s="230">
        <f t="shared" ref="E445:AB445" si="137">SQRT(E443*E443+E444*E444)</f>
        <v>5.3024852756265464E-2</v>
      </c>
      <c r="F445" s="230">
        <f t="shared" si="137"/>
        <v>5.2873929470754845E-2</v>
      </c>
      <c r="G445" s="230">
        <f t="shared" si="137"/>
        <v>5.2924238831846646E-2</v>
      </c>
      <c r="H445" s="230">
        <f t="shared" si="137"/>
        <v>5.3024852756265464E-2</v>
      </c>
      <c r="I445" s="230">
        <f t="shared" si="137"/>
        <v>5.3226085402867877E-2</v>
      </c>
      <c r="J445" s="230">
        <f t="shared" si="137"/>
        <v>5.3276394763959678E-2</v>
      </c>
      <c r="K445" s="230">
        <f t="shared" si="137"/>
        <v>7.0833961971265402E-2</v>
      </c>
      <c r="L445" s="230">
        <f t="shared" si="137"/>
        <v>7.0498572627673131E-2</v>
      </c>
      <c r="M445" s="230">
        <f t="shared" si="137"/>
        <v>7.0297335183305984E-2</v>
      </c>
      <c r="N445" s="230">
        <f t="shared" si="137"/>
        <v>7.0163183284080874E-2</v>
      </c>
      <c r="O445" s="230">
        <f t="shared" si="137"/>
        <v>7.0096104135958473E-2</v>
      </c>
      <c r="P445" s="230">
        <f t="shared" si="137"/>
        <v>8.7871668979132483E-2</v>
      </c>
      <c r="Q445" s="230">
        <f t="shared" si="137"/>
        <v>8.7871668979132483E-2</v>
      </c>
      <c r="R445" s="230">
        <f t="shared" si="137"/>
        <v>8.7703979105101082E-2</v>
      </c>
      <c r="S445" s="230">
        <f t="shared" si="137"/>
        <v>7.0364414331428385E-2</v>
      </c>
      <c r="T445" s="230">
        <f t="shared" si="137"/>
        <v>8.7787828040254076E-2</v>
      </c>
      <c r="U445" s="230">
        <f t="shared" si="137"/>
        <v>8.7787828040254076E-2</v>
      </c>
      <c r="V445" s="230">
        <f t="shared" si="137"/>
        <v>8.7871668979132483E-2</v>
      </c>
      <c r="W445" s="230">
        <f t="shared" si="137"/>
        <v>7.0297335183305984E-2</v>
      </c>
      <c r="X445" s="230">
        <f t="shared" si="137"/>
        <v>8.795551791428545E-2</v>
      </c>
      <c r="Y445" s="230">
        <f t="shared" si="137"/>
        <v>7.0364414331428385E-2</v>
      </c>
      <c r="Z445" s="230">
        <f t="shared" si="137"/>
        <v>5.2924238831846646E-2</v>
      </c>
      <c r="AA445" s="230">
        <f t="shared" si="137"/>
        <v>5.2974543395173684E-2</v>
      </c>
      <c r="AB445" s="230">
        <f t="shared" si="137"/>
        <v>5.2873929470754845E-2</v>
      </c>
      <c r="AC445" s="334"/>
    </row>
    <row r="446" spans="1:32" s="167" customFormat="1" ht="14.25" customHeight="1" thickBot="1">
      <c r="A446" s="308" t="s">
        <v>154</v>
      </c>
      <c r="B446" s="309"/>
      <c r="C446" s="310"/>
      <c r="D446" s="310"/>
      <c r="E446" s="413">
        <v>1</v>
      </c>
      <c r="F446" s="413">
        <v>2</v>
      </c>
      <c r="G446" s="413">
        <v>3</v>
      </c>
      <c r="H446" s="413">
        <v>4</v>
      </c>
      <c r="I446" s="413">
        <v>5</v>
      </c>
      <c r="J446" s="413">
        <v>6</v>
      </c>
      <c r="K446" s="413">
        <v>7</v>
      </c>
      <c r="L446" s="413">
        <v>8</v>
      </c>
      <c r="M446" s="413">
        <v>9</v>
      </c>
      <c r="N446" s="413">
        <v>10</v>
      </c>
      <c r="O446" s="413">
        <v>11</v>
      </c>
      <c r="P446" s="413">
        <v>12</v>
      </c>
      <c r="Q446" s="413">
        <v>13</v>
      </c>
      <c r="R446" s="413">
        <v>14</v>
      </c>
      <c r="S446" s="413">
        <v>15</v>
      </c>
      <c r="T446" s="413">
        <v>16</v>
      </c>
      <c r="U446" s="413">
        <v>17</v>
      </c>
      <c r="V446" s="413">
        <v>18</v>
      </c>
      <c r="W446" s="413">
        <v>19</v>
      </c>
      <c r="X446" s="413">
        <v>20</v>
      </c>
      <c r="Y446" s="413">
        <v>21</v>
      </c>
      <c r="Z446" s="413">
        <v>22</v>
      </c>
      <c r="AA446" s="413">
        <v>23</v>
      </c>
      <c r="AB446" s="413">
        <v>24</v>
      </c>
      <c r="AC446" s="337"/>
    </row>
    <row r="447" spans="1:32" s="167" customFormat="1" ht="14.25" customHeight="1" thickBot="1">
      <c r="A447" s="414" t="s">
        <v>155</v>
      </c>
      <c r="B447" s="415"/>
      <c r="C447" s="279" t="s">
        <v>150</v>
      </c>
      <c r="D447" s="279" t="s">
        <v>146</v>
      </c>
      <c r="E447" s="279">
        <v>10.539999961853027</v>
      </c>
      <c r="F447" s="279">
        <v>10.510000228881836</v>
      </c>
      <c r="G447" s="279">
        <v>10.520000457763672</v>
      </c>
      <c r="H447" s="279">
        <v>10.539999961853027</v>
      </c>
      <c r="I447" s="279">
        <v>10.579999923706055</v>
      </c>
      <c r="J447" s="279">
        <v>10.590000152587891</v>
      </c>
      <c r="K447" s="279">
        <v>10.560000419616699</v>
      </c>
      <c r="L447" s="279">
        <v>10.510000228881836</v>
      </c>
      <c r="M447" s="279">
        <v>10.479999542236328</v>
      </c>
      <c r="N447" s="279">
        <v>10.460000038146973</v>
      </c>
      <c r="O447" s="279">
        <v>10.449999809265137</v>
      </c>
      <c r="P447" s="279">
        <v>10.479999542236328</v>
      </c>
      <c r="Q447" s="279">
        <v>10.479999542236328</v>
      </c>
      <c r="R447" s="279">
        <v>10.460000038146973</v>
      </c>
      <c r="S447" s="279">
        <v>10.489999771118164</v>
      </c>
      <c r="T447" s="279">
        <v>10.470000267028809</v>
      </c>
      <c r="U447" s="279">
        <v>10.470000267028809</v>
      </c>
      <c r="V447" s="279">
        <v>10.479999542236328</v>
      </c>
      <c r="W447" s="279">
        <v>10.479999542236328</v>
      </c>
      <c r="X447" s="279">
        <v>10.489999771118164</v>
      </c>
      <c r="Y447" s="279">
        <v>10.489999771118164</v>
      </c>
      <c r="Z447" s="279">
        <v>10.520000457763672</v>
      </c>
      <c r="AA447" s="279">
        <v>10.529999732971191</v>
      </c>
      <c r="AB447" s="279">
        <v>10.510000228881836</v>
      </c>
      <c r="AC447" s="279"/>
    </row>
    <row r="448" spans="1:32" ht="12.75">
      <c r="A448" s="1458" t="s">
        <v>148</v>
      </c>
      <c r="B448" s="1468" t="s">
        <v>260</v>
      </c>
      <c r="C448" s="400" t="s">
        <v>142</v>
      </c>
      <c r="D448" s="400" t="s">
        <v>258</v>
      </c>
      <c r="E448" s="275">
        <v>3.2821559881210327E-2</v>
      </c>
      <c r="F448" s="275">
        <v>3.2728140712738038E-2</v>
      </c>
      <c r="G448" s="275">
        <v>3.2759281425476072E-2</v>
      </c>
      <c r="H448" s="903">
        <v>3.2821559881210327E-2</v>
      </c>
      <c r="I448" s="275">
        <v>4.9419179643630975E-2</v>
      </c>
      <c r="J448" s="275">
        <v>4.9465890712738041E-2</v>
      </c>
      <c r="K448" s="275">
        <v>4.9325761960029593E-2</v>
      </c>
      <c r="L448" s="275">
        <v>4.909221106910705E-2</v>
      </c>
      <c r="M448" s="275">
        <v>4.8952077861785889E-2</v>
      </c>
      <c r="N448" s="903">
        <v>4.8858660178184507E-2</v>
      </c>
      <c r="O448" s="275">
        <v>6.5082598812103265E-2</v>
      </c>
      <c r="P448" s="275">
        <v>6.5269437149047857E-2</v>
      </c>
      <c r="Q448" s="275">
        <v>6.5269437149047857E-2</v>
      </c>
      <c r="R448" s="275">
        <v>6.5144880237579347E-2</v>
      </c>
      <c r="S448" s="275">
        <v>4.8998788930892941E-2</v>
      </c>
      <c r="T448" s="275">
        <v>6.5207161663055416E-2</v>
      </c>
      <c r="U448" s="275">
        <v>6.5207161663055416E-2</v>
      </c>
      <c r="V448" s="903">
        <v>6.5269437149047857E-2</v>
      </c>
      <c r="W448" s="275">
        <v>4.8952077861785889E-2</v>
      </c>
      <c r="X448" s="275">
        <v>6.5331718574523939E-2</v>
      </c>
      <c r="Y448" s="903">
        <v>4.8998788930892941E-2</v>
      </c>
      <c r="Z448" s="275">
        <v>4.9138922138214115E-2</v>
      </c>
      <c r="AA448" s="275">
        <v>3.2790419168472293E-2</v>
      </c>
      <c r="AB448" s="275">
        <v>3.2728140712738038E-2</v>
      </c>
      <c r="AC448" s="180">
        <f>SUM(E448:AB448)</f>
        <v>1.2096332934665679</v>
      </c>
    </row>
    <row r="449" spans="1:32" ht="12.75">
      <c r="A449" s="1459"/>
      <c r="B449" s="1469"/>
      <c r="C449" s="181" t="s">
        <v>144</v>
      </c>
      <c r="D449" s="181" t="s">
        <v>258</v>
      </c>
      <c r="E449" s="203">
        <v>1.3128623952484132E-2</v>
      </c>
      <c r="F449" s="203">
        <v>1.3091256285095216E-2</v>
      </c>
      <c r="G449" s="203">
        <v>1.310371257019043E-2</v>
      </c>
      <c r="H449" s="1371">
        <v>1.3128623952484132E-2</v>
      </c>
      <c r="I449" s="203">
        <v>1.9767671857452391E-2</v>
      </c>
      <c r="J449" s="203">
        <v>1.9786356285095216E-2</v>
      </c>
      <c r="K449" s="203">
        <v>1.9730304784011839E-2</v>
      </c>
      <c r="L449" s="203">
        <v>1.9636884427642821E-2</v>
      </c>
      <c r="M449" s="203">
        <v>1.9580831144714358E-2</v>
      </c>
      <c r="N449" s="1371">
        <v>1.9543464071273803E-2</v>
      </c>
      <c r="O449" s="203">
        <v>2.6033039524841307E-2</v>
      </c>
      <c r="P449" s="203">
        <v>2.6107774859619143E-2</v>
      </c>
      <c r="Q449" s="203">
        <v>2.6107774859619143E-2</v>
      </c>
      <c r="R449" s="203">
        <v>2.6057952095031742E-2</v>
      </c>
      <c r="S449" s="203">
        <v>1.9599515572357177E-2</v>
      </c>
      <c r="T449" s="203">
        <v>2.6082864665222166E-2</v>
      </c>
      <c r="U449" s="203">
        <v>2.6082864665222166E-2</v>
      </c>
      <c r="V449" s="1371">
        <v>2.6107774859619143E-2</v>
      </c>
      <c r="W449" s="203">
        <v>1.9580831144714358E-2</v>
      </c>
      <c r="X449" s="203">
        <v>2.6132687429809578E-2</v>
      </c>
      <c r="Y449" s="1371">
        <v>1.9599515572357177E-2</v>
      </c>
      <c r="Z449" s="203">
        <v>1.9655568855285646E-2</v>
      </c>
      <c r="AA449" s="203">
        <v>1.3116167667388918E-2</v>
      </c>
      <c r="AB449" s="203">
        <v>1.3091256285095216E-2</v>
      </c>
      <c r="AC449" s="184">
        <f>SUM(E449:AB449)</f>
        <v>0.48385331738662718</v>
      </c>
    </row>
    <row r="450" spans="1:32" ht="12.75">
      <c r="A450" s="1459"/>
      <c r="B450" s="1469"/>
      <c r="C450" s="181" t="s">
        <v>145</v>
      </c>
      <c r="D450" s="181" t="s">
        <v>146</v>
      </c>
      <c r="E450" s="740">
        <v>2</v>
      </c>
      <c r="F450" s="740">
        <v>2</v>
      </c>
      <c r="G450" s="740">
        <v>2</v>
      </c>
      <c r="H450" s="835">
        <v>2</v>
      </c>
      <c r="I450" s="740">
        <v>3</v>
      </c>
      <c r="J450" s="740">
        <v>3</v>
      </c>
      <c r="K450" s="740">
        <v>3</v>
      </c>
      <c r="L450" s="740">
        <v>3</v>
      </c>
      <c r="M450" s="740">
        <v>3</v>
      </c>
      <c r="N450" s="835">
        <v>3</v>
      </c>
      <c r="O450" s="740">
        <v>4</v>
      </c>
      <c r="P450" s="740">
        <v>4</v>
      </c>
      <c r="Q450" s="740">
        <v>4</v>
      </c>
      <c r="R450" s="740">
        <v>4</v>
      </c>
      <c r="S450" s="740">
        <v>3</v>
      </c>
      <c r="T450" s="740">
        <v>4</v>
      </c>
      <c r="U450" s="740">
        <v>4</v>
      </c>
      <c r="V450" s="835">
        <v>4</v>
      </c>
      <c r="W450" s="740">
        <v>3</v>
      </c>
      <c r="X450" s="740">
        <v>4</v>
      </c>
      <c r="Y450" s="835">
        <v>3</v>
      </c>
      <c r="Z450" s="740">
        <v>3</v>
      </c>
      <c r="AA450" s="740">
        <v>2</v>
      </c>
      <c r="AB450" s="740">
        <v>2</v>
      </c>
      <c r="AC450" s="80"/>
    </row>
    <row r="451" spans="1:32" ht="13.5" thickBot="1">
      <c r="A451" s="1493"/>
      <c r="B451" s="1505"/>
      <c r="C451" s="315" t="s">
        <v>147</v>
      </c>
      <c r="D451" s="315"/>
      <c r="E451" s="389">
        <f t="shared" ref="E451:AC451" si="138">E449/E448</f>
        <v>0.4</v>
      </c>
      <c r="F451" s="389">
        <f t="shared" si="138"/>
        <v>0.4</v>
      </c>
      <c r="G451" s="389">
        <f t="shared" si="138"/>
        <v>0.4</v>
      </c>
      <c r="H451" s="189">
        <f t="shared" si="138"/>
        <v>0.4</v>
      </c>
      <c r="I451" s="389">
        <f t="shared" si="138"/>
        <v>0.4</v>
      </c>
      <c r="J451" s="389">
        <f t="shared" si="138"/>
        <v>0.4</v>
      </c>
      <c r="K451" s="389">
        <f t="shared" si="138"/>
        <v>0.4</v>
      </c>
      <c r="L451" s="389">
        <f t="shared" si="138"/>
        <v>0.4</v>
      </c>
      <c r="M451" s="389">
        <f t="shared" si="138"/>
        <v>0.40000000000000008</v>
      </c>
      <c r="N451" s="189">
        <f t="shared" si="138"/>
        <v>0.4</v>
      </c>
      <c r="O451" s="389">
        <f t="shared" si="138"/>
        <v>0.4</v>
      </c>
      <c r="P451" s="389">
        <f t="shared" si="138"/>
        <v>0.4</v>
      </c>
      <c r="Q451" s="389">
        <f t="shared" si="138"/>
        <v>0.4</v>
      </c>
      <c r="R451" s="389">
        <f t="shared" si="138"/>
        <v>0.4</v>
      </c>
      <c r="S451" s="389">
        <f t="shared" si="138"/>
        <v>0.4</v>
      </c>
      <c r="T451" s="389">
        <f t="shared" si="138"/>
        <v>0.4</v>
      </c>
      <c r="U451" s="389">
        <f t="shared" si="138"/>
        <v>0.4</v>
      </c>
      <c r="V451" s="189">
        <f t="shared" si="138"/>
        <v>0.4</v>
      </c>
      <c r="W451" s="389">
        <f t="shared" si="138"/>
        <v>0.40000000000000008</v>
      </c>
      <c r="X451" s="389">
        <f t="shared" si="138"/>
        <v>0.4</v>
      </c>
      <c r="Y451" s="189">
        <f t="shared" si="138"/>
        <v>0.4</v>
      </c>
      <c r="Z451" s="389">
        <f t="shared" si="138"/>
        <v>0.4</v>
      </c>
      <c r="AA451" s="389">
        <f t="shared" si="138"/>
        <v>0.4</v>
      </c>
      <c r="AB451" s="389">
        <f t="shared" si="138"/>
        <v>0.4</v>
      </c>
      <c r="AC451" s="741">
        <f t="shared" si="138"/>
        <v>0.4</v>
      </c>
    </row>
    <row r="452" spans="1:32" ht="12.75">
      <c r="A452" s="1458" t="s">
        <v>140</v>
      </c>
      <c r="B452" s="1468" t="s">
        <v>261</v>
      </c>
      <c r="C452" s="400" t="s">
        <v>142</v>
      </c>
      <c r="D452" s="400" t="s">
        <v>258</v>
      </c>
      <c r="E452" s="275">
        <v>1.6410779940605164E-2</v>
      </c>
      <c r="F452" s="275">
        <v>0</v>
      </c>
      <c r="G452" s="275">
        <v>1.6379640712738036E-2</v>
      </c>
      <c r="H452" s="903">
        <v>0</v>
      </c>
      <c r="I452" s="275">
        <v>1.6473059881210329E-2</v>
      </c>
      <c r="J452" s="275">
        <v>1.6488630237579346E-2</v>
      </c>
      <c r="K452" s="275">
        <v>1.6441920653343201E-2</v>
      </c>
      <c r="L452" s="275">
        <v>1.6364070356369019E-2</v>
      </c>
      <c r="M452" s="275">
        <v>1.6317359287261964E-2</v>
      </c>
      <c r="N452" s="903">
        <v>1.6286220059394837E-2</v>
      </c>
      <c r="O452" s="275">
        <v>1.6270649703025816E-2</v>
      </c>
      <c r="P452" s="275">
        <v>1.6317359287261964E-2</v>
      </c>
      <c r="Q452" s="275">
        <v>1.6317359287261964E-2</v>
      </c>
      <c r="R452" s="275">
        <v>1.6286220059394837E-2</v>
      </c>
      <c r="S452" s="275">
        <v>1.6332929643630985E-2</v>
      </c>
      <c r="T452" s="275">
        <v>1.6301790415763854E-2</v>
      </c>
      <c r="U452" s="275">
        <v>1.6301790415763854E-2</v>
      </c>
      <c r="V452" s="903">
        <v>1.6317359287261964E-2</v>
      </c>
      <c r="W452" s="275">
        <v>1.6317359287261964E-2</v>
      </c>
      <c r="X452" s="275">
        <v>1.6332929643630985E-2</v>
      </c>
      <c r="Y452" s="903">
        <v>1.6332929643630985E-2</v>
      </c>
      <c r="Z452" s="275">
        <v>1.6379640712738036E-2</v>
      </c>
      <c r="AA452" s="275">
        <v>1.6395209584236146E-2</v>
      </c>
      <c r="AB452" s="275">
        <v>1.6364070356369019E-2</v>
      </c>
      <c r="AC452" s="180">
        <f>SUM(E452:AB452)</f>
        <v>0.35972927845573421</v>
      </c>
    </row>
    <row r="453" spans="1:32" ht="12.75">
      <c r="A453" s="1459"/>
      <c r="B453" s="1469"/>
      <c r="C453" s="181" t="s">
        <v>144</v>
      </c>
      <c r="D453" s="181" t="s">
        <v>258</v>
      </c>
      <c r="E453" s="203">
        <v>6.5643119762420661E-3</v>
      </c>
      <c r="F453" s="203">
        <v>0</v>
      </c>
      <c r="G453" s="203">
        <v>6.5518562850952148E-3</v>
      </c>
      <c r="H453" s="994">
        <v>0</v>
      </c>
      <c r="I453" s="203">
        <v>6.5892239524841315E-3</v>
      </c>
      <c r="J453" s="203">
        <v>6.5954520950317385E-3</v>
      </c>
      <c r="K453" s="203">
        <v>6.576768261337281E-3</v>
      </c>
      <c r="L453" s="203">
        <v>6.5456281425476078E-3</v>
      </c>
      <c r="M453" s="203">
        <v>6.5269437149047859E-3</v>
      </c>
      <c r="N453" s="994">
        <v>6.5144880237579354E-3</v>
      </c>
      <c r="O453" s="203">
        <v>6.5082598812103267E-3</v>
      </c>
      <c r="P453" s="203">
        <v>6.5269437149047859E-3</v>
      </c>
      <c r="Q453" s="203">
        <v>6.5269437149047859E-3</v>
      </c>
      <c r="R453" s="203">
        <v>6.5144880237579354E-3</v>
      </c>
      <c r="S453" s="203">
        <v>6.5331718574523946E-3</v>
      </c>
      <c r="T453" s="203">
        <v>6.5207161663055416E-3</v>
      </c>
      <c r="U453" s="203">
        <v>6.5207161663055416E-3</v>
      </c>
      <c r="V453" s="994">
        <v>6.5269437149047859E-3</v>
      </c>
      <c r="W453" s="203">
        <v>6.5269437149047859E-3</v>
      </c>
      <c r="X453" s="203">
        <v>6.5331718574523946E-3</v>
      </c>
      <c r="Y453" s="994">
        <v>6.5331718574523946E-3</v>
      </c>
      <c r="Z453" s="203">
        <v>6.5518562850952148E-3</v>
      </c>
      <c r="AA453" s="203">
        <v>6.5580838336944591E-3</v>
      </c>
      <c r="AB453" s="203">
        <v>6.5456281425476078E-3</v>
      </c>
      <c r="AC453" s="184">
        <f>SUM(E453:AB453)</f>
        <v>0.1438917113822937</v>
      </c>
    </row>
    <row r="454" spans="1:32" ht="12.75">
      <c r="A454" s="1459"/>
      <c r="B454" s="1469"/>
      <c r="C454" s="181" t="s">
        <v>145</v>
      </c>
      <c r="D454" s="181" t="s">
        <v>146</v>
      </c>
      <c r="E454" s="242">
        <v>1</v>
      </c>
      <c r="F454" s="242">
        <v>0</v>
      </c>
      <c r="G454" s="242">
        <v>1</v>
      </c>
      <c r="H454" s="835">
        <v>0</v>
      </c>
      <c r="I454" s="242">
        <v>1</v>
      </c>
      <c r="J454" s="242">
        <v>1</v>
      </c>
      <c r="K454" s="242">
        <v>1</v>
      </c>
      <c r="L454" s="242">
        <v>1</v>
      </c>
      <c r="M454" s="242">
        <v>1</v>
      </c>
      <c r="N454" s="835">
        <v>1</v>
      </c>
      <c r="O454" s="242">
        <v>1</v>
      </c>
      <c r="P454" s="242">
        <v>1</v>
      </c>
      <c r="Q454" s="242">
        <v>1</v>
      </c>
      <c r="R454" s="242">
        <v>1</v>
      </c>
      <c r="S454" s="242">
        <v>1</v>
      </c>
      <c r="T454" s="242">
        <v>1</v>
      </c>
      <c r="U454" s="242">
        <v>1</v>
      </c>
      <c r="V454" s="835">
        <v>1</v>
      </c>
      <c r="W454" s="242">
        <v>1</v>
      </c>
      <c r="X454" s="242">
        <v>1</v>
      </c>
      <c r="Y454" s="835">
        <v>1</v>
      </c>
      <c r="Z454" s="242">
        <v>1</v>
      </c>
      <c r="AA454" s="242">
        <v>1</v>
      </c>
      <c r="AB454" s="242">
        <v>1</v>
      </c>
      <c r="AC454" s="80"/>
    </row>
    <row r="455" spans="1:32" ht="13.5" thickBot="1">
      <c r="A455" s="1476"/>
      <c r="B455" s="1470"/>
      <c r="C455" s="402" t="s">
        <v>147</v>
      </c>
      <c r="D455" s="402"/>
      <c r="E455" s="195">
        <f t="shared" ref="E455:AC455" si="139">E453/E452</f>
        <v>0.4</v>
      </c>
      <c r="F455" s="195" t="e">
        <f t="shared" si="139"/>
        <v>#DIV/0!</v>
      </c>
      <c r="G455" s="195">
        <f t="shared" si="139"/>
        <v>0.4</v>
      </c>
      <c r="H455" s="196" t="e">
        <f t="shared" si="139"/>
        <v>#DIV/0!</v>
      </c>
      <c r="I455" s="195">
        <f t="shared" si="139"/>
        <v>0.4</v>
      </c>
      <c r="J455" s="195">
        <f t="shared" si="139"/>
        <v>0.4</v>
      </c>
      <c r="K455" s="195">
        <f t="shared" si="139"/>
        <v>0.4</v>
      </c>
      <c r="L455" s="195">
        <f t="shared" si="139"/>
        <v>0.4</v>
      </c>
      <c r="M455" s="195">
        <f t="shared" si="139"/>
        <v>0.4</v>
      </c>
      <c r="N455" s="196">
        <f t="shared" si="139"/>
        <v>0.4</v>
      </c>
      <c r="O455" s="195">
        <f t="shared" si="139"/>
        <v>0.4</v>
      </c>
      <c r="P455" s="195">
        <f t="shared" si="139"/>
        <v>0.4</v>
      </c>
      <c r="Q455" s="195">
        <f t="shared" si="139"/>
        <v>0.4</v>
      </c>
      <c r="R455" s="195">
        <f t="shared" si="139"/>
        <v>0.4</v>
      </c>
      <c r="S455" s="195">
        <f t="shared" si="139"/>
        <v>0.4</v>
      </c>
      <c r="T455" s="195">
        <f t="shared" si="139"/>
        <v>0.4</v>
      </c>
      <c r="U455" s="195">
        <f t="shared" si="139"/>
        <v>0.4</v>
      </c>
      <c r="V455" s="196">
        <f t="shared" si="139"/>
        <v>0.4</v>
      </c>
      <c r="W455" s="195">
        <f t="shared" si="139"/>
        <v>0.4</v>
      </c>
      <c r="X455" s="195">
        <f t="shared" si="139"/>
        <v>0.4</v>
      </c>
      <c r="Y455" s="196">
        <f t="shared" si="139"/>
        <v>0.4</v>
      </c>
      <c r="Z455" s="195">
        <f t="shared" si="139"/>
        <v>0.4</v>
      </c>
      <c r="AA455" s="195">
        <f t="shared" si="139"/>
        <v>0.4</v>
      </c>
      <c r="AB455" s="195">
        <f t="shared" si="139"/>
        <v>0.4</v>
      </c>
      <c r="AC455" s="197">
        <f t="shared" si="139"/>
        <v>0.4</v>
      </c>
    </row>
    <row r="456" spans="1:32" ht="13.5" thickBot="1">
      <c r="A456" s="789"/>
      <c r="B456" s="594" t="s">
        <v>262</v>
      </c>
      <c r="C456" s="1368" t="s">
        <v>142</v>
      </c>
      <c r="D456" s="1367" t="s">
        <v>258</v>
      </c>
      <c r="E456" s="1369">
        <v>2.5999999999999999E-3</v>
      </c>
      <c r="F456" s="1369">
        <v>2.3999999999999998E-3</v>
      </c>
      <c r="G456" s="1369">
        <v>2.5999999999999999E-3</v>
      </c>
      <c r="H456" s="1372">
        <v>2.3999999999999998E-3</v>
      </c>
      <c r="I456" s="1369">
        <v>1.8E-3</v>
      </c>
      <c r="J456" s="1369">
        <v>2.3999999999999998E-3</v>
      </c>
      <c r="K456" s="1369">
        <v>1.6000000000000001E-3</v>
      </c>
      <c r="L456" s="1369">
        <v>1.6000000000000001E-3</v>
      </c>
      <c r="M456" s="1369">
        <v>1.8E-3</v>
      </c>
      <c r="N456" s="1372">
        <v>1.6000000000000001E-3</v>
      </c>
      <c r="O456" s="1369">
        <v>1.8E-3</v>
      </c>
      <c r="P456" s="1369">
        <v>1E-3</v>
      </c>
      <c r="Q456" s="1369">
        <v>1.1999999999999999E-3</v>
      </c>
      <c r="R456" s="1369">
        <v>1.6000000000000001E-3</v>
      </c>
      <c r="S456" s="1369">
        <v>1.6000000000000001E-3</v>
      </c>
      <c r="T456" s="1369">
        <v>1.6000000000000001E-3</v>
      </c>
      <c r="U456" s="1369">
        <v>1.1999999999999999E-3</v>
      </c>
      <c r="V456" s="1372">
        <v>1E-3</v>
      </c>
      <c r="W456" s="1369">
        <v>1.1999999999999999E-3</v>
      </c>
      <c r="X456" s="1369">
        <v>1.4E-3</v>
      </c>
      <c r="Y456" s="1372">
        <v>1E-3</v>
      </c>
      <c r="Z456" s="1369">
        <v>3.2000000000000002E-3</v>
      </c>
      <c r="AA456" s="1369">
        <v>2.2000000000000001E-3</v>
      </c>
      <c r="AB456" s="1369">
        <v>1.6000000000000001E-3</v>
      </c>
      <c r="AC456" s="1370">
        <f>SUM(E456:AB456)</f>
        <v>4.24E-2</v>
      </c>
      <c r="AD456" s="325">
        <f>MAX(E456:AB456)</f>
        <v>3.2000000000000002E-3</v>
      </c>
    </row>
    <row r="457" spans="1:32" ht="10.5" customHeight="1">
      <c r="A457" s="1484" t="s">
        <v>179</v>
      </c>
      <c r="B457" s="1512"/>
      <c r="C457" s="269" t="s">
        <v>142</v>
      </c>
      <c r="D457" s="1261"/>
      <c r="E457" s="275">
        <f t="shared" ref="E457:AC457" si="140">E448+E452+E456</f>
        <v>5.1832339821815489E-2</v>
      </c>
      <c r="F457" s="275">
        <f t="shared" si="140"/>
        <v>3.5128140712738037E-2</v>
      </c>
      <c r="G457" s="275">
        <f t="shared" si="140"/>
        <v>5.1738922138214107E-2</v>
      </c>
      <c r="H457" s="270">
        <f t="shared" si="140"/>
        <v>3.5221559881210326E-2</v>
      </c>
      <c r="I457" s="275">
        <f t="shared" si="140"/>
        <v>6.7692239524841297E-2</v>
      </c>
      <c r="J457" s="275">
        <f t="shared" si="140"/>
        <v>6.8354520950317382E-2</v>
      </c>
      <c r="K457" s="275">
        <f t="shared" si="140"/>
        <v>6.7367682613372795E-2</v>
      </c>
      <c r="L457" s="275">
        <f t="shared" si="140"/>
        <v>6.705628142547608E-2</v>
      </c>
      <c r="M457" s="275">
        <f t="shared" si="140"/>
        <v>6.7069437149047853E-2</v>
      </c>
      <c r="N457" s="270">
        <f t="shared" si="140"/>
        <v>6.6744880237579352E-2</v>
      </c>
      <c r="O457" s="275">
        <f t="shared" si="140"/>
        <v>8.3153248515129077E-2</v>
      </c>
      <c r="P457" s="275">
        <f t="shared" si="140"/>
        <v>8.2586796436309826E-2</v>
      </c>
      <c r="Q457" s="275">
        <f t="shared" si="140"/>
        <v>8.2786796436309831E-2</v>
      </c>
      <c r="R457" s="275">
        <f t="shared" si="140"/>
        <v>8.3031100296974192E-2</v>
      </c>
      <c r="S457" s="275">
        <f t="shared" si="140"/>
        <v>6.693171857452393E-2</v>
      </c>
      <c r="T457" s="275">
        <f t="shared" si="140"/>
        <v>8.310895207881927E-2</v>
      </c>
      <c r="U457" s="275">
        <f t="shared" si="140"/>
        <v>8.2708952078819273E-2</v>
      </c>
      <c r="V457" s="270">
        <f t="shared" si="140"/>
        <v>8.2586796436309826E-2</v>
      </c>
      <c r="W457" s="275">
        <f t="shared" si="140"/>
        <v>6.6469437149047864E-2</v>
      </c>
      <c r="X457" s="275">
        <f t="shared" si="140"/>
        <v>8.3064648218154916E-2</v>
      </c>
      <c r="Y457" s="270">
        <f t="shared" si="140"/>
        <v>6.6331718574523926E-2</v>
      </c>
      <c r="Z457" s="275">
        <f t="shared" si="140"/>
        <v>6.8718562850952139E-2</v>
      </c>
      <c r="AA457" s="275">
        <f t="shared" si="140"/>
        <v>5.138562875270844E-2</v>
      </c>
      <c r="AB457" s="275">
        <f t="shared" si="140"/>
        <v>5.0692211069107054E-2</v>
      </c>
      <c r="AC457" s="275">
        <f t="shared" si="140"/>
        <v>1.6117625719223021</v>
      </c>
    </row>
    <row r="458" spans="1:32" ht="10.5" customHeight="1" thickBot="1">
      <c r="A458" s="1513"/>
      <c r="B458" s="1514"/>
      <c r="C458" s="271" t="s">
        <v>144</v>
      </c>
      <c r="D458" s="1268"/>
      <c r="E458" s="272">
        <f t="shared" ref="E458:AC458" si="141">E449+E453</f>
        <v>1.9692935928726198E-2</v>
      </c>
      <c r="F458" s="272">
        <f t="shared" si="141"/>
        <v>1.3091256285095216E-2</v>
      </c>
      <c r="G458" s="272">
        <f t="shared" si="141"/>
        <v>1.9655568855285646E-2</v>
      </c>
      <c r="H458" s="273">
        <f t="shared" si="141"/>
        <v>1.3128623952484132E-2</v>
      </c>
      <c r="I458" s="272">
        <f t="shared" si="141"/>
        <v>2.6356895809936522E-2</v>
      </c>
      <c r="J458" s="272">
        <f t="shared" si="141"/>
        <v>2.6381808380126954E-2</v>
      </c>
      <c r="K458" s="272">
        <f t="shared" si="141"/>
        <v>2.6307073045349121E-2</v>
      </c>
      <c r="L458" s="272">
        <f t="shared" si="141"/>
        <v>2.6182512570190428E-2</v>
      </c>
      <c r="M458" s="272">
        <f t="shared" si="141"/>
        <v>2.6107774859619143E-2</v>
      </c>
      <c r="N458" s="273">
        <f t="shared" si="141"/>
        <v>2.6057952095031738E-2</v>
      </c>
      <c r="O458" s="272">
        <f t="shared" si="141"/>
        <v>3.2541299406051633E-2</v>
      </c>
      <c r="P458" s="272">
        <f t="shared" si="141"/>
        <v>3.2634718574523928E-2</v>
      </c>
      <c r="Q458" s="272">
        <f t="shared" si="141"/>
        <v>3.2634718574523928E-2</v>
      </c>
      <c r="R458" s="272">
        <f t="shared" si="141"/>
        <v>3.2572440118789681E-2</v>
      </c>
      <c r="S458" s="272">
        <f t="shared" si="141"/>
        <v>2.6132687429809572E-2</v>
      </c>
      <c r="T458" s="272">
        <f t="shared" si="141"/>
        <v>3.2603580831527708E-2</v>
      </c>
      <c r="U458" s="272">
        <f t="shared" si="141"/>
        <v>3.2603580831527708E-2</v>
      </c>
      <c r="V458" s="273">
        <f t="shared" si="141"/>
        <v>3.2634718574523928E-2</v>
      </c>
      <c r="W458" s="272">
        <f t="shared" si="141"/>
        <v>2.6107774859619143E-2</v>
      </c>
      <c r="X458" s="272">
        <f t="shared" si="141"/>
        <v>3.266585928726197E-2</v>
      </c>
      <c r="Y458" s="273">
        <f t="shared" si="141"/>
        <v>2.6132687429809572E-2</v>
      </c>
      <c r="Z458" s="272">
        <f t="shared" si="141"/>
        <v>2.6207425140380859E-2</v>
      </c>
      <c r="AA458" s="272">
        <f t="shared" si="141"/>
        <v>1.9674251501083376E-2</v>
      </c>
      <c r="AB458" s="272">
        <f t="shared" si="141"/>
        <v>1.9636884427642824E-2</v>
      </c>
      <c r="AC458" s="272">
        <f t="shared" si="141"/>
        <v>0.62774502876892091</v>
      </c>
    </row>
    <row r="459" spans="1:32" ht="10.5" customHeight="1">
      <c r="A459" s="1484" t="s">
        <v>180</v>
      </c>
      <c r="B459" s="1512"/>
      <c r="C459" s="274" t="s">
        <v>142</v>
      </c>
      <c r="D459" s="1261"/>
      <c r="E459" s="275">
        <f t="shared" ref="E459:AC459" si="142">E439-E457</f>
        <v>-2.6000000000000051E-3</v>
      </c>
      <c r="F459" s="275">
        <f t="shared" si="142"/>
        <v>1.3964070356369013E-2</v>
      </c>
      <c r="G459" s="275">
        <f t="shared" si="142"/>
        <v>-2.5999999999999912E-3</v>
      </c>
      <c r="H459" s="270">
        <f t="shared" si="142"/>
        <v>1.4010779940605157E-2</v>
      </c>
      <c r="I459" s="275">
        <f t="shared" si="142"/>
        <v>-1.8273059881210321E-2</v>
      </c>
      <c r="J459" s="275">
        <f t="shared" si="142"/>
        <v>-1.8888630237579342E-2</v>
      </c>
      <c r="K459" s="275">
        <f t="shared" si="142"/>
        <v>-1.5999999999999903E-3</v>
      </c>
      <c r="L459" s="275">
        <f t="shared" si="142"/>
        <v>-1.6000000000000042E-3</v>
      </c>
      <c r="M459" s="275">
        <f t="shared" si="142"/>
        <v>-1.799999999999996E-3</v>
      </c>
      <c r="N459" s="270">
        <f t="shared" si="142"/>
        <v>-1.6000000000000042E-3</v>
      </c>
      <c r="O459" s="275">
        <f t="shared" si="142"/>
        <v>-1.8070649703025812E-2</v>
      </c>
      <c r="P459" s="275">
        <f t="shared" si="142"/>
        <v>-1.0000000000000009E-3</v>
      </c>
      <c r="Q459" s="275">
        <f t="shared" si="142"/>
        <v>-1.2000000000000066E-3</v>
      </c>
      <c r="R459" s="275">
        <f t="shared" si="142"/>
        <v>-1.6000000000000181E-3</v>
      </c>
      <c r="S459" s="275">
        <f t="shared" si="142"/>
        <v>-1.5999999999999903E-3</v>
      </c>
      <c r="T459" s="275">
        <f t="shared" si="142"/>
        <v>-1.5999999999999903E-3</v>
      </c>
      <c r="U459" s="275">
        <f t="shared" si="142"/>
        <v>-1.1999999999999927E-3</v>
      </c>
      <c r="V459" s="270">
        <f t="shared" si="142"/>
        <v>-1.0000000000000009E-3</v>
      </c>
      <c r="W459" s="275">
        <f t="shared" si="142"/>
        <v>-1.2000000000000066E-3</v>
      </c>
      <c r="X459" s="275">
        <f t="shared" si="142"/>
        <v>-1.4000000000000123E-3</v>
      </c>
      <c r="Y459" s="270">
        <f t="shared" si="142"/>
        <v>-9.9999999999998701E-4</v>
      </c>
      <c r="Z459" s="275">
        <f t="shared" si="142"/>
        <v>-1.9579640712738024E-2</v>
      </c>
      <c r="AA459" s="275">
        <f t="shared" si="142"/>
        <v>-2.2000000000000075E-3</v>
      </c>
      <c r="AB459" s="275">
        <f t="shared" si="142"/>
        <v>-1.6000000000000042E-3</v>
      </c>
      <c r="AC459" s="275">
        <f t="shared" si="142"/>
        <v>-7.5237130237579164E-2</v>
      </c>
    </row>
    <row r="460" spans="1:32" ht="10.5" customHeight="1" thickBot="1">
      <c r="A460" s="1513"/>
      <c r="B460" s="1514"/>
      <c r="C460" s="271" t="s">
        <v>144</v>
      </c>
      <c r="D460" s="1263"/>
      <c r="E460" s="195">
        <f t="shared" ref="E460:AC460" si="143">E440-E458</f>
        <v>0</v>
      </c>
      <c r="F460" s="195">
        <f t="shared" si="143"/>
        <v>6.5456281425476052E-3</v>
      </c>
      <c r="G460" s="195">
        <f t="shared" si="143"/>
        <v>0</v>
      </c>
      <c r="H460" s="196">
        <f t="shared" si="143"/>
        <v>6.5643119762420626E-3</v>
      </c>
      <c r="I460" s="195">
        <f t="shared" si="143"/>
        <v>-6.5892239524841315E-3</v>
      </c>
      <c r="J460" s="195">
        <f t="shared" si="143"/>
        <v>-6.5954520950317376E-3</v>
      </c>
      <c r="K460" s="195">
        <f t="shared" si="143"/>
        <v>0</v>
      </c>
      <c r="L460" s="195">
        <f t="shared" si="143"/>
        <v>0</v>
      </c>
      <c r="M460" s="195">
        <f t="shared" si="143"/>
        <v>0</v>
      </c>
      <c r="N460" s="196">
        <f t="shared" si="143"/>
        <v>0</v>
      </c>
      <c r="O460" s="195">
        <f t="shared" si="143"/>
        <v>-6.5082598812103258E-3</v>
      </c>
      <c r="P460" s="195">
        <f t="shared" si="143"/>
        <v>0</v>
      </c>
      <c r="Q460" s="195">
        <f t="shared" si="143"/>
        <v>0</v>
      </c>
      <c r="R460" s="195">
        <f t="shared" si="143"/>
        <v>0</v>
      </c>
      <c r="S460" s="195">
        <f t="shared" si="143"/>
        <v>0</v>
      </c>
      <c r="T460" s="195">
        <f t="shared" si="143"/>
        <v>0</v>
      </c>
      <c r="U460" s="195">
        <f t="shared" si="143"/>
        <v>0</v>
      </c>
      <c r="V460" s="196">
        <f t="shared" si="143"/>
        <v>0</v>
      </c>
      <c r="W460" s="195">
        <f t="shared" si="143"/>
        <v>0</v>
      </c>
      <c r="X460" s="195">
        <f t="shared" si="143"/>
        <v>0</v>
      </c>
      <c r="Y460" s="196">
        <f t="shared" si="143"/>
        <v>0</v>
      </c>
      <c r="Z460" s="195">
        <f t="shared" si="143"/>
        <v>-6.5518562850952131E-3</v>
      </c>
      <c r="AA460" s="195">
        <f t="shared" si="143"/>
        <v>0</v>
      </c>
      <c r="AB460" s="195">
        <f t="shared" si="143"/>
        <v>0</v>
      </c>
      <c r="AC460" s="195">
        <f t="shared" si="143"/>
        <v>-1.3134852095031735E-2</v>
      </c>
    </row>
    <row r="461" spans="1:32" ht="30" customHeight="1" thickBot="1"/>
    <row r="462" spans="1:32" ht="28.5" customHeight="1" thickBot="1">
      <c r="A462" s="1350" t="s">
        <v>133</v>
      </c>
      <c r="B462" s="1351" t="s">
        <v>134</v>
      </c>
      <c r="C462" s="1351" t="s">
        <v>135</v>
      </c>
      <c r="D462" s="1352" t="s">
        <v>136</v>
      </c>
      <c r="E462" s="1536" t="s">
        <v>137</v>
      </c>
      <c r="F462" s="1536"/>
      <c r="G462" s="1536"/>
      <c r="H462" s="1536"/>
      <c r="I462" s="1536"/>
      <c r="J462" s="1536"/>
      <c r="K462" s="1536"/>
      <c r="L462" s="1536"/>
      <c r="M462" s="1536"/>
      <c r="N462" s="1536"/>
      <c r="O462" s="1536"/>
      <c r="P462" s="1536"/>
      <c r="Q462" s="1536"/>
      <c r="R462" s="1536"/>
      <c r="S462" s="1536"/>
      <c r="T462" s="1536"/>
      <c r="U462" s="1536"/>
      <c r="V462" s="1536"/>
      <c r="W462" s="1536"/>
      <c r="X462" s="1536"/>
      <c r="Y462" s="1536"/>
      <c r="Z462" s="1536"/>
      <c r="AA462" s="1536"/>
      <c r="AB462" s="1537"/>
      <c r="AC462" s="1515" t="s">
        <v>138</v>
      </c>
    </row>
    <row r="463" spans="1:32" ht="12.75" customHeight="1" thickBot="1">
      <c r="A463" s="1348" t="s">
        <v>263</v>
      </c>
      <c r="B463" s="1348"/>
      <c r="C463" s="1348"/>
      <c r="D463" s="1348"/>
      <c r="E463" s="1348">
        <v>1</v>
      </c>
      <c r="F463" s="1348">
        <v>2</v>
      </c>
      <c r="G463" s="1348">
        <v>3</v>
      </c>
      <c r="H463" s="1348">
        <v>4</v>
      </c>
      <c r="I463" s="1348">
        <v>5</v>
      </c>
      <c r="J463" s="1348">
        <v>6</v>
      </c>
      <c r="K463" s="1348">
        <v>7</v>
      </c>
      <c r="L463" s="1348">
        <v>8</v>
      </c>
      <c r="M463" s="1348">
        <v>9</v>
      </c>
      <c r="N463" s="1348">
        <v>10</v>
      </c>
      <c r="O463" s="1348">
        <v>11</v>
      </c>
      <c r="P463" s="1348">
        <v>12</v>
      </c>
      <c r="Q463" s="1348">
        <v>13</v>
      </c>
      <c r="R463" s="1348">
        <v>14</v>
      </c>
      <c r="S463" s="1348">
        <v>15</v>
      </c>
      <c r="T463" s="1348">
        <v>16</v>
      </c>
      <c r="U463" s="1348">
        <v>17</v>
      </c>
      <c r="V463" s="1348">
        <v>18</v>
      </c>
      <c r="W463" s="1348">
        <v>19</v>
      </c>
      <c r="X463" s="1348">
        <v>20</v>
      </c>
      <c r="Y463" s="1348">
        <v>21</v>
      </c>
      <c r="Z463" s="1348">
        <v>22</v>
      </c>
      <c r="AA463" s="1348">
        <v>23</v>
      </c>
      <c r="AB463" s="1349">
        <v>24</v>
      </c>
      <c r="AC463" s="1516"/>
      <c r="AD463" s="1510" t="s">
        <v>64</v>
      </c>
      <c r="AE463" s="1511"/>
      <c r="AF463" s="1295"/>
    </row>
    <row r="464" spans="1:32" ht="12.75">
      <c r="A464" s="1530" t="s">
        <v>159</v>
      </c>
      <c r="B464" s="1533" t="s">
        <v>141</v>
      </c>
      <c r="C464" s="519" t="s">
        <v>142</v>
      </c>
      <c r="D464" s="1296" t="s">
        <v>143</v>
      </c>
      <c r="E464" s="1297">
        <v>0.36899999999999999</v>
      </c>
      <c r="F464" s="1297">
        <v>0.88380000000000003</v>
      </c>
      <c r="G464" s="1297">
        <v>0.87</v>
      </c>
      <c r="H464" s="1361">
        <v>0.86880000000000002</v>
      </c>
      <c r="I464" s="1297">
        <v>0.89339999999999997</v>
      </c>
      <c r="J464" s="1297">
        <v>0.90659999999999996</v>
      </c>
      <c r="K464" s="1297">
        <v>1.0404</v>
      </c>
      <c r="L464" s="1297">
        <v>1.0998000000000001</v>
      </c>
      <c r="M464" s="1297">
        <v>1.1592</v>
      </c>
      <c r="N464" s="1361">
        <v>1.1819999999999999</v>
      </c>
      <c r="O464" s="1297">
        <v>1.1838</v>
      </c>
      <c r="P464" s="1297">
        <v>1.1537999999999999</v>
      </c>
      <c r="Q464" s="1297">
        <v>1.1508</v>
      </c>
      <c r="R464" s="1297">
        <v>1.1634</v>
      </c>
      <c r="S464" s="1297">
        <v>1.2312000000000001</v>
      </c>
      <c r="T464" s="1297">
        <v>1.2678</v>
      </c>
      <c r="U464" s="1297">
        <v>1.2774000000000001</v>
      </c>
      <c r="V464" s="1361">
        <v>1.2629999999999999</v>
      </c>
      <c r="W464" s="1297">
        <v>1.2642</v>
      </c>
      <c r="X464" s="1297">
        <v>1.2168000000000001</v>
      </c>
      <c r="Y464" s="1361">
        <v>1.1748000000000001</v>
      </c>
      <c r="Z464" s="1297">
        <v>1.0878000000000001</v>
      </c>
      <c r="AA464" s="1297">
        <v>0.98460000000000003</v>
      </c>
      <c r="AB464" s="1297">
        <v>0.92579999999999996</v>
      </c>
      <c r="AC464" s="1298">
        <f>SUM(E464:AB464)</f>
        <v>25.618199999999998</v>
      </c>
    </row>
    <row r="465" spans="1:29" ht="12.75">
      <c r="A465" s="1531"/>
      <c r="B465" s="1534"/>
      <c r="C465" s="521" t="s">
        <v>144</v>
      </c>
      <c r="D465" s="1299" t="s">
        <v>143</v>
      </c>
      <c r="E465" s="1300">
        <v>0.26100000000000001</v>
      </c>
      <c r="F465" s="1300">
        <v>0.34920000000000001</v>
      </c>
      <c r="G465" s="1300">
        <v>0.34560000000000002</v>
      </c>
      <c r="H465" s="1362">
        <v>0.34139999999999998</v>
      </c>
      <c r="I465" s="1300">
        <v>0.34499999999999997</v>
      </c>
      <c r="J465" s="1300">
        <v>0.33660000000000001</v>
      </c>
      <c r="K465" s="1300">
        <v>0.32640000000000002</v>
      </c>
      <c r="L465" s="1300">
        <v>0.30719999999999997</v>
      </c>
      <c r="M465" s="1300">
        <v>0.30359999999999998</v>
      </c>
      <c r="N465" s="1362">
        <v>0.30659999999999998</v>
      </c>
      <c r="O465" s="1300">
        <v>0.31080000000000002</v>
      </c>
      <c r="P465" s="1300">
        <v>0.31019999999999998</v>
      </c>
      <c r="Q465" s="1300">
        <v>0.30959999999999999</v>
      </c>
      <c r="R465" s="1300">
        <v>0.31979999999999997</v>
      </c>
      <c r="S465" s="1300">
        <v>0.37380000000000002</v>
      </c>
      <c r="T465" s="1300">
        <v>0.37440000000000001</v>
      </c>
      <c r="U465" s="1300">
        <v>0.37380000000000002</v>
      </c>
      <c r="V465" s="1362">
        <v>0.38100000000000001</v>
      </c>
      <c r="W465" s="1300">
        <v>0.39419999999999999</v>
      </c>
      <c r="X465" s="1300">
        <v>0.40379999999999999</v>
      </c>
      <c r="Y465" s="1362">
        <v>0.40500000000000003</v>
      </c>
      <c r="Z465" s="1300">
        <v>0.40200000000000002</v>
      </c>
      <c r="AA465" s="1300">
        <v>0.37680000000000002</v>
      </c>
      <c r="AB465" s="1300">
        <v>0.37680000000000002</v>
      </c>
      <c r="AC465" s="1301">
        <f>SUM(E465:AB465)</f>
        <v>8.3346</v>
      </c>
    </row>
    <row r="466" spans="1:29" ht="12.75">
      <c r="A466" s="1531"/>
      <c r="B466" s="1534"/>
      <c r="C466" s="521" t="s">
        <v>145</v>
      </c>
      <c r="D466" s="1299" t="s">
        <v>195</v>
      </c>
      <c r="E466" s="523">
        <f t="shared" ref="E466:AB466" si="144">SQRT(E464*E464+E465*E465)*1000/(1.732*E472)</f>
        <v>26.095592555521357</v>
      </c>
      <c r="F466" s="523">
        <f t="shared" si="144"/>
        <v>54.323153487757679</v>
      </c>
      <c r="G466" s="523">
        <f t="shared" si="144"/>
        <v>52.989289893440422</v>
      </c>
      <c r="H466" s="1231">
        <f t="shared" si="144"/>
        <v>52.838757237202323</v>
      </c>
      <c r="I466" s="523">
        <f t="shared" si="144"/>
        <v>54.210230656980897</v>
      </c>
      <c r="J466" s="523">
        <f t="shared" si="144"/>
        <v>55.835412587415014</v>
      </c>
      <c r="K466" s="523">
        <f t="shared" si="144"/>
        <v>62.956039608270764</v>
      </c>
      <c r="L466" s="523">
        <f t="shared" si="144"/>
        <v>65.929466902770855</v>
      </c>
      <c r="M466" s="523">
        <f t="shared" si="144"/>
        <v>69.185784798169806</v>
      </c>
      <c r="N466" s="1231">
        <f t="shared" si="144"/>
        <v>70.503310669687721</v>
      </c>
      <c r="O466" s="523">
        <f t="shared" si="144"/>
        <v>70.665101396077489</v>
      </c>
      <c r="P466" s="523">
        <f t="shared" si="144"/>
        <v>68.299185321222055</v>
      </c>
      <c r="Q466" s="523">
        <f t="shared" si="144"/>
        <v>68.805913574970063</v>
      </c>
      <c r="R466" s="523">
        <f t="shared" si="144"/>
        <v>69.662448284039328</v>
      </c>
      <c r="S466" s="523">
        <f t="shared" si="144"/>
        <v>74.289456700383184</v>
      </c>
      <c r="T466" s="523">
        <f t="shared" si="144"/>
        <v>76.323756143532677</v>
      </c>
      <c r="U466" s="523">
        <f t="shared" si="144"/>
        <v>76.845757479073811</v>
      </c>
      <c r="V466" s="1231">
        <f t="shared" si="144"/>
        <v>76.167186840313775</v>
      </c>
      <c r="W466" s="523">
        <f t="shared" si="144"/>
        <v>76.456919539167046</v>
      </c>
      <c r="X466" s="523">
        <f t="shared" si="144"/>
        <v>74.021463407942107</v>
      </c>
      <c r="Y466" s="1231">
        <f t="shared" si="144"/>
        <v>71.746559434598595</v>
      </c>
      <c r="Z466" s="523">
        <f t="shared" si="144"/>
        <v>66.957492639794552</v>
      </c>
      <c r="AA466" s="523">
        <f t="shared" si="144"/>
        <v>60.265524912658812</v>
      </c>
      <c r="AB466" s="523">
        <f t="shared" si="144"/>
        <v>57.138878823910773</v>
      </c>
      <c r="AC466" s="560"/>
    </row>
    <row r="467" spans="1:29" ht="13.5" thickBot="1">
      <c r="A467" s="1532"/>
      <c r="B467" s="1535"/>
      <c r="C467" s="1151" t="s">
        <v>147</v>
      </c>
      <c r="D467" s="1302"/>
      <c r="E467" s="1152">
        <f t="shared" ref="E467:AC467" si="145">E465/E464</f>
        <v>0.70731707317073178</v>
      </c>
      <c r="F467" s="1152">
        <f t="shared" si="145"/>
        <v>0.39511201629327902</v>
      </c>
      <c r="G467" s="1152">
        <f t="shared" si="145"/>
        <v>0.39724137931034487</v>
      </c>
      <c r="H467" s="1153">
        <f t="shared" si="145"/>
        <v>0.39295580110497236</v>
      </c>
      <c r="I467" s="1152">
        <f t="shared" si="145"/>
        <v>0.38616521155137673</v>
      </c>
      <c r="J467" s="1152">
        <f t="shared" si="145"/>
        <v>0.37127729980145602</v>
      </c>
      <c r="K467" s="1152">
        <f t="shared" si="145"/>
        <v>0.31372549019607848</v>
      </c>
      <c r="L467" s="1152">
        <f t="shared" si="145"/>
        <v>0.27932351336606648</v>
      </c>
      <c r="M467" s="1152">
        <f t="shared" si="145"/>
        <v>0.26190476190476186</v>
      </c>
      <c r="N467" s="1153">
        <f t="shared" si="145"/>
        <v>0.25939086294416241</v>
      </c>
      <c r="O467" s="1152">
        <f t="shared" si="145"/>
        <v>0.262544348707552</v>
      </c>
      <c r="P467" s="1152">
        <f t="shared" si="145"/>
        <v>0.26885075403016118</v>
      </c>
      <c r="Q467" s="1152">
        <f t="shared" si="145"/>
        <v>0.26903023983315955</v>
      </c>
      <c r="R467" s="1152">
        <f t="shared" si="145"/>
        <v>0.27488396080453842</v>
      </c>
      <c r="S467" s="1152">
        <f t="shared" si="145"/>
        <v>0.30360623781676416</v>
      </c>
      <c r="T467" s="1152">
        <f t="shared" si="145"/>
        <v>0.2953147184098438</v>
      </c>
      <c r="U467" s="1152">
        <f t="shared" si="145"/>
        <v>0.29262564584311884</v>
      </c>
      <c r="V467" s="1153">
        <f t="shared" si="145"/>
        <v>0.30166270783847982</v>
      </c>
      <c r="W467" s="1152">
        <f t="shared" si="145"/>
        <v>0.31181775035595632</v>
      </c>
      <c r="X467" s="1152">
        <f t="shared" si="145"/>
        <v>0.3318540433925049</v>
      </c>
      <c r="Y467" s="1153">
        <f t="shared" si="145"/>
        <v>0.34473953013278857</v>
      </c>
      <c r="Z467" s="1152">
        <f t="shared" si="145"/>
        <v>0.36955322669608381</v>
      </c>
      <c r="AA467" s="1152">
        <f t="shared" si="145"/>
        <v>0.38269347958561856</v>
      </c>
      <c r="AB467" s="1152">
        <f t="shared" si="145"/>
        <v>0.40699935191186004</v>
      </c>
      <c r="AC467" s="1154">
        <f t="shared" si="145"/>
        <v>0.3253390167927489</v>
      </c>
    </row>
    <row r="468" spans="1:29" ht="12.75">
      <c r="A468" s="1303" t="s">
        <v>151</v>
      </c>
      <c r="B468" s="1304"/>
      <c r="C468" s="1305"/>
      <c r="D468" s="1305"/>
      <c r="E468" s="1307">
        <f t="shared" ref="E468:AB468" si="146">E464</f>
        <v>0.36899999999999999</v>
      </c>
      <c r="F468" s="1307">
        <f t="shared" si="146"/>
        <v>0.88380000000000003</v>
      </c>
      <c r="G468" s="1307">
        <f t="shared" si="146"/>
        <v>0.87</v>
      </c>
      <c r="H468" s="1307">
        <f t="shared" si="146"/>
        <v>0.86880000000000002</v>
      </c>
      <c r="I468" s="1307">
        <f t="shared" si="146"/>
        <v>0.89339999999999997</v>
      </c>
      <c r="J468" s="1307">
        <f t="shared" si="146"/>
        <v>0.90659999999999996</v>
      </c>
      <c r="K468" s="1307">
        <f t="shared" si="146"/>
        <v>1.0404</v>
      </c>
      <c r="L468" s="1307">
        <f t="shared" si="146"/>
        <v>1.0998000000000001</v>
      </c>
      <c r="M468" s="1307">
        <f t="shared" si="146"/>
        <v>1.1592</v>
      </c>
      <c r="N468" s="1307">
        <f t="shared" si="146"/>
        <v>1.1819999999999999</v>
      </c>
      <c r="O468" s="1307">
        <f t="shared" si="146"/>
        <v>1.1838</v>
      </c>
      <c r="P468" s="1307">
        <f t="shared" si="146"/>
        <v>1.1537999999999999</v>
      </c>
      <c r="Q468" s="1307">
        <f t="shared" si="146"/>
        <v>1.1508</v>
      </c>
      <c r="R468" s="1307">
        <f t="shared" si="146"/>
        <v>1.1634</v>
      </c>
      <c r="S468" s="1307">
        <f t="shared" si="146"/>
        <v>1.2312000000000001</v>
      </c>
      <c r="T468" s="1307">
        <f t="shared" si="146"/>
        <v>1.2678</v>
      </c>
      <c r="U468" s="1307">
        <f t="shared" si="146"/>
        <v>1.2774000000000001</v>
      </c>
      <c r="V468" s="1307">
        <f t="shared" si="146"/>
        <v>1.2629999999999999</v>
      </c>
      <c r="W468" s="1307">
        <f t="shared" si="146"/>
        <v>1.2642</v>
      </c>
      <c r="X468" s="1307">
        <f t="shared" si="146"/>
        <v>1.2168000000000001</v>
      </c>
      <c r="Y468" s="1307">
        <f t="shared" si="146"/>
        <v>1.1748000000000001</v>
      </c>
      <c r="Z468" s="1307">
        <f t="shared" si="146"/>
        <v>1.0878000000000001</v>
      </c>
      <c r="AA468" s="1307">
        <f t="shared" si="146"/>
        <v>0.98460000000000003</v>
      </c>
      <c r="AB468" s="1307">
        <f t="shared" si="146"/>
        <v>0.92579999999999996</v>
      </c>
      <c r="AC468" s="1308"/>
    </row>
    <row r="469" spans="1:29" ht="12.75">
      <c r="A469" s="1309" t="s">
        <v>152</v>
      </c>
      <c r="B469" s="1310"/>
      <c r="C469" s="1311"/>
      <c r="D469" s="1311"/>
      <c r="E469" s="1312">
        <f t="shared" ref="E469:AB469" si="147">E465</f>
        <v>0.26100000000000001</v>
      </c>
      <c r="F469" s="1312">
        <f t="shared" si="147"/>
        <v>0.34920000000000001</v>
      </c>
      <c r="G469" s="1312">
        <f t="shared" si="147"/>
        <v>0.34560000000000002</v>
      </c>
      <c r="H469" s="1312">
        <f t="shared" si="147"/>
        <v>0.34139999999999998</v>
      </c>
      <c r="I469" s="1312">
        <f t="shared" si="147"/>
        <v>0.34499999999999997</v>
      </c>
      <c r="J469" s="1312">
        <f t="shared" si="147"/>
        <v>0.33660000000000001</v>
      </c>
      <c r="K469" s="1312">
        <f t="shared" si="147"/>
        <v>0.32640000000000002</v>
      </c>
      <c r="L469" s="1312">
        <f t="shared" si="147"/>
        <v>0.30719999999999997</v>
      </c>
      <c r="M469" s="1312">
        <f t="shared" si="147"/>
        <v>0.30359999999999998</v>
      </c>
      <c r="N469" s="1312">
        <f t="shared" si="147"/>
        <v>0.30659999999999998</v>
      </c>
      <c r="O469" s="1312">
        <f t="shared" si="147"/>
        <v>0.31080000000000002</v>
      </c>
      <c r="P469" s="1312">
        <f t="shared" si="147"/>
        <v>0.31019999999999998</v>
      </c>
      <c r="Q469" s="1312">
        <f t="shared" si="147"/>
        <v>0.30959999999999999</v>
      </c>
      <c r="R469" s="1312">
        <f t="shared" si="147"/>
        <v>0.31979999999999997</v>
      </c>
      <c r="S469" s="1312">
        <f t="shared" si="147"/>
        <v>0.37380000000000002</v>
      </c>
      <c r="T469" s="1312">
        <f t="shared" si="147"/>
        <v>0.37440000000000001</v>
      </c>
      <c r="U469" s="1312">
        <f t="shared" si="147"/>
        <v>0.37380000000000002</v>
      </c>
      <c r="V469" s="1312">
        <f t="shared" si="147"/>
        <v>0.38100000000000001</v>
      </c>
      <c r="W469" s="1312">
        <f t="shared" si="147"/>
        <v>0.39419999999999999</v>
      </c>
      <c r="X469" s="1312">
        <f t="shared" si="147"/>
        <v>0.40379999999999999</v>
      </c>
      <c r="Y469" s="1312">
        <f t="shared" si="147"/>
        <v>0.40500000000000003</v>
      </c>
      <c r="Z469" s="1312">
        <f t="shared" si="147"/>
        <v>0.40200000000000002</v>
      </c>
      <c r="AA469" s="1312">
        <f t="shared" si="147"/>
        <v>0.37680000000000002</v>
      </c>
      <c r="AB469" s="1312">
        <f t="shared" si="147"/>
        <v>0.37680000000000002</v>
      </c>
      <c r="AC469" s="1313"/>
    </row>
    <row r="470" spans="1:29" ht="13.5" thickBot="1">
      <c r="A470" s="1314" t="s">
        <v>153</v>
      </c>
      <c r="B470" s="1315"/>
      <c r="C470" s="1316"/>
      <c r="D470" s="1316"/>
      <c r="E470" s="1318">
        <f t="shared" ref="E470:AB470" si="148">SQRT(E468*E468+E469*E469)</f>
        <v>0.4519756630616299</v>
      </c>
      <c r="F470" s="1318">
        <f t="shared" si="148"/>
        <v>0.95028578859204249</v>
      </c>
      <c r="G470" s="1318">
        <f t="shared" si="148"/>
        <v>0.93612999097347582</v>
      </c>
      <c r="H470" s="1318">
        <f t="shared" si="148"/>
        <v>0.93347062085531107</v>
      </c>
      <c r="I470" s="1318">
        <f t="shared" si="148"/>
        <v>0.95769961887848731</v>
      </c>
      <c r="J470" s="1318">
        <f t="shared" si="148"/>
        <v>0.96706934601402805</v>
      </c>
      <c r="K470" s="1318">
        <f t="shared" si="148"/>
        <v>1.0903986060152497</v>
      </c>
      <c r="L470" s="1318">
        <f t="shared" si="148"/>
        <v>1.1418983667559912</v>
      </c>
      <c r="M470" s="1318">
        <f t="shared" si="148"/>
        <v>1.198297792704301</v>
      </c>
      <c r="N470" s="1318">
        <f t="shared" si="148"/>
        <v>1.2211173407989913</v>
      </c>
      <c r="O470" s="1318">
        <f t="shared" si="148"/>
        <v>1.223919556180062</v>
      </c>
      <c r="P470" s="1318">
        <f t="shared" si="148"/>
        <v>1.1947713086612015</v>
      </c>
      <c r="Q470" s="1318">
        <f t="shared" si="148"/>
        <v>1.1917184231184814</v>
      </c>
      <c r="R470" s="1318">
        <f t="shared" si="148"/>
        <v>1.206553604279561</v>
      </c>
      <c r="S470" s="1318">
        <f t="shared" si="148"/>
        <v>1.2866933900506368</v>
      </c>
      <c r="T470" s="1318">
        <f t="shared" si="148"/>
        <v>1.321927456405986</v>
      </c>
      <c r="U470" s="1318">
        <f t="shared" si="148"/>
        <v>1.3309685195375585</v>
      </c>
      <c r="V470" s="1318">
        <f t="shared" si="148"/>
        <v>1.3192156760742346</v>
      </c>
      <c r="W470" s="1318">
        <f t="shared" si="148"/>
        <v>1.3242338464183734</v>
      </c>
      <c r="X470" s="1318">
        <f t="shared" si="148"/>
        <v>1.2820517462255572</v>
      </c>
      <c r="Y470" s="1318">
        <f t="shared" si="148"/>
        <v>1.2426504094072477</v>
      </c>
      <c r="Z470" s="1318">
        <f t="shared" si="148"/>
        <v>1.1597037725212418</v>
      </c>
      <c r="AA470" s="1318">
        <f t="shared" si="148"/>
        <v>1.0542368804021229</v>
      </c>
      <c r="AB470" s="1318">
        <f t="shared" si="148"/>
        <v>0.99954183504243577</v>
      </c>
      <c r="AC470" s="1319"/>
    </row>
    <row r="471" spans="1:29" ht="14.25" customHeight="1" thickBot="1">
      <c r="A471" s="1320" t="s">
        <v>154</v>
      </c>
      <c r="B471" s="1321"/>
      <c r="C471" s="1322"/>
      <c r="D471" s="1322"/>
      <c r="E471" s="1323">
        <v>1</v>
      </c>
      <c r="F471" s="1323">
        <v>2</v>
      </c>
      <c r="G471" s="1323">
        <v>3</v>
      </c>
      <c r="H471" s="1323">
        <v>4</v>
      </c>
      <c r="I471" s="1323">
        <v>5</v>
      </c>
      <c r="J471" s="1323">
        <v>6</v>
      </c>
      <c r="K471" s="1323">
        <v>7</v>
      </c>
      <c r="L471" s="1323">
        <v>8</v>
      </c>
      <c r="M471" s="1323">
        <v>9</v>
      </c>
      <c r="N471" s="1323">
        <v>10</v>
      </c>
      <c r="O471" s="1323">
        <v>11</v>
      </c>
      <c r="P471" s="1323">
        <v>12</v>
      </c>
      <c r="Q471" s="1323">
        <v>13</v>
      </c>
      <c r="R471" s="1323">
        <v>14</v>
      </c>
      <c r="S471" s="1323">
        <v>15</v>
      </c>
      <c r="T471" s="1323">
        <v>16</v>
      </c>
      <c r="U471" s="1323">
        <v>17</v>
      </c>
      <c r="V471" s="1323">
        <v>18</v>
      </c>
      <c r="W471" s="1323">
        <v>19</v>
      </c>
      <c r="X471" s="1323">
        <v>20</v>
      </c>
      <c r="Y471" s="1323">
        <v>21</v>
      </c>
      <c r="Z471" s="1323">
        <v>22</v>
      </c>
      <c r="AA471" s="1323">
        <v>23</v>
      </c>
      <c r="AB471" s="1323">
        <v>24</v>
      </c>
      <c r="AC471" s="1324"/>
    </row>
    <row r="472" spans="1:29" ht="14.25" customHeight="1" thickBot="1">
      <c r="A472" s="1353" t="s">
        <v>155</v>
      </c>
      <c r="B472" s="552"/>
      <c r="C472" s="1325" t="s">
        <v>150</v>
      </c>
      <c r="D472" s="1325" t="s">
        <v>264</v>
      </c>
      <c r="E472" s="554">
        <v>10</v>
      </c>
      <c r="F472" s="554">
        <v>10.1</v>
      </c>
      <c r="G472" s="554">
        <v>10.199999999999999</v>
      </c>
      <c r="H472" s="554">
        <v>10.199999999999999</v>
      </c>
      <c r="I472" s="554">
        <v>10.199999999999999</v>
      </c>
      <c r="J472" s="554">
        <v>10</v>
      </c>
      <c r="K472" s="554">
        <v>10</v>
      </c>
      <c r="L472" s="554">
        <v>10</v>
      </c>
      <c r="M472" s="554">
        <v>10</v>
      </c>
      <c r="N472" s="554">
        <v>10</v>
      </c>
      <c r="O472" s="554">
        <v>10</v>
      </c>
      <c r="P472" s="554">
        <v>10.1</v>
      </c>
      <c r="Q472" s="554">
        <v>10</v>
      </c>
      <c r="R472" s="554">
        <v>10</v>
      </c>
      <c r="S472" s="554">
        <v>10</v>
      </c>
      <c r="T472" s="554">
        <v>10</v>
      </c>
      <c r="U472" s="554">
        <v>10</v>
      </c>
      <c r="V472" s="554">
        <v>10</v>
      </c>
      <c r="W472" s="554">
        <v>10</v>
      </c>
      <c r="X472" s="554">
        <v>10</v>
      </c>
      <c r="Y472" s="554">
        <v>10</v>
      </c>
      <c r="Z472" s="554">
        <v>10</v>
      </c>
      <c r="AA472" s="554">
        <v>10.1</v>
      </c>
      <c r="AB472" s="554">
        <v>10.1</v>
      </c>
      <c r="AC472" s="1354"/>
    </row>
    <row r="473" spans="1:29" ht="12.75">
      <c r="A473" s="1522" t="s">
        <v>182</v>
      </c>
      <c r="B473" s="1525"/>
      <c r="C473" s="519" t="s">
        <v>142</v>
      </c>
      <c r="D473" s="1306" t="s">
        <v>143</v>
      </c>
      <c r="E473" s="1327">
        <v>0.111</v>
      </c>
      <c r="F473" s="1327">
        <v>0.2412</v>
      </c>
      <c r="G473" s="1327">
        <v>0.23880000000000001</v>
      </c>
      <c r="H473" s="1363">
        <v>0.23849999999999999</v>
      </c>
      <c r="I473" s="1327">
        <v>0.24210000000000001</v>
      </c>
      <c r="J473" s="1327">
        <v>0.24809999999999999</v>
      </c>
      <c r="K473" s="1327">
        <v>0.26550000000000001</v>
      </c>
      <c r="L473" s="1327">
        <v>0.27150000000000002</v>
      </c>
      <c r="M473" s="1327">
        <v>0.26219999999999999</v>
      </c>
      <c r="N473" s="1363">
        <v>0.25440000000000002</v>
      </c>
      <c r="O473" s="1327">
        <v>0.25319999999999998</v>
      </c>
      <c r="P473" s="1327">
        <v>0.25230000000000002</v>
      </c>
      <c r="Q473" s="1327">
        <v>0.25440000000000002</v>
      </c>
      <c r="R473" s="1327">
        <v>0.26669999999999999</v>
      </c>
      <c r="S473" s="1327">
        <v>0.30180000000000001</v>
      </c>
      <c r="T473" s="1327">
        <v>0.32579999999999998</v>
      </c>
      <c r="U473" s="1327">
        <v>0.33600000000000002</v>
      </c>
      <c r="V473" s="1363">
        <v>0.33689999999999998</v>
      </c>
      <c r="W473" s="1327">
        <v>0.33300000000000002</v>
      </c>
      <c r="X473" s="1327">
        <v>0.32969999999999999</v>
      </c>
      <c r="Y473" s="1363">
        <v>0.31080000000000002</v>
      </c>
      <c r="Z473" s="1327">
        <v>0.28320000000000001</v>
      </c>
      <c r="AA473" s="1327">
        <v>0.26579999999999998</v>
      </c>
      <c r="AB473" s="1327">
        <v>0.2445</v>
      </c>
      <c r="AC473" s="520">
        <f>SUM(E473:AB473)</f>
        <v>6.4674000000000005</v>
      </c>
    </row>
    <row r="474" spans="1:29" ht="12.75">
      <c r="A474" s="1523"/>
      <c r="B474" s="1526"/>
      <c r="C474" s="521" t="s">
        <v>144</v>
      </c>
      <c r="D474" s="1299" t="s">
        <v>143</v>
      </c>
      <c r="E474" s="1355">
        <v>0.108</v>
      </c>
      <c r="F474" s="1355">
        <v>0.1047</v>
      </c>
      <c r="G474" s="1355">
        <v>0.1038</v>
      </c>
      <c r="H474" s="1364">
        <v>0.1032</v>
      </c>
      <c r="I474" s="1355">
        <v>0.1032</v>
      </c>
      <c r="J474" s="1355">
        <v>9.8100000000000007E-2</v>
      </c>
      <c r="K474" s="1355">
        <v>0.09</v>
      </c>
      <c r="L474" s="1355">
        <v>7.6499999999999999E-2</v>
      </c>
      <c r="M474" s="1355">
        <v>7.1999999999999995E-2</v>
      </c>
      <c r="N474" s="1364">
        <v>7.5300000000000006E-2</v>
      </c>
      <c r="O474" s="1355">
        <v>7.5899999999999995E-2</v>
      </c>
      <c r="P474" s="1355">
        <v>7.5600000000000001E-2</v>
      </c>
      <c r="Q474" s="1355">
        <v>7.3499999999999996E-2</v>
      </c>
      <c r="R474" s="1355">
        <v>8.2799999999999999E-2</v>
      </c>
      <c r="S474" s="1355">
        <v>0.1056</v>
      </c>
      <c r="T474" s="1355">
        <v>0.11609999999999999</v>
      </c>
      <c r="U474" s="1355">
        <v>0.1164</v>
      </c>
      <c r="V474" s="1364">
        <v>0.11550000000000001</v>
      </c>
      <c r="W474" s="1355">
        <v>0.1197</v>
      </c>
      <c r="X474" s="1355">
        <v>0.12479999999999999</v>
      </c>
      <c r="Y474" s="1364">
        <v>0.1263</v>
      </c>
      <c r="Z474" s="1355">
        <v>0.1293</v>
      </c>
      <c r="AA474" s="1355">
        <v>0.1191</v>
      </c>
      <c r="AB474" s="1355">
        <v>0.1206</v>
      </c>
      <c r="AC474" s="1298">
        <f>SUM(E474:AB474)</f>
        <v>2.4359999999999999</v>
      </c>
    </row>
    <row r="475" spans="1:29" ht="12.75">
      <c r="A475" s="1523"/>
      <c r="B475" s="1526"/>
      <c r="C475" s="521" t="s">
        <v>145</v>
      </c>
      <c r="D475" s="1299" t="s">
        <v>195</v>
      </c>
      <c r="E475" s="523">
        <f t="shared" ref="E475:AB475" si="149">SQRT(E473*E473+E474*E474)*1000/(1.732*E472)</f>
        <v>8.9417386830071397</v>
      </c>
      <c r="F475" s="523">
        <f t="shared" si="149"/>
        <v>15.03121026542388</v>
      </c>
      <c r="G475" s="523">
        <f t="shared" si="149"/>
        <v>14.73894516693367</v>
      </c>
      <c r="H475" s="1231">
        <f t="shared" si="149"/>
        <v>14.709852638183708</v>
      </c>
      <c r="I475" s="523">
        <f t="shared" si="149"/>
        <v>14.897091744883227</v>
      </c>
      <c r="J475" s="523">
        <f t="shared" si="149"/>
        <v>15.403613859008383</v>
      </c>
      <c r="K475" s="523">
        <f t="shared" si="149"/>
        <v>16.185884889671211</v>
      </c>
      <c r="L475" s="523">
        <f t="shared" si="149"/>
        <v>16.28590065648396</v>
      </c>
      <c r="M475" s="523">
        <f t="shared" si="149"/>
        <v>15.698957252819406</v>
      </c>
      <c r="N475" s="1231">
        <f t="shared" si="149"/>
        <v>15.318135195107688</v>
      </c>
      <c r="O475" s="523">
        <f t="shared" si="149"/>
        <v>15.261623913386446</v>
      </c>
      <c r="P475" s="523">
        <f t="shared" si="149"/>
        <v>15.056312510993232</v>
      </c>
      <c r="Q475" s="523">
        <f t="shared" si="149"/>
        <v>15.288963780286874</v>
      </c>
      <c r="R475" s="523">
        <f t="shared" si="149"/>
        <v>16.123410037642145</v>
      </c>
      <c r="S475" s="523">
        <f t="shared" si="149"/>
        <v>18.460823213415068</v>
      </c>
      <c r="T475" s="523">
        <f t="shared" si="149"/>
        <v>19.96929880282449</v>
      </c>
      <c r="U475" s="523">
        <f t="shared" si="149"/>
        <v>20.530658256985738</v>
      </c>
      <c r="V475" s="1231">
        <f t="shared" si="149"/>
        <v>20.562855008137618</v>
      </c>
      <c r="W475" s="523">
        <f t="shared" si="149"/>
        <v>20.430731468409274</v>
      </c>
      <c r="X475" s="523">
        <f t="shared" si="149"/>
        <v>20.353903913231598</v>
      </c>
      <c r="Y475" s="1231">
        <f t="shared" si="149"/>
        <v>19.369644053066565</v>
      </c>
      <c r="Z475" s="523">
        <f t="shared" si="149"/>
        <v>17.974650330373535</v>
      </c>
      <c r="AA475" s="523">
        <f t="shared" si="149"/>
        <v>16.650100636691889</v>
      </c>
      <c r="AB475" s="523">
        <f t="shared" si="149"/>
        <v>15.584650169098854</v>
      </c>
      <c r="AC475" s="560"/>
    </row>
    <row r="476" spans="1:29" ht="13.5" thickBot="1">
      <c r="A476" s="1524"/>
      <c r="B476" s="1527"/>
      <c r="C476" s="527" t="s">
        <v>147</v>
      </c>
      <c r="D476" s="1317"/>
      <c r="E476" s="1336">
        <f t="shared" ref="E476:AC476" si="150">E474/E473</f>
        <v>0.97297297297297292</v>
      </c>
      <c r="F476" s="1336">
        <f t="shared" si="150"/>
        <v>0.43407960199004975</v>
      </c>
      <c r="G476" s="1336">
        <f t="shared" si="150"/>
        <v>0.43467336683417085</v>
      </c>
      <c r="H476" s="1337">
        <f t="shared" si="150"/>
        <v>0.43270440251572329</v>
      </c>
      <c r="I476" s="1336">
        <f t="shared" si="150"/>
        <v>0.42627013630731103</v>
      </c>
      <c r="J476" s="1336">
        <f t="shared" si="150"/>
        <v>0.39540507859733981</v>
      </c>
      <c r="K476" s="1336">
        <f t="shared" si="150"/>
        <v>0.33898305084745761</v>
      </c>
      <c r="L476" s="1336">
        <f t="shared" si="150"/>
        <v>0.28176795580110497</v>
      </c>
      <c r="M476" s="1336">
        <f t="shared" si="150"/>
        <v>0.27459954233409611</v>
      </c>
      <c r="N476" s="1337">
        <f t="shared" si="150"/>
        <v>0.29599056603773588</v>
      </c>
      <c r="O476" s="1336">
        <f t="shared" si="150"/>
        <v>0.29976303317535546</v>
      </c>
      <c r="P476" s="1336">
        <f t="shared" si="150"/>
        <v>0.29964328180737215</v>
      </c>
      <c r="Q476" s="1336">
        <f t="shared" si="150"/>
        <v>0.28891509433962259</v>
      </c>
      <c r="R476" s="1336">
        <f t="shared" si="150"/>
        <v>0.31046119235095615</v>
      </c>
      <c r="S476" s="1336">
        <f t="shared" si="150"/>
        <v>0.34990059642147114</v>
      </c>
      <c r="T476" s="1336">
        <f t="shared" si="150"/>
        <v>0.35635359116022103</v>
      </c>
      <c r="U476" s="1336">
        <f t="shared" si="150"/>
        <v>0.34642857142857142</v>
      </c>
      <c r="V476" s="1337">
        <f t="shared" si="150"/>
        <v>0.34283170080142478</v>
      </c>
      <c r="W476" s="1336">
        <f t="shared" si="150"/>
        <v>0.35945945945945945</v>
      </c>
      <c r="X476" s="1336">
        <f t="shared" si="150"/>
        <v>0.37852593266606005</v>
      </c>
      <c r="Y476" s="1337">
        <f t="shared" si="150"/>
        <v>0.40637065637065634</v>
      </c>
      <c r="Z476" s="1336">
        <f t="shared" si="150"/>
        <v>0.4565677966101695</v>
      </c>
      <c r="AA476" s="1336">
        <f t="shared" si="150"/>
        <v>0.4480812641083522</v>
      </c>
      <c r="AB476" s="1336">
        <f t="shared" si="150"/>
        <v>0.49325153374233127</v>
      </c>
      <c r="AC476" s="1326">
        <f t="shared" si="150"/>
        <v>0.37665831709806102</v>
      </c>
    </row>
    <row r="477" spans="1:29" ht="12.75">
      <c r="A477" s="1522" t="s">
        <v>192</v>
      </c>
      <c r="B477" s="1525"/>
      <c r="C477" s="519" t="s">
        <v>142</v>
      </c>
      <c r="D477" s="1306" t="s">
        <v>143</v>
      </c>
      <c r="E477" s="1327">
        <v>0.12570000000000001</v>
      </c>
      <c r="F477" s="1327">
        <v>0.62760000000000005</v>
      </c>
      <c r="G477" s="1327">
        <v>0.62250000000000005</v>
      </c>
      <c r="H477" s="1363">
        <v>0.62190000000000001</v>
      </c>
      <c r="I477" s="1327">
        <v>0.64259999999999995</v>
      </c>
      <c r="J477" s="1327">
        <v>0.66210000000000002</v>
      </c>
      <c r="K477" s="1327">
        <v>0.77939999999999998</v>
      </c>
      <c r="L477" s="1327">
        <v>0.82230000000000003</v>
      </c>
      <c r="M477" s="1327">
        <v>0.89190000000000003</v>
      </c>
      <c r="N477" s="1363">
        <v>0.91710000000000003</v>
      </c>
      <c r="O477" s="1327">
        <v>0.9123</v>
      </c>
      <c r="P477" s="1327">
        <v>0.88890000000000002</v>
      </c>
      <c r="Q477" s="1327">
        <v>0.88319999999999999</v>
      </c>
      <c r="R477" s="1327">
        <v>0.8931</v>
      </c>
      <c r="S477" s="1327">
        <v>0.92610000000000003</v>
      </c>
      <c r="T477" s="1327">
        <v>0.92549999999999999</v>
      </c>
      <c r="U477" s="1327">
        <v>0.92789999999999995</v>
      </c>
      <c r="V477" s="1363">
        <v>0.91710000000000003</v>
      </c>
      <c r="W477" s="1327">
        <v>0.90780000000000005</v>
      </c>
      <c r="X477" s="1327">
        <v>0.87239999999999995</v>
      </c>
      <c r="Y477" s="1363">
        <v>0.84179999999999999</v>
      </c>
      <c r="Z477" s="1327">
        <v>0.77549999999999997</v>
      </c>
      <c r="AA477" s="1327">
        <v>0.69450000000000001</v>
      </c>
      <c r="AB477" s="1327">
        <v>0.66359999999999997</v>
      </c>
      <c r="AC477" s="520">
        <f>SUM(E477:AB477)</f>
        <v>18.742800000000003</v>
      </c>
    </row>
    <row r="478" spans="1:29" ht="12.75">
      <c r="A478" s="1523"/>
      <c r="B478" s="1526"/>
      <c r="C478" s="521" t="s">
        <v>144</v>
      </c>
      <c r="D478" s="1299" t="s">
        <v>143</v>
      </c>
      <c r="E478" s="558">
        <v>7.1099999999999997E-2</v>
      </c>
      <c r="F478" s="558">
        <v>0.23039999999999999</v>
      </c>
      <c r="G478" s="558">
        <v>0.22919999999999999</v>
      </c>
      <c r="H478" s="1365">
        <v>0.22650000000000001</v>
      </c>
      <c r="I478" s="558">
        <v>0.22950000000000001</v>
      </c>
      <c r="J478" s="558">
        <v>0.22439999999999999</v>
      </c>
      <c r="K478" s="558">
        <v>0.222</v>
      </c>
      <c r="L478" s="558">
        <v>0.21779999999999999</v>
      </c>
      <c r="M478" s="558">
        <v>0.21840000000000001</v>
      </c>
      <c r="N478" s="1365">
        <v>0.22259999999999999</v>
      </c>
      <c r="O478" s="558">
        <v>0.2208</v>
      </c>
      <c r="P478" s="558">
        <v>0.22439999999999999</v>
      </c>
      <c r="Q478" s="558">
        <v>0.2235</v>
      </c>
      <c r="R478" s="558">
        <v>0.23430000000000001</v>
      </c>
      <c r="S478" s="558">
        <v>0.25440000000000002</v>
      </c>
      <c r="T478" s="558">
        <v>0.246</v>
      </c>
      <c r="U478" s="558">
        <v>0.24540000000000001</v>
      </c>
      <c r="V478" s="1365">
        <v>0.2535</v>
      </c>
      <c r="W478" s="558">
        <v>0.2601</v>
      </c>
      <c r="X478" s="558">
        <v>0.26700000000000002</v>
      </c>
      <c r="Y478" s="1365">
        <v>0.26279999999999998</v>
      </c>
      <c r="Z478" s="558">
        <v>0.2586</v>
      </c>
      <c r="AA478" s="558">
        <v>0.24030000000000001</v>
      </c>
      <c r="AB478" s="558">
        <v>0.2427</v>
      </c>
      <c r="AC478" s="1298">
        <f>SUM(E478:AB478)</f>
        <v>5.5257000000000023</v>
      </c>
    </row>
    <row r="479" spans="1:29" ht="12.75">
      <c r="A479" s="1523"/>
      <c r="B479" s="1526"/>
      <c r="C479" s="521" t="s">
        <v>145</v>
      </c>
      <c r="D479" s="1299" t="s">
        <v>195</v>
      </c>
      <c r="E479" s="523">
        <f t="shared" ref="E479:AB479" si="151">SQRT(E477*E477+E478*E478)*1000/(1.732*E472)</f>
        <v>8.3380500530569464</v>
      </c>
      <c r="F479" s="523">
        <f t="shared" si="151"/>
        <v>38.217998919675665</v>
      </c>
      <c r="G479" s="523">
        <f t="shared" si="151"/>
        <v>37.54892178733845</v>
      </c>
      <c r="H479" s="1231">
        <f t="shared" si="151"/>
        <v>37.464475938925347</v>
      </c>
      <c r="I479" s="523">
        <f t="shared" si="151"/>
        <v>38.624312565203965</v>
      </c>
      <c r="J479" s="523">
        <f t="shared" si="151"/>
        <v>40.363368043563334</v>
      </c>
      <c r="K479" s="523">
        <f t="shared" si="151"/>
        <v>46.789845461653833</v>
      </c>
      <c r="L479" s="523">
        <f t="shared" si="151"/>
        <v>49.114036843507556</v>
      </c>
      <c r="M479" s="523">
        <f t="shared" si="151"/>
        <v>53.016778467036985</v>
      </c>
      <c r="N479" s="1231">
        <f t="shared" si="151"/>
        <v>54.487779148421495</v>
      </c>
      <c r="O479" s="523">
        <f t="shared" si="151"/>
        <v>54.193960947172435</v>
      </c>
      <c r="P479" s="523">
        <f t="shared" si="151"/>
        <v>52.408198092841921</v>
      </c>
      <c r="Q479" s="523">
        <f t="shared" si="151"/>
        <v>52.600481172289165</v>
      </c>
      <c r="R479" s="523">
        <f t="shared" si="151"/>
        <v>53.309602564690309</v>
      </c>
      <c r="S479" s="523">
        <f t="shared" si="151"/>
        <v>55.450719447339154</v>
      </c>
      <c r="T479" s="523">
        <f t="shared" si="151"/>
        <v>55.290748303145115</v>
      </c>
      <c r="U479" s="523">
        <f t="shared" si="151"/>
        <v>55.415810561374961</v>
      </c>
      <c r="V479" s="1231">
        <f t="shared" si="151"/>
        <v>54.935955926965946</v>
      </c>
      <c r="W479" s="523">
        <f t="shared" si="151"/>
        <v>54.52232476202127</v>
      </c>
      <c r="X479" s="523">
        <f t="shared" si="151"/>
        <v>52.675724810166692</v>
      </c>
      <c r="Y479" s="1231">
        <f t="shared" si="151"/>
        <v>50.916163354418764</v>
      </c>
      <c r="Z479" s="523">
        <f t="shared" si="151"/>
        <v>47.19863761171171</v>
      </c>
      <c r="AA479" s="523">
        <f t="shared" si="151"/>
        <v>42.010467099067021</v>
      </c>
      <c r="AB479" s="523">
        <f t="shared" si="151"/>
        <v>40.392219053560474</v>
      </c>
      <c r="AC479" s="560"/>
    </row>
    <row r="480" spans="1:29" ht="13.5" thickBot="1">
      <c r="A480" s="1524"/>
      <c r="B480" s="1527"/>
      <c r="C480" s="527" t="s">
        <v>147</v>
      </c>
      <c r="D480" s="1317"/>
      <c r="E480" s="1336">
        <f t="shared" ref="E480:AC480" si="152">E478/E477</f>
        <v>0.56563245823389019</v>
      </c>
      <c r="F480" s="1336">
        <f t="shared" si="152"/>
        <v>0.36711281070745694</v>
      </c>
      <c r="G480" s="1336">
        <f t="shared" si="152"/>
        <v>0.36819277108433729</v>
      </c>
      <c r="H480" s="1337">
        <f t="shared" si="152"/>
        <v>0.36420646406174628</v>
      </c>
      <c r="I480" s="1336">
        <f t="shared" si="152"/>
        <v>0.35714285714285721</v>
      </c>
      <c r="J480" s="1336">
        <f t="shared" si="152"/>
        <v>0.33892161304938828</v>
      </c>
      <c r="K480" s="1336">
        <f t="shared" si="152"/>
        <v>0.28483448806774442</v>
      </c>
      <c r="L480" s="1336">
        <f t="shared" si="152"/>
        <v>0.26486683692083179</v>
      </c>
      <c r="M480" s="1336">
        <f t="shared" si="152"/>
        <v>0.24487050117726203</v>
      </c>
      <c r="N480" s="1337">
        <f t="shared" si="152"/>
        <v>0.24272162250572454</v>
      </c>
      <c r="O480" s="1336">
        <f t="shared" si="152"/>
        <v>0.24202564945741531</v>
      </c>
      <c r="P480" s="1336">
        <f t="shared" si="152"/>
        <v>0.25244684441444482</v>
      </c>
      <c r="Q480" s="1336">
        <f t="shared" si="152"/>
        <v>0.2530570652173913</v>
      </c>
      <c r="R480" s="1336">
        <f t="shared" si="152"/>
        <v>0.26234464225730603</v>
      </c>
      <c r="S480" s="1336">
        <f t="shared" si="152"/>
        <v>0.27470035633300938</v>
      </c>
      <c r="T480" s="1336">
        <f t="shared" si="152"/>
        <v>0.26580226904376014</v>
      </c>
      <c r="U480" s="1336">
        <f t="shared" si="152"/>
        <v>0.26446815389589395</v>
      </c>
      <c r="V480" s="1337">
        <f t="shared" si="152"/>
        <v>0.27641478573765127</v>
      </c>
      <c r="W480" s="1336">
        <f t="shared" si="152"/>
        <v>0.28651685393258425</v>
      </c>
      <c r="X480" s="1336">
        <f t="shared" si="152"/>
        <v>0.30605226960110044</v>
      </c>
      <c r="Y480" s="1337">
        <f t="shared" si="152"/>
        <v>0.31218816821097645</v>
      </c>
      <c r="Z480" s="1336">
        <f t="shared" si="152"/>
        <v>0.3334622823984526</v>
      </c>
      <c r="AA480" s="1336">
        <f t="shared" si="152"/>
        <v>0.34600431965442768</v>
      </c>
      <c r="AB480" s="1336">
        <f t="shared" si="152"/>
        <v>0.3657323688969259</v>
      </c>
      <c r="AC480" s="1326">
        <f t="shared" si="152"/>
        <v>0.29481720980856657</v>
      </c>
    </row>
    <row r="481" spans="1:30" ht="13.5" thickBot="1">
      <c r="A481" s="561"/>
      <c r="B481" s="1356" t="s">
        <v>265</v>
      </c>
      <c r="C481" s="1357" t="s">
        <v>142</v>
      </c>
      <c r="D481" s="1358" t="s">
        <v>143</v>
      </c>
      <c r="E481" s="1359">
        <v>2.4000000000000001E-5</v>
      </c>
      <c r="F481" s="1359">
        <v>6.2E-4</v>
      </c>
      <c r="G481" s="1359">
        <v>6.1399999999999996E-4</v>
      </c>
      <c r="H481" s="1366">
        <v>1.1509999999999999E-3</v>
      </c>
      <c r="I481" s="1359">
        <v>1.0510000000000001E-3</v>
      </c>
      <c r="J481" s="1359">
        <v>8.5150000000000004E-4</v>
      </c>
      <c r="K481" s="1359">
        <v>2.3550000000000001E-4</v>
      </c>
      <c r="L481" s="1359">
        <v>9.5600000000000004E-4</v>
      </c>
      <c r="M481" s="1359">
        <v>9.8050000000000003E-4</v>
      </c>
      <c r="N481" s="1366">
        <v>1.0950000000000001E-4</v>
      </c>
      <c r="O481" s="1359">
        <v>8.3199999999999995E-4</v>
      </c>
      <c r="P481" s="1359">
        <v>2.2500000000000001E-5</v>
      </c>
      <c r="Q481" s="1359">
        <v>1.65E-4</v>
      </c>
      <c r="R481" s="1359">
        <v>7.2550000000000002E-4</v>
      </c>
      <c r="S481" s="1359">
        <v>2.3E-5</v>
      </c>
      <c r="T481" s="1359">
        <v>8.5499999999999997E-4</v>
      </c>
      <c r="U481" s="1359">
        <v>2.2500000000000001E-5</v>
      </c>
      <c r="V481" s="1366">
        <v>2.2500000000000001E-5</v>
      </c>
      <c r="W481" s="1359">
        <v>2.3499999999999999E-5</v>
      </c>
      <c r="X481" s="1359">
        <v>2.4000000000000001E-5</v>
      </c>
      <c r="Y481" s="1366">
        <v>2.4499999999999999E-5</v>
      </c>
      <c r="Z481" s="1359">
        <v>2.55E-5</v>
      </c>
      <c r="AA481" s="1359">
        <v>2.4499999999999999E-5</v>
      </c>
      <c r="AB481" s="1359">
        <v>2.5000000000000001E-5</v>
      </c>
      <c r="AC481" s="1360">
        <f>SUM(E481:AB481)</f>
        <v>9.4079999999999997E-3</v>
      </c>
      <c r="AD481" s="1328">
        <f>MAX(E481:AB481)</f>
        <v>1.1509999999999999E-3</v>
      </c>
    </row>
    <row r="482" spans="1:30" ht="10.5" customHeight="1">
      <c r="A482" s="1528" t="s">
        <v>179</v>
      </c>
      <c r="B482" s="1529"/>
      <c r="C482" s="1329" t="s">
        <v>142</v>
      </c>
      <c r="D482" s="1306"/>
      <c r="E482" s="1327">
        <f t="shared" ref="E482:AC482" si="153">E473+E477+E481</f>
        <v>0.23672400000000002</v>
      </c>
      <c r="F482" s="1327">
        <f t="shared" si="153"/>
        <v>0.86941999999999997</v>
      </c>
      <c r="G482" s="1327">
        <f t="shared" si="153"/>
        <v>0.86191400000000007</v>
      </c>
      <c r="H482" s="1330">
        <f t="shared" si="153"/>
        <v>0.86155100000000007</v>
      </c>
      <c r="I482" s="1327">
        <f t="shared" si="153"/>
        <v>0.88575099999999996</v>
      </c>
      <c r="J482" s="1327">
        <f t="shared" si="153"/>
        <v>0.91105150000000001</v>
      </c>
      <c r="K482" s="1327">
        <f t="shared" si="153"/>
        <v>1.0451355</v>
      </c>
      <c r="L482" s="1327">
        <f t="shared" si="153"/>
        <v>1.0947560000000001</v>
      </c>
      <c r="M482" s="1327">
        <f t="shared" si="153"/>
        <v>1.1550805000000002</v>
      </c>
      <c r="N482" s="1330">
        <f t="shared" si="153"/>
        <v>1.1716095</v>
      </c>
      <c r="O482" s="1327">
        <f t="shared" si="153"/>
        <v>1.1663319999999999</v>
      </c>
      <c r="P482" s="1327">
        <f t="shared" si="153"/>
        <v>1.1412225</v>
      </c>
      <c r="Q482" s="1327">
        <f t="shared" si="153"/>
        <v>1.1377649999999999</v>
      </c>
      <c r="R482" s="1327">
        <f t="shared" si="153"/>
        <v>1.1605254999999999</v>
      </c>
      <c r="S482" s="1327">
        <f t="shared" si="153"/>
        <v>1.2279230000000001</v>
      </c>
      <c r="T482" s="1327">
        <f t="shared" si="153"/>
        <v>1.2521550000000001</v>
      </c>
      <c r="U482" s="1327">
        <f t="shared" si="153"/>
        <v>1.2639225000000001</v>
      </c>
      <c r="V482" s="1330">
        <f t="shared" si="153"/>
        <v>1.2540225</v>
      </c>
      <c r="W482" s="1327">
        <f t="shared" si="153"/>
        <v>1.2408235000000001</v>
      </c>
      <c r="X482" s="1327">
        <f t="shared" si="153"/>
        <v>1.202124</v>
      </c>
      <c r="Y482" s="1330">
        <f t="shared" si="153"/>
        <v>1.1526245000000002</v>
      </c>
      <c r="Z482" s="1327">
        <f t="shared" si="153"/>
        <v>1.0587255</v>
      </c>
      <c r="AA482" s="1327">
        <f t="shared" si="153"/>
        <v>0.96032449999999991</v>
      </c>
      <c r="AB482" s="1327">
        <f t="shared" si="153"/>
        <v>0.90812499999999996</v>
      </c>
      <c r="AC482" s="1327">
        <f t="shared" si="153"/>
        <v>25.219608000000004</v>
      </c>
    </row>
    <row r="483" spans="1:30" ht="10.5" customHeight="1">
      <c r="A483" s="1520"/>
      <c r="B483" s="1521"/>
      <c r="C483" s="1331" t="s">
        <v>144</v>
      </c>
      <c r="D483" s="1332"/>
      <c r="E483" s="1333">
        <f t="shared" ref="E483:AC483" si="154">E474+E478</f>
        <v>0.17909999999999998</v>
      </c>
      <c r="F483" s="1333">
        <f t="shared" si="154"/>
        <v>0.33510000000000001</v>
      </c>
      <c r="G483" s="1333">
        <f t="shared" si="154"/>
        <v>0.33299999999999996</v>
      </c>
      <c r="H483" s="1334">
        <f t="shared" si="154"/>
        <v>0.32969999999999999</v>
      </c>
      <c r="I483" s="1333">
        <f t="shared" si="154"/>
        <v>0.3327</v>
      </c>
      <c r="J483" s="1333">
        <f t="shared" si="154"/>
        <v>0.32250000000000001</v>
      </c>
      <c r="K483" s="1333">
        <f t="shared" si="154"/>
        <v>0.312</v>
      </c>
      <c r="L483" s="1333">
        <f t="shared" si="154"/>
        <v>0.29430000000000001</v>
      </c>
      <c r="M483" s="1333">
        <f t="shared" si="154"/>
        <v>0.29039999999999999</v>
      </c>
      <c r="N483" s="1334">
        <f t="shared" si="154"/>
        <v>0.2979</v>
      </c>
      <c r="O483" s="1333">
        <f t="shared" si="154"/>
        <v>0.29669999999999996</v>
      </c>
      <c r="P483" s="1333">
        <f t="shared" si="154"/>
        <v>0.3</v>
      </c>
      <c r="Q483" s="1333">
        <f t="shared" si="154"/>
        <v>0.29699999999999999</v>
      </c>
      <c r="R483" s="1333">
        <f t="shared" si="154"/>
        <v>0.31709999999999999</v>
      </c>
      <c r="S483" s="1333">
        <f t="shared" si="154"/>
        <v>0.36</v>
      </c>
      <c r="T483" s="1333">
        <f t="shared" si="154"/>
        <v>0.36209999999999998</v>
      </c>
      <c r="U483" s="1333">
        <f t="shared" si="154"/>
        <v>0.36180000000000001</v>
      </c>
      <c r="V483" s="1334">
        <f t="shared" si="154"/>
        <v>0.36899999999999999</v>
      </c>
      <c r="W483" s="1333">
        <f t="shared" si="154"/>
        <v>0.37980000000000003</v>
      </c>
      <c r="X483" s="1333">
        <f t="shared" si="154"/>
        <v>0.39180000000000004</v>
      </c>
      <c r="Y483" s="1334">
        <f t="shared" si="154"/>
        <v>0.3891</v>
      </c>
      <c r="Z483" s="1333">
        <f t="shared" si="154"/>
        <v>0.38790000000000002</v>
      </c>
      <c r="AA483" s="1333">
        <f t="shared" si="154"/>
        <v>0.3594</v>
      </c>
      <c r="AB483" s="1333">
        <f t="shared" si="154"/>
        <v>0.36330000000000001</v>
      </c>
      <c r="AC483" s="1333">
        <f t="shared" si="154"/>
        <v>7.9617000000000022</v>
      </c>
    </row>
    <row r="484" spans="1:30" ht="10.5" customHeight="1">
      <c r="A484" s="1518" t="s">
        <v>180</v>
      </c>
      <c r="B484" s="1519"/>
      <c r="C484" s="1335" t="s">
        <v>142</v>
      </c>
      <c r="D484" s="1306"/>
      <c r="E484" s="1327">
        <f t="shared" ref="E484:AC484" si="155">E464-E482</f>
        <v>0.13227599999999998</v>
      </c>
      <c r="F484" s="1327">
        <f t="shared" si="155"/>
        <v>1.4380000000000059E-2</v>
      </c>
      <c r="G484" s="1327">
        <f t="shared" si="155"/>
        <v>8.0859999999999266E-3</v>
      </c>
      <c r="H484" s="1330">
        <f t="shared" si="155"/>
        <v>7.2489999999999499E-3</v>
      </c>
      <c r="I484" s="1327">
        <f t="shared" si="155"/>
        <v>7.6490000000000169E-3</v>
      </c>
      <c r="J484" s="1327">
        <f t="shared" si="155"/>
        <v>-4.4515000000000526E-3</v>
      </c>
      <c r="K484" s="1327">
        <f t="shared" si="155"/>
        <v>-4.7355000000000036E-3</v>
      </c>
      <c r="L484" s="1327">
        <f t="shared" si="155"/>
        <v>5.0440000000000484E-3</v>
      </c>
      <c r="M484" s="1327">
        <f t="shared" si="155"/>
        <v>4.1194999999998316E-3</v>
      </c>
      <c r="N484" s="1330">
        <f t="shared" si="155"/>
        <v>1.0390499999999969E-2</v>
      </c>
      <c r="O484" s="1327">
        <f t="shared" si="155"/>
        <v>1.7468000000000039E-2</v>
      </c>
      <c r="P484" s="1327">
        <f t="shared" si="155"/>
        <v>1.2577499999999908E-2</v>
      </c>
      <c r="Q484" s="1327">
        <f t="shared" si="155"/>
        <v>1.303500000000013E-2</v>
      </c>
      <c r="R484" s="1327">
        <f t="shared" si="155"/>
        <v>2.8745000000001131E-3</v>
      </c>
      <c r="S484" s="1327">
        <f t="shared" si="155"/>
        <v>3.2769999999999744E-3</v>
      </c>
      <c r="T484" s="1327">
        <f t="shared" si="155"/>
        <v>1.5644999999999909E-2</v>
      </c>
      <c r="U484" s="1327">
        <f t="shared" si="155"/>
        <v>1.3477500000000031E-2</v>
      </c>
      <c r="V484" s="1330">
        <f t="shared" si="155"/>
        <v>8.9774999999998606E-3</v>
      </c>
      <c r="W484" s="1327">
        <f t="shared" si="155"/>
        <v>2.3376499999999911E-2</v>
      </c>
      <c r="X484" s="1327">
        <f t="shared" si="155"/>
        <v>1.4676000000000133E-2</v>
      </c>
      <c r="Y484" s="1330">
        <f t="shared" si="155"/>
        <v>2.2175499999999904E-2</v>
      </c>
      <c r="Z484" s="1327">
        <f t="shared" si="155"/>
        <v>2.9074500000000114E-2</v>
      </c>
      <c r="AA484" s="1327">
        <f t="shared" si="155"/>
        <v>2.4275500000000116E-2</v>
      </c>
      <c r="AB484" s="1327">
        <f t="shared" si="155"/>
        <v>1.7674999999999996E-2</v>
      </c>
      <c r="AC484" s="1327">
        <f t="shared" si="155"/>
        <v>0.39859199999999362</v>
      </c>
    </row>
    <row r="485" spans="1:30" ht="10.5" customHeight="1">
      <c r="A485" s="1520"/>
      <c r="B485" s="1521"/>
      <c r="C485" s="1331" t="s">
        <v>144</v>
      </c>
      <c r="D485" s="1317"/>
      <c r="E485" s="1336">
        <f t="shared" ref="E485:AC485" si="156">E465-E483</f>
        <v>8.1900000000000028E-2</v>
      </c>
      <c r="F485" s="1336">
        <f t="shared" si="156"/>
        <v>1.4100000000000001E-2</v>
      </c>
      <c r="G485" s="1336">
        <f t="shared" si="156"/>
        <v>1.2600000000000056E-2</v>
      </c>
      <c r="H485" s="1337">
        <f t="shared" si="156"/>
        <v>1.1699999999999988E-2</v>
      </c>
      <c r="I485" s="1336">
        <f t="shared" si="156"/>
        <v>1.2299999999999978E-2</v>
      </c>
      <c r="J485" s="1336">
        <f t="shared" si="156"/>
        <v>1.4100000000000001E-2</v>
      </c>
      <c r="K485" s="1336">
        <f t="shared" si="156"/>
        <v>1.4400000000000024E-2</v>
      </c>
      <c r="L485" s="1336">
        <f t="shared" si="156"/>
        <v>1.2899999999999967E-2</v>
      </c>
      <c r="M485" s="1336">
        <f t="shared" si="156"/>
        <v>1.319999999999999E-2</v>
      </c>
      <c r="N485" s="1337">
        <f t="shared" si="156"/>
        <v>8.6999999999999855E-3</v>
      </c>
      <c r="O485" s="1336">
        <f t="shared" si="156"/>
        <v>1.4100000000000057E-2</v>
      </c>
      <c r="P485" s="1336">
        <f t="shared" si="156"/>
        <v>1.0199999999999987E-2</v>
      </c>
      <c r="Q485" s="1336">
        <f t="shared" si="156"/>
        <v>1.26E-2</v>
      </c>
      <c r="R485" s="1336">
        <f t="shared" si="156"/>
        <v>2.6999999999999802E-3</v>
      </c>
      <c r="S485" s="1336">
        <f t="shared" si="156"/>
        <v>1.3800000000000034E-2</v>
      </c>
      <c r="T485" s="1336">
        <f t="shared" si="156"/>
        <v>1.2300000000000033E-2</v>
      </c>
      <c r="U485" s="1336">
        <f t="shared" si="156"/>
        <v>1.2000000000000011E-2</v>
      </c>
      <c r="V485" s="1337">
        <f t="shared" si="156"/>
        <v>1.2000000000000011E-2</v>
      </c>
      <c r="W485" s="1336">
        <f t="shared" si="156"/>
        <v>1.4399999999999968E-2</v>
      </c>
      <c r="X485" s="1336">
        <f t="shared" si="156"/>
        <v>1.1999999999999955E-2</v>
      </c>
      <c r="Y485" s="1337">
        <f t="shared" si="156"/>
        <v>1.5900000000000025E-2</v>
      </c>
      <c r="Z485" s="1336">
        <f t="shared" si="156"/>
        <v>1.4100000000000001E-2</v>
      </c>
      <c r="AA485" s="1336">
        <f t="shared" si="156"/>
        <v>1.7400000000000027E-2</v>
      </c>
      <c r="AB485" s="1336">
        <f t="shared" si="156"/>
        <v>1.3500000000000012E-2</v>
      </c>
      <c r="AC485" s="1336">
        <f t="shared" si="156"/>
        <v>0.37289999999999779</v>
      </c>
    </row>
    <row r="491" spans="1:30" ht="12.75">
      <c r="A491" s="154"/>
      <c r="B491" s="1338" t="s">
        <v>56</v>
      </c>
      <c r="C491" s="1339"/>
      <c r="D491" s="1340"/>
      <c r="E491" s="1295"/>
      <c r="F491" s="154"/>
      <c r="G491" s="154"/>
      <c r="H491" s="154"/>
      <c r="I491" s="154"/>
      <c r="J491" s="154"/>
      <c r="K491" s="154"/>
      <c r="L491" s="154"/>
      <c r="M491" s="154"/>
      <c r="N491" s="1338" t="s">
        <v>57</v>
      </c>
      <c r="O491" s="1341"/>
      <c r="P491" s="1341"/>
      <c r="Q491" s="1341"/>
      <c r="R491" s="1341"/>
      <c r="S491" s="1341"/>
      <c r="T491" s="1341"/>
      <c r="U491" s="1341"/>
      <c r="V491" s="1338"/>
      <c r="W491" s="1341"/>
      <c r="X491" s="1341"/>
      <c r="Y491" s="154"/>
      <c r="Z491" s="154"/>
      <c r="AA491" s="154"/>
      <c r="AB491" s="154"/>
      <c r="AC491" s="154"/>
    </row>
  </sheetData>
  <mergeCells count="221">
    <mergeCell ref="A484:B485"/>
    <mergeCell ref="A473:A476"/>
    <mergeCell ref="B473:B476"/>
    <mergeCell ref="A477:A480"/>
    <mergeCell ref="B477:B480"/>
    <mergeCell ref="A482:B483"/>
    <mergeCell ref="A464:A467"/>
    <mergeCell ref="B464:B467"/>
    <mergeCell ref="E462:AB462"/>
    <mergeCell ref="A431:B432"/>
    <mergeCell ref="A433:B434"/>
    <mergeCell ref="AD438:AE438"/>
    <mergeCell ref="AC437:AC438"/>
    <mergeCell ref="AD389:AE389"/>
    <mergeCell ref="B368:B371"/>
    <mergeCell ref="AD463:AE463"/>
    <mergeCell ref="A421:A424"/>
    <mergeCell ref="B421:B424"/>
    <mergeCell ref="E437:AB437"/>
    <mergeCell ref="A452:A455"/>
    <mergeCell ref="B452:B455"/>
    <mergeCell ref="A457:B458"/>
    <mergeCell ref="A459:B460"/>
    <mergeCell ref="A425:A428"/>
    <mergeCell ref="B425:B428"/>
    <mergeCell ref="A448:A451"/>
    <mergeCell ref="B448:B451"/>
    <mergeCell ref="A439:A442"/>
    <mergeCell ref="B439:B442"/>
    <mergeCell ref="AC462:AC463"/>
    <mergeCell ref="A417:A420"/>
    <mergeCell ref="B417:B420"/>
    <mergeCell ref="A394:A397"/>
    <mergeCell ref="B394:B397"/>
    <mergeCell ref="A409:A412"/>
    <mergeCell ref="A413:A416"/>
    <mergeCell ref="B413:B416"/>
    <mergeCell ref="A390:A393"/>
    <mergeCell ref="A398:A401"/>
    <mergeCell ref="B398:B401"/>
    <mergeCell ref="B409:B412"/>
    <mergeCell ref="B390:B393"/>
    <mergeCell ref="E388:AB388"/>
    <mergeCell ref="AC388:AC389"/>
    <mergeCell ref="A368:A371"/>
    <mergeCell ref="A352:A355"/>
    <mergeCell ref="B352:B355"/>
    <mergeCell ref="A356:A359"/>
    <mergeCell ref="B356:B359"/>
    <mergeCell ref="A360:A363"/>
    <mergeCell ref="B360:B363"/>
    <mergeCell ref="A382:B383"/>
    <mergeCell ref="A372:A375"/>
    <mergeCell ref="B372:B375"/>
    <mergeCell ref="A376:A379"/>
    <mergeCell ref="B376:B379"/>
    <mergeCell ref="A384:B385"/>
    <mergeCell ref="A364:A367"/>
    <mergeCell ref="B364:B367"/>
    <mergeCell ref="A334:A337"/>
    <mergeCell ref="B334:B337"/>
    <mergeCell ref="A338:A341"/>
    <mergeCell ref="B338:B341"/>
    <mergeCell ref="A348:A351"/>
    <mergeCell ref="B348:B351"/>
    <mergeCell ref="B175:B178"/>
    <mergeCell ref="A179:A182"/>
    <mergeCell ref="A175:A178"/>
    <mergeCell ref="A317:A320"/>
    <mergeCell ref="B317:B320"/>
    <mergeCell ref="A293:A296"/>
    <mergeCell ref="A216:A219"/>
    <mergeCell ref="B216:B219"/>
    <mergeCell ref="A289:A292"/>
    <mergeCell ref="A275:A278"/>
    <mergeCell ref="B275:B278"/>
    <mergeCell ref="A285:A288"/>
    <mergeCell ref="B285:B288"/>
    <mergeCell ref="B191:B194"/>
    <mergeCell ref="B293:B296"/>
    <mergeCell ref="A313:A316"/>
    <mergeCell ref="B313:B316"/>
    <mergeCell ref="A305:A308"/>
    <mergeCell ref="E269:AB269"/>
    <mergeCell ref="AD333:AE333"/>
    <mergeCell ref="B226:B229"/>
    <mergeCell ref="A230:A233"/>
    <mergeCell ref="B230:B233"/>
    <mergeCell ref="A238:A241"/>
    <mergeCell ref="B238:B241"/>
    <mergeCell ref="A234:A237"/>
    <mergeCell ref="B234:B237"/>
    <mergeCell ref="A327:B328"/>
    <mergeCell ref="A329:B330"/>
    <mergeCell ref="A309:A312"/>
    <mergeCell ref="B309:B312"/>
    <mergeCell ref="A297:A300"/>
    <mergeCell ref="B297:B300"/>
    <mergeCell ref="A301:A304"/>
    <mergeCell ref="B301:B304"/>
    <mergeCell ref="A321:A324"/>
    <mergeCell ref="B321:B324"/>
    <mergeCell ref="B305:B308"/>
    <mergeCell ref="AC269:AC270"/>
    <mergeCell ref="A271:A274"/>
    <mergeCell ref="A242:A245"/>
    <mergeCell ref="B242:B245"/>
    <mergeCell ref="AA3:AC3"/>
    <mergeCell ref="E332:AB332"/>
    <mergeCell ref="AC332:AC333"/>
    <mergeCell ref="A8:AC8"/>
    <mergeCell ref="E9:AB9"/>
    <mergeCell ref="AC9:AC10"/>
    <mergeCell ref="A11:A14"/>
    <mergeCell ref="A45:A48"/>
    <mergeCell ref="B45:B48"/>
    <mergeCell ref="A49:A52"/>
    <mergeCell ref="B49:B52"/>
    <mergeCell ref="A53:A56"/>
    <mergeCell ref="B53:B56"/>
    <mergeCell ref="A33:A36"/>
    <mergeCell ref="B250:B253"/>
    <mergeCell ref="A246:A249"/>
    <mergeCell ref="A156:B157"/>
    <mergeCell ref="A205:B206"/>
    <mergeCell ref="A207:B208"/>
    <mergeCell ref="A187:A190"/>
    <mergeCell ref="B187:B190"/>
    <mergeCell ref="B179:B182"/>
    <mergeCell ref="A161:A164"/>
    <mergeCell ref="E210:AB210"/>
    <mergeCell ref="AC210:AC211"/>
    <mergeCell ref="A61:A64"/>
    <mergeCell ref="A92:A95"/>
    <mergeCell ref="B92:B95"/>
    <mergeCell ref="B82:B85"/>
    <mergeCell ref="B65:B68"/>
    <mergeCell ref="A132:A135"/>
    <mergeCell ref="B165:B168"/>
    <mergeCell ref="A165:A168"/>
    <mergeCell ref="B161:B164"/>
    <mergeCell ref="A144:A147"/>
    <mergeCell ref="B144:B147"/>
    <mergeCell ref="B183:B186"/>
    <mergeCell ref="B195:B198"/>
    <mergeCell ref="A199:A202"/>
    <mergeCell ref="B199:B202"/>
    <mergeCell ref="A195:A198"/>
    <mergeCell ref="A136:A139"/>
    <mergeCell ref="A71:B72"/>
    <mergeCell ref="B132:B135"/>
    <mergeCell ref="B289:B292"/>
    <mergeCell ref="B271:B274"/>
    <mergeCell ref="A254:A257"/>
    <mergeCell ref="B254:B257"/>
    <mergeCell ref="A264:B265"/>
    <mergeCell ref="A266:B267"/>
    <mergeCell ref="A258:A261"/>
    <mergeCell ref="B258:B261"/>
    <mergeCell ref="B246:B249"/>
    <mergeCell ref="A250:A253"/>
    <mergeCell ref="A226:A229"/>
    <mergeCell ref="B212:B215"/>
    <mergeCell ref="A212:A215"/>
    <mergeCell ref="AD160:AE160"/>
    <mergeCell ref="E159:AB159"/>
    <mergeCell ref="AD77:AE77"/>
    <mergeCell ref="A112:A115"/>
    <mergeCell ref="B112:B115"/>
    <mergeCell ref="A116:A119"/>
    <mergeCell ref="B116:B119"/>
    <mergeCell ref="A104:A107"/>
    <mergeCell ref="B104:B107"/>
    <mergeCell ref="A108:A111"/>
    <mergeCell ref="B108:B111"/>
    <mergeCell ref="A96:A99"/>
    <mergeCell ref="A100:A103"/>
    <mergeCell ref="B100:B103"/>
    <mergeCell ref="B78:B81"/>
    <mergeCell ref="A82:A85"/>
    <mergeCell ref="B128:B131"/>
    <mergeCell ref="AC76:AC77"/>
    <mergeCell ref="A154:B155"/>
    <mergeCell ref="A120:A123"/>
    <mergeCell ref="B120:B123"/>
    <mergeCell ref="AD211:AE211"/>
    <mergeCell ref="A191:A194"/>
    <mergeCell ref="A183:A186"/>
    <mergeCell ref="AD270:AE270"/>
    <mergeCell ref="B33:B36"/>
    <mergeCell ref="A37:A40"/>
    <mergeCell ref="B37:B40"/>
    <mergeCell ref="A57:A60"/>
    <mergeCell ref="B57:B60"/>
    <mergeCell ref="A65:A68"/>
    <mergeCell ref="AC159:AC160"/>
    <mergeCell ref="A140:A143"/>
    <mergeCell ref="B140:B143"/>
    <mergeCell ref="A148:A151"/>
    <mergeCell ref="B148:B151"/>
    <mergeCell ref="B136:B139"/>
    <mergeCell ref="A128:A131"/>
    <mergeCell ref="E76:AB76"/>
    <mergeCell ref="B61:B64"/>
    <mergeCell ref="A124:A127"/>
    <mergeCell ref="B124:B127"/>
    <mergeCell ref="B96:B99"/>
    <mergeCell ref="A73:B74"/>
    <mergeCell ref="A78:A81"/>
    <mergeCell ref="A41:A44"/>
    <mergeCell ref="B41:B44"/>
    <mergeCell ref="W4:AI4"/>
    <mergeCell ref="A6:AC7"/>
    <mergeCell ref="AD10:AE10"/>
    <mergeCell ref="B11:B14"/>
    <mergeCell ref="A15:A18"/>
    <mergeCell ref="B15:B18"/>
    <mergeCell ref="A25:A28"/>
    <mergeCell ref="B25:B28"/>
    <mergeCell ref="A29:A32"/>
    <mergeCell ref="B29:B32"/>
  </mergeCells>
  <pageMargins left="0.19685038924217199" right="0.15748031437397" top="0.98425197601318404" bottom="0.19685038924217199" header="0.51181101799011197" footer="0.51181101799011197"/>
  <pageSetup paperSize="9" scale="48" orientation="landscape"/>
  <headerFooter alignWithMargins="0"/>
  <rowBreaks count="2" manualBreakCount="2">
    <brk id="74" max="494" man="1"/>
    <brk id="157" max="49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02"/>
  <sheetViews>
    <sheetView tabSelected="1" topLeftCell="A773" zoomScale="85" zoomScaleNormal="85" workbookViewId="0">
      <pane xSplit="2" topLeftCell="C1" activePane="topRight" state="frozen"/>
      <selection pane="topRight" activeCell="A796" sqref="A796"/>
    </sheetView>
  </sheetViews>
  <sheetFormatPr defaultColWidth="9.140625" defaultRowHeight="12.75" customHeight="1"/>
  <cols>
    <col min="1" max="1" width="19.140625" style="803" customWidth="1"/>
    <col min="2" max="2" width="30" style="804" customWidth="1"/>
    <col min="3" max="3" width="13.28515625" style="150" customWidth="1"/>
    <col min="4" max="4" width="9.140625" style="150" customWidth="1"/>
    <col min="5" max="29" width="8.7109375" style="148" customWidth="1"/>
    <col min="30" max="42" width="9.140625" style="150" customWidth="1"/>
    <col min="43" max="16384" width="9.140625" style="150"/>
  </cols>
  <sheetData>
    <row r="1" spans="1:35" ht="12.75" customHeight="1">
      <c r="A1" s="150"/>
      <c r="B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8"/>
      <c r="Z1" s="158"/>
      <c r="AA1" s="158"/>
      <c r="AB1" s="158"/>
      <c r="AC1" s="158"/>
    </row>
    <row r="2" spans="1:35" ht="12.75" customHeight="1">
      <c r="A2" s="150"/>
      <c r="B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9"/>
      <c r="Z2" s="159"/>
      <c r="AA2" s="160"/>
      <c r="AB2" s="160"/>
      <c r="AC2" s="160"/>
    </row>
    <row r="3" spans="1:35" ht="12.75" customHeight="1">
      <c r="A3" s="150"/>
      <c r="B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9"/>
      <c r="W3" s="150"/>
      <c r="X3" s="150"/>
      <c r="Y3" s="150"/>
      <c r="Z3" s="150"/>
      <c r="AA3" s="1500" t="s">
        <v>130</v>
      </c>
      <c r="AB3" s="1501"/>
      <c r="AC3" s="1501"/>
    </row>
    <row r="4" spans="1:35" ht="27.95" customHeight="1">
      <c r="A4" s="150"/>
      <c r="B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38" t="s">
        <v>962</v>
      </c>
      <c r="X4" s="1538"/>
      <c r="Y4" s="1538"/>
      <c r="Z4" s="1538"/>
      <c r="AA4" s="1538"/>
      <c r="AB4" s="1538"/>
      <c r="AC4" s="1538"/>
      <c r="AD4" s="1538"/>
      <c r="AE4" s="1538"/>
      <c r="AF4" s="1538"/>
      <c r="AG4" s="1538"/>
      <c r="AH4" s="1538"/>
      <c r="AI4" s="1538"/>
    </row>
    <row r="5" spans="1:35" ht="12.75" customHeight="1">
      <c r="A5" s="161" t="s">
        <v>131</v>
      </c>
      <c r="B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9"/>
      <c r="X5" s="159"/>
      <c r="Y5" s="149"/>
      <c r="Z5" s="149"/>
      <c r="AA5" s="149"/>
      <c r="AB5" s="149"/>
      <c r="AC5" s="149" t="s">
        <v>2</v>
      </c>
    </row>
    <row r="6" spans="1:35" ht="12.75" customHeight="1">
      <c r="A6" s="1465" t="s">
        <v>132</v>
      </c>
      <c r="B6" s="1465"/>
      <c r="C6" s="1465"/>
      <c r="D6" s="1465"/>
      <c r="E6" s="1465"/>
      <c r="F6" s="1465"/>
      <c r="G6" s="1465"/>
      <c r="H6" s="1465"/>
      <c r="I6" s="1465"/>
      <c r="J6" s="1465"/>
      <c r="K6" s="1465"/>
      <c r="L6" s="1465"/>
      <c r="M6" s="1465"/>
      <c r="N6" s="1465"/>
      <c r="O6" s="1465"/>
      <c r="P6" s="1465"/>
      <c r="Q6" s="1465"/>
      <c r="R6" s="1465"/>
      <c r="S6" s="1465"/>
      <c r="T6" s="1465"/>
      <c r="U6" s="1465"/>
      <c r="V6" s="1465"/>
      <c r="W6" s="1465"/>
      <c r="X6" s="1465"/>
      <c r="Y6" s="1465"/>
      <c r="Z6" s="1465"/>
      <c r="AA6" s="1465"/>
      <c r="AB6" s="1465"/>
      <c r="AC6" s="1465"/>
    </row>
    <row r="7" spans="1:35" ht="12.75" customHeight="1">
      <c r="A7" s="1465"/>
      <c r="B7" s="1465"/>
      <c r="C7" s="1465"/>
      <c r="D7" s="1465"/>
      <c r="E7" s="1465"/>
      <c r="F7" s="1465"/>
      <c r="G7" s="1465"/>
      <c r="H7" s="1465"/>
      <c r="I7" s="1465"/>
      <c r="J7" s="1465"/>
      <c r="K7" s="1465"/>
      <c r="L7" s="1465"/>
      <c r="M7" s="1465"/>
      <c r="N7" s="1465"/>
      <c r="O7" s="1465"/>
      <c r="P7" s="1465"/>
      <c r="Q7" s="1465"/>
      <c r="R7" s="1465"/>
      <c r="S7" s="1465"/>
      <c r="T7" s="1465"/>
      <c r="U7" s="1465"/>
      <c r="V7" s="1465"/>
      <c r="W7" s="1465"/>
      <c r="X7" s="1465"/>
      <c r="Y7" s="1465"/>
      <c r="Z7" s="1465"/>
      <c r="AA7" s="1465"/>
      <c r="AB7" s="1465"/>
      <c r="AC7" s="1465"/>
    </row>
    <row r="8" spans="1:35" ht="12.75" customHeight="1">
      <c r="A8" s="1502"/>
      <c r="B8" s="1502"/>
      <c r="C8" s="1502"/>
      <c r="D8" s="1502"/>
      <c r="E8" s="1502"/>
      <c r="F8" s="1502"/>
      <c r="G8" s="1502"/>
      <c r="H8" s="1502"/>
      <c r="I8" s="1502"/>
      <c r="J8" s="1502"/>
      <c r="K8" s="1502"/>
      <c r="L8" s="1502"/>
      <c r="M8" s="1502"/>
      <c r="N8" s="1502"/>
      <c r="O8" s="1502"/>
      <c r="P8" s="1502"/>
      <c r="Q8" s="1502"/>
      <c r="R8" s="1502"/>
      <c r="S8" s="1502"/>
      <c r="T8" s="1502"/>
      <c r="U8" s="1502"/>
      <c r="V8" s="1502"/>
      <c r="W8" s="1502"/>
      <c r="X8" s="1502"/>
      <c r="Y8" s="1502"/>
      <c r="Z8" s="1502"/>
      <c r="AA8" s="1502"/>
      <c r="AB8" s="1502"/>
      <c r="AC8" s="1502"/>
    </row>
    <row r="9" spans="1:35" ht="12.75" customHeight="1">
      <c r="A9" s="162" t="s">
        <v>133</v>
      </c>
      <c r="B9" s="163" t="s">
        <v>134</v>
      </c>
      <c r="C9" s="64" t="s">
        <v>135</v>
      </c>
      <c r="D9" s="64" t="s">
        <v>136</v>
      </c>
      <c r="E9" s="1482" t="s">
        <v>137</v>
      </c>
      <c r="F9" s="1482"/>
      <c r="G9" s="1482"/>
      <c r="H9" s="1482"/>
      <c r="I9" s="1482"/>
      <c r="J9" s="1482"/>
      <c r="K9" s="1482"/>
      <c r="L9" s="1482"/>
      <c r="M9" s="1482"/>
      <c r="N9" s="1482"/>
      <c r="O9" s="1482"/>
      <c r="P9" s="1482"/>
      <c r="Q9" s="1482"/>
      <c r="R9" s="1482"/>
      <c r="S9" s="1482"/>
      <c r="T9" s="1482"/>
      <c r="U9" s="1482"/>
      <c r="V9" s="1482"/>
      <c r="W9" s="1482"/>
      <c r="X9" s="1482"/>
      <c r="Y9" s="1482"/>
      <c r="Z9" s="1482"/>
      <c r="AA9" s="1482"/>
      <c r="AB9" s="1482"/>
      <c r="AC9" s="1480" t="s">
        <v>138</v>
      </c>
    </row>
    <row r="10" spans="1:35" s="167" customFormat="1" ht="12.75" customHeight="1" thickBot="1">
      <c r="A10" s="164" t="s">
        <v>266</v>
      </c>
      <c r="B10" s="164"/>
      <c r="C10" s="164"/>
      <c r="D10" s="164"/>
      <c r="E10" s="165">
        <v>1</v>
      </c>
      <c r="F10" s="165">
        <v>2</v>
      </c>
      <c r="G10" s="165">
        <v>3</v>
      </c>
      <c r="H10" s="165">
        <v>4</v>
      </c>
      <c r="I10" s="165">
        <v>5</v>
      </c>
      <c r="J10" s="165">
        <v>6</v>
      </c>
      <c r="K10" s="165">
        <v>7</v>
      </c>
      <c r="L10" s="165">
        <v>8</v>
      </c>
      <c r="M10" s="165">
        <v>9</v>
      </c>
      <c r="N10" s="165">
        <v>10</v>
      </c>
      <c r="O10" s="165">
        <v>11</v>
      </c>
      <c r="P10" s="165">
        <v>12</v>
      </c>
      <c r="Q10" s="165">
        <v>13</v>
      </c>
      <c r="R10" s="165">
        <v>14</v>
      </c>
      <c r="S10" s="165">
        <v>15</v>
      </c>
      <c r="T10" s="165">
        <v>16</v>
      </c>
      <c r="U10" s="165">
        <v>17</v>
      </c>
      <c r="V10" s="165">
        <v>18</v>
      </c>
      <c r="W10" s="165">
        <v>19</v>
      </c>
      <c r="X10" s="165">
        <v>20</v>
      </c>
      <c r="Y10" s="165">
        <v>21</v>
      </c>
      <c r="Z10" s="165">
        <v>22</v>
      </c>
      <c r="AA10" s="165">
        <v>23</v>
      </c>
      <c r="AB10" s="165">
        <v>24</v>
      </c>
      <c r="AC10" s="1481"/>
      <c r="AD10" s="1466" t="s">
        <v>64</v>
      </c>
      <c r="AE10" s="1467"/>
      <c r="AF10" s="158"/>
    </row>
    <row r="11" spans="1:35" s="167" customFormat="1" ht="12.75" customHeight="1">
      <c r="A11" s="168" t="s">
        <v>267</v>
      </c>
      <c r="B11" s="169"/>
      <c r="C11" s="170"/>
      <c r="D11" s="170"/>
      <c r="E11" s="169">
        <v>12</v>
      </c>
      <c r="F11" s="169">
        <v>12</v>
      </c>
      <c r="G11" s="169">
        <v>12</v>
      </c>
      <c r="H11" s="169">
        <v>12</v>
      </c>
      <c r="I11" s="169">
        <v>12</v>
      </c>
      <c r="J11" s="169">
        <v>12</v>
      </c>
      <c r="K11" s="169">
        <v>12</v>
      </c>
      <c r="L11" s="169">
        <v>12</v>
      </c>
      <c r="M11" s="169">
        <v>12</v>
      </c>
      <c r="N11" s="169">
        <v>12</v>
      </c>
      <c r="O11" s="169">
        <v>12</v>
      </c>
      <c r="P11" s="169">
        <v>12</v>
      </c>
      <c r="Q11" s="169">
        <v>12</v>
      </c>
      <c r="R11" s="169">
        <v>12</v>
      </c>
      <c r="S11" s="169">
        <v>12</v>
      </c>
      <c r="T11" s="169">
        <v>12</v>
      </c>
      <c r="U11" s="169">
        <v>12</v>
      </c>
      <c r="V11" s="169">
        <v>12</v>
      </c>
      <c r="W11" s="169">
        <v>12</v>
      </c>
      <c r="X11" s="169">
        <v>12</v>
      </c>
      <c r="Y11" s="169">
        <v>12</v>
      </c>
      <c r="Z11" s="169">
        <v>12</v>
      </c>
      <c r="AA11" s="169">
        <v>12</v>
      </c>
      <c r="AB11" s="169">
        <v>12</v>
      </c>
      <c r="AC11" s="171"/>
    </row>
    <row r="12" spans="1:35" s="167" customFormat="1" ht="12.75" customHeight="1" thickBot="1">
      <c r="A12" s="172" t="s">
        <v>268</v>
      </c>
      <c r="B12" s="173"/>
      <c r="C12" s="174"/>
      <c r="D12" s="174"/>
      <c r="E12" s="173">
        <v>12</v>
      </c>
      <c r="F12" s="173">
        <v>12</v>
      </c>
      <c r="G12" s="173">
        <v>12</v>
      </c>
      <c r="H12" s="173">
        <v>12</v>
      </c>
      <c r="I12" s="173">
        <v>12</v>
      </c>
      <c r="J12" s="173">
        <v>12</v>
      </c>
      <c r="K12" s="173">
        <v>12</v>
      </c>
      <c r="L12" s="173">
        <v>12</v>
      </c>
      <c r="M12" s="173">
        <v>12</v>
      </c>
      <c r="N12" s="173">
        <v>12</v>
      </c>
      <c r="O12" s="173">
        <v>12</v>
      </c>
      <c r="P12" s="173">
        <v>12</v>
      </c>
      <c r="Q12" s="173">
        <v>12</v>
      </c>
      <c r="R12" s="173">
        <v>12</v>
      </c>
      <c r="S12" s="173">
        <v>12</v>
      </c>
      <c r="T12" s="173">
        <v>12</v>
      </c>
      <c r="U12" s="173">
        <v>12</v>
      </c>
      <c r="V12" s="173">
        <v>12</v>
      </c>
      <c r="W12" s="173">
        <v>12</v>
      </c>
      <c r="X12" s="173">
        <v>12</v>
      </c>
      <c r="Y12" s="173">
        <v>12</v>
      </c>
      <c r="Z12" s="173">
        <v>12</v>
      </c>
      <c r="AA12" s="173">
        <v>12</v>
      </c>
      <c r="AB12" s="173">
        <v>12</v>
      </c>
      <c r="AC12" s="175"/>
    </row>
    <row r="13" spans="1:35" ht="12.75" customHeight="1">
      <c r="A13" s="1458" t="s">
        <v>269</v>
      </c>
      <c r="B13" s="1461" t="s">
        <v>270</v>
      </c>
      <c r="C13" s="177" t="s">
        <v>142</v>
      </c>
      <c r="D13" s="177" t="s">
        <v>143</v>
      </c>
      <c r="E13" s="178">
        <v>0.36720000000000003</v>
      </c>
      <c r="F13" s="178">
        <v>0.35759999999999997</v>
      </c>
      <c r="G13" s="178">
        <v>0.31559999999999999</v>
      </c>
      <c r="H13" s="179">
        <v>0.312</v>
      </c>
      <c r="I13" s="178">
        <v>0.31440000000000001</v>
      </c>
      <c r="J13" s="178">
        <v>0.3216</v>
      </c>
      <c r="K13" s="178">
        <v>0.49199999999999999</v>
      </c>
      <c r="L13" s="178">
        <v>0.44640000000000002</v>
      </c>
      <c r="M13" s="178">
        <v>0.5292</v>
      </c>
      <c r="N13" s="179">
        <v>0.53879999999999995</v>
      </c>
      <c r="O13" s="178">
        <v>0.59279999999999999</v>
      </c>
      <c r="P13" s="178">
        <v>0.6</v>
      </c>
      <c r="Q13" s="178">
        <v>0.65880000000000005</v>
      </c>
      <c r="R13" s="178">
        <v>0.59160000000000001</v>
      </c>
      <c r="S13" s="178">
        <v>0.50160000000000005</v>
      </c>
      <c r="T13" s="178">
        <v>0.49199999999999999</v>
      </c>
      <c r="U13" s="178">
        <v>0.4788</v>
      </c>
      <c r="V13" s="179">
        <v>0.38519999999999999</v>
      </c>
      <c r="W13" s="178">
        <v>0.33839999999999998</v>
      </c>
      <c r="X13" s="178">
        <v>0.35399999999999998</v>
      </c>
      <c r="Y13" s="179">
        <v>0.34920000000000001</v>
      </c>
      <c r="Z13" s="178">
        <v>0.34320000000000001</v>
      </c>
      <c r="AA13" s="178">
        <v>0.34799999999999998</v>
      </c>
      <c r="AB13" s="178">
        <v>0.35520000000000002</v>
      </c>
      <c r="AC13" s="180">
        <f>SUM(E13:AB13)</f>
        <v>10.383599999999998</v>
      </c>
    </row>
    <row r="14" spans="1:35" ht="12.75" customHeight="1">
      <c r="A14" s="1459"/>
      <c r="B14" s="1462"/>
      <c r="C14" s="181" t="s">
        <v>144</v>
      </c>
      <c r="D14" s="181" t="s">
        <v>143</v>
      </c>
      <c r="E14" s="15">
        <v>0.28320000000000001</v>
      </c>
      <c r="F14" s="15">
        <v>0.27839999999999998</v>
      </c>
      <c r="G14" s="15">
        <v>0.27600000000000002</v>
      </c>
      <c r="H14" s="191">
        <v>0.27600000000000002</v>
      </c>
      <c r="I14" s="15">
        <v>0.2772</v>
      </c>
      <c r="J14" s="15">
        <v>0.27839999999999998</v>
      </c>
      <c r="K14" s="15">
        <v>0.44040000000000001</v>
      </c>
      <c r="L14" s="15">
        <v>0.36840000000000001</v>
      </c>
      <c r="M14" s="15">
        <v>0.33</v>
      </c>
      <c r="N14" s="191">
        <v>0.33119999999999999</v>
      </c>
      <c r="O14" s="15">
        <v>0.35880000000000001</v>
      </c>
      <c r="P14" s="15">
        <v>0.35160000000000002</v>
      </c>
      <c r="Q14" s="15">
        <v>0.46920000000000001</v>
      </c>
      <c r="R14" s="15">
        <v>0.40560000000000002</v>
      </c>
      <c r="S14" s="15">
        <v>0.32040000000000002</v>
      </c>
      <c r="T14" s="15">
        <v>0.32040000000000002</v>
      </c>
      <c r="U14" s="15">
        <v>0.31440000000000001</v>
      </c>
      <c r="V14" s="191">
        <v>0.28079999999999999</v>
      </c>
      <c r="W14" s="15">
        <v>0.26879999999999998</v>
      </c>
      <c r="X14" s="15">
        <v>0.28199999999999997</v>
      </c>
      <c r="Y14" s="191">
        <v>0.27960000000000002</v>
      </c>
      <c r="Z14" s="15">
        <v>0.27839999999999998</v>
      </c>
      <c r="AA14" s="15">
        <v>0.2772</v>
      </c>
      <c r="AB14" s="15">
        <v>0.27600000000000002</v>
      </c>
      <c r="AC14" s="184">
        <f>SUM(E14:AB14)</f>
        <v>7.6223999999999998</v>
      </c>
      <c r="AD14" s="185">
        <f>AC13/SQRT(AC13*AC13+AC14*AC14)</f>
        <v>0.80611761101546409</v>
      </c>
    </row>
    <row r="15" spans="1:35" ht="12.75" customHeight="1">
      <c r="A15" s="1459"/>
      <c r="B15" s="1462"/>
      <c r="C15" s="181" t="s">
        <v>145</v>
      </c>
      <c r="D15" s="181" t="s">
        <v>146</v>
      </c>
      <c r="E15" s="156">
        <v>38</v>
      </c>
      <c r="F15" s="156">
        <v>34</v>
      </c>
      <c r="G15" s="156">
        <v>38</v>
      </c>
      <c r="H15" s="810">
        <v>36</v>
      </c>
      <c r="I15" s="156">
        <v>42</v>
      </c>
      <c r="J15" s="156">
        <v>52</v>
      </c>
      <c r="K15" s="156">
        <v>61</v>
      </c>
      <c r="L15" s="156">
        <v>47</v>
      </c>
      <c r="M15" s="156">
        <v>58</v>
      </c>
      <c r="N15" s="810">
        <v>68</v>
      </c>
      <c r="O15" s="156">
        <v>60</v>
      </c>
      <c r="P15" s="156">
        <v>79</v>
      </c>
      <c r="Q15" s="156">
        <v>75</v>
      </c>
      <c r="R15" s="156">
        <v>59</v>
      </c>
      <c r="S15" s="156">
        <v>52</v>
      </c>
      <c r="T15" s="156">
        <v>60</v>
      </c>
      <c r="U15" s="156">
        <v>47</v>
      </c>
      <c r="V15" s="810">
        <v>44</v>
      </c>
      <c r="W15" s="156">
        <v>38</v>
      </c>
      <c r="X15" s="156">
        <v>45</v>
      </c>
      <c r="Y15" s="810">
        <v>43</v>
      </c>
      <c r="Z15" s="156">
        <v>44</v>
      </c>
      <c r="AA15" s="156">
        <v>40</v>
      </c>
      <c r="AB15" s="156">
        <v>45</v>
      </c>
      <c r="AC15" s="80"/>
    </row>
    <row r="16" spans="1:35" ht="12.75" customHeight="1" thickBot="1">
      <c r="A16" s="1476"/>
      <c r="B16" s="1488"/>
      <c r="C16" s="194" t="s">
        <v>147</v>
      </c>
      <c r="D16" s="194"/>
      <c r="E16" s="195">
        <f t="shared" ref="E16:AC16" si="0">E14/E13</f>
        <v>0.7712418300653594</v>
      </c>
      <c r="F16" s="195">
        <f t="shared" si="0"/>
        <v>0.77852348993288589</v>
      </c>
      <c r="G16" s="195">
        <f t="shared" si="0"/>
        <v>0.87452471482889749</v>
      </c>
      <c r="H16" s="196">
        <f t="shared" si="0"/>
        <v>0.88461538461538469</v>
      </c>
      <c r="I16" s="195">
        <f t="shared" si="0"/>
        <v>0.88167938931297707</v>
      </c>
      <c r="J16" s="195">
        <f t="shared" si="0"/>
        <v>0.86567164179104472</v>
      </c>
      <c r="K16" s="195">
        <f t="shared" si="0"/>
        <v>0.89512195121951221</v>
      </c>
      <c r="L16" s="195">
        <f t="shared" si="0"/>
        <v>0.82526881720430101</v>
      </c>
      <c r="M16" s="195">
        <f t="shared" si="0"/>
        <v>0.62358276643990929</v>
      </c>
      <c r="N16" s="196">
        <f t="shared" si="0"/>
        <v>0.61469933184855241</v>
      </c>
      <c r="O16" s="195">
        <f t="shared" si="0"/>
        <v>0.60526315789473684</v>
      </c>
      <c r="P16" s="195">
        <f t="shared" si="0"/>
        <v>0.58600000000000008</v>
      </c>
      <c r="Q16" s="195">
        <f t="shared" si="0"/>
        <v>0.71220400728597444</v>
      </c>
      <c r="R16" s="195">
        <f t="shared" si="0"/>
        <v>0.68559837728194728</v>
      </c>
      <c r="S16" s="195">
        <f t="shared" si="0"/>
        <v>0.63875598086124397</v>
      </c>
      <c r="T16" s="195">
        <f t="shared" si="0"/>
        <v>0.65121951219512197</v>
      </c>
      <c r="U16" s="195">
        <f t="shared" si="0"/>
        <v>0.65664160401002514</v>
      </c>
      <c r="V16" s="196">
        <f t="shared" si="0"/>
        <v>0.7289719626168224</v>
      </c>
      <c r="W16" s="195">
        <f t="shared" si="0"/>
        <v>0.79432624113475181</v>
      </c>
      <c r="X16" s="195">
        <f t="shared" si="0"/>
        <v>0.79661016949152541</v>
      </c>
      <c r="Y16" s="196">
        <f t="shared" si="0"/>
        <v>0.80068728522336774</v>
      </c>
      <c r="Z16" s="195">
        <f t="shared" si="0"/>
        <v>0.81118881118881114</v>
      </c>
      <c r="AA16" s="195">
        <f t="shared" si="0"/>
        <v>0.79655172413793107</v>
      </c>
      <c r="AB16" s="195">
        <f t="shared" si="0"/>
        <v>0.77702702702702708</v>
      </c>
      <c r="AC16" s="197">
        <f t="shared" si="0"/>
        <v>0.73408066566508745</v>
      </c>
    </row>
    <row r="17" spans="1:30" ht="12.75" customHeight="1">
      <c r="A17" s="1475" t="s">
        <v>202</v>
      </c>
      <c r="B17" s="1492" t="s">
        <v>271</v>
      </c>
      <c r="C17" s="316" t="s">
        <v>142</v>
      </c>
      <c r="D17" s="316" t="s">
        <v>143</v>
      </c>
      <c r="E17" s="807">
        <v>0.60599999999999998</v>
      </c>
      <c r="F17" s="807">
        <v>0.59160000000000001</v>
      </c>
      <c r="G17" s="807">
        <v>0.53159999999999996</v>
      </c>
      <c r="H17" s="808">
        <v>0.5292</v>
      </c>
      <c r="I17" s="807">
        <v>0.5232</v>
      </c>
      <c r="J17" s="807">
        <v>0.55800000000000005</v>
      </c>
      <c r="K17" s="807">
        <v>0.60719999999999996</v>
      </c>
      <c r="L17" s="807">
        <v>0.70920000000000005</v>
      </c>
      <c r="M17" s="807">
        <v>0.87239999999999995</v>
      </c>
      <c r="N17" s="808">
        <v>0.92520000000000002</v>
      </c>
      <c r="O17" s="807">
        <v>0.91679999999999995</v>
      </c>
      <c r="P17" s="807">
        <v>0.93</v>
      </c>
      <c r="Q17" s="807">
        <v>0.83160000000000001</v>
      </c>
      <c r="R17" s="807">
        <v>0.88560000000000005</v>
      </c>
      <c r="S17" s="807">
        <v>0.80400000000000005</v>
      </c>
      <c r="T17" s="807">
        <v>0.84960000000000002</v>
      </c>
      <c r="U17" s="807">
        <v>0.77159999999999995</v>
      </c>
      <c r="V17" s="808">
        <v>0.68159999999999998</v>
      </c>
      <c r="W17" s="807">
        <v>0.73560000000000003</v>
      </c>
      <c r="X17" s="807">
        <v>0.75960000000000005</v>
      </c>
      <c r="Y17" s="808">
        <v>0.76080000000000003</v>
      </c>
      <c r="Z17" s="807">
        <v>0.79800000000000004</v>
      </c>
      <c r="AA17" s="807">
        <v>0.69840000000000002</v>
      </c>
      <c r="AB17" s="807">
        <v>0.64319999999999999</v>
      </c>
      <c r="AC17" s="809">
        <f>SUM(E17:AB17)</f>
        <v>17.52</v>
      </c>
    </row>
    <row r="18" spans="1:30" ht="12.75" customHeight="1">
      <c r="A18" s="1459"/>
      <c r="B18" s="1462"/>
      <c r="C18" s="181" t="s">
        <v>144</v>
      </c>
      <c r="D18" s="181" t="s">
        <v>143</v>
      </c>
      <c r="E18" s="15">
        <v>0.246</v>
      </c>
      <c r="F18" s="15">
        <v>0.24360000000000001</v>
      </c>
      <c r="G18" s="15">
        <v>0.2316</v>
      </c>
      <c r="H18" s="191">
        <v>0.24360000000000001</v>
      </c>
      <c r="I18" s="15">
        <v>0.22559999999999999</v>
      </c>
      <c r="J18" s="15">
        <v>0.2364</v>
      </c>
      <c r="K18" s="15">
        <v>0.25080000000000002</v>
      </c>
      <c r="L18" s="15">
        <v>0.26400000000000001</v>
      </c>
      <c r="M18" s="15">
        <v>0.3468</v>
      </c>
      <c r="N18" s="191">
        <v>0.38159999999999999</v>
      </c>
      <c r="O18" s="15">
        <v>0.34079999999999999</v>
      </c>
      <c r="P18" s="15">
        <v>0.3468</v>
      </c>
      <c r="Q18" s="15">
        <v>0.29520000000000002</v>
      </c>
      <c r="R18" s="15">
        <v>0.372</v>
      </c>
      <c r="S18" s="15">
        <v>0.33960000000000001</v>
      </c>
      <c r="T18" s="15">
        <v>0.35160000000000002</v>
      </c>
      <c r="U18" s="15">
        <v>0.33</v>
      </c>
      <c r="V18" s="191">
        <v>0.27</v>
      </c>
      <c r="W18" s="15">
        <v>0.29160000000000003</v>
      </c>
      <c r="X18" s="15">
        <v>0.27839999999999998</v>
      </c>
      <c r="Y18" s="191">
        <v>0.27839999999999998</v>
      </c>
      <c r="Z18" s="15">
        <v>0.2772</v>
      </c>
      <c r="AA18" s="15">
        <v>0.2268</v>
      </c>
      <c r="AB18" s="15">
        <v>0.2412</v>
      </c>
      <c r="AC18" s="184">
        <f>SUM(E18:AB18)</f>
        <v>6.9096000000000002</v>
      </c>
      <c r="AD18" s="185">
        <f>AC17/SQRT(AC17*AC17+AC18*AC18)</f>
        <v>0.93026741742924612</v>
      </c>
    </row>
    <row r="19" spans="1:30" ht="12.75" customHeight="1">
      <c r="A19" s="1459"/>
      <c r="B19" s="1462"/>
      <c r="C19" s="181" t="s">
        <v>145</v>
      </c>
      <c r="D19" s="757" t="s">
        <v>146</v>
      </c>
      <c r="E19" s="156">
        <v>58</v>
      </c>
      <c r="F19" s="192">
        <v>55</v>
      </c>
      <c r="G19" s="192">
        <v>52</v>
      </c>
      <c r="H19" s="811">
        <v>55</v>
      </c>
      <c r="I19" s="192">
        <v>48</v>
      </c>
      <c r="J19" s="192">
        <v>61</v>
      </c>
      <c r="K19" s="192">
        <v>70</v>
      </c>
      <c r="L19" s="192">
        <v>71</v>
      </c>
      <c r="M19" s="192">
        <v>92</v>
      </c>
      <c r="N19" s="811">
        <v>98</v>
      </c>
      <c r="O19" s="192">
        <v>93</v>
      </c>
      <c r="P19" s="192">
        <v>85</v>
      </c>
      <c r="Q19" s="192">
        <v>80</v>
      </c>
      <c r="R19" s="192">
        <v>79</v>
      </c>
      <c r="S19" s="192">
        <v>91</v>
      </c>
      <c r="T19" s="192">
        <v>88</v>
      </c>
      <c r="U19" s="192">
        <v>68</v>
      </c>
      <c r="V19" s="811">
        <v>73</v>
      </c>
      <c r="W19" s="192">
        <v>73</v>
      </c>
      <c r="X19" s="192">
        <v>76</v>
      </c>
      <c r="Y19" s="811">
        <v>77</v>
      </c>
      <c r="Z19" s="192">
        <v>77</v>
      </c>
      <c r="AA19" s="192">
        <v>66</v>
      </c>
      <c r="AB19" s="193">
        <v>58</v>
      </c>
      <c r="AC19" s="186"/>
    </row>
    <row r="20" spans="1:30" ht="12.75" customHeight="1" thickBot="1">
      <c r="A20" s="1476"/>
      <c r="B20" s="1488"/>
      <c r="C20" s="194" t="s">
        <v>147</v>
      </c>
      <c r="D20" s="194"/>
      <c r="E20" s="195">
        <f t="shared" ref="E20:AC20" si="1">E18/E17</f>
        <v>0.40594059405940597</v>
      </c>
      <c r="F20" s="195">
        <f t="shared" si="1"/>
        <v>0.41176470588235298</v>
      </c>
      <c r="G20" s="195">
        <f t="shared" si="1"/>
        <v>0.43566591422121898</v>
      </c>
      <c r="H20" s="196">
        <f t="shared" si="1"/>
        <v>0.46031746031746035</v>
      </c>
      <c r="I20" s="195">
        <f t="shared" si="1"/>
        <v>0.43119266055045868</v>
      </c>
      <c r="J20" s="195">
        <f t="shared" si="1"/>
        <v>0.42365591397849456</v>
      </c>
      <c r="K20" s="195">
        <f t="shared" si="1"/>
        <v>0.41304347826086962</v>
      </c>
      <c r="L20" s="195">
        <f t="shared" si="1"/>
        <v>0.3722504230118443</v>
      </c>
      <c r="M20" s="195">
        <f t="shared" si="1"/>
        <v>0.39752407152682256</v>
      </c>
      <c r="N20" s="196">
        <f t="shared" si="1"/>
        <v>0.41245136186770426</v>
      </c>
      <c r="O20" s="195">
        <f t="shared" si="1"/>
        <v>0.37172774869109948</v>
      </c>
      <c r="P20" s="195">
        <f t="shared" si="1"/>
        <v>0.37290322580645158</v>
      </c>
      <c r="Q20" s="195">
        <f t="shared" si="1"/>
        <v>0.354978354978355</v>
      </c>
      <c r="R20" s="195">
        <f t="shared" si="1"/>
        <v>0.42005420054200537</v>
      </c>
      <c r="S20" s="195">
        <f t="shared" si="1"/>
        <v>0.42238805970149251</v>
      </c>
      <c r="T20" s="195">
        <f t="shared" si="1"/>
        <v>0.41384180790960456</v>
      </c>
      <c r="U20" s="195">
        <f t="shared" si="1"/>
        <v>0.42768273716951793</v>
      </c>
      <c r="V20" s="196">
        <f t="shared" si="1"/>
        <v>0.39612676056338031</v>
      </c>
      <c r="W20" s="195">
        <f t="shared" si="1"/>
        <v>0.39641109298531813</v>
      </c>
      <c r="X20" s="195">
        <f t="shared" si="1"/>
        <v>0.36650868878357024</v>
      </c>
      <c r="Y20" s="196">
        <f t="shared" si="1"/>
        <v>0.36593059936908512</v>
      </c>
      <c r="Z20" s="195">
        <f t="shared" si="1"/>
        <v>0.34736842105263155</v>
      </c>
      <c r="AA20" s="195">
        <f t="shared" si="1"/>
        <v>0.32474226804123713</v>
      </c>
      <c r="AB20" s="195">
        <f t="shared" si="1"/>
        <v>0.375</v>
      </c>
      <c r="AC20" s="197">
        <f t="shared" si="1"/>
        <v>0.39438356164383565</v>
      </c>
    </row>
    <row r="21" spans="1:30" ht="12.75" customHeight="1">
      <c r="A21" s="1471" t="s">
        <v>272</v>
      </c>
      <c r="B21" s="1473" t="s">
        <v>273</v>
      </c>
      <c r="C21" s="198" t="s">
        <v>142</v>
      </c>
      <c r="D21" s="198" t="s">
        <v>195</v>
      </c>
      <c r="E21" s="199">
        <f t="shared" ref="E21:AB21" si="2">1.73*E23*E25*0.9/1000</f>
        <v>9.7156796436309797E-2</v>
      </c>
      <c r="F21" s="199">
        <f t="shared" si="2"/>
        <v>0.12954239524841307</v>
      </c>
      <c r="G21" s="199">
        <f t="shared" si="2"/>
        <v>8.0963997030258181E-2</v>
      </c>
      <c r="H21" s="200">
        <f t="shared" si="2"/>
        <v>9.7156796436309797E-2</v>
      </c>
      <c r="I21" s="199">
        <f t="shared" si="2"/>
        <v>0</v>
      </c>
      <c r="J21" s="199">
        <f t="shared" si="2"/>
        <v>0.11443950000000001</v>
      </c>
      <c r="K21" s="199">
        <f t="shared" si="2"/>
        <v>0.25908479049682615</v>
      </c>
      <c r="L21" s="199">
        <f t="shared" si="2"/>
        <v>0.34004878752708434</v>
      </c>
      <c r="M21" s="199">
        <f t="shared" si="2"/>
        <v>0.35281620653343204</v>
      </c>
      <c r="N21" s="200">
        <f t="shared" si="2"/>
        <v>0.35281620653343204</v>
      </c>
      <c r="O21" s="199">
        <f t="shared" si="2"/>
        <v>0.33677910623645785</v>
      </c>
      <c r="P21" s="199">
        <f t="shared" si="2"/>
        <v>0.16192799406051636</v>
      </c>
      <c r="Q21" s="199">
        <f t="shared" si="2"/>
        <v>0.30470490564250946</v>
      </c>
      <c r="R21" s="199">
        <f t="shared" si="2"/>
        <v>0.38489040712738032</v>
      </c>
      <c r="S21" s="199">
        <f t="shared" si="2"/>
        <v>0.33677910623645785</v>
      </c>
      <c r="T21" s="199">
        <f t="shared" si="2"/>
        <v>0.28866780534553527</v>
      </c>
      <c r="U21" s="199">
        <f t="shared" si="2"/>
        <v>8.0963997030258181E-2</v>
      </c>
      <c r="V21" s="200">
        <f t="shared" si="2"/>
        <v>9.622260178184508E-2</v>
      </c>
      <c r="W21" s="199">
        <f t="shared" si="2"/>
        <v>9.7156796436309797E-2</v>
      </c>
      <c r="X21" s="199">
        <f t="shared" si="2"/>
        <v>9.7156796436309797E-2</v>
      </c>
      <c r="Y21" s="200">
        <f t="shared" si="2"/>
        <v>0</v>
      </c>
      <c r="Z21" s="199">
        <f t="shared" si="2"/>
        <v>0.12954239524841307</v>
      </c>
      <c r="AA21" s="199">
        <f t="shared" si="2"/>
        <v>0.29147038930892949</v>
      </c>
      <c r="AB21" s="199">
        <f t="shared" si="2"/>
        <v>8.0963997030258181E-2</v>
      </c>
      <c r="AC21" s="201">
        <f>SUM(E21:AB21)</f>
        <v>4.5112517741632461</v>
      </c>
    </row>
    <row r="22" spans="1:30" ht="12.75" customHeight="1">
      <c r="A22" s="1472"/>
      <c r="B22" s="1469"/>
      <c r="C22" s="181" t="s">
        <v>144</v>
      </c>
      <c r="D22" s="181" t="s">
        <v>274</v>
      </c>
      <c r="E22" s="36"/>
      <c r="F22" s="36"/>
      <c r="G22" s="36"/>
      <c r="H22" s="202"/>
      <c r="I22" s="36"/>
      <c r="J22" s="36"/>
      <c r="K22" s="36"/>
      <c r="L22" s="36"/>
      <c r="M22" s="36"/>
      <c r="N22" s="202"/>
      <c r="O22" s="36"/>
      <c r="P22" s="36"/>
      <c r="Q22" s="36"/>
      <c r="R22" s="36"/>
      <c r="S22" s="36"/>
      <c r="T22" s="36"/>
      <c r="U22" s="36"/>
      <c r="V22" s="202"/>
      <c r="W22" s="36"/>
      <c r="X22" s="36"/>
      <c r="Y22" s="202"/>
      <c r="Z22" s="36"/>
      <c r="AA22" s="36"/>
      <c r="AB22" s="36"/>
      <c r="AC22" s="184">
        <f>SUM(E22:AB22)</f>
        <v>0</v>
      </c>
    </row>
    <row r="23" spans="1:30" ht="12.75" customHeight="1">
      <c r="A23" s="1472"/>
      <c r="B23" s="1469"/>
      <c r="C23" s="181" t="s">
        <v>145</v>
      </c>
      <c r="D23" s="757" t="s">
        <v>146</v>
      </c>
      <c r="E23" s="156">
        <v>6</v>
      </c>
      <c r="F23" s="192">
        <v>8</v>
      </c>
      <c r="G23" s="192">
        <v>5</v>
      </c>
      <c r="H23" s="811">
        <v>6</v>
      </c>
      <c r="I23" s="192">
        <v>0</v>
      </c>
      <c r="J23" s="192">
        <v>7</v>
      </c>
      <c r="K23" s="192">
        <v>16</v>
      </c>
      <c r="L23" s="192">
        <v>21</v>
      </c>
      <c r="M23" s="192">
        <v>22</v>
      </c>
      <c r="N23" s="811">
        <v>22</v>
      </c>
      <c r="O23" s="192">
        <v>21</v>
      </c>
      <c r="P23" s="192">
        <v>10</v>
      </c>
      <c r="Q23" s="192">
        <v>19</v>
      </c>
      <c r="R23" s="192">
        <v>24</v>
      </c>
      <c r="S23" s="192">
        <v>21</v>
      </c>
      <c r="T23" s="192">
        <v>18</v>
      </c>
      <c r="U23" s="192">
        <v>5</v>
      </c>
      <c r="V23" s="811">
        <v>6</v>
      </c>
      <c r="W23" s="192">
        <v>6</v>
      </c>
      <c r="X23" s="192">
        <v>6</v>
      </c>
      <c r="Y23" s="811">
        <v>0</v>
      </c>
      <c r="Z23" s="192">
        <v>8</v>
      </c>
      <c r="AA23" s="192">
        <v>18</v>
      </c>
      <c r="AB23" s="193">
        <v>5</v>
      </c>
      <c r="AC23" s="186"/>
    </row>
    <row r="24" spans="1:30" ht="12.75" customHeight="1">
      <c r="A24" s="1472"/>
      <c r="B24" s="1469"/>
      <c r="C24" s="181" t="s">
        <v>147</v>
      </c>
      <c r="D24" s="181"/>
      <c r="E24" s="203">
        <f t="shared" ref="E24:AC24" si="3">E22/E21</f>
        <v>0</v>
      </c>
      <c r="F24" s="203">
        <f t="shared" si="3"/>
        <v>0</v>
      </c>
      <c r="G24" s="203">
        <f t="shared" si="3"/>
        <v>0</v>
      </c>
      <c r="H24" s="204">
        <f t="shared" si="3"/>
        <v>0</v>
      </c>
      <c r="I24" s="203" t="e">
        <f t="shared" si="3"/>
        <v>#DIV/0!</v>
      </c>
      <c r="J24" s="203">
        <f t="shared" si="3"/>
        <v>0</v>
      </c>
      <c r="K24" s="203">
        <f t="shared" si="3"/>
        <v>0</v>
      </c>
      <c r="L24" s="203">
        <f t="shared" si="3"/>
        <v>0</v>
      </c>
      <c r="M24" s="203">
        <f t="shared" si="3"/>
        <v>0</v>
      </c>
      <c r="N24" s="204">
        <f t="shared" si="3"/>
        <v>0</v>
      </c>
      <c r="O24" s="203">
        <f t="shared" si="3"/>
        <v>0</v>
      </c>
      <c r="P24" s="203">
        <f t="shared" si="3"/>
        <v>0</v>
      </c>
      <c r="Q24" s="203">
        <f t="shared" si="3"/>
        <v>0</v>
      </c>
      <c r="R24" s="203">
        <f t="shared" si="3"/>
        <v>0</v>
      </c>
      <c r="S24" s="203">
        <f t="shared" si="3"/>
        <v>0</v>
      </c>
      <c r="T24" s="203">
        <f t="shared" si="3"/>
        <v>0</v>
      </c>
      <c r="U24" s="203">
        <f t="shared" si="3"/>
        <v>0</v>
      </c>
      <c r="V24" s="204">
        <f t="shared" si="3"/>
        <v>0</v>
      </c>
      <c r="W24" s="203">
        <f t="shared" si="3"/>
        <v>0</v>
      </c>
      <c r="X24" s="203">
        <f t="shared" si="3"/>
        <v>0</v>
      </c>
      <c r="Y24" s="204" t="e">
        <f t="shared" si="3"/>
        <v>#DIV/0!</v>
      </c>
      <c r="Z24" s="203">
        <f t="shared" si="3"/>
        <v>0</v>
      </c>
      <c r="AA24" s="203">
        <f t="shared" si="3"/>
        <v>0</v>
      </c>
      <c r="AB24" s="203">
        <f t="shared" si="3"/>
        <v>0</v>
      </c>
      <c r="AC24" s="80">
        <f t="shared" si="3"/>
        <v>0</v>
      </c>
    </row>
    <row r="25" spans="1:30" ht="12.75" customHeight="1" thickBot="1">
      <c r="A25" s="1496"/>
      <c r="B25" s="1470"/>
      <c r="C25" s="205" t="s">
        <v>150</v>
      </c>
      <c r="D25" s="205" t="s">
        <v>146</v>
      </c>
      <c r="E25" s="805">
        <v>10.399999618530273</v>
      </c>
      <c r="F25" s="805">
        <v>10.399999618530273</v>
      </c>
      <c r="G25" s="805">
        <v>10.399999618530273</v>
      </c>
      <c r="H25" s="805">
        <v>10.399999618530273</v>
      </c>
      <c r="I25" s="805">
        <v>10.5</v>
      </c>
      <c r="J25" s="805">
        <v>10.5</v>
      </c>
      <c r="K25" s="805">
        <v>10.399999618530273</v>
      </c>
      <c r="L25" s="805">
        <v>10.399999618530273</v>
      </c>
      <c r="M25" s="805">
        <v>10.300000190734863</v>
      </c>
      <c r="N25" s="805">
        <v>10.300000190734863</v>
      </c>
      <c r="O25" s="805">
        <v>10.300000190734863</v>
      </c>
      <c r="P25" s="805">
        <v>10.399999618530273</v>
      </c>
      <c r="Q25" s="805">
        <v>10.300000190734863</v>
      </c>
      <c r="R25" s="805">
        <v>10.300000190734863</v>
      </c>
      <c r="S25" s="805">
        <v>10.300000190734863</v>
      </c>
      <c r="T25" s="805">
        <v>10.300000190734863</v>
      </c>
      <c r="U25" s="805">
        <v>10.399999618530273</v>
      </c>
      <c r="V25" s="805">
        <v>10.300000190734863</v>
      </c>
      <c r="W25" s="805">
        <v>10.399999618530273</v>
      </c>
      <c r="X25" s="805">
        <v>10.399999618530273</v>
      </c>
      <c r="Y25" s="805">
        <v>10.399999618530273</v>
      </c>
      <c r="Z25" s="805">
        <v>10.399999618530273</v>
      </c>
      <c r="AA25" s="805">
        <v>10.399999618530273</v>
      </c>
      <c r="AB25" s="805">
        <v>10.399999618530273</v>
      </c>
      <c r="AC25" s="205"/>
    </row>
    <row r="26" spans="1:30" ht="12.75" customHeight="1">
      <c r="A26" s="1471" t="s">
        <v>275</v>
      </c>
      <c r="B26" s="1473" t="s">
        <v>276</v>
      </c>
      <c r="C26" s="198" t="s">
        <v>142</v>
      </c>
      <c r="D26" s="198" t="s">
        <v>274</v>
      </c>
      <c r="E26" s="206"/>
      <c r="F26" s="206"/>
      <c r="G26" s="206"/>
      <c r="H26" s="207"/>
      <c r="I26" s="206"/>
      <c r="J26" s="206"/>
      <c r="K26" s="206"/>
      <c r="L26" s="206"/>
      <c r="M26" s="206"/>
      <c r="N26" s="207"/>
      <c r="O26" s="206"/>
      <c r="P26" s="206"/>
      <c r="Q26" s="206"/>
      <c r="R26" s="206"/>
      <c r="S26" s="206"/>
      <c r="T26" s="206"/>
      <c r="U26" s="206"/>
      <c r="V26" s="207"/>
      <c r="W26" s="206"/>
      <c r="X26" s="206"/>
      <c r="Y26" s="207"/>
      <c r="Z26" s="206"/>
      <c r="AA26" s="206"/>
      <c r="AB26" s="206"/>
      <c r="AC26" s="201">
        <f>SUM(E26:AB26)</f>
        <v>0</v>
      </c>
    </row>
    <row r="27" spans="1:30" ht="12.75" customHeight="1">
      <c r="A27" s="1472"/>
      <c r="B27" s="1474"/>
      <c r="C27" s="181" t="s">
        <v>144</v>
      </c>
      <c r="D27" s="181" t="s">
        <v>274</v>
      </c>
      <c r="E27" s="36"/>
      <c r="F27" s="36"/>
      <c r="G27" s="36"/>
      <c r="H27" s="202"/>
      <c r="I27" s="36"/>
      <c r="J27" s="36"/>
      <c r="K27" s="36"/>
      <c r="L27" s="36"/>
      <c r="M27" s="36"/>
      <c r="N27" s="202"/>
      <c r="O27" s="36"/>
      <c r="P27" s="36"/>
      <c r="Q27" s="36"/>
      <c r="R27" s="36"/>
      <c r="S27" s="36"/>
      <c r="T27" s="36"/>
      <c r="U27" s="36"/>
      <c r="V27" s="202"/>
      <c r="W27" s="36"/>
      <c r="X27" s="36"/>
      <c r="Y27" s="202"/>
      <c r="Z27" s="36"/>
      <c r="AA27" s="36"/>
      <c r="AB27" s="36"/>
      <c r="AC27" s="209">
        <f>SUM(E27:AB27)</f>
        <v>0</v>
      </c>
    </row>
    <row r="28" spans="1:30" ht="12.75" customHeight="1">
      <c r="A28" s="1472"/>
      <c r="B28" s="1474"/>
      <c r="C28" s="181" t="s">
        <v>145</v>
      </c>
      <c r="D28" s="181" t="s">
        <v>274</v>
      </c>
      <c r="E28" s="210" t="s">
        <v>165</v>
      </c>
      <c r="F28" s="210"/>
      <c r="G28" s="210"/>
      <c r="H28" s="211"/>
      <c r="I28" s="210"/>
      <c r="J28" s="210"/>
      <c r="K28" s="210"/>
      <c r="L28" s="210"/>
      <c r="M28" s="210"/>
      <c r="N28" s="211"/>
      <c r="O28" s="210"/>
      <c r="P28" s="210"/>
      <c r="Q28" s="210"/>
      <c r="R28" s="210"/>
      <c r="S28" s="210"/>
      <c r="T28" s="210"/>
      <c r="U28" s="210"/>
      <c r="V28" s="211"/>
      <c r="W28" s="210"/>
      <c r="X28" s="210"/>
      <c r="Y28" s="211"/>
      <c r="Z28" s="210"/>
      <c r="AA28" s="210"/>
      <c r="AB28" s="210"/>
      <c r="AC28" s="80"/>
    </row>
    <row r="29" spans="1:30" ht="12.75" customHeight="1">
      <c r="A29" s="1472"/>
      <c r="B29" s="1474"/>
      <c r="C29" s="181" t="s">
        <v>147</v>
      </c>
      <c r="D29" s="181"/>
      <c r="E29" s="203" t="e">
        <f t="shared" ref="E29:AC29" si="4">E27/E26</f>
        <v>#DIV/0!</v>
      </c>
      <c r="F29" s="203" t="e">
        <f t="shared" si="4"/>
        <v>#DIV/0!</v>
      </c>
      <c r="G29" s="203" t="e">
        <f t="shared" si="4"/>
        <v>#DIV/0!</v>
      </c>
      <c r="H29" s="204" t="e">
        <f t="shared" si="4"/>
        <v>#DIV/0!</v>
      </c>
      <c r="I29" s="203" t="e">
        <f t="shared" si="4"/>
        <v>#DIV/0!</v>
      </c>
      <c r="J29" s="203" t="e">
        <f t="shared" si="4"/>
        <v>#DIV/0!</v>
      </c>
      <c r="K29" s="203" t="e">
        <f t="shared" si="4"/>
        <v>#DIV/0!</v>
      </c>
      <c r="L29" s="203" t="e">
        <f t="shared" si="4"/>
        <v>#DIV/0!</v>
      </c>
      <c r="M29" s="203" t="e">
        <f t="shared" si="4"/>
        <v>#DIV/0!</v>
      </c>
      <c r="N29" s="204" t="e">
        <f t="shared" si="4"/>
        <v>#DIV/0!</v>
      </c>
      <c r="O29" s="203" t="e">
        <f t="shared" si="4"/>
        <v>#DIV/0!</v>
      </c>
      <c r="P29" s="203" t="e">
        <f t="shared" si="4"/>
        <v>#DIV/0!</v>
      </c>
      <c r="Q29" s="203" t="e">
        <f t="shared" si="4"/>
        <v>#DIV/0!</v>
      </c>
      <c r="R29" s="203" t="e">
        <f t="shared" si="4"/>
        <v>#DIV/0!</v>
      </c>
      <c r="S29" s="203" t="e">
        <f t="shared" si="4"/>
        <v>#DIV/0!</v>
      </c>
      <c r="T29" s="203" t="e">
        <f t="shared" si="4"/>
        <v>#DIV/0!</v>
      </c>
      <c r="U29" s="203" t="e">
        <f t="shared" si="4"/>
        <v>#DIV/0!</v>
      </c>
      <c r="V29" s="204" t="e">
        <f t="shared" si="4"/>
        <v>#DIV/0!</v>
      </c>
      <c r="W29" s="203" t="e">
        <f t="shared" si="4"/>
        <v>#DIV/0!</v>
      </c>
      <c r="X29" s="203" t="e">
        <f t="shared" si="4"/>
        <v>#DIV/0!</v>
      </c>
      <c r="Y29" s="204" t="e">
        <f t="shared" si="4"/>
        <v>#DIV/0!</v>
      </c>
      <c r="Z29" s="203" t="e">
        <f t="shared" si="4"/>
        <v>#DIV/0!</v>
      </c>
      <c r="AA29" s="203" t="e">
        <f t="shared" si="4"/>
        <v>#DIV/0!</v>
      </c>
      <c r="AB29" s="203" t="e">
        <f t="shared" si="4"/>
        <v>#DIV/0!</v>
      </c>
      <c r="AC29" s="80" t="e">
        <f t="shared" si="4"/>
        <v>#DIV/0!</v>
      </c>
    </row>
    <row r="30" spans="1:30" ht="12.75" customHeight="1" thickBot="1">
      <c r="A30" s="1496"/>
      <c r="B30" s="1495"/>
      <c r="C30" s="194" t="s">
        <v>150</v>
      </c>
      <c r="D30" s="194"/>
      <c r="E30" s="212"/>
      <c r="F30" s="212"/>
      <c r="G30" s="212"/>
      <c r="H30" s="213"/>
      <c r="I30" s="212"/>
      <c r="J30" s="212"/>
      <c r="K30" s="212"/>
      <c r="L30" s="212"/>
      <c r="M30" s="212"/>
      <c r="N30" s="213"/>
      <c r="O30" s="212"/>
      <c r="P30" s="212"/>
      <c r="Q30" s="212"/>
      <c r="R30" s="212"/>
      <c r="S30" s="212"/>
      <c r="T30" s="212"/>
      <c r="U30" s="212"/>
      <c r="V30" s="213"/>
      <c r="W30" s="212"/>
      <c r="X30" s="212"/>
      <c r="Y30" s="213"/>
      <c r="Z30" s="212"/>
      <c r="AA30" s="212"/>
      <c r="AB30" s="212"/>
      <c r="AC30" s="214"/>
    </row>
    <row r="31" spans="1:30" ht="12.75" customHeight="1">
      <c r="A31" s="215" t="s">
        <v>277</v>
      </c>
      <c r="B31" s="216"/>
      <c r="C31" s="217"/>
      <c r="D31" s="217"/>
      <c r="E31" s="218">
        <f t="shared" ref="E31:AB31" si="5">E13+E17+E21</f>
        <v>1.0703567964363099</v>
      </c>
      <c r="F31" s="218">
        <f t="shared" si="5"/>
        <v>1.0787423952484132</v>
      </c>
      <c r="G31" s="218">
        <f t="shared" si="5"/>
        <v>0.92816399703025809</v>
      </c>
      <c r="H31" s="218">
        <f t="shared" si="5"/>
        <v>0.93835679643630976</v>
      </c>
      <c r="I31" s="218">
        <f t="shared" si="5"/>
        <v>0.83760000000000001</v>
      </c>
      <c r="J31" s="218">
        <f t="shared" si="5"/>
        <v>0.99403950000000008</v>
      </c>
      <c r="K31" s="218">
        <f t="shared" si="5"/>
        <v>1.358284790496826</v>
      </c>
      <c r="L31" s="218">
        <f t="shared" si="5"/>
        <v>1.4956487875270845</v>
      </c>
      <c r="M31" s="218">
        <f t="shared" si="5"/>
        <v>1.7544162065334321</v>
      </c>
      <c r="N31" s="218">
        <f t="shared" si="5"/>
        <v>1.8168162065334319</v>
      </c>
      <c r="O31" s="218">
        <f t="shared" si="5"/>
        <v>1.8463791062364576</v>
      </c>
      <c r="P31" s="218">
        <f t="shared" si="5"/>
        <v>1.6919279940605163</v>
      </c>
      <c r="Q31" s="218">
        <f t="shared" si="5"/>
        <v>1.7951049056425097</v>
      </c>
      <c r="R31" s="218">
        <f t="shared" si="5"/>
        <v>1.8620904071273805</v>
      </c>
      <c r="S31" s="218">
        <f t="shared" si="5"/>
        <v>1.6423791062364579</v>
      </c>
      <c r="T31" s="218">
        <f t="shared" si="5"/>
        <v>1.6302678053455355</v>
      </c>
      <c r="U31" s="218">
        <f t="shared" si="5"/>
        <v>1.3313639970302582</v>
      </c>
      <c r="V31" s="218">
        <f t="shared" si="5"/>
        <v>1.163022601781845</v>
      </c>
      <c r="W31" s="218">
        <f t="shared" si="5"/>
        <v>1.1711567964363099</v>
      </c>
      <c r="X31" s="218">
        <f t="shared" si="5"/>
        <v>1.2107567964363097</v>
      </c>
      <c r="Y31" s="218">
        <f t="shared" si="5"/>
        <v>1.1100000000000001</v>
      </c>
      <c r="Z31" s="218">
        <f t="shared" si="5"/>
        <v>1.2707423952484131</v>
      </c>
      <c r="AA31" s="218">
        <f t="shared" si="5"/>
        <v>1.3378703893089294</v>
      </c>
      <c r="AB31" s="218">
        <f t="shared" si="5"/>
        <v>1.0793639970302582</v>
      </c>
      <c r="AC31" s="219"/>
    </row>
    <row r="32" spans="1:30" ht="12.75" customHeight="1">
      <c r="A32" s="220" t="s">
        <v>278</v>
      </c>
      <c r="B32" s="221"/>
      <c r="C32" s="222"/>
      <c r="D32" s="222"/>
      <c r="E32" s="223">
        <f t="shared" ref="E32:AB32" si="6">E14+E18+E22</f>
        <v>0.5292</v>
      </c>
      <c r="F32" s="223">
        <f t="shared" si="6"/>
        <v>0.52200000000000002</v>
      </c>
      <c r="G32" s="223">
        <f t="shared" si="6"/>
        <v>0.50760000000000005</v>
      </c>
      <c r="H32" s="223">
        <f t="shared" si="6"/>
        <v>0.51960000000000006</v>
      </c>
      <c r="I32" s="223">
        <f t="shared" si="6"/>
        <v>0.50280000000000002</v>
      </c>
      <c r="J32" s="223">
        <f t="shared" si="6"/>
        <v>0.51479999999999992</v>
      </c>
      <c r="K32" s="223">
        <f t="shared" si="6"/>
        <v>0.69120000000000004</v>
      </c>
      <c r="L32" s="223">
        <f t="shared" si="6"/>
        <v>0.63240000000000007</v>
      </c>
      <c r="M32" s="223">
        <f t="shared" si="6"/>
        <v>0.67680000000000007</v>
      </c>
      <c r="N32" s="223">
        <f t="shared" si="6"/>
        <v>0.71279999999999999</v>
      </c>
      <c r="O32" s="223">
        <f t="shared" si="6"/>
        <v>0.6996</v>
      </c>
      <c r="P32" s="223">
        <f t="shared" si="6"/>
        <v>0.69840000000000002</v>
      </c>
      <c r="Q32" s="223">
        <f t="shared" si="6"/>
        <v>0.76439999999999997</v>
      </c>
      <c r="R32" s="223">
        <f t="shared" si="6"/>
        <v>0.77760000000000007</v>
      </c>
      <c r="S32" s="223">
        <f t="shared" si="6"/>
        <v>0.66</v>
      </c>
      <c r="T32" s="223">
        <f t="shared" si="6"/>
        <v>0.67200000000000004</v>
      </c>
      <c r="U32" s="223">
        <f t="shared" si="6"/>
        <v>0.64440000000000008</v>
      </c>
      <c r="V32" s="223">
        <f t="shared" si="6"/>
        <v>0.55079999999999996</v>
      </c>
      <c r="W32" s="223">
        <f t="shared" si="6"/>
        <v>0.56040000000000001</v>
      </c>
      <c r="X32" s="223">
        <f t="shared" si="6"/>
        <v>0.56040000000000001</v>
      </c>
      <c r="Y32" s="223">
        <f t="shared" si="6"/>
        <v>0.55800000000000005</v>
      </c>
      <c r="Z32" s="223">
        <f t="shared" si="6"/>
        <v>0.55559999999999998</v>
      </c>
      <c r="AA32" s="223">
        <f t="shared" si="6"/>
        <v>0.504</v>
      </c>
      <c r="AB32" s="223">
        <f t="shared" si="6"/>
        <v>0.51719999999999999</v>
      </c>
      <c r="AC32" s="224"/>
    </row>
    <row r="33" spans="1:30" ht="12.75" customHeight="1" thickBot="1">
      <c r="A33" s="225" t="s">
        <v>279</v>
      </c>
      <c r="B33" s="226"/>
      <c r="C33" s="227"/>
      <c r="D33" s="227"/>
      <c r="E33" s="228">
        <f t="shared" ref="E33:AB33" si="7">SQRT(E31*E31+E32*E32)</f>
        <v>1.1940336308820618</v>
      </c>
      <c r="F33" s="228">
        <f t="shared" si="7"/>
        <v>1.1984027517100766</v>
      </c>
      <c r="G33" s="228">
        <f t="shared" si="7"/>
        <v>1.0578970485747585</v>
      </c>
      <c r="H33" s="228">
        <f t="shared" si="7"/>
        <v>1.0726125290235118</v>
      </c>
      <c r="I33" s="228">
        <f t="shared" si="7"/>
        <v>0.97692456208245682</v>
      </c>
      <c r="J33" s="228">
        <f t="shared" si="7"/>
        <v>1.1194344856043386</v>
      </c>
      <c r="K33" s="228">
        <f t="shared" si="7"/>
        <v>1.5240390454627488</v>
      </c>
      <c r="L33" s="228">
        <f t="shared" si="7"/>
        <v>1.6238519192436354</v>
      </c>
      <c r="M33" s="229">
        <f t="shared" si="7"/>
        <v>1.8804346480926049</v>
      </c>
      <c r="N33" s="228">
        <f t="shared" si="7"/>
        <v>1.9516416085753372</v>
      </c>
      <c r="O33" s="228">
        <f t="shared" si="7"/>
        <v>1.9744761239241511</v>
      </c>
      <c r="P33" s="230">
        <f t="shared" si="7"/>
        <v>1.8304051182963958</v>
      </c>
      <c r="Q33" s="228">
        <f t="shared" si="7"/>
        <v>1.9510789277376257</v>
      </c>
      <c r="R33" s="228">
        <f t="shared" si="7"/>
        <v>2.017930237722755</v>
      </c>
      <c r="S33" s="228">
        <f t="shared" si="7"/>
        <v>1.7700308270202716</v>
      </c>
      <c r="T33" s="228">
        <f t="shared" si="7"/>
        <v>1.7633369267233501</v>
      </c>
      <c r="U33" s="228">
        <f t="shared" si="7"/>
        <v>1.4791150910555897</v>
      </c>
      <c r="V33" s="228">
        <f t="shared" si="7"/>
        <v>1.2868574949291829</v>
      </c>
      <c r="W33" s="228">
        <f t="shared" si="7"/>
        <v>1.298328310497372</v>
      </c>
      <c r="X33" s="228">
        <f t="shared" si="7"/>
        <v>1.3341589785766597</v>
      </c>
      <c r="Y33" s="228">
        <f t="shared" si="7"/>
        <v>1.2423622660077858</v>
      </c>
      <c r="Z33" s="228">
        <f t="shared" si="7"/>
        <v>1.3868949473848675</v>
      </c>
      <c r="AA33" s="228">
        <f t="shared" si="7"/>
        <v>1.429654915911398</v>
      </c>
      <c r="AB33" s="228">
        <f t="shared" si="7"/>
        <v>1.1968803106765251</v>
      </c>
      <c r="AC33" s="231"/>
      <c r="AD33" s="185">
        <f>MAX(E33:AB33)</f>
        <v>2.017930237722755</v>
      </c>
    </row>
    <row r="34" spans="1:30" s="167" customFormat="1" ht="12.75" customHeight="1" thickBot="1">
      <c r="A34" s="812"/>
      <c r="B34" s="722"/>
      <c r="C34" s="813"/>
      <c r="D34" s="813"/>
      <c r="E34" s="814">
        <v>1</v>
      </c>
      <c r="F34" s="814">
        <v>2</v>
      </c>
      <c r="G34" s="814">
        <v>3</v>
      </c>
      <c r="H34" s="814">
        <v>4</v>
      </c>
      <c r="I34" s="814">
        <v>5</v>
      </c>
      <c r="J34" s="814">
        <v>6</v>
      </c>
      <c r="K34" s="814">
        <v>7</v>
      </c>
      <c r="L34" s="814">
        <v>8</v>
      </c>
      <c r="M34" s="814">
        <v>9</v>
      </c>
      <c r="N34" s="814">
        <v>10</v>
      </c>
      <c r="O34" s="814">
        <v>11</v>
      </c>
      <c r="P34" s="814">
        <v>12</v>
      </c>
      <c r="Q34" s="814">
        <v>13</v>
      </c>
      <c r="R34" s="814">
        <v>14</v>
      </c>
      <c r="S34" s="814">
        <v>15</v>
      </c>
      <c r="T34" s="814">
        <v>16</v>
      </c>
      <c r="U34" s="814">
        <v>17</v>
      </c>
      <c r="V34" s="814">
        <v>18</v>
      </c>
      <c r="W34" s="814">
        <v>19</v>
      </c>
      <c r="X34" s="814">
        <v>20</v>
      </c>
      <c r="Y34" s="814">
        <v>21</v>
      </c>
      <c r="Z34" s="814">
        <v>22</v>
      </c>
      <c r="AA34" s="814">
        <v>23</v>
      </c>
      <c r="AB34" s="814">
        <v>24</v>
      </c>
      <c r="AC34" s="815"/>
    </row>
    <row r="35" spans="1:30" s="167" customFormat="1" ht="12.75" customHeight="1">
      <c r="A35" s="235" t="s">
        <v>226</v>
      </c>
      <c r="B35" s="236"/>
      <c r="C35" s="237" t="s">
        <v>150</v>
      </c>
      <c r="D35" s="237" t="s">
        <v>146</v>
      </c>
      <c r="E35" s="236">
        <v>6.3000001907348633</v>
      </c>
      <c r="F35" s="236">
        <v>6.3000001907348633</v>
      </c>
      <c r="G35" s="236">
        <v>6.3000001907348633</v>
      </c>
      <c r="H35" s="236">
        <v>6.3000001907348633</v>
      </c>
      <c r="I35" s="236">
        <v>6.3000001907348633</v>
      </c>
      <c r="J35" s="236">
        <v>6.3000001907348633</v>
      </c>
      <c r="K35" s="236">
        <v>6.3000001907348633</v>
      </c>
      <c r="L35" s="236">
        <v>6.3000001907348633</v>
      </c>
      <c r="M35" s="236">
        <v>6.3000001907348633</v>
      </c>
      <c r="N35" s="236">
        <v>6.3000001907348633</v>
      </c>
      <c r="O35" s="236">
        <v>6.3000001907348633</v>
      </c>
      <c r="P35" s="236">
        <v>6.3000001907348633</v>
      </c>
      <c r="Q35" s="236">
        <v>6.3000001907348633</v>
      </c>
      <c r="R35" s="236">
        <v>6.3000001907348633</v>
      </c>
      <c r="S35" s="236">
        <v>6.3000001907348633</v>
      </c>
      <c r="T35" s="236">
        <v>6.3000001907348633</v>
      </c>
      <c r="U35" s="236">
        <v>6.3000001907348633</v>
      </c>
      <c r="V35" s="236">
        <v>6.3000001907348633</v>
      </c>
      <c r="W35" s="236">
        <v>6.3000001907348633</v>
      </c>
      <c r="X35" s="236">
        <v>6.3000001907348633</v>
      </c>
      <c r="Y35" s="236">
        <v>6.3000001907348633</v>
      </c>
      <c r="Z35" s="236">
        <v>6.3000001907348633</v>
      </c>
      <c r="AA35" s="236">
        <v>6.3000001907348633</v>
      </c>
      <c r="AB35" s="236">
        <v>6.3000001907348633</v>
      </c>
      <c r="AC35" s="818"/>
    </row>
    <row r="36" spans="1:30" s="167" customFormat="1" ht="12.75" customHeight="1" thickBot="1">
      <c r="A36" s="821" t="s">
        <v>227</v>
      </c>
      <c r="B36" s="822"/>
      <c r="C36" s="823" t="s">
        <v>150</v>
      </c>
      <c r="D36" s="823" t="s">
        <v>146</v>
      </c>
      <c r="E36" s="822">
        <v>6.3000001907348633</v>
      </c>
      <c r="F36" s="822">
        <v>6.3000001907348633</v>
      </c>
      <c r="G36" s="822">
        <v>6.3000001907348633</v>
      </c>
      <c r="H36" s="822">
        <v>6.3000001907348633</v>
      </c>
      <c r="I36" s="822">
        <v>6.3000001907348633</v>
      </c>
      <c r="J36" s="822">
        <v>6.3000001907348633</v>
      </c>
      <c r="K36" s="822">
        <v>6.3000001907348633</v>
      </c>
      <c r="L36" s="822">
        <v>6.1999998092651367</v>
      </c>
      <c r="M36" s="822">
        <v>6.1999998092651367</v>
      </c>
      <c r="N36" s="822">
        <v>6.1999998092651367</v>
      </c>
      <c r="O36" s="822">
        <v>6.1999998092651367</v>
      </c>
      <c r="P36" s="822">
        <v>6.1999998092651367</v>
      </c>
      <c r="Q36" s="822">
        <v>6.1999998092651367</v>
      </c>
      <c r="R36" s="822">
        <v>6.1999998092651367</v>
      </c>
      <c r="S36" s="822">
        <v>6.1999998092651367</v>
      </c>
      <c r="T36" s="822">
        <v>6.1999998092651367</v>
      </c>
      <c r="U36" s="822">
        <v>6.1999998092651367</v>
      </c>
      <c r="V36" s="822">
        <v>6.1999998092651367</v>
      </c>
      <c r="W36" s="822">
        <v>6.1999998092651367</v>
      </c>
      <c r="X36" s="822">
        <v>6.1999998092651367</v>
      </c>
      <c r="Y36" s="822">
        <v>6.3000001907348633</v>
      </c>
      <c r="Z36" s="822">
        <v>6.1999998092651367</v>
      </c>
      <c r="AA36" s="822">
        <v>6.1999998092651367</v>
      </c>
      <c r="AB36" s="822">
        <v>6.1999998092651367</v>
      </c>
      <c r="AC36" s="824"/>
    </row>
    <row r="37" spans="1:30" ht="12.75" customHeight="1">
      <c r="A37" s="1458" t="s">
        <v>280</v>
      </c>
      <c r="B37" s="1468" t="s">
        <v>281</v>
      </c>
      <c r="C37" s="177" t="s">
        <v>142</v>
      </c>
      <c r="D37" s="177" t="s">
        <v>143</v>
      </c>
      <c r="E37" s="178">
        <v>8.9279999999999998E-2</v>
      </c>
      <c r="F37" s="178">
        <v>9.468E-2</v>
      </c>
      <c r="G37" s="178">
        <v>7.7759999999999996E-2</v>
      </c>
      <c r="H37" s="179">
        <v>7.0559999999999998E-2</v>
      </c>
      <c r="I37" s="178">
        <v>7.1639999999999995E-2</v>
      </c>
      <c r="J37" s="178">
        <v>6.0479999999999999E-2</v>
      </c>
      <c r="K37" s="178">
        <v>7.0919999999999997E-2</v>
      </c>
      <c r="L37" s="178">
        <v>9.5399999999999999E-2</v>
      </c>
      <c r="M37" s="178">
        <v>0.1242</v>
      </c>
      <c r="N37" s="179">
        <v>0.12995999999999999</v>
      </c>
      <c r="O37" s="178">
        <v>0.16344</v>
      </c>
      <c r="P37" s="178">
        <v>0.16811999999999999</v>
      </c>
      <c r="Q37" s="178">
        <v>0.13284000000000001</v>
      </c>
      <c r="R37" s="178">
        <v>0.14868000000000001</v>
      </c>
      <c r="S37" s="178">
        <v>0.12239999999999999</v>
      </c>
      <c r="T37" s="178">
        <v>0.1116</v>
      </c>
      <c r="U37" s="178">
        <v>9.7199999999999995E-2</v>
      </c>
      <c r="V37" s="179">
        <v>6.8040000000000003E-2</v>
      </c>
      <c r="W37" s="178">
        <v>6.1559999999999997E-2</v>
      </c>
      <c r="X37" s="178">
        <v>8.5680000000000006E-2</v>
      </c>
      <c r="Y37" s="179">
        <v>9.9360000000000004E-2</v>
      </c>
      <c r="Z37" s="178">
        <v>8.856E-2</v>
      </c>
      <c r="AA37" s="178">
        <v>8.4239999999999995E-2</v>
      </c>
      <c r="AB37" s="178">
        <v>8.1360000000000002E-2</v>
      </c>
      <c r="AC37" s="180">
        <f>SUM(E37:AB37)</f>
        <v>2.3979600000000003</v>
      </c>
    </row>
    <row r="38" spans="1:30" ht="12.75" customHeight="1">
      <c r="A38" s="1459"/>
      <c r="B38" s="1469"/>
      <c r="C38" s="181" t="s">
        <v>144</v>
      </c>
      <c r="D38" s="181" t="s">
        <v>143</v>
      </c>
      <c r="E38" s="15">
        <v>7.3440000000000005E-2</v>
      </c>
      <c r="F38" s="15">
        <v>6.948E-2</v>
      </c>
      <c r="G38" s="15">
        <v>6.8400000000000002E-2</v>
      </c>
      <c r="H38" s="191">
        <v>6.6960000000000006E-2</v>
      </c>
      <c r="I38" s="15">
        <v>6.4439999999999997E-2</v>
      </c>
      <c r="J38" s="15">
        <v>5.6520000000000001E-2</v>
      </c>
      <c r="K38" s="15">
        <v>5.9400000000000001E-2</v>
      </c>
      <c r="L38" s="15">
        <v>8.0640000000000003E-2</v>
      </c>
      <c r="M38" s="15">
        <v>8.7480000000000002E-2</v>
      </c>
      <c r="N38" s="191">
        <v>7.9560000000000006E-2</v>
      </c>
      <c r="O38" s="15">
        <v>0.10403999999999999</v>
      </c>
      <c r="P38" s="15">
        <v>0.1062</v>
      </c>
      <c r="Q38" s="15">
        <v>8.1000000000000003E-2</v>
      </c>
      <c r="R38" s="15">
        <v>9.9000000000000005E-2</v>
      </c>
      <c r="S38" s="15">
        <v>6.948E-2</v>
      </c>
      <c r="T38" s="15">
        <v>7.1999999999999995E-2</v>
      </c>
      <c r="U38" s="15">
        <v>7.6319999999999999E-2</v>
      </c>
      <c r="V38" s="191">
        <v>5.9040000000000002E-2</v>
      </c>
      <c r="W38" s="15">
        <v>5.5800000000000002E-2</v>
      </c>
      <c r="X38" s="15">
        <v>6.7320000000000005E-2</v>
      </c>
      <c r="Y38" s="191">
        <v>6.9839999999999999E-2</v>
      </c>
      <c r="Z38" s="15">
        <v>6.7680000000000004E-2</v>
      </c>
      <c r="AA38" s="15">
        <v>6.8760000000000002E-2</v>
      </c>
      <c r="AB38" s="15">
        <v>6.6600000000000006E-2</v>
      </c>
      <c r="AC38" s="184">
        <f>SUM(E38:AB38)</f>
        <v>1.7693999999999999</v>
      </c>
    </row>
    <row r="39" spans="1:30" ht="12.75" customHeight="1">
      <c r="A39" s="1459"/>
      <c r="B39" s="1469"/>
      <c r="C39" s="181" t="s">
        <v>145</v>
      </c>
      <c r="D39" s="181" t="s">
        <v>146</v>
      </c>
      <c r="E39" s="156">
        <v>11</v>
      </c>
      <c r="F39" s="156">
        <v>9</v>
      </c>
      <c r="G39" s="156">
        <v>11</v>
      </c>
      <c r="H39" s="810">
        <v>9</v>
      </c>
      <c r="I39" s="156">
        <v>7</v>
      </c>
      <c r="J39" s="156">
        <v>6</v>
      </c>
      <c r="K39" s="156">
        <v>9</v>
      </c>
      <c r="L39" s="156">
        <v>12</v>
      </c>
      <c r="M39" s="156">
        <v>15</v>
      </c>
      <c r="N39" s="810">
        <v>17</v>
      </c>
      <c r="O39" s="156">
        <v>17</v>
      </c>
      <c r="P39" s="156">
        <v>16</v>
      </c>
      <c r="Q39" s="156">
        <v>15</v>
      </c>
      <c r="R39" s="156">
        <v>17</v>
      </c>
      <c r="S39" s="156">
        <v>12</v>
      </c>
      <c r="T39" s="156">
        <v>10</v>
      </c>
      <c r="U39" s="156">
        <v>9</v>
      </c>
      <c r="V39" s="810">
        <v>7</v>
      </c>
      <c r="W39" s="156">
        <v>6</v>
      </c>
      <c r="X39" s="156">
        <v>11</v>
      </c>
      <c r="Y39" s="810">
        <v>10</v>
      </c>
      <c r="Z39" s="156">
        <v>11</v>
      </c>
      <c r="AA39" s="156">
        <v>9</v>
      </c>
      <c r="AB39" s="156">
        <v>9</v>
      </c>
      <c r="AC39" s="80"/>
    </row>
    <row r="40" spans="1:30" ht="12.75" customHeight="1" thickBot="1">
      <c r="A40" s="1476"/>
      <c r="B40" s="1470"/>
      <c r="C40" s="194" t="s">
        <v>147</v>
      </c>
      <c r="D40" s="194"/>
      <c r="E40" s="195">
        <f t="shared" ref="E40:AC40" si="8">E38/E37</f>
        <v>0.82258064516129037</v>
      </c>
      <c r="F40" s="195">
        <f t="shared" si="8"/>
        <v>0.73384030418250945</v>
      </c>
      <c r="G40" s="195">
        <f t="shared" si="8"/>
        <v>0.87962962962962976</v>
      </c>
      <c r="H40" s="196">
        <f t="shared" si="8"/>
        <v>0.94897959183673486</v>
      </c>
      <c r="I40" s="195">
        <f t="shared" si="8"/>
        <v>0.89949748743718594</v>
      </c>
      <c r="J40" s="195">
        <f t="shared" si="8"/>
        <v>0.93452380952380953</v>
      </c>
      <c r="K40" s="195">
        <f t="shared" si="8"/>
        <v>0.83756345177664981</v>
      </c>
      <c r="L40" s="195">
        <f t="shared" si="8"/>
        <v>0.84528301886792456</v>
      </c>
      <c r="M40" s="195">
        <f t="shared" si="8"/>
        <v>0.70434782608695656</v>
      </c>
      <c r="N40" s="196">
        <f t="shared" si="8"/>
        <v>0.61218836565096957</v>
      </c>
      <c r="O40" s="195">
        <f t="shared" si="8"/>
        <v>0.63656387665198233</v>
      </c>
      <c r="P40" s="195">
        <f t="shared" si="8"/>
        <v>0.6316916488222698</v>
      </c>
      <c r="Q40" s="195">
        <f t="shared" si="8"/>
        <v>0.6097560975609756</v>
      </c>
      <c r="R40" s="195">
        <f t="shared" si="8"/>
        <v>0.66585956416464886</v>
      </c>
      <c r="S40" s="195">
        <f t="shared" si="8"/>
        <v>0.56764705882352939</v>
      </c>
      <c r="T40" s="195">
        <f t="shared" si="8"/>
        <v>0.64516129032258052</v>
      </c>
      <c r="U40" s="195">
        <f t="shared" si="8"/>
        <v>0.78518518518518521</v>
      </c>
      <c r="V40" s="196">
        <f t="shared" si="8"/>
        <v>0.86772486772486768</v>
      </c>
      <c r="W40" s="195">
        <f t="shared" si="8"/>
        <v>0.90643274853801181</v>
      </c>
      <c r="X40" s="195">
        <f t="shared" si="8"/>
        <v>0.7857142857142857</v>
      </c>
      <c r="Y40" s="196">
        <f t="shared" si="8"/>
        <v>0.70289855072463769</v>
      </c>
      <c r="Z40" s="195">
        <f t="shared" si="8"/>
        <v>0.76422764227642281</v>
      </c>
      <c r="AA40" s="195">
        <f t="shared" si="8"/>
        <v>0.81623931623931634</v>
      </c>
      <c r="AB40" s="195">
        <f t="shared" si="8"/>
        <v>0.81858407079646023</v>
      </c>
      <c r="AC40" s="197">
        <f t="shared" si="8"/>
        <v>0.73787719561627363</v>
      </c>
    </row>
    <row r="41" spans="1:30" ht="12.75" customHeight="1">
      <c r="A41" s="1475" t="s">
        <v>282</v>
      </c>
      <c r="B41" s="1477" t="s">
        <v>283</v>
      </c>
      <c r="C41" s="316" t="s">
        <v>142</v>
      </c>
      <c r="D41" s="316" t="s">
        <v>143</v>
      </c>
      <c r="E41" s="807">
        <v>0</v>
      </c>
      <c r="F41" s="807">
        <v>0</v>
      </c>
      <c r="G41" s="807">
        <v>0</v>
      </c>
      <c r="H41" s="808">
        <v>0</v>
      </c>
      <c r="I41" s="807">
        <v>0</v>
      </c>
      <c r="J41" s="807">
        <v>0</v>
      </c>
      <c r="K41" s="807">
        <v>0</v>
      </c>
      <c r="L41" s="807">
        <v>0</v>
      </c>
      <c r="M41" s="807">
        <v>0</v>
      </c>
      <c r="N41" s="808">
        <v>0</v>
      </c>
      <c r="O41" s="807">
        <v>0</v>
      </c>
      <c r="P41" s="807">
        <v>0</v>
      </c>
      <c r="Q41" s="807">
        <v>0</v>
      </c>
      <c r="R41" s="807">
        <v>0</v>
      </c>
      <c r="S41" s="807">
        <v>0</v>
      </c>
      <c r="T41" s="807">
        <v>0</v>
      </c>
      <c r="U41" s="807">
        <v>0</v>
      </c>
      <c r="V41" s="808">
        <v>0</v>
      </c>
      <c r="W41" s="807">
        <v>0</v>
      </c>
      <c r="X41" s="807">
        <v>0</v>
      </c>
      <c r="Y41" s="808">
        <v>0</v>
      </c>
      <c r="Z41" s="807">
        <v>0</v>
      </c>
      <c r="AA41" s="807">
        <v>0</v>
      </c>
      <c r="AB41" s="807">
        <v>0</v>
      </c>
      <c r="AC41" s="809">
        <f>SUM(E41:AB41)</f>
        <v>0</v>
      </c>
    </row>
    <row r="42" spans="1:30" ht="12.75" customHeight="1">
      <c r="A42" s="1459"/>
      <c r="B42" s="1469"/>
      <c r="C42" s="181" t="s">
        <v>144</v>
      </c>
      <c r="D42" s="181" t="s">
        <v>143</v>
      </c>
      <c r="E42" s="15">
        <v>0</v>
      </c>
      <c r="F42" s="15">
        <v>0</v>
      </c>
      <c r="G42" s="15">
        <v>0</v>
      </c>
      <c r="H42" s="191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9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91">
        <v>0</v>
      </c>
      <c r="W42" s="15">
        <v>0</v>
      </c>
      <c r="X42" s="15">
        <v>0</v>
      </c>
      <c r="Y42" s="191">
        <v>0</v>
      </c>
      <c r="Z42" s="15">
        <v>0</v>
      </c>
      <c r="AA42" s="15">
        <v>0</v>
      </c>
      <c r="AB42" s="15">
        <v>0</v>
      </c>
      <c r="AC42" s="184">
        <f>SUM(E42:AB42)</f>
        <v>0</v>
      </c>
    </row>
    <row r="43" spans="1:30" ht="12.75" customHeight="1">
      <c r="A43" s="1459"/>
      <c r="B43" s="1469"/>
      <c r="C43" s="181" t="s">
        <v>145</v>
      </c>
      <c r="D43" s="181" t="s">
        <v>146</v>
      </c>
      <c r="E43" s="242">
        <v>0</v>
      </c>
      <c r="F43" s="242">
        <v>0</v>
      </c>
      <c r="G43" s="242">
        <v>0</v>
      </c>
      <c r="H43" s="243">
        <v>5</v>
      </c>
      <c r="I43" s="242">
        <v>4</v>
      </c>
      <c r="J43" s="242">
        <v>0</v>
      </c>
      <c r="K43" s="242">
        <v>0</v>
      </c>
      <c r="L43" s="242">
        <v>0</v>
      </c>
      <c r="M43" s="242">
        <v>0</v>
      </c>
      <c r="N43" s="243">
        <v>0</v>
      </c>
      <c r="O43" s="242">
        <v>0</v>
      </c>
      <c r="P43" s="242">
        <v>0</v>
      </c>
      <c r="Q43" s="242">
        <v>0</v>
      </c>
      <c r="R43" s="242">
        <v>0</v>
      </c>
      <c r="S43" s="242">
        <v>0</v>
      </c>
      <c r="T43" s="242">
        <v>0</v>
      </c>
      <c r="U43" s="242">
        <v>0</v>
      </c>
      <c r="V43" s="243">
        <v>0</v>
      </c>
      <c r="W43" s="242">
        <v>4</v>
      </c>
      <c r="X43" s="242">
        <v>0</v>
      </c>
      <c r="Y43" s="243">
        <v>0</v>
      </c>
      <c r="Z43" s="242">
        <v>0</v>
      </c>
      <c r="AA43" s="242">
        <v>0</v>
      </c>
      <c r="AB43" s="242">
        <v>0</v>
      </c>
      <c r="AC43" s="80"/>
    </row>
    <row r="44" spans="1:30" ht="12.75" customHeight="1" thickBot="1">
      <c r="A44" s="1460"/>
      <c r="B44" s="1479"/>
      <c r="C44" s="187" t="s">
        <v>147</v>
      </c>
      <c r="D44" s="187"/>
      <c r="E44" s="188" t="e">
        <f t="shared" ref="E44:AC44" si="9">E42/E41</f>
        <v>#DIV/0!</v>
      </c>
      <c r="F44" s="188" t="e">
        <f t="shared" si="9"/>
        <v>#DIV/0!</v>
      </c>
      <c r="G44" s="188" t="e">
        <f t="shared" si="9"/>
        <v>#DIV/0!</v>
      </c>
      <c r="H44" s="189" t="e">
        <f t="shared" si="9"/>
        <v>#DIV/0!</v>
      </c>
      <c r="I44" s="188" t="e">
        <f t="shared" si="9"/>
        <v>#DIV/0!</v>
      </c>
      <c r="J44" s="188" t="e">
        <f t="shared" si="9"/>
        <v>#DIV/0!</v>
      </c>
      <c r="K44" s="188" t="e">
        <f t="shared" si="9"/>
        <v>#DIV/0!</v>
      </c>
      <c r="L44" s="188" t="e">
        <f t="shared" si="9"/>
        <v>#DIV/0!</v>
      </c>
      <c r="M44" s="188" t="e">
        <f t="shared" si="9"/>
        <v>#DIV/0!</v>
      </c>
      <c r="N44" s="189" t="e">
        <f t="shared" si="9"/>
        <v>#DIV/0!</v>
      </c>
      <c r="O44" s="188" t="e">
        <f t="shared" si="9"/>
        <v>#DIV/0!</v>
      </c>
      <c r="P44" s="188" t="e">
        <f t="shared" si="9"/>
        <v>#DIV/0!</v>
      </c>
      <c r="Q44" s="188" t="e">
        <f t="shared" si="9"/>
        <v>#DIV/0!</v>
      </c>
      <c r="R44" s="188" t="e">
        <f t="shared" si="9"/>
        <v>#DIV/0!</v>
      </c>
      <c r="S44" s="188" t="e">
        <f t="shared" si="9"/>
        <v>#DIV/0!</v>
      </c>
      <c r="T44" s="188" t="e">
        <f t="shared" si="9"/>
        <v>#DIV/0!</v>
      </c>
      <c r="U44" s="188" t="e">
        <f t="shared" si="9"/>
        <v>#DIV/0!</v>
      </c>
      <c r="V44" s="189" t="e">
        <f t="shared" si="9"/>
        <v>#DIV/0!</v>
      </c>
      <c r="W44" s="188" t="e">
        <f t="shared" si="9"/>
        <v>#DIV/0!</v>
      </c>
      <c r="X44" s="188" t="e">
        <f t="shared" si="9"/>
        <v>#DIV/0!</v>
      </c>
      <c r="Y44" s="189" t="e">
        <f t="shared" si="9"/>
        <v>#DIV/0!</v>
      </c>
      <c r="Z44" s="188" t="e">
        <f t="shared" si="9"/>
        <v>#DIV/0!</v>
      </c>
      <c r="AA44" s="188" t="e">
        <f t="shared" si="9"/>
        <v>#DIV/0!</v>
      </c>
      <c r="AB44" s="188" t="e">
        <f t="shared" si="9"/>
        <v>#DIV/0!</v>
      </c>
      <c r="AC44" s="190" t="e">
        <f t="shared" si="9"/>
        <v>#DIV/0!</v>
      </c>
    </row>
    <row r="45" spans="1:30" ht="12.75" customHeight="1">
      <c r="A45" s="1458" t="s">
        <v>284</v>
      </c>
      <c r="B45" s="1461" t="s">
        <v>285</v>
      </c>
      <c r="C45" s="177" t="s">
        <v>142</v>
      </c>
      <c r="D45" s="177" t="s">
        <v>143</v>
      </c>
      <c r="E45" s="178">
        <v>1.2600000000000001E-3</v>
      </c>
      <c r="F45" s="178">
        <v>1.2600000000000001E-3</v>
      </c>
      <c r="G45" s="178">
        <v>1.2600000000000001E-3</v>
      </c>
      <c r="H45" s="179">
        <v>1.6199999999999999E-3</v>
      </c>
      <c r="I45" s="178">
        <v>1.6199999999999999E-3</v>
      </c>
      <c r="J45" s="178">
        <v>1.4400000000000001E-3</v>
      </c>
      <c r="K45" s="178">
        <v>1.2600000000000001E-3</v>
      </c>
      <c r="L45" s="178">
        <v>1.4400000000000001E-3</v>
      </c>
      <c r="M45" s="178">
        <v>1.2600000000000001E-3</v>
      </c>
      <c r="N45" s="179">
        <v>1.08E-3</v>
      </c>
      <c r="O45" s="178">
        <v>1.2600000000000001E-3</v>
      </c>
      <c r="P45" s="178">
        <v>1.2600000000000001E-3</v>
      </c>
      <c r="Q45" s="178">
        <v>1.08E-3</v>
      </c>
      <c r="R45" s="178">
        <v>1.2600000000000001E-3</v>
      </c>
      <c r="S45" s="178">
        <v>1.08E-3</v>
      </c>
      <c r="T45" s="178">
        <v>1.2600000000000001E-3</v>
      </c>
      <c r="U45" s="178">
        <v>1.2600000000000001E-3</v>
      </c>
      <c r="V45" s="179">
        <v>1.08E-3</v>
      </c>
      <c r="W45" s="178">
        <v>1.2600000000000001E-3</v>
      </c>
      <c r="X45" s="178">
        <v>1.08E-3</v>
      </c>
      <c r="Y45" s="179">
        <v>1.4400000000000001E-3</v>
      </c>
      <c r="Z45" s="178">
        <v>1.2600000000000001E-3</v>
      </c>
      <c r="AA45" s="178">
        <v>1.4400000000000001E-3</v>
      </c>
      <c r="AB45" s="178">
        <v>1.2600000000000001E-3</v>
      </c>
      <c r="AC45" s="180">
        <f>SUM(E45:AB45)</f>
        <v>3.0780000000000012E-2</v>
      </c>
    </row>
    <row r="46" spans="1:30" ht="12.75" customHeight="1">
      <c r="A46" s="1459"/>
      <c r="B46" s="1462"/>
      <c r="C46" s="181" t="s">
        <v>144</v>
      </c>
      <c r="D46" s="181" t="s">
        <v>143</v>
      </c>
      <c r="E46" s="15">
        <v>2.8800000000000002E-3</v>
      </c>
      <c r="F46" s="15">
        <v>2.7000000000000001E-3</v>
      </c>
      <c r="G46" s="15">
        <v>2.8800000000000002E-3</v>
      </c>
      <c r="H46" s="191">
        <v>2.7000000000000001E-3</v>
      </c>
      <c r="I46" s="15">
        <v>2.8800000000000002E-3</v>
      </c>
      <c r="J46" s="15">
        <v>2.8800000000000002E-3</v>
      </c>
      <c r="K46" s="15">
        <v>2.7000000000000001E-3</v>
      </c>
      <c r="L46" s="15">
        <v>3.0599999999999998E-3</v>
      </c>
      <c r="M46" s="15">
        <v>2.7000000000000001E-3</v>
      </c>
      <c r="N46" s="191">
        <v>2.7000000000000001E-3</v>
      </c>
      <c r="O46" s="15">
        <v>2.7000000000000001E-3</v>
      </c>
      <c r="P46" s="15">
        <v>2.5200000000000001E-3</v>
      </c>
      <c r="Q46" s="15">
        <v>2.7000000000000001E-3</v>
      </c>
      <c r="R46" s="15">
        <v>2.7000000000000001E-3</v>
      </c>
      <c r="S46" s="15">
        <v>2.7000000000000001E-3</v>
      </c>
      <c r="T46" s="15">
        <v>2.7000000000000001E-3</v>
      </c>
      <c r="U46" s="15">
        <v>2.7000000000000001E-3</v>
      </c>
      <c r="V46" s="191">
        <v>2.7000000000000001E-3</v>
      </c>
      <c r="W46" s="15">
        <v>2.8800000000000002E-3</v>
      </c>
      <c r="X46" s="15">
        <v>2.7000000000000001E-3</v>
      </c>
      <c r="Y46" s="191">
        <v>2.8800000000000002E-3</v>
      </c>
      <c r="Z46" s="15">
        <v>2.7000000000000001E-3</v>
      </c>
      <c r="AA46" s="15">
        <v>2.7000000000000001E-3</v>
      </c>
      <c r="AB46" s="15">
        <v>2.8800000000000002E-3</v>
      </c>
      <c r="AC46" s="184">
        <f>SUM(E46:AB46)</f>
        <v>6.6240000000000007E-2</v>
      </c>
    </row>
    <row r="47" spans="1:30" ht="12.75" customHeight="1">
      <c r="A47" s="1459"/>
      <c r="B47" s="1462"/>
      <c r="C47" s="181" t="s">
        <v>145</v>
      </c>
      <c r="D47" s="181" t="s">
        <v>146</v>
      </c>
      <c r="E47" s="242">
        <v>0</v>
      </c>
      <c r="F47" s="242">
        <v>0</v>
      </c>
      <c r="G47" s="242">
        <v>0</v>
      </c>
      <c r="H47" s="243">
        <v>5</v>
      </c>
      <c r="I47" s="242">
        <v>4</v>
      </c>
      <c r="J47" s="242">
        <v>0</v>
      </c>
      <c r="K47" s="242">
        <v>0</v>
      </c>
      <c r="L47" s="242">
        <v>0</v>
      </c>
      <c r="M47" s="242">
        <v>0</v>
      </c>
      <c r="N47" s="243">
        <v>0</v>
      </c>
      <c r="O47" s="242">
        <v>0</v>
      </c>
      <c r="P47" s="242">
        <v>0</v>
      </c>
      <c r="Q47" s="242">
        <v>0</v>
      </c>
      <c r="R47" s="242">
        <v>0</v>
      </c>
      <c r="S47" s="242">
        <v>0</v>
      </c>
      <c r="T47" s="242">
        <v>0</v>
      </c>
      <c r="U47" s="242">
        <v>0</v>
      </c>
      <c r="V47" s="243">
        <v>0</v>
      </c>
      <c r="W47" s="242">
        <v>4</v>
      </c>
      <c r="X47" s="242">
        <v>0</v>
      </c>
      <c r="Y47" s="243">
        <v>0</v>
      </c>
      <c r="Z47" s="242">
        <v>0</v>
      </c>
      <c r="AA47" s="242">
        <v>0</v>
      </c>
      <c r="AB47" s="242">
        <v>0</v>
      </c>
      <c r="AC47" s="80"/>
      <c r="AD47" s="244"/>
    </row>
    <row r="48" spans="1:30" ht="12.75" customHeight="1" thickBot="1">
      <c r="A48" s="1460"/>
      <c r="B48" s="1463"/>
      <c r="C48" s="187" t="s">
        <v>147</v>
      </c>
      <c r="D48" s="187"/>
      <c r="E48" s="188">
        <f t="shared" ref="E48:AC48" si="10">E46/E45</f>
        <v>2.2857142857142856</v>
      </c>
      <c r="F48" s="188">
        <f t="shared" si="10"/>
        <v>2.1428571428571428</v>
      </c>
      <c r="G48" s="188">
        <f t="shared" si="10"/>
        <v>2.2857142857142856</v>
      </c>
      <c r="H48" s="189">
        <f t="shared" si="10"/>
        <v>1.6666666666666667</v>
      </c>
      <c r="I48" s="188">
        <f t="shared" si="10"/>
        <v>1.7777777777777779</v>
      </c>
      <c r="J48" s="188">
        <f t="shared" si="10"/>
        <v>2</v>
      </c>
      <c r="K48" s="188">
        <f t="shared" si="10"/>
        <v>2.1428571428571428</v>
      </c>
      <c r="L48" s="188">
        <f t="shared" si="10"/>
        <v>2.1249999999999996</v>
      </c>
      <c r="M48" s="188">
        <f t="shared" si="10"/>
        <v>2.1428571428571428</v>
      </c>
      <c r="N48" s="189">
        <f t="shared" si="10"/>
        <v>2.5</v>
      </c>
      <c r="O48" s="188">
        <f t="shared" si="10"/>
        <v>2.1428571428571428</v>
      </c>
      <c r="P48" s="188">
        <f t="shared" si="10"/>
        <v>2</v>
      </c>
      <c r="Q48" s="188">
        <f t="shared" si="10"/>
        <v>2.5</v>
      </c>
      <c r="R48" s="188">
        <f t="shared" si="10"/>
        <v>2.1428571428571428</v>
      </c>
      <c r="S48" s="188">
        <f t="shared" si="10"/>
        <v>2.5</v>
      </c>
      <c r="T48" s="188">
        <f t="shared" si="10"/>
        <v>2.1428571428571428</v>
      </c>
      <c r="U48" s="188">
        <f t="shared" si="10"/>
        <v>2.1428571428571428</v>
      </c>
      <c r="V48" s="189">
        <f t="shared" si="10"/>
        <v>2.5</v>
      </c>
      <c r="W48" s="188">
        <f t="shared" si="10"/>
        <v>2.2857142857142856</v>
      </c>
      <c r="X48" s="188">
        <f t="shared" si="10"/>
        <v>2.5</v>
      </c>
      <c r="Y48" s="189">
        <f t="shared" si="10"/>
        <v>2</v>
      </c>
      <c r="Z48" s="188">
        <f t="shared" si="10"/>
        <v>2.1428571428571428</v>
      </c>
      <c r="AA48" s="188">
        <f t="shared" si="10"/>
        <v>1.875</v>
      </c>
      <c r="AB48" s="188">
        <f t="shared" si="10"/>
        <v>2.2857142857142856</v>
      </c>
      <c r="AC48" s="245">
        <f t="shared" si="10"/>
        <v>2.1520467836257304</v>
      </c>
    </row>
    <row r="49" spans="1:29" ht="12.75" customHeight="1">
      <c r="A49" s="1458" t="s">
        <v>286</v>
      </c>
      <c r="B49" s="1468" t="s">
        <v>287</v>
      </c>
      <c r="C49" s="177" t="s">
        <v>142</v>
      </c>
      <c r="D49" s="177" t="s">
        <v>143</v>
      </c>
      <c r="E49" s="178">
        <v>0.14363999999999999</v>
      </c>
      <c r="F49" s="178">
        <v>0.13211999999999999</v>
      </c>
      <c r="G49" s="178">
        <v>0.11088000000000001</v>
      </c>
      <c r="H49" s="179">
        <v>0.11556</v>
      </c>
      <c r="I49" s="178">
        <v>0.11627999999999999</v>
      </c>
      <c r="J49" s="178">
        <v>0.11484</v>
      </c>
      <c r="K49" s="178">
        <v>0.2394</v>
      </c>
      <c r="L49" s="178">
        <v>0.17676</v>
      </c>
      <c r="M49" s="178">
        <v>0.18468000000000001</v>
      </c>
      <c r="N49" s="179">
        <v>0.17748</v>
      </c>
      <c r="O49" s="178">
        <v>0.17424000000000001</v>
      </c>
      <c r="P49" s="178">
        <v>0.17784</v>
      </c>
      <c r="Q49" s="178">
        <v>0.29304000000000002</v>
      </c>
      <c r="R49" s="178">
        <v>0.21060000000000001</v>
      </c>
      <c r="S49" s="178">
        <v>0.16632</v>
      </c>
      <c r="T49" s="178">
        <v>0.17172000000000001</v>
      </c>
      <c r="U49" s="178">
        <v>0.17388000000000001</v>
      </c>
      <c r="V49" s="179">
        <v>0.126</v>
      </c>
      <c r="W49" s="178">
        <v>0.11196</v>
      </c>
      <c r="X49" s="178">
        <v>0.11448</v>
      </c>
      <c r="Y49" s="179">
        <v>0.10367999999999999</v>
      </c>
      <c r="Z49" s="178">
        <v>0.11556</v>
      </c>
      <c r="AA49" s="178">
        <v>0.1188</v>
      </c>
      <c r="AB49" s="178">
        <v>0.13320000000000001</v>
      </c>
      <c r="AC49" s="180">
        <f>SUM(E49:AB49)</f>
        <v>3.7029599999999996</v>
      </c>
    </row>
    <row r="50" spans="1:29" ht="12.75" customHeight="1">
      <c r="A50" s="1459"/>
      <c r="B50" s="1469"/>
      <c r="C50" s="181" t="s">
        <v>144</v>
      </c>
      <c r="D50" s="181" t="s">
        <v>143</v>
      </c>
      <c r="E50" s="15">
        <v>8.6760000000000004E-2</v>
      </c>
      <c r="F50" s="15">
        <v>8.6400000000000005E-2</v>
      </c>
      <c r="G50" s="15">
        <v>8.6760000000000004E-2</v>
      </c>
      <c r="H50" s="191">
        <v>8.6760000000000004E-2</v>
      </c>
      <c r="I50" s="15">
        <v>8.856E-2</v>
      </c>
      <c r="J50" s="15">
        <v>9.3960000000000002E-2</v>
      </c>
      <c r="K50" s="15">
        <v>0.25416</v>
      </c>
      <c r="L50" s="15">
        <v>0.16236</v>
      </c>
      <c r="M50" s="15">
        <v>0.10728</v>
      </c>
      <c r="N50" s="191">
        <v>0.10188</v>
      </c>
      <c r="O50" s="15">
        <v>0.10188</v>
      </c>
      <c r="P50" s="15">
        <v>0.10367999999999999</v>
      </c>
      <c r="Q50" s="15">
        <v>0.25380000000000003</v>
      </c>
      <c r="R50" s="15">
        <v>0.1656</v>
      </c>
      <c r="S50" s="15">
        <v>0.10764</v>
      </c>
      <c r="T50" s="15">
        <v>0.1116</v>
      </c>
      <c r="U50" s="15">
        <v>0.10224</v>
      </c>
      <c r="V50" s="191">
        <v>0.09</v>
      </c>
      <c r="W50" s="15">
        <v>8.6040000000000005E-2</v>
      </c>
      <c r="X50" s="15">
        <v>8.856E-2</v>
      </c>
      <c r="Y50" s="191">
        <v>8.5680000000000006E-2</v>
      </c>
      <c r="Z50" s="15">
        <v>8.7480000000000002E-2</v>
      </c>
      <c r="AA50" s="15">
        <v>8.4599999999999995E-2</v>
      </c>
      <c r="AB50" s="15">
        <v>8.5680000000000006E-2</v>
      </c>
      <c r="AC50" s="184">
        <f>SUM(E50:AB50)</f>
        <v>2.7093600000000002</v>
      </c>
    </row>
    <row r="51" spans="1:29" ht="12.75" customHeight="1">
      <c r="A51" s="1459"/>
      <c r="B51" s="1469"/>
      <c r="C51" s="181" t="s">
        <v>145</v>
      </c>
      <c r="D51" s="757" t="s">
        <v>146</v>
      </c>
      <c r="E51" s="156">
        <v>17</v>
      </c>
      <c r="F51" s="192">
        <v>9</v>
      </c>
      <c r="G51" s="192">
        <v>10</v>
      </c>
      <c r="H51" s="811">
        <v>9</v>
      </c>
      <c r="I51" s="192">
        <v>11</v>
      </c>
      <c r="J51" s="192">
        <v>28</v>
      </c>
      <c r="K51" s="192">
        <v>29</v>
      </c>
      <c r="L51" s="192">
        <v>14</v>
      </c>
      <c r="M51" s="192">
        <v>18</v>
      </c>
      <c r="N51" s="811">
        <v>23</v>
      </c>
      <c r="O51" s="192">
        <v>17</v>
      </c>
      <c r="P51" s="192">
        <v>22</v>
      </c>
      <c r="Q51" s="192">
        <v>37</v>
      </c>
      <c r="R51" s="192">
        <v>16</v>
      </c>
      <c r="S51" s="192">
        <v>17</v>
      </c>
      <c r="T51" s="192">
        <v>23</v>
      </c>
      <c r="U51" s="192">
        <v>14</v>
      </c>
      <c r="V51" s="811">
        <v>16</v>
      </c>
      <c r="W51" s="192">
        <v>10</v>
      </c>
      <c r="X51" s="192">
        <v>15</v>
      </c>
      <c r="Y51" s="811">
        <v>10</v>
      </c>
      <c r="Z51" s="192">
        <v>15</v>
      </c>
      <c r="AA51" s="192">
        <v>13</v>
      </c>
      <c r="AB51" s="156">
        <v>16</v>
      </c>
      <c r="AC51" s="186"/>
    </row>
    <row r="52" spans="1:29" ht="12.75" customHeight="1" thickBot="1">
      <c r="A52" s="1460"/>
      <c r="B52" s="1479"/>
      <c r="C52" s="187" t="s">
        <v>147</v>
      </c>
      <c r="D52" s="187"/>
      <c r="E52" s="188">
        <f t="shared" ref="E52:AC52" si="11">E50/E49</f>
        <v>0.60401002506265666</v>
      </c>
      <c r="F52" s="188">
        <f t="shared" si="11"/>
        <v>0.65395095367847422</v>
      </c>
      <c r="G52" s="188">
        <f t="shared" si="11"/>
        <v>0.78246753246753242</v>
      </c>
      <c r="H52" s="189">
        <f t="shared" si="11"/>
        <v>0.75077881619937703</v>
      </c>
      <c r="I52" s="188">
        <f t="shared" si="11"/>
        <v>0.76160990712074306</v>
      </c>
      <c r="J52" s="188">
        <f t="shared" si="11"/>
        <v>0.81818181818181823</v>
      </c>
      <c r="K52" s="188">
        <f t="shared" si="11"/>
        <v>1.0616541353383457</v>
      </c>
      <c r="L52" s="188">
        <f t="shared" si="11"/>
        <v>0.91853360488798375</v>
      </c>
      <c r="M52" s="188">
        <f t="shared" si="11"/>
        <v>0.58089668615984402</v>
      </c>
      <c r="N52" s="189">
        <f t="shared" si="11"/>
        <v>0.57403651115618659</v>
      </c>
      <c r="O52" s="188">
        <f t="shared" si="11"/>
        <v>0.58471074380165289</v>
      </c>
      <c r="P52" s="188">
        <f t="shared" si="11"/>
        <v>0.582995951417004</v>
      </c>
      <c r="Q52" s="188">
        <f t="shared" si="11"/>
        <v>0.86609336609336607</v>
      </c>
      <c r="R52" s="188">
        <f t="shared" si="11"/>
        <v>0.78632478632478631</v>
      </c>
      <c r="S52" s="188">
        <f t="shared" si="11"/>
        <v>0.6471861471861472</v>
      </c>
      <c r="T52" s="188">
        <f t="shared" si="11"/>
        <v>0.64989517819706499</v>
      </c>
      <c r="U52" s="188">
        <f t="shared" si="11"/>
        <v>0.587991718426501</v>
      </c>
      <c r="V52" s="189">
        <f t="shared" si="11"/>
        <v>0.7142857142857143</v>
      </c>
      <c r="W52" s="188">
        <f t="shared" si="11"/>
        <v>0.76848874598070738</v>
      </c>
      <c r="X52" s="188">
        <f t="shared" si="11"/>
        <v>0.77358490566037741</v>
      </c>
      <c r="Y52" s="189">
        <f t="shared" si="11"/>
        <v>0.82638888888888895</v>
      </c>
      <c r="Z52" s="188">
        <f t="shared" si="11"/>
        <v>0.75700934579439261</v>
      </c>
      <c r="AA52" s="188">
        <f t="shared" si="11"/>
        <v>0.71212121212121204</v>
      </c>
      <c r="AB52" s="188">
        <f t="shared" si="11"/>
        <v>0.64324324324324322</v>
      </c>
      <c r="AC52" s="190">
        <f t="shared" si="11"/>
        <v>0.73167412016332889</v>
      </c>
    </row>
    <row r="53" spans="1:29" ht="12.75" customHeight="1">
      <c r="A53" s="1458" t="s">
        <v>163</v>
      </c>
      <c r="B53" s="1468" t="s">
        <v>288</v>
      </c>
      <c r="C53" s="177" t="s">
        <v>142</v>
      </c>
      <c r="D53" s="177" t="s">
        <v>143</v>
      </c>
      <c r="E53" s="178">
        <v>7.6319999999999999E-2</v>
      </c>
      <c r="F53" s="178">
        <v>7.1760000000000004E-2</v>
      </c>
      <c r="G53" s="178">
        <v>7.0800000000000002E-2</v>
      </c>
      <c r="H53" s="179">
        <v>7.1999999999999995E-2</v>
      </c>
      <c r="I53" s="178">
        <v>7.2239999999999999E-2</v>
      </c>
      <c r="J53" s="178">
        <v>9.0719999999999995E-2</v>
      </c>
      <c r="K53" s="178">
        <v>0.1128</v>
      </c>
      <c r="L53" s="178">
        <v>0.10344</v>
      </c>
      <c r="M53" s="178">
        <v>0.13511999999999999</v>
      </c>
      <c r="N53" s="179">
        <v>0.14496000000000001</v>
      </c>
      <c r="O53" s="178">
        <v>0.15816</v>
      </c>
      <c r="P53" s="178">
        <v>0.14688000000000001</v>
      </c>
      <c r="Q53" s="178">
        <v>0.13919999999999999</v>
      </c>
      <c r="R53" s="178">
        <v>0.13031999999999999</v>
      </c>
      <c r="S53" s="178">
        <v>0.12551999999999999</v>
      </c>
      <c r="T53" s="178">
        <v>0.12264</v>
      </c>
      <c r="U53" s="178">
        <v>0.11688</v>
      </c>
      <c r="V53" s="179">
        <v>0.11255999999999999</v>
      </c>
      <c r="W53" s="178">
        <v>9.3359999999999999E-2</v>
      </c>
      <c r="X53" s="178">
        <v>8.4959999999999994E-2</v>
      </c>
      <c r="Y53" s="179">
        <v>7.8479999999999994E-2</v>
      </c>
      <c r="Z53" s="178">
        <v>7.8960000000000002E-2</v>
      </c>
      <c r="AA53" s="178">
        <v>7.8E-2</v>
      </c>
      <c r="AB53" s="178">
        <v>8.0640000000000003E-2</v>
      </c>
      <c r="AC53" s="180">
        <f>SUM(E53:AB53)</f>
        <v>2.4967199999999998</v>
      </c>
    </row>
    <row r="54" spans="1:29" ht="12.75" customHeight="1">
      <c r="A54" s="1459"/>
      <c r="B54" s="1469"/>
      <c r="C54" s="181" t="s">
        <v>144</v>
      </c>
      <c r="D54" s="181" t="s">
        <v>143</v>
      </c>
      <c r="E54" s="15">
        <v>6.0240000000000002E-2</v>
      </c>
      <c r="F54" s="15">
        <v>5.9520000000000003E-2</v>
      </c>
      <c r="G54" s="15">
        <v>5.9279999999999999E-2</v>
      </c>
      <c r="H54" s="191">
        <v>5.9520000000000003E-2</v>
      </c>
      <c r="I54" s="15">
        <v>6.096E-2</v>
      </c>
      <c r="J54" s="15">
        <v>6.2399999999999997E-2</v>
      </c>
      <c r="K54" s="15">
        <v>6.3839999999999994E-2</v>
      </c>
      <c r="L54" s="15">
        <v>6.1199999999999997E-2</v>
      </c>
      <c r="M54" s="15">
        <v>6.9839999999999999E-2</v>
      </c>
      <c r="N54" s="191">
        <v>8.0159999999999995E-2</v>
      </c>
      <c r="O54" s="15">
        <v>7.8479999999999994E-2</v>
      </c>
      <c r="P54" s="15">
        <v>7.1279999999999996E-2</v>
      </c>
      <c r="Q54" s="15">
        <v>7.0559999999999998E-2</v>
      </c>
      <c r="R54" s="15">
        <v>6.9839999999999999E-2</v>
      </c>
      <c r="S54" s="15">
        <v>7.3440000000000005E-2</v>
      </c>
      <c r="T54" s="15">
        <v>6.7680000000000004E-2</v>
      </c>
      <c r="U54" s="15">
        <v>6.7199999999999996E-2</v>
      </c>
      <c r="V54" s="191">
        <v>6.7199999999999996E-2</v>
      </c>
      <c r="W54" s="15">
        <v>6.3119999999999996E-2</v>
      </c>
      <c r="X54" s="15">
        <v>6.1920000000000003E-2</v>
      </c>
      <c r="Y54" s="191">
        <v>6.0240000000000002E-2</v>
      </c>
      <c r="Z54" s="15">
        <v>6.1199999999999997E-2</v>
      </c>
      <c r="AA54" s="15">
        <v>6.0720000000000003E-2</v>
      </c>
      <c r="AB54" s="15">
        <v>6.0240000000000002E-2</v>
      </c>
      <c r="AC54" s="184">
        <f>SUM(E54:AB54)</f>
        <v>1.5700799999999999</v>
      </c>
    </row>
    <row r="55" spans="1:29" ht="12.75" customHeight="1">
      <c r="A55" s="1459"/>
      <c r="B55" s="1469"/>
      <c r="C55" s="181" t="s">
        <v>145</v>
      </c>
      <c r="D55" s="757" t="s">
        <v>146</v>
      </c>
      <c r="E55" s="156">
        <v>9</v>
      </c>
      <c r="F55" s="192">
        <v>9</v>
      </c>
      <c r="G55" s="192">
        <v>9</v>
      </c>
      <c r="H55" s="811">
        <v>8</v>
      </c>
      <c r="I55" s="192">
        <v>11</v>
      </c>
      <c r="J55" s="192">
        <v>11</v>
      </c>
      <c r="K55" s="192">
        <v>13</v>
      </c>
      <c r="L55" s="192">
        <v>14</v>
      </c>
      <c r="M55" s="192">
        <v>16</v>
      </c>
      <c r="N55" s="811">
        <v>19</v>
      </c>
      <c r="O55" s="192">
        <v>15</v>
      </c>
      <c r="P55" s="192">
        <v>14</v>
      </c>
      <c r="Q55" s="192">
        <v>14</v>
      </c>
      <c r="R55" s="192">
        <v>14</v>
      </c>
      <c r="S55" s="192">
        <v>13</v>
      </c>
      <c r="T55" s="192">
        <v>14</v>
      </c>
      <c r="U55" s="192">
        <v>15</v>
      </c>
      <c r="V55" s="811">
        <v>13</v>
      </c>
      <c r="W55" s="192">
        <v>9</v>
      </c>
      <c r="X55" s="192">
        <v>9</v>
      </c>
      <c r="Y55" s="811">
        <v>11</v>
      </c>
      <c r="Z55" s="192">
        <v>11</v>
      </c>
      <c r="AA55" s="192">
        <v>11</v>
      </c>
      <c r="AB55" s="156">
        <v>10</v>
      </c>
      <c r="AC55" s="186"/>
    </row>
    <row r="56" spans="1:29" ht="12.75" customHeight="1" thickBot="1">
      <c r="A56" s="1460"/>
      <c r="B56" s="1479"/>
      <c r="C56" s="187" t="s">
        <v>147</v>
      </c>
      <c r="D56" s="187"/>
      <c r="E56" s="188">
        <f t="shared" ref="E56:AC56" si="12">E54/E53</f>
        <v>0.78930817610062898</v>
      </c>
      <c r="F56" s="188">
        <f t="shared" si="12"/>
        <v>0.8294314381270903</v>
      </c>
      <c r="G56" s="188">
        <f t="shared" si="12"/>
        <v>0.83728813559322035</v>
      </c>
      <c r="H56" s="189">
        <f t="shared" si="12"/>
        <v>0.82666666666666677</v>
      </c>
      <c r="I56" s="188">
        <f t="shared" si="12"/>
        <v>0.84385382059800662</v>
      </c>
      <c r="J56" s="188">
        <f t="shared" si="12"/>
        <v>0.68783068783068779</v>
      </c>
      <c r="K56" s="188">
        <f t="shared" si="12"/>
        <v>0.56595744680851057</v>
      </c>
      <c r="L56" s="188">
        <f t="shared" si="12"/>
        <v>0.59164733178654283</v>
      </c>
      <c r="M56" s="188">
        <f t="shared" si="12"/>
        <v>0.51687388987566607</v>
      </c>
      <c r="N56" s="189">
        <f t="shared" si="12"/>
        <v>0.55298013245033106</v>
      </c>
      <c r="O56" s="188">
        <f t="shared" si="12"/>
        <v>0.49620637329286799</v>
      </c>
      <c r="P56" s="188">
        <f t="shared" si="12"/>
        <v>0.48529411764705876</v>
      </c>
      <c r="Q56" s="188">
        <f t="shared" si="12"/>
        <v>0.50689655172413794</v>
      </c>
      <c r="R56" s="188">
        <f t="shared" si="12"/>
        <v>0.53591160220994483</v>
      </c>
      <c r="S56" s="188">
        <f t="shared" si="12"/>
        <v>0.58508604206500958</v>
      </c>
      <c r="T56" s="188">
        <f t="shared" si="12"/>
        <v>0.55185909980430536</v>
      </c>
      <c r="U56" s="188">
        <f t="shared" si="12"/>
        <v>0.57494866529774125</v>
      </c>
      <c r="V56" s="189">
        <f t="shared" si="12"/>
        <v>0.59701492537313428</v>
      </c>
      <c r="W56" s="188">
        <f t="shared" si="12"/>
        <v>0.67609254498714644</v>
      </c>
      <c r="X56" s="188">
        <f t="shared" si="12"/>
        <v>0.72881355932203395</v>
      </c>
      <c r="Y56" s="189">
        <f t="shared" si="12"/>
        <v>0.76758409785932735</v>
      </c>
      <c r="Z56" s="188">
        <f t="shared" si="12"/>
        <v>0.7750759878419452</v>
      </c>
      <c r="AA56" s="188">
        <f t="shared" si="12"/>
        <v>0.77846153846153854</v>
      </c>
      <c r="AB56" s="188">
        <f t="shared" si="12"/>
        <v>0.74702380952380953</v>
      </c>
      <c r="AC56" s="245">
        <f t="shared" si="12"/>
        <v>0.6288570604633279</v>
      </c>
    </row>
    <row r="57" spans="1:29" ht="12.75" customHeight="1">
      <c r="A57" s="1458" t="s">
        <v>217</v>
      </c>
      <c r="B57" s="1461" t="s">
        <v>289</v>
      </c>
      <c r="C57" s="177" t="s">
        <v>142</v>
      </c>
      <c r="D57" s="177" t="s">
        <v>143</v>
      </c>
      <c r="E57" s="178">
        <v>1.728E-2</v>
      </c>
      <c r="F57" s="178">
        <v>1.494E-2</v>
      </c>
      <c r="G57" s="178">
        <v>1.422E-2</v>
      </c>
      <c r="H57" s="179">
        <v>1.494E-2</v>
      </c>
      <c r="I57" s="178">
        <v>1.5299999999999999E-2</v>
      </c>
      <c r="J57" s="178">
        <v>1.3679999999999999E-2</v>
      </c>
      <c r="K57" s="178">
        <v>1.422E-2</v>
      </c>
      <c r="L57" s="178">
        <v>1.9259999999999999E-2</v>
      </c>
      <c r="M57" s="178">
        <v>1.9259999999999999E-2</v>
      </c>
      <c r="N57" s="179">
        <v>1.9980000000000001E-2</v>
      </c>
      <c r="O57" s="178">
        <v>2.2679999999999999E-2</v>
      </c>
      <c r="P57" s="178">
        <v>2.5919999999999999E-2</v>
      </c>
      <c r="Q57" s="178">
        <v>2.538E-2</v>
      </c>
      <c r="R57" s="178">
        <v>2.3220000000000001E-2</v>
      </c>
      <c r="S57" s="178">
        <v>2.1420000000000002E-2</v>
      </c>
      <c r="T57" s="178">
        <v>2.5020000000000001E-2</v>
      </c>
      <c r="U57" s="178">
        <v>2.6460000000000001E-2</v>
      </c>
      <c r="V57" s="179">
        <v>2.6100000000000002E-2</v>
      </c>
      <c r="W57" s="178">
        <v>2.538E-2</v>
      </c>
      <c r="X57" s="178">
        <v>2.6100000000000002E-2</v>
      </c>
      <c r="Y57" s="179">
        <v>2.4840000000000001E-2</v>
      </c>
      <c r="Z57" s="178">
        <v>2.07E-2</v>
      </c>
      <c r="AA57" s="178">
        <v>2.196E-2</v>
      </c>
      <c r="AB57" s="178">
        <v>1.8720000000000001E-2</v>
      </c>
      <c r="AC57" s="180">
        <f>SUM(E57:AB57)</f>
        <v>0.49697999999999998</v>
      </c>
    </row>
    <row r="58" spans="1:29" ht="12.75" customHeight="1">
      <c r="A58" s="1459"/>
      <c r="B58" s="1462"/>
      <c r="C58" s="181" t="s">
        <v>144</v>
      </c>
      <c r="D58" s="181" t="s">
        <v>143</v>
      </c>
      <c r="E58" s="15">
        <v>3.96E-3</v>
      </c>
      <c r="F58" s="15">
        <v>3.96E-3</v>
      </c>
      <c r="G58" s="15">
        <v>4.1399999999999996E-3</v>
      </c>
      <c r="H58" s="191">
        <v>3.7799999999999999E-3</v>
      </c>
      <c r="I58" s="15">
        <v>3.5999999999999999E-3</v>
      </c>
      <c r="J58" s="15">
        <v>3.96E-3</v>
      </c>
      <c r="K58" s="15">
        <v>3.2399999999999998E-3</v>
      </c>
      <c r="L58" s="15">
        <v>3.96E-3</v>
      </c>
      <c r="M58" s="15">
        <v>4.3200000000000001E-3</v>
      </c>
      <c r="N58" s="191">
        <v>3.96E-3</v>
      </c>
      <c r="O58" s="15">
        <v>4.3200000000000001E-3</v>
      </c>
      <c r="P58" s="15">
        <v>5.0400000000000002E-3</v>
      </c>
      <c r="Q58" s="15">
        <v>3.96E-3</v>
      </c>
      <c r="R58" s="15">
        <v>4.1399999999999996E-3</v>
      </c>
      <c r="S58" s="15">
        <v>4.3200000000000001E-3</v>
      </c>
      <c r="T58" s="15">
        <v>3.96E-3</v>
      </c>
      <c r="U58" s="15">
        <v>3.0599999999999998E-3</v>
      </c>
      <c r="V58" s="191">
        <v>4.1399999999999996E-3</v>
      </c>
      <c r="W58" s="15">
        <v>5.4000000000000003E-3</v>
      </c>
      <c r="X58" s="15">
        <v>4.1399999999999996E-3</v>
      </c>
      <c r="Y58" s="191">
        <v>4.1399999999999996E-3</v>
      </c>
      <c r="Z58" s="15">
        <v>4.6800000000000001E-3</v>
      </c>
      <c r="AA58" s="15">
        <v>3.2399999999999998E-3</v>
      </c>
      <c r="AB58" s="15">
        <v>4.1399999999999996E-3</v>
      </c>
      <c r="AC58" s="184">
        <f>SUM(E58:AB58)</f>
        <v>9.7560000000000008E-2</v>
      </c>
    </row>
    <row r="59" spans="1:29" ht="12.75" customHeight="1">
      <c r="A59" s="1459"/>
      <c r="B59" s="1462"/>
      <c r="C59" s="181" t="s">
        <v>145</v>
      </c>
      <c r="D59" s="757" t="s">
        <v>146</v>
      </c>
      <c r="E59" s="156">
        <v>2</v>
      </c>
      <c r="F59" s="192">
        <v>2</v>
      </c>
      <c r="G59" s="192">
        <v>2</v>
      </c>
      <c r="H59" s="811">
        <v>2</v>
      </c>
      <c r="I59" s="192">
        <v>2</v>
      </c>
      <c r="J59" s="192">
        <v>2</v>
      </c>
      <c r="K59" s="192">
        <v>1</v>
      </c>
      <c r="L59" s="192">
        <v>2</v>
      </c>
      <c r="M59" s="192">
        <v>2</v>
      </c>
      <c r="N59" s="811">
        <v>3</v>
      </c>
      <c r="O59" s="192">
        <v>3</v>
      </c>
      <c r="P59" s="192">
        <v>3</v>
      </c>
      <c r="Q59" s="192">
        <v>2</v>
      </c>
      <c r="R59" s="192">
        <v>2</v>
      </c>
      <c r="S59" s="192">
        <v>3</v>
      </c>
      <c r="T59" s="192">
        <v>3</v>
      </c>
      <c r="U59" s="192">
        <v>3</v>
      </c>
      <c r="V59" s="811">
        <v>2</v>
      </c>
      <c r="W59" s="192">
        <v>3</v>
      </c>
      <c r="X59" s="192">
        <v>2</v>
      </c>
      <c r="Y59" s="811">
        <v>2</v>
      </c>
      <c r="Z59" s="192">
        <v>3</v>
      </c>
      <c r="AA59" s="192">
        <v>2</v>
      </c>
      <c r="AB59" s="156">
        <v>2</v>
      </c>
      <c r="AC59" s="186"/>
    </row>
    <row r="60" spans="1:29" ht="12.75" customHeight="1" thickBot="1">
      <c r="A60" s="1476"/>
      <c r="B60" s="1488"/>
      <c r="C60" s="194" t="s">
        <v>147</v>
      </c>
      <c r="D60" s="194"/>
      <c r="E60" s="195">
        <f t="shared" ref="E60:AC60" si="13">E58/E57</f>
        <v>0.22916666666666666</v>
      </c>
      <c r="F60" s="195">
        <f t="shared" si="13"/>
        <v>0.26506024096385544</v>
      </c>
      <c r="G60" s="195">
        <f t="shared" si="13"/>
        <v>0.29113924050632911</v>
      </c>
      <c r="H60" s="196">
        <f t="shared" si="13"/>
        <v>0.25301204819277107</v>
      </c>
      <c r="I60" s="195">
        <f t="shared" si="13"/>
        <v>0.23529411764705882</v>
      </c>
      <c r="J60" s="195">
        <f t="shared" si="13"/>
        <v>0.28947368421052633</v>
      </c>
      <c r="K60" s="195">
        <f t="shared" si="13"/>
        <v>0.22784810126582278</v>
      </c>
      <c r="L60" s="195">
        <f t="shared" si="13"/>
        <v>0.20560747663551401</v>
      </c>
      <c r="M60" s="195">
        <f t="shared" si="13"/>
        <v>0.22429906542056074</v>
      </c>
      <c r="N60" s="196">
        <f t="shared" si="13"/>
        <v>0.19819819819819817</v>
      </c>
      <c r="O60" s="195">
        <f t="shared" si="13"/>
        <v>0.19047619047619049</v>
      </c>
      <c r="P60" s="195">
        <f t="shared" si="13"/>
        <v>0.19444444444444448</v>
      </c>
      <c r="Q60" s="195">
        <f t="shared" si="13"/>
        <v>0.15602836879432624</v>
      </c>
      <c r="R60" s="195">
        <f t="shared" si="13"/>
        <v>0.17829457364341084</v>
      </c>
      <c r="S60" s="195">
        <f t="shared" si="13"/>
        <v>0.20168067226890754</v>
      </c>
      <c r="T60" s="195">
        <f t="shared" si="13"/>
        <v>0.15827338129496402</v>
      </c>
      <c r="U60" s="195">
        <f t="shared" si="13"/>
        <v>0.11564625850340135</v>
      </c>
      <c r="V60" s="196">
        <f t="shared" si="13"/>
        <v>0.1586206896551724</v>
      </c>
      <c r="W60" s="195">
        <f t="shared" si="13"/>
        <v>0.21276595744680851</v>
      </c>
      <c r="X60" s="195">
        <f t="shared" si="13"/>
        <v>0.1586206896551724</v>
      </c>
      <c r="Y60" s="196">
        <f t="shared" si="13"/>
        <v>0.16666666666666663</v>
      </c>
      <c r="Z60" s="195">
        <f t="shared" si="13"/>
        <v>0.22608695652173913</v>
      </c>
      <c r="AA60" s="195">
        <f t="shared" si="13"/>
        <v>0.14754098360655737</v>
      </c>
      <c r="AB60" s="195">
        <f t="shared" si="13"/>
        <v>0.22115384615384612</v>
      </c>
      <c r="AC60" s="197">
        <f t="shared" si="13"/>
        <v>0.196305686345527</v>
      </c>
    </row>
    <row r="61" spans="1:29" ht="12.75" customHeight="1">
      <c r="A61" s="1458" t="s">
        <v>186</v>
      </c>
      <c r="B61" s="1468" t="s">
        <v>290</v>
      </c>
      <c r="C61" s="177" t="s">
        <v>142</v>
      </c>
      <c r="D61" s="177"/>
      <c r="E61" s="246">
        <v>0</v>
      </c>
      <c r="F61" s="246">
        <v>0</v>
      </c>
      <c r="G61" s="246">
        <v>0</v>
      </c>
      <c r="H61" s="247">
        <v>0</v>
      </c>
      <c r="I61" s="246">
        <v>0</v>
      </c>
      <c r="J61" s="246">
        <v>0</v>
      </c>
      <c r="K61" s="246">
        <v>0</v>
      </c>
      <c r="L61" s="246">
        <v>0</v>
      </c>
      <c r="M61" s="246">
        <v>0</v>
      </c>
      <c r="N61" s="247">
        <v>0</v>
      </c>
      <c r="O61" s="246">
        <v>0</v>
      </c>
      <c r="P61" s="246">
        <v>0</v>
      </c>
      <c r="Q61" s="246">
        <v>0</v>
      </c>
      <c r="R61" s="246">
        <v>0</v>
      </c>
      <c r="S61" s="246">
        <v>0</v>
      </c>
      <c r="T61" s="246">
        <v>0</v>
      </c>
      <c r="U61" s="246">
        <v>0</v>
      </c>
      <c r="V61" s="247">
        <v>0</v>
      </c>
      <c r="W61" s="246">
        <v>0</v>
      </c>
      <c r="X61" s="246">
        <v>0</v>
      </c>
      <c r="Y61" s="247">
        <v>0</v>
      </c>
      <c r="Z61" s="246">
        <v>0</v>
      </c>
      <c r="AA61" s="246">
        <v>0</v>
      </c>
      <c r="AB61" s="246">
        <v>0</v>
      </c>
      <c r="AC61" s="180">
        <f>SUM(E61:AB61)</f>
        <v>0</v>
      </c>
    </row>
    <row r="62" spans="1:29" ht="12.75" customHeight="1">
      <c r="A62" s="1459"/>
      <c r="B62" s="1469"/>
      <c r="C62" s="181" t="s">
        <v>144</v>
      </c>
      <c r="D62" s="181"/>
      <c r="E62" s="248">
        <v>0</v>
      </c>
      <c r="F62" s="248">
        <v>0</v>
      </c>
      <c r="G62" s="248">
        <v>0</v>
      </c>
      <c r="H62" s="249">
        <v>0</v>
      </c>
      <c r="I62" s="248">
        <v>0</v>
      </c>
      <c r="J62" s="248">
        <v>0</v>
      </c>
      <c r="K62" s="248">
        <v>0</v>
      </c>
      <c r="L62" s="248">
        <v>0</v>
      </c>
      <c r="M62" s="248">
        <v>0</v>
      </c>
      <c r="N62" s="249">
        <v>0</v>
      </c>
      <c r="O62" s="248">
        <v>0</v>
      </c>
      <c r="P62" s="248">
        <v>0</v>
      </c>
      <c r="Q62" s="248">
        <v>0</v>
      </c>
      <c r="R62" s="248">
        <v>0</v>
      </c>
      <c r="S62" s="248">
        <v>0</v>
      </c>
      <c r="T62" s="248">
        <v>0</v>
      </c>
      <c r="U62" s="248">
        <v>0</v>
      </c>
      <c r="V62" s="249">
        <v>0</v>
      </c>
      <c r="W62" s="248">
        <v>0</v>
      </c>
      <c r="X62" s="248">
        <v>0</v>
      </c>
      <c r="Y62" s="249">
        <v>0</v>
      </c>
      <c r="Z62" s="248">
        <v>0</v>
      </c>
      <c r="AA62" s="248">
        <v>0</v>
      </c>
      <c r="AB62" s="248">
        <v>0</v>
      </c>
      <c r="AC62" s="209">
        <f>SUM(E62:AB62)</f>
        <v>0</v>
      </c>
    </row>
    <row r="63" spans="1:29" ht="12.75" customHeight="1">
      <c r="A63" s="1459"/>
      <c r="B63" s="1469"/>
      <c r="C63" s="181" t="s">
        <v>145</v>
      </c>
      <c r="D63" s="181"/>
      <c r="E63" s="36"/>
      <c r="F63" s="36"/>
      <c r="G63" s="250"/>
      <c r="H63" s="204"/>
      <c r="I63" s="36"/>
      <c r="J63" s="36"/>
      <c r="K63" s="36"/>
      <c r="L63" s="36"/>
      <c r="M63" s="36"/>
      <c r="N63" s="204"/>
      <c r="O63" s="36"/>
      <c r="P63" s="36"/>
      <c r="Q63" s="36"/>
      <c r="R63" s="36"/>
      <c r="S63" s="36"/>
      <c r="T63" s="36"/>
      <c r="U63" s="36"/>
      <c r="V63" s="204"/>
      <c r="W63" s="36"/>
      <c r="X63" s="36"/>
      <c r="Y63" s="204"/>
      <c r="Z63" s="36"/>
      <c r="AA63" s="36"/>
      <c r="AB63" s="36"/>
      <c r="AC63" s="80"/>
    </row>
    <row r="64" spans="1:29" ht="12.75" customHeight="1" thickBot="1">
      <c r="A64" s="1460"/>
      <c r="B64" s="1479"/>
      <c r="C64" s="187" t="s">
        <v>147</v>
      </c>
      <c r="D64" s="187"/>
      <c r="E64" s="41"/>
      <c r="F64" s="41"/>
      <c r="G64" s="41"/>
      <c r="H64" s="251"/>
      <c r="I64" s="41"/>
      <c r="J64" s="41"/>
      <c r="K64" s="41"/>
      <c r="L64" s="41"/>
      <c r="M64" s="41"/>
      <c r="N64" s="251"/>
      <c r="O64" s="41"/>
      <c r="P64" s="41"/>
      <c r="Q64" s="41"/>
      <c r="R64" s="41"/>
      <c r="S64" s="41"/>
      <c r="T64" s="41"/>
      <c r="U64" s="41"/>
      <c r="V64" s="251"/>
      <c r="W64" s="41"/>
      <c r="X64" s="41"/>
      <c r="Y64" s="251"/>
      <c r="Z64" s="41"/>
      <c r="AA64" s="41"/>
      <c r="AB64" s="41"/>
      <c r="AC64" s="245"/>
    </row>
    <row r="65" spans="1:30" ht="12.75" customHeight="1">
      <c r="A65" s="1458" t="s">
        <v>157</v>
      </c>
      <c r="B65" s="1468" t="s">
        <v>291</v>
      </c>
      <c r="C65" s="177" t="s">
        <v>142</v>
      </c>
      <c r="D65" s="177" t="s">
        <v>143</v>
      </c>
      <c r="E65" s="178">
        <v>1.08E-3</v>
      </c>
      <c r="F65" s="178">
        <v>1.08E-3</v>
      </c>
      <c r="G65" s="178">
        <v>9.6000000000000002E-4</v>
      </c>
      <c r="H65" s="179">
        <v>9.6000000000000002E-4</v>
      </c>
      <c r="I65" s="178">
        <v>1.08E-3</v>
      </c>
      <c r="J65" s="178">
        <v>9.6000000000000002E-4</v>
      </c>
      <c r="K65" s="178">
        <v>9.6000000000000002E-4</v>
      </c>
      <c r="L65" s="178">
        <v>1.08E-3</v>
      </c>
      <c r="M65" s="178">
        <v>1.4400000000000001E-3</v>
      </c>
      <c r="N65" s="179">
        <v>1.4400000000000001E-3</v>
      </c>
      <c r="O65" s="178">
        <v>6.8399999999999997E-3</v>
      </c>
      <c r="P65" s="178">
        <v>4.7999999999999996E-3</v>
      </c>
      <c r="Q65" s="178">
        <v>2.0400000000000001E-3</v>
      </c>
      <c r="R65" s="178">
        <v>5.5199999999999997E-3</v>
      </c>
      <c r="S65" s="178">
        <v>4.1999999999999997E-3</v>
      </c>
      <c r="T65" s="178">
        <v>3.8400000000000001E-3</v>
      </c>
      <c r="U65" s="178">
        <v>3.5999999999999999E-3</v>
      </c>
      <c r="V65" s="179">
        <v>1.08E-3</v>
      </c>
      <c r="W65" s="178">
        <v>1.1999999999999999E-3</v>
      </c>
      <c r="X65" s="178">
        <v>9.6000000000000002E-4</v>
      </c>
      <c r="Y65" s="179">
        <v>1.08E-3</v>
      </c>
      <c r="Z65" s="178">
        <v>1.1999999999999999E-3</v>
      </c>
      <c r="AA65" s="178">
        <v>1.1999999999999999E-3</v>
      </c>
      <c r="AB65" s="178">
        <v>1.08E-3</v>
      </c>
      <c r="AC65" s="180">
        <f>SUM(E65:AB65)</f>
        <v>4.9679999999999995E-2</v>
      </c>
    </row>
    <row r="66" spans="1:30" ht="12.75" customHeight="1">
      <c r="A66" s="1459"/>
      <c r="B66" s="1469"/>
      <c r="C66" s="181" t="s">
        <v>144</v>
      </c>
      <c r="D66" s="181" t="s">
        <v>143</v>
      </c>
      <c r="E66" s="15">
        <v>5.1599999999999997E-3</v>
      </c>
      <c r="F66" s="15">
        <v>5.1599999999999997E-3</v>
      </c>
      <c r="G66" s="15">
        <v>5.0400000000000002E-3</v>
      </c>
      <c r="H66" s="191">
        <v>5.1599999999999997E-3</v>
      </c>
      <c r="I66" s="15">
        <v>5.4000000000000003E-3</v>
      </c>
      <c r="J66" s="15">
        <v>5.5199999999999997E-3</v>
      </c>
      <c r="K66" s="15">
        <v>5.4000000000000003E-3</v>
      </c>
      <c r="L66" s="15">
        <v>5.4000000000000003E-3</v>
      </c>
      <c r="M66" s="15">
        <v>4.9199999999999999E-3</v>
      </c>
      <c r="N66" s="191">
        <v>5.4000000000000003E-3</v>
      </c>
      <c r="O66" s="15">
        <v>1.1039999999999999E-2</v>
      </c>
      <c r="P66" s="15">
        <v>8.6400000000000001E-3</v>
      </c>
      <c r="Q66" s="15">
        <v>5.4000000000000003E-3</v>
      </c>
      <c r="R66" s="15">
        <v>9.9600000000000001E-3</v>
      </c>
      <c r="S66" s="15">
        <v>8.9999999999999993E-3</v>
      </c>
      <c r="T66" s="15">
        <v>8.2799999999999992E-3</v>
      </c>
      <c r="U66" s="15">
        <v>8.2799999999999992E-3</v>
      </c>
      <c r="V66" s="191">
        <v>5.1599999999999997E-3</v>
      </c>
      <c r="W66" s="15">
        <v>5.28E-3</v>
      </c>
      <c r="X66" s="15">
        <v>5.1599999999999997E-3</v>
      </c>
      <c r="Y66" s="191">
        <v>5.28E-3</v>
      </c>
      <c r="Z66" s="15">
        <v>5.4000000000000003E-3</v>
      </c>
      <c r="AA66" s="15">
        <v>5.1599999999999997E-3</v>
      </c>
      <c r="AB66" s="15">
        <v>5.0400000000000002E-3</v>
      </c>
      <c r="AC66" s="184">
        <f>SUM(E66:AB66)</f>
        <v>0.14963999999999997</v>
      </c>
    </row>
    <row r="67" spans="1:30" ht="12.75" customHeight="1">
      <c r="A67" s="1459"/>
      <c r="B67" s="1469"/>
      <c r="C67" s="181" t="s">
        <v>145</v>
      </c>
      <c r="D67" s="820" t="s">
        <v>146</v>
      </c>
      <c r="E67" s="242">
        <v>1</v>
      </c>
      <c r="F67" s="252">
        <v>1</v>
      </c>
      <c r="G67" s="252">
        <v>0</v>
      </c>
      <c r="H67" s="253">
        <v>0</v>
      </c>
      <c r="I67" s="252">
        <v>1</v>
      </c>
      <c r="J67" s="252">
        <v>1</v>
      </c>
      <c r="K67" s="252">
        <v>1</v>
      </c>
      <c r="L67" s="252">
        <v>1</v>
      </c>
      <c r="M67" s="252">
        <v>1</v>
      </c>
      <c r="N67" s="253">
        <v>1</v>
      </c>
      <c r="O67" s="252">
        <v>1</v>
      </c>
      <c r="P67" s="252">
        <v>1</v>
      </c>
      <c r="Q67" s="252">
        <v>0</v>
      </c>
      <c r="R67" s="252">
        <v>0</v>
      </c>
      <c r="S67" s="252">
        <v>0</v>
      </c>
      <c r="T67" s="252">
        <v>0</v>
      </c>
      <c r="U67" s="252">
        <v>1</v>
      </c>
      <c r="V67" s="253">
        <v>1</v>
      </c>
      <c r="W67" s="252">
        <v>1</v>
      </c>
      <c r="X67" s="252">
        <v>1</v>
      </c>
      <c r="Y67" s="253">
        <v>1</v>
      </c>
      <c r="Z67" s="252">
        <v>1</v>
      </c>
      <c r="AA67" s="252">
        <v>1</v>
      </c>
      <c r="AB67" s="242">
        <v>0</v>
      </c>
      <c r="AC67" s="186"/>
    </row>
    <row r="68" spans="1:30" ht="12.75" customHeight="1" thickBot="1">
      <c r="A68" s="1460"/>
      <c r="B68" s="1479"/>
      <c r="C68" s="187" t="s">
        <v>147</v>
      </c>
      <c r="D68" s="187"/>
      <c r="E68" s="188">
        <f t="shared" ref="E68:AC68" si="14">E66/E65</f>
        <v>4.7777777777777777</v>
      </c>
      <c r="F68" s="188">
        <f t="shared" si="14"/>
        <v>4.7777777777777777</v>
      </c>
      <c r="G68" s="188">
        <f t="shared" si="14"/>
        <v>5.25</v>
      </c>
      <c r="H68" s="189">
        <f t="shared" si="14"/>
        <v>5.3749999999999991</v>
      </c>
      <c r="I68" s="188">
        <f t="shared" si="14"/>
        <v>5</v>
      </c>
      <c r="J68" s="188">
        <f t="shared" si="14"/>
        <v>5.75</v>
      </c>
      <c r="K68" s="188">
        <f t="shared" si="14"/>
        <v>5.625</v>
      </c>
      <c r="L68" s="188">
        <f t="shared" si="14"/>
        <v>5</v>
      </c>
      <c r="M68" s="188">
        <f t="shared" si="14"/>
        <v>3.4166666666666665</v>
      </c>
      <c r="N68" s="189">
        <f t="shared" si="14"/>
        <v>3.75</v>
      </c>
      <c r="O68" s="188">
        <f t="shared" si="14"/>
        <v>1.6140350877192982</v>
      </c>
      <c r="P68" s="188">
        <f t="shared" si="14"/>
        <v>1.8000000000000003</v>
      </c>
      <c r="Q68" s="188">
        <f t="shared" si="14"/>
        <v>2.6470588235294117</v>
      </c>
      <c r="R68" s="188">
        <f t="shared" si="14"/>
        <v>1.8043478260869565</v>
      </c>
      <c r="S68" s="188">
        <f t="shared" si="14"/>
        <v>2.1428571428571428</v>
      </c>
      <c r="T68" s="188">
        <f t="shared" si="14"/>
        <v>2.1562499999999996</v>
      </c>
      <c r="U68" s="188">
        <f t="shared" si="14"/>
        <v>2.2999999999999998</v>
      </c>
      <c r="V68" s="189">
        <f t="shared" si="14"/>
        <v>4.7777777777777777</v>
      </c>
      <c r="W68" s="188">
        <f t="shared" si="14"/>
        <v>4.4000000000000004</v>
      </c>
      <c r="X68" s="188">
        <f t="shared" si="14"/>
        <v>5.3749999999999991</v>
      </c>
      <c r="Y68" s="189">
        <f t="shared" si="14"/>
        <v>4.8888888888888884</v>
      </c>
      <c r="Z68" s="188">
        <f t="shared" si="14"/>
        <v>4.5000000000000009</v>
      </c>
      <c r="AA68" s="188">
        <f t="shared" si="14"/>
        <v>4.3</v>
      </c>
      <c r="AB68" s="188">
        <f t="shared" si="14"/>
        <v>4.666666666666667</v>
      </c>
      <c r="AC68" s="190">
        <f t="shared" si="14"/>
        <v>3.0120772946859899</v>
      </c>
    </row>
    <row r="69" spans="1:30" ht="12.75" customHeight="1">
      <c r="A69" s="1458" t="s">
        <v>241</v>
      </c>
      <c r="B69" s="1468" t="s">
        <v>292</v>
      </c>
      <c r="C69" s="177" t="s">
        <v>142</v>
      </c>
      <c r="D69" s="177" t="s">
        <v>143</v>
      </c>
      <c r="E69" s="178">
        <v>2.232E-2</v>
      </c>
      <c r="F69" s="178">
        <v>2.538E-2</v>
      </c>
      <c r="G69" s="178">
        <v>2.5559999999999999E-2</v>
      </c>
      <c r="H69" s="179">
        <v>2.196E-2</v>
      </c>
      <c r="I69" s="178">
        <v>2.1780000000000001E-2</v>
      </c>
      <c r="J69" s="178">
        <v>2.196E-2</v>
      </c>
      <c r="K69" s="178">
        <v>3.8339999999999999E-2</v>
      </c>
      <c r="L69" s="178">
        <v>3.1859999999999999E-2</v>
      </c>
      <c r="M69" s="178">
        <v>4.086E-2</v>
      </c>
      <c r="N69" s="179">
        <v>3.8339999999999999E-2</v>
      </c>
      <c r="O69" s="178">
        <v>3.7260000000000001E-2</v>
      </c>
      <c r="P69" s="178">
        <v>4.428E-2</v>
      </c>
      <c r="Q69" s="178">
        <v>4.0320000000000002E-2</v>
      </c>
      <c r="R69" s="178">
        <v>3.9419999999999997E-2</v>
      </c>
      <c r="S69" s="178">
        <v>3.3840000000000002E-2</v>
      </c>
      <c r="T69" s="178">
        <v>3.1140000000000001E-2</v>
      </c>
      <c r="U69" s="178">
        <v>3.2039999999999999E-2</v>
      </c>
      <c r="V69" s="179">
        <v>2.7539999999999999E-2</v>
      </c>
      <c r="W69" s="178">
        <v>2.5020000000000001E-2</v>
      </c>
      <c r="X69" s="178">
        <v>2.232E-2</v>
      </c>
      <c r="Y69" s="179">
        <v>2.232E-2</v>
      </c>
      <c r="Z69" s="178">
        <v>2.2859999999999998E-2</v>
      </c>
      <c r="AA69" s="178">
        <v>2.7359999999999999E-2</v>
      </c>
      <c r="AB69" s="178">
        <v>2.376E-2</v>
      </c>
      <c r="AC69" s="180">
        <f>SUM(E69:AB69)</f>
        <v>0.71784000000000014</v>
      </c>
    </row>
    <row r="70" spans="1:30" ht="12.75" customHeight="1">
      <c r="A70" s="1459"/>
      <c r="B70" s="1469"/>
      <c r="C70" s="181" t="s">
        <v>144</v>
      </c>
      <c r="D70" s="181" t="s">
        <v>143</v>
      </c>
      <c r="E70" s="15">
        <v>3.5099999999999999E-2</v>
      </c>
      <c r="F70" s="15">
        <v>3.5099999999999999E-2</v>
      </c>
      <c r="G70" s="15">
        <v>3.5099999999999999E-2</v>
      </c>
      <c r="H70" s="191">
        <v>3.492E-2</v>
      </c>
      <c r="I70" s="15">
        <v>3.5459999999999998E-2</v>
      </c>
      <c r="J70" s="15">
        <v>3.5999999999999997E-2</v>
      </c>
      <c r="K70" s="15">
        <v>3.6179999999999997E-2</v>
      </c>
      <c r="L70" s="15">
        <v>3.5639999999999998E-2</v>
      </c>
      <c r="M70" s="15">
        <v>3.7440000000000001E-2</v>
      </c>
      <c r="N70" s="191">
        <v>3.8339999999999999E-2</v>
      </c>
      <c r="O70" s="15">
        <v>3.6179999999999997E-2</v>
      </c>
      <c r="P70" s="15">
        <v>3.5819999999999998E-2</v>
      </c>
      <c r="Q70" s="15">
        <v>3.5639999999999998E-2</v>
      </c>
      <c r="R70" s="15">
        <v>3.5999999999999997E-2</v>
      </c>
      <c r="S70" s="15">
        <v>3.5639999999999998E-2</v>
      </c>
      <c r="T70" s="15">
        <v>3.5999999999999997E-2</v>
      </c>
      <c r="U70" s="15">
        <v>3.5999999999999997E-2</v>
      </c>
      <c r="V70" s="191">
        <v>3.5099999999999999E-2</v>
      </c>
      <c r="W70" s="15">
        <v>3.5279999999999999E-2</v>
      </c>
      <c r="X70" s="15">
        <v>3.5639999999999998E-2</v>
      </c>
      <c r="Y70" s="191">
        <v>3.5459999999999998E-2</v>
      </c>
      <c r="Z70" s="15">
        <v>3.5459999999999998E-2</v>
      </c>
      <c r="AA70" s="15">
        <v>3.5099999999999999E-2</v>
      </c>
      <c r="AB70" s="15">
        <v>3.492E-2</v>
      </c>
      <c r="AC70" s="184">
        <f>SUM(E70:AB70)</f>
        <v>0.85752000000000017</v>
      </c>
    </row>
    <row r="71" spans="1:30" ht="12.75" customHeight="1">
      <c r="A71" s="1459"/>
      <c r="B71" s="1469"/>
      <c r="C71" s="181" t="s">
        <v>145</v>
      </c>
      <c r="D71" s="757" t="s">
        <v>146</v>
      </c>
      <c r="E71" s="156">
        <v>4</v>
      </c>
      <c r="F71" s="192">
        <v>5</v>
      </c>
      <c r="G71" s="192">
        <v>4</v>
      </c>
      <c r="H71" s="811">
        <v>5</v>
      </c>
      <c r="I71" s="192">
        <v>4</v>
      </c>
      <c r="J71" s="192">
        <v>4</v>
      </c>
      <c r="K71" s="192">
        <v>5</v>
      </c>
      <c r="L71" s="192">
        <v>5</v>
      </c>
      <c r="M71" s="192">
        <v>5</v>
      </c>
      <c r="N71" s="811">
        <v>5</v>
      </c>
      <c r="O71" s="192">
        <v>5</v>
      </c>
      <c r="P71" s="192">
        <v>6</v>
      </c>
      <c r="Q71" s="192">
        <v>5</v>
      </c>
      <c r="R71" s="192">
        <v>5</v>
      </c>
      <c r="S71" s="192">
        <v>5</v>
      </c>
      <c r="T71" s="192">
        <v>5</v>
      </c>
      <c r="U71" s="192">
        <v>5</v>
      </c>
      <c r="V71" s="811">
        <v>5</v>
      </c>
      <c r="W71" s="192">
        <v>4</v>
      </c>
      <c r="X71" s="192">
        <v>4</v>
      </c>
      <c r="Y71" s="811">
        <v>4</v>
      </c>
      <c r="Z71" s="192">
        <v>4</v>
      </c>
      <c r="AA71" s="192">
        <v>5</v>
      </c>
      <c r="AB71" s="156">
        <v>4</v>
      </c>
      <c r="AC71" s="186"/>
      <c r="AD71" s="244"/>
    </row>
    <row r="72" spans="1:30" ht="12.75" customHeight="1" thickBot="1">
      <c r="A72" s="1460"/>
      <c r="B72" s="1479"/>
      <c r="C72" s="187" t="s">
        <v>147</v>
      </c>
      <c r="D72" s="187"/>
      <c r="E72" s="188">
        <f t="shared" ref="E72:AC72" si="15">E70/E69</f>
        <v>1.5725806451612903</v>
      </c>
      <c r="F72" s="188">
        <f t="shared" si="15"/>
        <v>1.3829787234042552</v>
      </c>
      <c r="G72" s="188">
        <f t="shared" si="15"/>
        <v>1.3732394366197183</v>
      </c>
      <c r="H72" s="189">
        <f t="shared" si="15"/>
        <v>1.5901639344262295</v>
      </c>
      <c r="I72" s="188">
        <f t="shared" si="15"/>
        <v>1.6280991735537189</v>
      </c>
      <c r="J72" s="188">
        <f t="shared" si="15"/>
        <v>1.6393442622950818</v>
      </c>
      <c r="K72" s="188">
        <f t="shared" si="15"/>
        <v>0.94366197183098588</v>
      </c>
      <c r="L72" s="188">
        <f t="shared" si="15"/>
        <v>1.1186440677966101</v>
      </c>
      <c r="M72" s="188">
        <f t="shared" si="15"/>
        <v>0.91629955947136565</v>
      </c>
      <c r="N72" s="189">
        <f t="shared" si="15"/>
        <v>1</v>
      </c>
      <c r="O72" s="188">
        <f t="shared" si="15"/>
        <v>0.97101449275362306</v>
      </c>
      <c r="P72" s="188">
        <f t="shared" si="15"/>
        <v>0.80894308943089421</v>
      </c>
      <c r="Q72" s="188">
        <f t="shared" si="15"/>
        <v>0.8839285714285714</v>
      </c>
      <c r="R72" s="188">
        <f t="shared" si="15"/>
        <v>0.91324200913242015</v>
      </c>
      <c r="S72" s="188">
        <f t="shared" si="15"/>
        <v>1.053191489361702</v>
      </c>
      <c r="T72" s="188">
        <f t="shared" si="15"/>
        <v>1.1560693641618496</v>
      </c>
      <c r="U72" s="188">
        <f t="shared" si="15"/>
        <v>1.1235955056179774</v>
      </c>
      <c r="V72" s="189">
        <f t="shared" si="15"/>
        <v>1.2745098039215688</v>
      </c>
      <c r="W72" s="188">
        <f t="shared" si="15"/>
        <v>1.4100719424460431</v>
      </c>
      <c r="X72" s="188">
        <f t="shared" si="15"/>
        <v>1.596774193548387</v>
      </c>
      <c r="Y72" s="189">
        <f t="shared" si="15"/>
        <v>1.5887096774193548</v>
      </c>
      <c r="Z72" s="188">
        <f t="shared" si="15"/>
        <v>1.5511811023622049</v>
      </c>
      <c r="AA72" s="188">
        <f t="shared" si="15"/>
        <v>1.2828947368421053</v>
      </c>
      <c r="AB72" s="188">
        <f t="shared" si="15"/>
        <v>1.4696969696969697</v>
      </c>
      <c r="AC72" s="255">
        <f t="shared" si="15"/>
        <v>1.1945837512537614</v>
      </c>
    </row>
    <row r="73" spans="1:30" ht="12.75" customHeight="1">
      <c r="A73" s="1458" t="s">
        <v>166</v>
      </c>
      <c r="B73" s="1468" t="s">
        <v>293</v>
      </c>
      <c r="C73" s="177" t="s">
        <v>142</v>
      </c>
      <c r="D73" s="177" t="s">
        <v>143</v>
      </c>
      <c r="E73" s="178">
        <v>7.1999999999999998E-3</v>
      </c>
      <c r="F73" s="178">
        <v>7.3200000000000001E-3</v>
      </c>
      <c r="G73" s="178">
        <v>8.0400000000000003E-3</v>
      </c>
      <c r="H73" s="179">
        <v>8.1600000000000006E-3</v>
      </c>
      <c r="I73" s="178">
        <v>8.0400000000000003E-3</v>
      </c>
      <c r="J73" s="178">
        <v>8.3999999999999995E-3</v>
      </c>
      <c r="K73" s="178">
        <v>8.7600000000000004E-3</v>
      </c>
      <c r="L73" s="178">
        <v>8.7600000000000004E-3</v>
      </c>
      <c r="M73" s="178">
        <v>1.3559999999999999E-2</v>
      </c>
      <c r="N73" s="179">
        <v>1.392E-2</v>
      </c>
      <c r="O73" s="178">
        <v>1.392E-2</v>
      </c>
      <c r="P73" s="178">
        <v>1.32E-2</v>
      </c>
      <c r="Q73" s="178">
        <v>1.3679999999999999E-2</v>
      </c>
      <c r="R73" s="178">
        <v>1.332E-2</v>
      </c>
      <c r="S73" s="178">
        <v>1.2E-2</v>
      </c>
      <c r="T73" s="178">
        <v>1.3440000000000001E-2</v>
      </c>
      <c r="U73" s="178">
        <v>1.272E-2</v>
      </c>
      <c r="V73" s="179">
        <v>1.1639999999999999E-2</v>
      </c>
      <c r="W73" s="178">
        <v>8.9999999999999993E-3</v>
      </c>
      <c r="X73" s="178">
        <v>8.0400000000000003E-3</v>
      </c>
      <c r="Y73" s="179">
        <v>8.2799999999999992E-3</v>
      </c>
      <c r="Z73" s="178">
        <v>7.3200000000000001E-3</v>
      </c>
      <c r="AA73" s="178">
        <v>7.6800000000000002E-3</v>
      </c>
      <c r="AB73" s="178">
        <v>6.1199999999999996E-3</v>
      </c>
      <c r="AC73" s="180">
        <f>SUM(E73:AB73)</f>
        <v>0.24252000000000004</v>
      </c>
    </row>
    <row r="74" spans="1:30" ht="12.75" customHeight="1">
      <c r="A74" s="1459"/>
      <c r="B74" s="1469"/>
      <c r="C74" s="181" t="s">
        <v>144</v>
      </c>
      <c r="D74" s="181" t="s">
        <v>143</v>
      </c>
      <c r="E74" s="15">
        <v>1.128E-2</v>
      </c>
      <c r="F74" s="15">
        <v>1.0919999999999999E-2</v>
      </c>
      <c r="G74" s="15">
        <v>1.1039999999999999E-2</v>
      </c>
      <c r="H74" s="191">
        <v>1.116E-2</v>
      </c>
      <c r="I74" s="15">
        <v>1.1039999999999999E-2</v>
      </c>
      <c r="J74" s="15">
        <v>1.1520000000000001E-2</v>
      </c>
      <c r="K74" s="15">
        <v>1.128E-2</v>
      </c>
      <c r="L74" s="15">
        <v>1.116E-2</v>
      </c>
      <c r="M74" s="15">
        <v>1.1520000000000001E-2</v>
      </c>
      <c r="N74" s="191">
        <v>1.0800000000000001E-2</v>
      </c>
      <c r="O74" s="15">
        <v>1.1039999999999999E-2</v>
      </c>
      <c r="P74" s="15">
        <v>1.008E-2</v>
      </c>
      <c r="Q74" s="15">
        <v>1.044E-2</v>
      </c>
      <c r="R74" s="15">
        <v>1.0800000000000001E-2</v>
      </c>
      <c r="S74" s="15">
        <v>1.068E-2</v>
      </c>
      <c r="T74" s="15">
        <v>1.068E-2</v>
      </c>
      <c r="U74" s="15">
        <v>1.044E-2</v>
      </c>
      <c r="V74" s="191">
        <v>1.068E-2</v>
      </c>
      <c r="W74" s="15">
        <v>1.0319999999999999E-2</v>
      </c>
      <c r="X74" s="15">
        <v>1.0319999999999999E-2</v>
      </c>
      <c r="Y74" s="191">
        <v>1.056E-2</v>
      </c>
      <c r="Z74" s="15">
        <v>1.0319999999999999E-2</v>
      </c>
      <c r="AA74" s="15">
        <v>1.0319999999999999E-2</v>
      </c>
      <c r="AB74" s="15">
        <v>1.0200000000000001E-2</v>
      </c>
      <c r="AC74" s="184">
        <f>SUM(E74:AB74)</f>
        <v>0.25859999999999994</v>
      </c>
    </row>
    <row r="75" spans="1:30" ht="12.75" customHeight="1">
      <c r="A75" s="1459"/>
      <c r="B75" s="1469"/>
      <c r="C75" s="181" t="s">
        <v>145</v>
      </c>
      <c r="D75" s="820" t="s">
        <v>146</v>
      </c>
      <c r="E75" s="242">
        <v>1</v>
      </c>
      <c r="F75" s="252">
        <v>1</v>
      </c>
      <c r="G75" s="252">
        <v>0</v>
      </c>
      <c r="H75" s="253">
        <v>1</v>
      </c>
      <c r="I75" s="252">
        <v>1</v>
      </c>
      <c r="J75" s="252">
        <v>1</v>
      </c>
      <c r="K75" s="252">
        <v>1</v>
      </c>
      <c r="L75" s="252">
        <v>1</v>
      </c>
      <c r="M75" s="252">
        <v>1</v>
      </c>
      <c r="N75" s="253">
        <v>1</v>
      </c>
      <c r="O75" s="252">
        <v>1</v>
      </c>
      <c r="P75" s="252">
        <v>1</v>
      </c>
      <c r="Q75" s="252">
        <v>2</v>
      </c>
      <c r="R75" s="252">
        <v>1</v>
      </c>
      <c r="S75" s="252">
        <v>2</v>
      </c>
      <c r="T75" s="252">
        <v>1</v>
      </c>
      <c r="U75" s="252">
        <v>1</v>
      </c>
      <c r="V75" s="253">
        <v>1</v>
      </c>
      <c r="W75" s="252">
        <v>1</v>
      </c>
      <c r="X75" s="252">
        <v>1</v>
      </c>
      <c r="Y75" s="253">
        <v>1</v>
      </c>
      <c r="Z75" s="252">
        <v>0</v>
      </c>
      <c r="AA75" s="252">
        <v>1</v>
      </c>
      <c r="AB75" s="242">
        <v>0</v>
      </c>
      <c r="AC75" s="186"/>
    </row>
    <row r="76" spans="1:30" ht="12.75" customHeight="1" thickBot="1">
      <c r="A76" s="1460"/>
      <c r="B76" s="1479"/>
      <c r="C76" s="187" t="s">
        <v>147</v>
      </c>
      <c r="D76" s="187"/>
      <c r="E76" s="188">
        <f t="shared" ref="E76:AC76" si="16">E74/E73</f>
        <v>1.5666666666666667</v>
      </c>
      <c r="F76" s="188">
        <f t="shared" si="16"/>
        <v>1.4918032786885245</v>
      </c>
      <c r="G76" s="188">
        <f t="shared" si="16"/>
        <v>1.3731343283582089</v>
      </c>
      <c r="H76" s="189">
        <f t="shared" si="16"/>
        <v>1.3676470588235292</v>
      </c>
      <c r="I76" s="188">
        <f t="shared" si="16"/>
        <v>1.3731343283582089</v>
      </c>
      <c r="J76" s="188">
        <f t="shared" si="16"/>
        <v>1.3714285714285717</v>
      </c>
      <c r="K76" s="188">
        <f t="shared" si="16"/>
        <v>1.2876712328767124</v>
      </c>
      <c r="L76" s="188">
        <f t="shared" si="16"/>
        <v>1.273972602739726</v>
      </c>
      <c r="M76" s="188">
        <f t="shared" si="16"/>
        <v>0.8495575221238939</v>
      </c>
      <c r="N76" s="189">
        <f t="shared" si="16"/>
        <v>0.77586206896551724</v>
      </c>
      <c r="O76" s="188">
        <f t="shared" si="16"/>
        <v>0.79310344827586199</v>
      </c>
      <c r="P76" s="188">
        <f t="shared" si="16"/>
        <v>0.76363636363636367</v>
      </c>
      <c r="Q76" s="188">
        <f t="shared" si="16"/>
        <v>0.76315789473684215</v>
      </c>
      <c r="R76" s="188">
        <f t="shared" si="16"/>
        <v>0.81081081081081086</v>
      </c>
      <c r="S76" s="188">
        <f t="shared" si="16"/>
        <v>0.89</v>
      </c>
      <c r="T76" s="188">
        <f t="shared" si="16"/>
        <v>0.7946428571428571</v>
      </c>
      <c r="U76" s="188">
        <f t="shared" si="16"/>
        <v>0.820754716981132</v>
      </c>
      <c r="V76" s="189">
        <f t="shared" si="16"/>
        <v>0.91752577319587636</v>
      </c>
      <c r="W76" s="188">
        <f t="shared" si="16"/>
        <v>1.1466666666666667</v>
      </c>
      <c r="X76" s="188">
        <f t="shared" si="16"/>
        <v>1.2835820895522387</v>
      </c>
      <c r="Y76" s="189">
        <f t="shared" si="16"/>
        <v>1.2753623188405798</v>
      </c>
      <c r="Z76" s="188">
        <f t="shared" si="16"/>
        <v>1.4098360655737703</v>
      </c>
      <c r="AA76" s="188">
        <f t="shared" si="16"/>
        <v>1.3437499999999998</v>
      </c>
      <c r="AB76" s="188">
        <f t="shared" si="16"/>
        <v>1.666666666666667</v>
      </c>
      <c r="AC76" s="190">
        <f t="shared" si="16"/>
        <v>1.0663038099950515</v>
      </c>
    </row>
    <row r="77" spans="1:30" ht="12.75" customHeight="1">
      <c r="A77" s="1458" t="s">
        <v>161</v>
      </c>
      <c r="B77" s="1461" t="s">
        <v>294</v>
      </c>
      <c r="C77" s="177" t="s">
        <v>142</v>
      </c>
      <c r="D77" s="177" t="s">
        <v>143</v>
      </c>
      <c r="E77" s="178">
        <v>8.6400000000000001E-3</v>
      </c>
      <c r="F77" s="178">
        <v>7.92E-3</v>
      </c>
      <c r="G77" s="178">
        <v>5.7600000000000004E-3</v>
      </c>
      <c r="H77" s="179">
        <v>4.3200000000000001E-3</v>
      </c>
      <c r="I77" s="178">
        <v>5.7600000000000004E-3</v>
      </c>
      <c r="J77" s="178">
        <v>7.92E-3</v>
      </c>
      <c r="K77" s="178">
        <v>5.0400000000000002E-3</v>
      </c>
      <c r="L77" s="178">
        <v>7.1999999999999998E-3</v>
      </c>
      <c r="M77" s="178">
        <v>8.6400000000000001E-3</v>
      </c>
      <c r="N77" s="179">
        <v>1.1520000000000001E-2</v>
      </c>
      <c r="O77" s="178">
        <v>1.44E-2</v>
      </c>
      <c r="P77" s="178">
        <v>1.728E-2</v>
      </c>
      <c r="Q77" s="178">
        <v>1.2959999999999999E-2</v>
      </c>
      <c r="R77" s="178">
        <v>1.8720000000000001E-2</v>
      </c>
      <c r="S77" s="178">
        <v>1.3679999999999999E-2</v>
      </c>
      <c r="T77" s="178">
        <v>1.2239999999999999E-2</v>
      </c>
      <c r="U77" s="178">
        <v>1.3679999999999999E-2</v>
      </c>
      <c r="V77" s="179">
        <v>1.1520000000000001E-2</v>
      </c>
      <c r="W77" s="178">
        <v>9.3600000000000003E-3</v>
      </c>
      <c r="X77" s="178">
        <v>1.008E-2</v>
      </c>
      <c r="Y77" s="179">
        <v>8.6400000000000001E-3</v>
      </c>
      <c r="Z77" s="178">
        <v>5.0400000000000002E-3</v>
      </c>
      <c r="AA77" s="178">
        <v>7.1999999999999998E-3</v>
      </c>
      <c r="AB77" s="178">
        <v>7.1999999999999998E-3</v>
      </c>
      <c r="AC77" s="180">
        <f>SUM(E77:AB77)</f>
        <v>0.23472000000000001</v>
      </c>
    </row>
    <row r="78" spans="1:30" ht="12.75" customHeight="1">
      <c r="A78" s="1459"/>
      <c r="B78" s="1462"/>
      <c r="C78" s="181" t="s">
        <v>144</v>
      </c>
      <c r="D78" s="181" t="s">
        <v>143</v>
      </c>
      <c r="E78" s="15">
        <v>5.7600000000000004E-3</v>
      </c>
      <c r="F78" s="15">
        <v>5.7600000000000004E-3</v>
      </c>
      <c r="G78" s="15">
        <v>4.3200000000000001E-3</v>
      </c>
      <c r="H78" s="191">
        <v>4.3200000000000001E-3</v>
      </c>
      <c r="I78" s="15">
        <v>4.3200000000000001E-3</v>
      </c>
      <c r="J78" s="15">
        <v>6.4799999999999996E-3</v>
      </c>
      <c r="K78" s="15">
        <v>4.3200000000000001E-3</v>
      </c>
      <c r="L78" s="15">
        <v>5.0400000000000002E-3</v>
      </c>
      <c r="M78" s="15">
        <v>5.7600000000000004E-3</v>
      </c>
      <c r="N78" s="191">
        <v>7.92E-3</v>
      </c>
      <c r="O78" s="15">
        <v>7.1999999999999998E-3</v>
      </c>
      <c r="P78" s="15">
        <v>7.92E-3</v>
      </c>
      <c r="Q78" s="15">
        <v>7.1999999999999998E-3</v>
      </c>
      <c r="R78" s="15">
        <v>8.6400000000000001E-3</v>
      </c>
      <c r="S78" s="15">
        <v>7.1999999999999998E-3</v>
      </c>
      <c r="T78" s="15">
        <v>5.7600000000000004E-3</v>
      </c>
      <c r="U78" s="15">
        <v>7.1999999999999998E-3</v>
      </c>
      <c r="V78" s="191">
        <v>6.4799999999999996E-3</v>
      </c>
      <c r="W78" s="15">
        <v>5.7600000000000004E-3</v>
      </c>
      <c r="X78" s="15">
        <v>6.4799999999999996E-3</v>
      </c>
      <c r="Y78" s="191">
        <v>5.7600000000000004E-3</v>
      </c>
      <c r="Z78" s="15">
        <v>3.5999999999999999E-3</v>
      </c>
      <c r="AA78" s="15">
        <v>5.7600000000000004E-3</v>
      </c>
      <c r="AB78" s="15">
        <v>5.7600000000000004E-3</v>
      </c>
      <c r="AC78" s="184">
        <f>SUM(E78:AB78)</f>
        <v>0.14471999999999996</v>
      </c>
    </row>
    <row r="79" spans="1:30" ht="12.75" customHeight="1">
      <c r="A79" s="1459"/>
      <c r="B79" s="1462"/>
      <c r="C79" s="181" t="s">
        <v>145</v>
      </c>
      <c r="D79" s="181" t="s">
        <v>146</v>
      </c>
      <c r="E79" s="242">
        <v>0</v>
      </c>
      <c r="F79" s="242">
        <v>0</v>
      </c>
      <c r="G79" s="242">
        <v>0</v>
      </c>
      <c r="H79" s="243">
        <v>5</v>
      </c>
      <c r="I79" s="242">
        <v>4</v>
      </c>
      <c r="J79" s="242">
        <v>0</v>
      </c>
      <c r="K79" s="242">
        <v>0</v>
      </c>
      <c r="L79" s="242">
        <v>0</v>
      </c>
      <c r="M79" s="242">
        <v>0</v>
      </c>
      <c r="N79" s="243">
        <v>0</v>
      </c>
      <c r="O79" s="242">
        <v>0</v>
      </c>
      <c r="P79" s="242">
        <v>0</v>
      </c>
      <c r="Q79" s="242">
        <v>0</v>
      </c>
      <c r="R79" s="242">
        <v>0</v>
      </c>
      <c r="S79" s="242">
        <v>0</v>
      </c>
      <c r="T79" s="242">
        <v>0</v>
      </c>
      <c r="U79" s="242">
        <v>0</v>
      </c>
      <c r="V79" s="243">
        <v>0</v>
      </c>
      <c r="W79" s="242">
        <v>4</v>
      </c>
      <c r="X79" s="242">
        <v>0</v>
      </c>
      <c r="Y79" s="243">
        <v>0</v>
      </c>
      <c r="Z79" s="242">
        <v>0</v>
      </c>
      <c r="AA79" s="242">
        <v>0</v>
      </c>
      <c r="AB79" s="242">
        <v>0</v>
      </c>
      <c r="AC79" s="80"/>
      <c r="AD79" s="244"/>
    </row>
    <row r="80" spans="1:30" ht="12.75" customHeight="1" thickBot="1">
      <c r="A80" s="1476"/>
      <c r="B80" s="1488"/>
      <c r="C80" s="194" t="s">
        <v>147</v>
      </c>
      <c r="D80" s="194"/>
      <c r="E80" s="195">
        <f t="shared" ref="E80:AC80" si="17">E78/E77</f>
        <v>0.66666666666666674</v>
      </c>
      <c r="F80" s="195">
        <f t="shared" si="17"/>
        <v>0.72727272727272729</v>
      </c>
      <c r="G80" s="195">
        <f t="shared" si="17"/>
        <v>0.75</v>
      </c>
      <c r="H80" s="196">
        <f t="shared" si="17"/>
        <v>1</v>
      </c>
      <c r="I80" s="195">
        <f t="shared" si="17"/>
        <v>0.75</v>
      </c>
      <c r="J80" s="195">
        <f t="shared" si="17"/>
        <v>0.81818181818181812</v>
      </c>
      <c r="K80" s="195">
        <f t="shared" si="17"/>
        <v>0.8571428571428571</v>
      </c>
      <c r="L80" s="195">
        <f t="shared" si="17"/>
        <v>0.70000000000000007</v>
      </c>
      <c r="M80" s="195">
        <f t="shared" si="17"/>
        <v>0.66666666666666674</v>
      </c>
      <c r="N80" s="196">
        <f t="shared" si="17"/>
        <v>0.6875</v>
      </c>
      <c r="O80" s="195">
        <f t="shared" si="17"/>
        <v>0.5</v>
      </c>
      <c r="P80" s="195">
        <f t="shared" si="17"/>
        <v>0.45833333333333331</v>
      </c>
      <c r="Q80" s="195">
        <f t="shared" si="17"/>
        <v>0.55555555555555558</v>
      </c>
      <c r="R80" s="195">
        <f t="shared" si="17"/>
        <v>0.46153846153846151</v>
      </c>
      <c r="S80" s="195">
        <f t="shared" si="17"/>
        <v>0.52631578947368418</v>
      </c>
      <c r="T80" s="195">
        <f t="shared" si="17"/>
        <v>0.4705882352941177</v>
      </c>
      <c r="U80" s="195">
        <f t="shared" si="17"/>
        <v>0.52631578947368418</v>
      </c>
      <c r="V80" s="196">
        <f t="shared" si="17"/>
        <v>0.56249999999999989</v>
      </c>
      <c r="W80" s="195">
        <f t="shared" si="17"/>
        <v>0.61538461538461542</v>
      </c>
      <c r="X80" s="195">
        <f t="shared" si="17"/>
        <v>0.64285714285714279</v>
      </c>
      <c r="Y80" s="196">
        <f t="shared" si="17"/>
        <v>0.66666666666666674</v>
      </c>
      <c r="Z80" s="195">
        <f t="shared" si="17"/>
        <v>0.71428571428571419</v>
      </c>
      <c r="AA80" s="195">
        <f t="shared" si="17"/>
        <v>0.8</v>
      </c>
      <c r="AB80" s="195">
        <f t="shared" si="17"/>
        <v>0.8</v>
      </c>
      <c r="AC80" s="256">
        <f t="shared" si="17"/>
        <v>0.61656441717791388</v>
      </c>
    </row>
    <row r="81" spans="1:29" ht="12.75" customHeight="1">
      <c r="A81" s="1471" t="s">
        <v>214</v>
      </c>
      <c r="B81" s="1473" t="s">
        <v>290</v>
      </c>
      <c r="C81" s="198" t="s">
        <v>142</v>
      </c>
      <c r="D81" s="198"/>
      <c r="E81" s="257">
        <v>0</v>
      </c>
      <c r="F81" s="257">
        <v>0</v>
      </c>
      <c r="G81" s="257">
        <v>0</v>
      </c>
      <c r="H81" s="258">
        <v>0</v>
      </c>
      <c r="I81" s="257">
        <v>0</v>
      </c>
      <c r="J81" s="257">
        <v>0</v>
      </c>
      <c r="K81" s="257">
        <v>0</v>
      </c>
      <c r="L81" s="257">
        <v>0</v>
      </c>
      <c r="M81" s="257">
        <v>0</v>
      </c>
      <c r="N81" s="258">
        <v>0</v>
      </c>
      <c r="O81" s="257">
        <v>0</v>
      </c>
      <c r="P81" s="257">
        <v>0</v>
      </c>
      <c r="Q81" s="257">
        <v>0</v>
      </c>
      <c r="R81" s="257">
        <v>0</v>
      </c>
      <c r="S81" s="257">
        <v>0</v>
      </c>
      <c r="T81" s="257">
        <v>0</v>
      </c>
      <c r="U81" s="257">
        <v>0</v>
      </c>
      <c r="V81" s="258">
        <v>0</v>
      </c>
      <c r="W81" s="257">
        <v>0</v>
      </c>
      <c r="X81" s="257">
        <v>0</v>
      </c>
      <c r="Y81" s="258">
        <v>0</v>
      </c>
      <c r="Z81" s="257">
        <v>0</v>
      </c>
      <c r="AA81" s="257">
        <v>0</v>
      </c>
      <c r="AB81" s="257">
        <v>0</v>
      </c>
      <c r="AC81" s="201">
        <f>SUM(E81:AB81)</f>
        <v>0</v>
      </c>
    </row>
    <row r="82" spans="1:29" ht="12.75" customHeight="1">
      <c r="A82" s="1459"/>
      <c r="B82" s="1469"/>
      <c r="C82" s="181" t="s">
        <v>144</v>
      </c>
      <c r="D82" s="181"/>
      <c r="E82" s="248">
        <v>0</v>
      </c>
      <c r="F82" s="248">
        <v>0</v>
      </c>
      <c r="G82" s="248">
        <v>0</v>
      </c>
      <c r="H82" s="249">
        <v>0</v>
      </c>
      <c r="I82" s="248">
        <v>0</v>
      </c>
      <c r="J82" s="248">
        <v>0</v>
      </c>
      <c r="K82" s="248">
        <v>0</v>
      </c>
      <c r="L82" s="248">
        <v>0</v>
      </c>
      <c r="M82" s="248">
        <v>0</v>
      </c>
      <c r="N82" s="249">
        <v>0</v>
      </c>
      <c r="O82" s="248">
        <v>0</v>
      </c>
      <c r="P82" s="248">
        <v>0</v>
      </c>
      <c r="Q82" s="248">
        <v>0</v>
      </c>
      <c r="R82" s="248">
        <v>0</v>
      </c>
      <c r="S82" s="248">
        <v>0</v>
      </c>
      <c r="T82" s="248">
        <v>0</v>
      </c>
      <c r="U82" s="248">
        <v>0</v>
      </c>
      <c r="V82" s="249">
        <v>0</v>
      </c>
      <c r="W82" s="248">
        <v>0</v>
      </c>
      <c r="X82" s="248">
        <v>0</v>
      </c>
      <c r="Y82" s="249">
        <v>0</v>
      </c>
      <c r="Z82" s="248">
        <v>0</v>
      </c>
      <c r="AA82" s="248">
        <v>0</v>
      </c>
      <c r="AB82" s="248">
        <v>0</v>
      </c>
      <c r="AC82" s="209">
        <f>SUM(E82:AB82)</f>
        <v>0</v>
      </c>
    </row>
    <row r="83" spans="1:29" ht="12.75" customHeight="1">
      <c r="A83" s="1459"/>
      <c r="B83" s="1469"/>
      <c r="C83" s="181" t="s">
        <v>145</v>
      </c>
      <c r="D83" s="181"/>
      <c r="E83" s="250"/>
      <c r="F83" s="250"/>
      <c r="G83" s="250"/>
      <c r="H83" s="259"/>
      <c r="I83" s="250"/>
      <c r="J83" s="250"/>
      <c r="K83" s="250"/>
      <c r="L83" s="250"/>
      <c r="M83" s="250"/>
      <c r="N83" s="259"/>
      <c r="O83" s="250"/>
      <c r="P83" s="250"/>
      <c r="Q83" s="250"/>
      <c r="R83" s="250"/>
      <c r="S83" s="250"/>
      <c r="T83" s="250"/>
      <c r="U83" s="250"/>
      <c r="V83" s="259"/>
      <c r="W83" s="250"/>
      <c r="X83" s="250"/>
      <c r="Y83" s="259"/>
      <c r="Z83" s="250"/>
      <c r="AA83" s="250"/>
      <c r="AB83" s="250"/>
      <c r="AC83" s="80"/>
    </row>
    <row r="84" spans="1:29" ht="12.75" customHeight="1" thickBot="1">
      <c r="A84" s="1460"/>
      <c r="B84" s="1479"/>
      <c r="C84" s="187" t="s">
        <v>147</v>
      </c>
      <c r="D84" s="187"/>
      <c r="E84" s="188"/>
      <c r="F84" s="188"/>
      <c r="G84" s="188"/>
      <c r="H84" s="189"/>
      <c r="I84" s="188"/>
      <c r="J84" s="188"/>
      <c r="K84" s="188"/>
      <c r="L84" s="188"/>
      <c r="M84" s="188"/>
      <c r="N84" s="189"/>
      <c r="O84" s="188"/>
      <c r="P84" s="188"/>
      <c r="Q84" s="188"/>
      <c r="R84" s="188"/>
      <c r="S84" s="188"/>
      <c r="T84" s="188"/>
      <c r="U84" s="188"/>
      <c r="V84" s="189"/>
      <c r="W84" s="188"/>
      <c r="X84" s="188"/>
      <c r="Y84" s="189"/>
      <c r="Z84" s="188"/>
      <c r="AA84" s="188"/>
      <c r="AB84" s="188"/>
      <c r="AC84" s="73"/>
    </row>
    <row r="85" spans="1:29" ht="12.75" customHeight="1">
      <c r="A85" s="1458" t="s">
        <v>140</v>
      </c>
      <c r="B85" s="1468" t="s">
        <v>290</v>
      </c>
      <c r="C85" s="177" t="s">
        <v>142</v>
      </c>
      <c r="D85" s="177"/>
      <c r="E85" s="246">
        <v>0</v>
      </c>
      <c r="F85" s="246">
        <v>0</v>
      </c>
      <c r="G85" s="246">
        <v>0</v>
      </c>
      <c r="H85" s="247">
        <v>0</v>
      </c>
      <c r="I85" s="246">
        <v>0</v>
      </c>
      <c r="J85" s="246">
        <v>0</v>
      </c>
      <c r="K85" s="246">
        <v>0</v>
      </c>
      <c r="L85" s="246">
        <v>0</v>
      </c>
      <c r="M85" s="246">
        <v>0</v>
      </c>
      <c r="N85" s="247">
        <v>0</v>
      </c>
      <c r="O85" s="246">
        <v>0</v>
      </c>
      <c r="P85" s="246">
        <v>0</v>
      </c>
      <c r="Q85" s="246">
        <v>0</v>
      </c>
      <c r="R85" s="246">
        <v>0</v>
      </c>
      <c r="S85" s="246">
        <v>0</v>
      </c>
      <c r="T85" s="246">
        <v>0</v>
      </c>
      <c r="U85" s="246">
        <v>0</v>
      </c>
      <c r="V85" s="247">
        <v>0</v>
      </c>
      <c r="W85" s="246">
        <v>0</v>
      </c>
      <c r="X85" s="246">
        <v>0</v>
      </c>
      <c r="Y85" s="247">
        <v>0</v>
      </c>
      <c r="Z85" s="246">
        <v>0</v>
      </c>
      <c r="AA85" s="246">
        <v>0</v>
      </c>
      <c r="AB85" s="246">
        <v>0</v>
      </c>
      <c r="AC85" s="201">
        <f>SUM(E85:AB85)</f>
        <v>0</v>
      </c>
    </row>
    <row r="86" spans="1:29" ht="12.75" customHeight="1">
      <c r="A86" s="1459"/>
      <c r="B86" s="1469"/>
      <c r="C86" s="181" t="s">
        <v>144</v>
      </c>
      <c r="D86" s="181"/>
      <c r="E86" s="248">
        <v>0</v>
      </c>
      <c r="F86" s="248">
        <v>0</v>
      </c>
      <c r="G86" s="248">
        <v>0</v>
      </c>
      <c r="H86" s="249">
        <v>0</v>
      </c>
      <c r="I86" s="248">
        <v>0</v>
      </c>
      <c r="J86" s="248">
        <v>0</v>
      </c>
      <c r="K86" s="248">
        <v>0</v>
      </c>
      <c r="L86" s="248">
        <v>0</v>
      </c>
      <c r="M86" s="248">
        <v>0</v>
      </c>
      <c r="N86" s="249">
        <v>0</v>
      </c>
      <c r="O86" s="248">
        <v>0</v>
      </c>
      <c r="P86" s="248">
        <v>0</v>
      </c>
      <c r="Q86" s="248">
        <v>0</v>
      </c>
      <c r="R86" s="248">
        <v>0</v>
      </c>
      <c r="S86" s="248">
        <v>0</v>
      </c>
      <c r="T86" s="248">
        <v>0</v>
      </c>
      <c r="U86" s="248">
        <v>0</v>
      </c>
      <c r="V86" s="249">
        <v>0</v>
      </c>
      <c r="W86" s="248">
        <v>0</v>
      </c>
      <c r="X86" s="248">
        <v>0</v>
      </c>
      <c r="Y86" s="249">
        <v>0</v>
      </c>
      <c r="Z86" s="248">
        <v>0</v>
      </c>
      <c r="AA86" s="248">
        <v>0</v>
      </c>
      <c r="AB86" s="248">
        <v>0</v>
      </c>
      <c r="AC86" s="209">
        <f>SUM(E86:AB86)</f>
        <v>0</v>
      </c>
    </row>
    <row r="87" spans="1:29" ht="12.75" customHeight="1">
      <c r="A87" s="1459"/>
      <c r="B87" s="1469"/>
      <c r="C87" s="181" t="s">
        <v>145</v>
      </c>
      <c r="D87" s="181"/>
      <c r="E87" s="36"/>
      <c r="F87" s="36"/>
      <c r="G87" s="36"/>
      <c r="H87" s="202"/>
      <c r="I87" s="36"/>
      <c r="J87" s="36"/>
      <c r="K87" s="36"/>
      <c r="L87" s="36"/>
      <c r="M87" s="36"/>
      <c r="N87" s="202"/>
      <c r="O87" s="36"/>
      <c r="P87" s="36"/>
      <c r="Q87" s="36"/>
      <c r="R87" s="36"/>
      <c r="S87" s="36"/>
      <c r="T87" s="36"/>
      <c r="U87" s="36"/>
      <c r="V87" s="202"/>
      <c r="W87" s="36"/>
      <c r="X87" s="36"/>
      <c r="Y87" s="202"/>
      <c r="Z87" s="36"/>
      <c r="AA87" s="36"/>
      <c r="AB87" s="36"/>
      <c r="AC87" s="80"/>
    </row>
    <row r="88" spans="1:29" ht="12.75" customHeight="1" thickBot="1">
      <c r="A88" s="1460"/>
      <c r="B88" s="1479"/>
      <c r="C88" s="187" t="s">
        <v>147</v>
      </c>
      <c r="D88" s="187"/>
      <c r="E88" s="41"/>
      <c r="F88" s="41"/>
      <c r="G88" s="41"/>
      <c r="H88" s="251"/>
      <c r="I88" s="41"/>
      <c r="J88" s="41"/>
      <c r="K88" s="41"/>
      <c r="L88" s="41"/>
      <c r="M88" s="41"/>
      <c r="N88" s="251"/>
      <c r="O88" s="41"/>
      <c r="P88" s="41"/>
      <c r="Q88" s="41"/>
      <c r="R88" s="41"/>
      <c r="S88" s="41"/>
      <c r="T88" s="41"/>
      <c r="U88" s="41"/>
      <c r="V88" s="251"/>
      <c r="W88" s="41"/>
      <c r="X88" s="41"/>
      <c r="Y88" s="251"/>
      <c r="Z88" s="41"/>
      <c r="AA88" s="41"/>
      <c r="AB88" s="41"/>
      <c r="AC88" s="245"/>
    </row>
    <row r="89" spans="1:29" ht="12.75" customHeight="1">
      <c r="A89" s="1458" t="s">
        <v>196</v>
      </c>
      <c r="B89" s="1461" t="s">
        <v>295</v>
      </c>
      <c r="C89" s="177" t="s">
        <v>142</v>
      </c>
      <c r="D89" s="177" t="s">
        <v>143</v>
      </c>
      <c r="E89" s="178">
        <v>2.52E-2</v>
      </c>
      <c r="F89" s="178">
        <v>2.376E-2</v>
      </c>
      <c r="G89" s="178">
        <v>2.4479999999999998E-2</v>
      </c>
      <c r="H89" s="179">
        <v>2.376E-2</v>
      </c>
      <c r="I89" s="178">
        <v>2.3040000000000001E-2</v>
      </c>
      <c r="J89" s="178">
        <v>2.0879999999999999E-2</v>
      </c>
      <c r="K89" s="178">
        <v>2.0879999999999999E-2</v>
      </c>
      <c r="L89" s="178">
        <v>3.3119999999999997E-2</v>
      </c>
      <c r="M89" s="178">
        <v>9.4320000000000001E-2</v>
      </c>
      <c r="N89" s="179">
        <v>9.9360000000000004E-2</v>
      </c>
      <c r="O89" s="178">
        <v>0.10008</v>
      </c>
      <c r="P89" s="178">
        <v>0.09</v>
      </c>
      <c r="Q89" s="178">
        <v>5.7599999999999998E-2</v>
      </c>
      <c r="R89" s="178">
        <v>8.208E-2</v>
      </c>
      <c r="S89" s="178">
        <v>0.09</v>
      </c>
      <c r="T89" s="178">
        <v>7.9200000000000007E-2</v>
      </c>
      <c r="U89" s="178">
        <v>5.3999999999999999E-2</v>
      </c>
      <c r="V89" s="179">
        <v>3.2399999999999998E-2</v>
      </c>
      <c r="W89" s="178">
        <v>2.8799999999999999E-2</v>
      </c>
      <c r="X89" s="178">
        <v>3.0960000000000001E-2</v>
      </c>
      <c r="Y89" s="179">
        <v>2.8080000000000001E-2</v>
      </c>
      <c r="Z89" s="178">
        <v>2.5919999999999999E-2</v>
      </c>
      <c r="AA89" s="178">
        <v>2.5919999999999999E-2</v>
      </c>
      <c r="AB89" s="178">
        <v>2.52E-2</v>
      </c>
      <c r="AC89" s="180">
        <f>SUM(E89:AB89)</f>
        <v>1.1390400000000001</v>
      </c>
    </row>
    <row r="90" spans="1:29" ht="12.75" customHeight="1">
      <c r="A90" s="1459"/>
      <c r="B90" s="1469"/>
      <c r="C90" s="181" t="s">
        <v>144</v>
      </c>
      <c r="D90" s="181" t="s">
        <v>143</v>
      </c>
      <c r="E90" s="15">
        <v>1.44E-2</v>
      </c>
      <c r="F90" s="15">
        <v>1.2959999999999999E-2</v>
      </c>
      <c r="G90" s="15">
        <v>1.2959999999999999E-2</v>
      </c>
      <c r="H90" s="191">
        <v>1.3679999999999999E-2</v>
      </c>
      <c r="I90" s="15">
        <v>1.2239999999999999E-2</v>
      </c>
      <c r="J90" s="15">
        <v>9.3600000000000003E-3</v>
      </c>
      <c r="K90" s="15">
        <v>7.92E-3</v>
      </c>
      <c r="L90" s="15">
        <v>1.1520000000000001E-2</v>
      </c>
      <c r="M90" s="15">
        <v>3.8159999999999999E-2</v>
      </c>
      <c r="N90" s="191">
        <v>4.5359999999999998E-2</v>
      </c>
      <c r="O90" s="15">
        <v>4.6080000000000003E-2</v>
      </c>
      <c r="P90" s="15">
        <v>3.7440000000000001E-2</v>
      </c>
      <c r="Q90" s="15">
        <v>2.376E-2</v>
      </c>
      <c r="R90" s="15">
        <v>4.3920000000000001E-2</v>
      </c>
      <c r="S90" s="15">
        <v>4.4639999999999999E-2</v>
      </c>
      <c r="T90" s="15">
        <v>3.8159999999999999E-2</v>
      </c>
      <c r="U90" s="15">
        <v>2.376E-2</v>
      </c>
      <c r="V90" s="191">
        <v>1.6559999999999998E-2</v>
      </c>
      <c r="W90" s="15">
        <v>1.6559999999999998E-2</v>
      </c>
      <c r="X90" s="15">
        <v>1.6559999999999998E-2</v>
      </c>
      <c r="Y90" s="191">
        <v>1.6559999999999998E-2</v>
      </c>
      <c r="Z90" s="15">
        <v>1.512E-2</v>
      </c>
      <c r="AA90" s="15">
        <v>1.584E-2</v>
      </c>
      <c r="AB90" s="15">
        <v>1.512E-2</v>
      </c>
      <c r="AC90" s="184">
        <f>SUM(E90:AB90)</f>
        <v>0.54864000000000013</v>
      </c>
    </row>
    <row r="91" spans="1:29" ht="12.75" customHeight="1">
      <c r="A91" s="1459"/>
      <c r="B91" s="1469"/>
      <c r="C91" s="181" t="s">
        <v>145</v>
      </c>
      <c r="D91" s="855" t="s">
        <v>146</v>
      </c>
      <c r="E91" s="156">
        <v>0</v>
      </c>
      <c r="F91" s="192">
        <v>0</v>
      </c>
      <c r="G91" s="192">
        <v>0</v>
      </c>
      <c r="H91" s="811">
        <v>0</v>
      </c>
      <c r="I91" s="192">
        <v>0</v>
      </c>
      <c r="J91" s="192">
        <v>0</v>
      </c>
      <c r="K91" s="192">
        <v>0</v>
      </c>
      <c r="L91" s="192">
        <v>4</v>
      </c>
      <c r="M91" s="192">
        <v>11</v>
      </c>
      <c r="N91" s="811">
        <v>11</v>
      </c>
      <c r="O91" s="192">
        <v>12</v>
      </c>
      <c r="P91" s="192">
        <v>8</v>
      </c>
      <c r="Q91" s="192">
        <v>6</v>
      </c>
      <c r="R91" s="192">
        <v>12</v>
      </c>
      <c r="S91" s="192">
        <v>10</v>
      </c>
      <c r="T91" s="192">
        <v>6</v>
      </c>
      <c r="U91" s="192">
        <v>0</v>
      </c>
      <c r="V91" s="811">
        <v>0</v>
      </c>
      <c r="W91" s="192">
        <v>0</v>
      </c>
      <c r="X91" s="192">
        <v>0</v>
      </c>
      <c r="Y91" s="811">
        <v>0</v>
      </c>
      <c r="Z91" s="192">
        <v>0</v>
      </c>
      <c r="AA91" s="1208">
        <v>3</v>
      </c>
      <c r="AB91" s="156">
        <v>0</v>
      </c>
      <c r="AC91" s="186"/>
    </row>
    <row r="92" spans="1:29" ht="12.75" customHeight="1" thickBot="1">
      <c r="A92" s="1476"/>
      <c r="B92" s="1470"/>
      <c r="C92" s="194" t="s">
        <v>147</v>
      </c>
      <c r="D92" s="194"/>
      <c r="E92" s="195">
        <f t="shared" ref="E92:AC92" si="18">E90/E89</f>
        <v>0.5714285714285714</v>
      </c>
      <c r="F92" s="195">
        <f t="shared" si="18"/>
        <v>0.54545454545454541</v>
      </c>
      <c r="G92" s="195">
        <f t="shared" si="18"/>
        <v>0.52941176470588236</v>
      </c>
      <c r="H92" s="196">
        <f t="shared" si="18"/>
        <v>0.57575757575757569</v>
      </c>
      <c r="I92" s="195">
        <f t="shared" si="18"/>
        <v>0.53124999999999989</v>
      </c>
      <c r="J92" s="195">
        <f t="shared" si="18"/>
        <v>0.44827586206896552</v>
      </c>
      <c r="K92" s="195">
        <f t="shared" si="18"/>
        <v>0.37931034482758624</v>
      </c>
      <c r="L92" s="195">
        <f t="shared" si="18"/>
        <v>0.34782608695652178</v>
      </c>
      <c r="M92" s="195">
        <f t="shared" si="18"/>
        <v>0.40458015267175573</v>
      </c>
      <c r="N92" s="196">
        <f t="shared" si="18"/>
        <v>0.45652173913043476</v>
      </c>
      <c r="O92" s="195">
        <f t="shared" si="18"/>
        <v>0.46043165467625902</v>
      </c>
      <c r="P92" s="195">
        <f t="shared" si="18"/>
        <v>0.41600000000000004</v>
      </c>
      <c r="Q92" s="195">
        <f t="shared" si="18"/>
        <v>0.41250000000000003</v>
      </c>
      <c r="R92" s="195">
        <f t="shared" si="18"/>
        <v>0.53508771929824561</v>
      </c>
      <c r="S92" s="195">
        <f t="shared" si="18"/>
        <v>0.496</v>
      </c>
      <c r="T92" s="195">
        <f t="shared" si="18"/>
        <v>0.48181818181818176</v>
      </c>
      <c r="U92" s="195">
        <f t="shared" si="18"/>
        <v>0.44</v>
      </c>
      <c r="V92" s="196">
        <f t="shared" si="18"/>
        <v>0.51111111111111107</v>
      </c>
      <c r="W92" s="195">
        <f t="shared" si="18"/>
        <v>0.57499999999999996</v>
      </c>
      <c r="X92" s="195">
        <f t="shared" si="18"/>
        <v>0.53488372093023251</v>
      </c>
      <c r="Y92" s="196">
        <f t="shared" si="18"/>
        <v>0.58974358974358965</v>
      </c>
      <c r="Z92" s="195">
        <f t="shared" si="18"/>
        <v>0.58333333333333337</v>
      </c>
      <c r="AA92" s="195">
        <f t="shared" si="18"/>
        <v>0.61111111111111116</v>
      </c>
      <c r="AB92" s="195">
        <f t="shared" si="18"/>
        <v>0.6</v>
      </c>
      <c r="AC92" s="197">
        <f t="shared" si="18"/>
        <v>0.48166877370417205</v>
      </c>
    </row>
    <row r="93" spans="1:29" ht="12.75" customHeight="1">
      <c r="A93" s="1471" t="s">
        <v>198</v>
      </c>
      <c r="B93" s="1473" t="s">
        <v>296</v>
      </c>
      <c r="C93" s="198" t="s">
        <v>142</v>
      </c>
      <c r="D93" s="198" t="s">
        <v>143</v>
      </c>
      <c r="E93" s="257">
        <v>0</v>
      </c>
      <c r="F93" s="257">
        <v>0</v>
      </c>
      <c r="G93" s="257">
        <v>0</v>
      </c>
      <c r="H93" s="258">
        <v>0</v>
      </c>
      <c r="I93" s="257">
        <v>0</v>
      </c>
      <c r="J93" s="257">
        <v>0</v>
      </c>
      <c r="K93" s="257">
        <v>0</v>
      </c>
      <c r="L93" s="257">
        <v>0</v>
      </c>
      <c r="M93" s="257">
        <v>0</v>
      </c>
      <c r="N93" s="258">
        <v>0</v>
      </c>
      <c r="O93" s="257">
        <v>0</v>
      </c>
      <c r="P93" s="257">
        <v>0</v>
      </c>
      <c r="Q93" s="257">
        <v>0</v>
      </c>
      <c r="R93" s="257">
        <v>0</v>
      </c>
      <c r="S93" s="257">
        <v>0</v>
      </c>
      <c r="T93" s="257">
        <v>0</v>
      </c>
      <c r="U93" s="257">
        <v>0</v>
      </c>
      <c r="V93" s="258">
        <v>0</v>
      </c>
      <c r="W93" s="257">
        <v>0</v>
      </c>
      <c r="X93" s="257">
        <v>0</v>
      </c>
      <c r="Y93" s="258">
        <v>0</v>
      </c>
      <c r="Z93" s="257">
        <v>0</v>
      </c>
      <c r="AA93" s="257">
        <v>0</v>
      </c>
      <c r="AB93" s="257">
        <v>0</v>
      </c>
      <c r="AC93" s="201">
        <f>SUM(E93:AB93)</f>
        <v>0</v>
      </c>
    </row>
    <row r="94" spans="1:29" ht="12.75" customHeight="1">
      <c r="A94" s="1459"/>
      <c r="B94" s="1469"/>
      <c r="C94" s="181" t="s">
        <v>144</v>
      </c>
      <c r="D94" s="181" t="s">
        <v>143</v>
      </c>
      <c r="E94" s="248">
        <v>0</v>
      </c>
      <c r="F94" s="248">
        <v>0</v>
      </c>
      <c r="G94" s="248">
        <v>0</v>
      </c>
      <c r="H94" s="249">
        <v>0</v>
      </c>
      <c r="I94" s="248">
        <v>0</v>
      </c>
      <c r="J94" s="248">
        <v>0</v>
      </c>
      <c r="K94" s="248">
        <v>0</v>
      </c>
      <c r="L94" s="248">
        <v>0</v>
      </c>
      <c r="M94" s="248">
        <v>0</v>
      </c>
      <c r="N94" s="249">
        <v>0</v>
      </c>
      <c r="O94" s="248">
        <v>0</v>
      </c>
      <c r="P94" s="248">
        <v>0</v>
      </c>
      <c r="Q94" s="248">
        <v>0</v>
      </c>
      <c r="R94" s="248">
        <v>0</v>
      </c>
      <c r="S94" s="248">
        <v>0</v>
      </c>
      <c r="T94" s="248">
        <v>0</v>
      </c>
      <c r="U94" s="248">
        <v>0</v>
      </c>
      <c r="V94" s="249">
        <v>0</v>
      </c>
      <c r="W94" s="248">
        <v>0</v>
      </c>
      <c r="X94" s="248">
        <v>0</v>
      </c>
      <c r="Y94" s="249">
        <v>0</v>
      </c>
      <c r="Z94" s="248">
        <v>0</v>
      </c>
      <c r="AA94" s="248">
        <v>0</v>
      </c>
      <c r="AB94" s="248">
        <v>0</v>
      </c>
      <c r="AC94" s="184">
        <f>SUM(E94:AB94)</f>
        <v>0</v>
      </c>
    </row>
    <row r="95" spans="1:29" ht="12.75" customHeight="1">
      <c r="A95" s="1459"/>
      <c r="B95" s="1469"/>
      <c r="C95" s="181" t="s">
        <v>145</v>
      </c>
      <c r="D95" s="181" t="s">
        <v>146</v>
      </c>
      <c r="E95" s="36" t="s">
        <v>165</v>
      </c>
      <c r="F95" s="36"/>
      <c r="G95" s="36"/>
      <c r="H95" s="202"/>
      <c r="I95" s="36"/>
      <c r="J95" s="36"/>
      <c r="K95" s="36"/>
      <c r="L95" s="36"/>
      <c r="M95" s="36"/>
      <c r="N95" s="202"/>
      <c r="O95" s="36"/>
      <c r="P95" s="36"/>
      <c r="Q95" s="36"/>
      <c r="R95" s="36"/>
      <c r="S95" s="36"/>
      <c r="T95" s="36"/>
      <c r="U95" s="36"/>
      <c r="V95" s="202"/>
      <c r="W95" s="36"/>
      <c r="X95" s="36"/>
      <c r="Y95" s="202"/>
      <c r="Z95" s="36"/>
      <c r="AA95" s="36"/>
      <c r="AB95" s="36"/>
      <c r="AC95" s="80"/>
    </row>
    <row r="96" spans="1:29" ht="12.75" customHeight="1" thickBot="1">
      <c r="A96" s="1460"/>
      <c r="B96" s="1479"/>
      <c r="C96" s="187" t="s">
        <v>147</v>
      </c>
      <c r="D96" s="187"/>
      <c r="E96" s="41"/>
      <c r="F96" s="41"/>
      <c r="G96" s="41"/>
      <c r="H96" s="251"/>
      <c r="I96" s="41"/>
      <c r="J96" s="41"/>
      <c r="K96" s="41"/>
      <c r="L96" s="41"/>
      <c r="M96" s="41"/>
      <c r="N96" s="251"/>
      <c r="O96" s="41"/>
      <c r="P96" s="41"/>
      <c r="Q96" s="41"/>
      <c r="R96" s="41"/>
      <c r="S96" s="41"/>
      <c r="T96" s="41"/>
      <c r="U96" s="41"/>
      <c r="V96" s="251"/>
      <c r="W96" s="41"/>
      <c r="X96" s="41"/>
      <c r="Y96" s="251"/>
      <c r="Z96" s="41"/>
      <c r="AA96" s="41"/>
      <c r="AB96" s="41"/>
      <c r="AC96" s="245"/>
    </row>
    <row r="97" spans="1:29" ht="12.75" customHeight="1">
      <c r="A97" s="1458" t="s">
        <v>170</v>
      </c>
      <c r="B97" s="1468" t="s">
        <v>297</v>
      </c>
      <c r="C97" s="177" t="s">
        <v>142</v>
      </c>
      <c r="D97" s="177" t="s">
        <v>143</v>
      </c>
      <c r="E97" s="178">
        <v>0.13247999999999999</v>
      </c>
      <c r="F97" s="178">
        <v>0.11592</v>
      </c>
      <c r="G97" s="178">
        <v>0.10728</v>
      </c>
      <c r="H97" s="179">
        <v>0.10680000000000001</v>
      </c>
      <c r="I97" s="178">
        <v>0.108</v>
      </c>
      <c r="J97" s="178">
        <v>0.11688</v>
      </c>
      <c r="K97" s="178">
        <v>0.14016000000000001</v>
      </c>
      <c r="L97" s="178">
        <v>0.1764</v>
      </c>
      <c r="M97" s="178">
        <v>0.17111999999999999</v>
      </c>
      <c r="N97" s="179">
        <v>0.1704</v>
      </c>
      <c r="O97" s="178">
        <v>0.17832000000000001</v>
      </c>
      <c r="P97" s="178">
        <v>0.17255999999999999</v>
      </c>
      <c r="Q97" s="178">
        <v>0.16824</v>
      </c>
      <c r="R97" s="178">
        <v>0.16200000000000001</v>
      </c>
      <c r="S97" s="178">
        <v>0.15720000000000001</v>
      </c>
      <c r="T97" s="178">
        <v>0.15623999999999999</v>
      </c>
      <c r="U97" s="178">
        <v>0.15936</v>
      </c>
      <c r="V97" s="179">
        <v>0.16008</v>
      </c>
      <c r="W97" s="178">
        <v>0.17232</v>
      </c>
      <c r="X97" s="178">
        <v>0.18792</v>
      </c>
      <c r="Y97" s="179">
        <v>0.19367999999999999</v>
      </c>
      <c r="Z97" s="178">
        <v>0.1908</v>
      </c>
      <c r="AA97" s="178">
        <v>0.16800000000000001</v>
      </c>
      <c r="AB97" s="178">
        <v>0.13896</v>
      </c>
      <c r="AC97" s="180">
        <f>SUM(E97:AB97)</f>
        <v>3.7111200000000002</v>
      </c>
    </row>
    <row r="98" spans="1:29" ht="12.75" customHeight="1">
      <c r="A98" s="1459"/>
      <c r="B98" s="1469"/>
      <c r="C98" s="181" t="s">
        <v>144</v>
      </c>
      <c r="D98" s="181" t="s">
        <v>143</v>
      </c>
      <c r="E98" s="15">
        <v>5.8799999999999998E-2</v>
      </c>
      <c r="F98" s="15">
        <v>5.7599999999999998E-2</v>
      </c>
      <c r="G98" s="15">
        <v>5.7119999999999997E-2</v>
      </c>
      <c r="H98" s="191">
        <v>5.6160000000000002E-2</v>
      </c>
      <c r="I98" s="15">
        <v>5.6640000000000003E-2</v>
      </c>
      <c r="J98" s="15">
        <v>5.8560000000000001E-2</v>
      </c>
      <c r="K98" s="15">
        <v>0.06</v>
      </c>
      <c r="L98" s="15">
        <v>6.2399999999999997E-2</v>
      </c>
      <c r="M98" s="15">
        <v>6.216E-2</v>
      </c>
      <c r="N98" s="191">
        <v>6.336E-2</v>
      </c>
      <c r="O98" s="15">
        <v>6.5759999999999999E-2</v>
      </c>
      <c r="P98" s="15">
        <v>6.5519999999999995E-2</v>
      </c>
      <c r="Q98" s="15">
        <v>6.4799999999999996E-2</v>
      </c>
      <c r="R98" s="15">
        <v>6.6479999999999997E-2</v>
      </c>
      <c r="S98" s="15">
        <v>6.744E-2</v>
      </c>
      <c r="T98" s="15">
        <v>6.5519999999999995E-2</v>
      </c>
      <c r="U98" s="15">
        <v>6.744E-2</v>
      </c>
      <c r="V98" s="191">
        <v>6.6239999999999993E-2</v>
      </c>
      <c r="W98" s="15">
        <v>7.0559999999999998E-2</v>
      </c>
      <c r="X98" s="15">
        <v>7.0800000000000002E-2</v>
      </c>
      <c r="Y98" s="191">
        <v>6.7680000000000004E-2</v>
      </c>
      <c r="Z98" s="15">
        <v>6.9360000000000005E-2</v>
      </c>
      <c r="AA98" s="15">
        <v>6.336E-2</v>
      </c>
      <c r="AB98" s="15">
        <v>6.0720000000000003E-2</v>
      </c>
      <c r="AC98" s="184">
        <f>SUM(E98:AB98)</f>
        <v>1.5244800000000003</v>
      </c>
    </row>
    <row r="99" spans="1:29" ht="12.75" customHeight="1">
      <c r="A99" s="1459"/>
      <c r="B99" s="1469"/>
      <c r="C99" s="181" t="s">
        <v>145</v>
      </c>
      <c r="D99" s="855" t="s">
        <v>146</v>
      </c>
      <c r="E99" s="156">
        <v>15</v>
      </c>
      <c r="F99" s="192">
        <v>13</v>
      </c>
      <c r="G99" s="192">
        <v>12</v>
      </c>
      <c r="H99" s="811">
        <v>12</v>
      </c>
      <c r="I99" s="192">
        <v>13</v>
      </c>
      <c r="J99" s="192">
        <v>14</v>
      </c>
      <c r="K99" s="192">
        <v>19</v>
      </c>
      <c r="L99" s="192">
        <v>20</v>
      </c>
      <c r="M99" s="192">
        <v>17</v>
      </c>
      <c r="N99" s="811">
        <v>20</v>
      </c>
      <c r="O99" s="192">
        <v>20</v>
      </c>
      <c r="P99" s="192">
        <v>17</v>
      </c>
      <c r="Q99" s="192">
        <v>15</v>
      </c>
      <c r="R99" s="192">
        <v>19</v>
      </c>
      <c r="S99" s="192">
        <v>15</v>
      </c>
      <c r="T99" s="192">
        <v>16</v>
      </c>
      <c r="U99" s="192">
        <v>17</v>
      </c>
      <c r="V99" s="811">
        <v>19</v>
      </c>
      <c r="W99" s="192">
        <v>20</v>
      </c>
      <c r="X99" s="192">
        <v>19</v>
      </c>
      <c r="Y99" s="811">
        <v>20</v>
      </c>
      <c r="Z99" s="192">
        <v>20</v>
      </c>
      <c r="AA99" s="1208">
        <v>17</v>
      </c>
      <c r="AB99" s="156">
        <v>14</v>
      </c>
      <c r="AC99" s="186"/>
    </row>
    <row r="100" spans="1:29" ht="12.75" customHeight="1" thickBot="1">
      <c r="A100" s="1460"/>
      <c r="B100" s="1479"/>
      <c r="C100" s="187" t="s">
        <v>147</v>
      </c>
      <c r="D100" s="187"/>
      <c r="E100" s="188">
        <f t="shared" ref="E100:AC100" si="19">E98/E97</f>
        <v>0.44384057971014496</v>
      </c>
      <c r="F100" s="188">
        <f t="shared" si="19"/>
        <v>0.49689440993788819</v>
      </c>
      <c r="G100" s="188">
        <f t="shared" si="19"/>
        <v>0.53243847874720351</v>
      </c>
      <c r="H100" s="189">
        <f t="shared" si="19"/>
        <v>0.52584269662921346</v>
      </c>
      <c r="I100" s="188">
        <f t="shared" si="19"/>
        <v>0.52444444444444449</v>
      </c>
      <c r="J100" s="188">
        <f t="shared" si="19"/>
        <v>0.50102669404517453</v>
      </c>
      <c r="K100" s="188">
        <f t="shared" si="19"/>
        <v>0.42808219178082191</v>
      </c>
      <c r="L100" s="188">
        <f t="shared" si="19"/>
        <v>0.35374149659863946</v>
      </c>
      <c r="M100" s="188">
        <f t="shared" si="19"/>
        <v>0.36325385694249651</v>
      </c>
      <c r="N100" s="189">
        <f t="shared" si="19"/>
        <v>0.37183098591549296</v>
      </c>
      <c r="O100" s="188">
        <f t="shared" si="19"/>
        <v>0.3687752355316285</v>
      </c>
      <c r="P100" s="188">
        <f t="shared" si="19"/>
        <v>0.37969401947148818</v>
      </c>
      <c r="Q100" s="188">
        <f t="shared" si="19"/>
        <v>0.38516405135520682</v>
      </c>
      <c r="R100" s="188">
        <f t="shared" si="19"/>
        <v>0.41037037037037033</v>
      </c>
      <c r="S100" s="188">
        <f t="shared" si="19"/>
        <v>0.42900763358778626</v>
      </c>
      <c r="T100" s="188">
        <f t="shared" si="19"/>
        <v>0.41935483870967744</v>
      </c>
      <c r="U100" s="188">
        <f t="shared" si="19"/>
        <v>0.42319277108433734</v>
      </c>
      <c r="V100" s="189">
        <f t="shared" si="19"/>
        <v>0.4137931034482758</v>
      </c>
      <c r="W100" s="188">
        <f t="shared" si="19"/>
        <v>0.40947075208913647</v>
      </c>
      <c r="X100" s="188">
        <f t="shared" si="19"/>
        <v>0.37675606641123882</v>
      </c>
      <c r="Y100" s="189">
        <f t="shared" si="19"/>
        <v>0.34944237918215615</v>
      </c>
      <c r="Z100" s="188">
        <f t="shared" si="19"/>
        <v>0.36352201257861638</v>
      </c>
      <c r="AA100" s="188">
        <f t="shared" si="19"/>
        <v>0.37714285714285711</v>
      </c>
      <c r="AB100" s="188">
        <f t="shared" si="19"/>
        <v>0.4369602763385147</v>
      </c>
      <c r="AC100" s="190">
        <f t="shared" si="19"/>
        <v>0.41078704003104188</v>
      </c>
    </row>
    <row r="101" spans="1:29" ht="12.75" customHeight="1">
      <c r="A101" s="1458" t="s">
        <v>298</v>
      </c>
      <c r="B101" s="1461" t="s">
        <v>299</v>
      </c>
      <c r="C101" s="177" t="s">
        <v>142</v>
      </c>
      <c r="D101" s="177" t="s">
        <v>143</v>
      </c>
      <c r="E101" s="178">
        <v>1.176E-2</v>
      </c>
      <c r="F101" s="178">
        <v>6.2399999999999999E-3</v>
      </c>
      <c r="G101" s="178">
        <v>1.056E-2</v>
      </c>
      <c r="H101" s="179">
        <v>4.7999999999999996E-3</v>
      </c>
      <c r="I101" s="178">
        <v>9.4800000000000006E-3</v>
      </c>
      <c r="J101" s="178">
        <v>6.6E-3</v>
      </c>
      <c r="K101" s="178">
        <v>1.56E-3</v>
      </c>
      <c r="L101" s="178">
        <v>2.0400000000000001E-3</v>
      </c>
      <c r="M101" s="178">
        <v>2.3999999999999998E-3</v>
      </c>
      <c r="N101" s="179">
        <v>9.5999999999999992E-3</v>
      </c>
      <c r="O101" s="178">
        <v>9.1199999999999996E-3</v>
      </c>
      <c r="P101" s="178">
        <v>3.8400000000000001E-3</v>
      </c>
      <c r="Q101" s="178">
        <v>7.4400000000000004E-3</v>
      </c>
      <c r="R101" s="178">
        <v>7.5599999999999999E-3</v>
      </c>
      <c r="S101" s="178">
        <v>2.5200000000000001E-3</v>
      </c>
      <c r="T101" s="178">
        <v>2.8800000000000002E-3</v>
      </c>
      <c r="U101" s="178">
        <v>3.3600000000000001E-3</v>
      </c>
      <c r="V101" s="179">
        <v>1.56E-3</v>
      </c>
      <c r="W101" s="178">
        <v>1.1999999999999999E-3</v>
      </c>
      <c r="X101" s="178">
        <v>1.32E-3</v>
      </c>
      <c r="Y101" s="179">
        <v>5.1599999999999997E-3</v>
      </c>
      <c r="Z101" s="178">
        <v>1.044E-2</v>
      </c>
      <c r="AA101" s="178">
        <v>6.1199999999999996E-3</v>
      </c>
      <c r="AB101" s="178">
        <v>1.056E-2</v>
      </c>
      <c r="AC101" s="180">
        <f>SUM(E101:AB101)</f>
        <v>0.13812000000000002</v>
      </c>
    </row>
    <row r="102" spans="1:29" ht="12.75" customHeight="1">
      <c r="A102" s="1459"/>
      <c r="B102" s="1462"/>
      <c r="C102" s="181" t="s">
        <v>144</v>
      </c>
      <c r="D102" s="181" t="s">
        <v>143</v>
      </c>
      <c r="E102" s="15">
        <v>9.5999999999999992E-3</v>
      </c>
      <c r="F102" s="15">
        <v>5.5199999999999997E-3</v>
      </c>
      <c r="G102" s="15">
        <v>8.8800000000000007E-3</v>
      </c>
      <c r="H102" s="191">
        <v>5.64E-3</v>
      </c>
      <c r="I102" s="15">
        <v>8.1600000000000006E-3</v>
      </c>
      <c r="J102" s="15">
        <v>6.4799999999999996E-3</v>
      </c>
      <c r="K102" s="15">
        <v>1.56E-3</v>
      </c>
      <c r="L102" s="15">
        <v>1.1999999999999999E-3</v>
      </c>
      <c r="M102" s="15">
        <v>1.92E-3</v>
      </c>
      <c r="N102" s="191">
        <v>5.8799999999999998E-3</v>
      </c>
      <c r="O102" s="15">
        <v>5.8799999999999998E-3</v>
      </c>
      <c r="P102" s="15">
        <v>5.0400000000000002E-3</v>
      </c>
      <c r="Q102" s="15">
        <v>1.512E-2</v>
      </c>
      <c r="R102" s="15">
        <v>1.6080000000000001E-2</v>
      </c>
      <c r="S102" s="15">
        <v>4.6800000000000001E-3</v>
      </c>
      <c r="T102" s="15">
        <v>5.64E-3</v>
      </c>
      <c r="U102" s="15">
        <v>6.3600000000000002E-3</v>
      </c>
      <c r="V102" s="191">
        <v>1.56E-3</v>
      </c>
      <c r="W102" s="15">
        <v>7.2000000000000005E-4</v>
      </c>
      <c r="X102" s="15">
        <v>5.9999999999999995E-4</v>
      </c>
      <c r="Y102" s="191">
        <v>6.1199999999999996E-3</v>
      </c>
      <c r="Z102" s="15">
        <v>7.92E-3</v>
      </c>
      <c r="AA102" s="15">
        <v>7.1999999999999998E-3</v>
      </c>
      <c r="AB102" s="15">
        <v>8.6400000000000001E-3</v>
      </c>
      <c r="AC102" s="184">
        <f>SUM(E102:AB102)</f>
        <v>0.14640000000000003</v>
      </c>
    </row>
    <row r="103" spans="1:29" ht="12.75" customHeight="1">
      <c r="A103" s="1459"/>
      <c r="B103" s="1462"/>
      <c r="C103" s="181" t="s">
        <v>145</v>
      </c>
      <c r="D103" s="855" t="s">
        <v>146</v>
      </c>
      <c r="E103" s="156">
        <v>2</v>
      </c>
      <c r="F103" s="192">
        <v>1</v>
      </c>
      <c r="G103" s="192">
        <v>1</v>
      </c>
      <c r="H103" s="811">
        <v>1</v>
      </c>
      <c r="I103" s="192">
        <v>2</v>
      </c>
      <c r="J103" s="192">
        <v>0</v>
      </c>
      <c r="K103" s="192">
        <v>1</v>
      </c>
      <c r="L103" s="192">
        <v>0</v>
      </c>
      <c r="M103" s="192">
        <v>0</v>
      </c>
      <c r="N103" s="811">
        <v>1</v>
      </c>
      <c r="O103" s="192">
        <v>1</v>
      </c>
      <c r="P103" s="192">
        <v>0</v>
      </c>
      <c r="Q103" s="192">
        <v>1</v>
      </c>
      <c r="R103" s="192">
        <v>1</v>
      </c>
      <c r="S103" s="192">
        <v>0</v>
      </c>
      <c r="T103" s="192">
        <v>1</v>
      </c>
      <c r="U103" s="192">
        <v>0</v>
      </c>
      <c r="V103" s="811">
        <v>0</v>
      </c>
      <c r="W103" s="192">
        <v>0</v>
      </c>
      <c r="X103" s="192">
        <v>2</v>
      </c>
      <c r="Y103" s="811">
        <v>1</v>
      </c>
      <c r="Z103" s="192">
        <v>1</v>
      </c>
      <c r="AA103" s="1208">
        <v>1</v>
      </c>
      <c r="AB103" s="156">
        <v>1</v>
      </c>
      <c r="AC103" s="260"/>
    </row>
    <row r="104" spans="1:29" ht="12.75" customHeight="1" thickBot="1">
      <c r="A104" s="1460"/>
      <c r="B104" s="1463"/>
      <c r="C104" s="187" t="s">
        <v>147</v>
      </c>
      <c r="D104" s="187"/>
      <c r="E104" s="188">
        <f t="shared" ref="E104:AC104" si="20">E102/E101</f>
        <v>0.81632653061224481</v>
      </c>
      <c r="F104" s="188">
        <f t="shared" si="20"/>
        <v>0.88461538461538458</v>
      </c>
      <c r="G104" s="188">
        <f t="shared" si="20"/>
        <v>0.84090909090909094</v>
      </c>
      <c r="H104" s="189">
        <f t="shared" si="20"/>
        <v>1.175</v>
      </c>
      <c r="I104" s="188">
        <f t="shared" si="20"/>
        <v>0.86075949367088611</v>
      </c>
      <c r="J104" s="188">
        <f t="shared" si="20"/>
        <v>0.98181818181818181</v>
      </c>
      <c r="K104" s="188">
        <f t="shared" si="20"/>
        <v>1</v>
      </c>
      <c r="L104" s="188">
        <f t="shared" si="20"/>
        <v>0.58823529411764697</v>
      </c>
      <c r="M104" s="188">
        <f t="shared" si="20"/>
        <v>0.8</v>
      </c>
      <c r="N104" s="189">
        <f t="shared" si="20"/>
        <v>0.61250000000000004</v>
      </c>
      <c r="O104" s="188">
        <f t="shared" si="20"/>
        <v>0.64473684210526316</v>
      </c>
      <c r="P104" s="188">
        <f t="shared" si="20"/>
        <v>1.3125</v>
      </c>
      <c r="Q104" s="188">
        <f t="shared" si="20"/>
        <v>2.032258064516129</v>
      </c>
      <c r="R104" s="188">
        <f t="shared" si="20"/>
        <v>2.126984126984127</v>
      </c>
      <c r="S104" s="188">
        <f t="shared" si="20"/>
        <v>1.8571428571428572</v>
      </c>
      <c r="T104" s="188">
        <f t="shared" si="20"/>
        <v>1.9583333333333333</v>
      </c>
      <c r="U104" s="188">
        <f t="shared" si="20"/>
        <v>1.8928571428571428</v>
      </c>
      <c r="V104" s="189">
        <f t="shared" si="20"/>
        <v>1</v>
      </c>
      <c r="W104" s="188">
        <f t="shared" si="20"/>
        <v>0.60000000000000009</v>
      </c>
      <c r="X104" s="188">
        <f t="shared" si="20"/>
        <v>0.45454545454545453</v>
      </c>
      <c r="Y104" s="189">
        <f t="shared" si="20"/>
        <v>1.1860465116279069</v>
      </c>
      <c r="Z104" s="188">
        <f t="shared" si="20"/>
        <v>0.75862068965517249</v>
      </c>
      <c r="AA104" s="188">
        <f t="shared" si="20"/>
        <v>1.1764705882352942</v>
      </c>
      <c r="AB104" s="188">
        <f t="shared" si="20"/>
        <v>0.81818181818181823</v>
      </c>
      <c r="AC104" s="190">
        <f t="shared" si="20"/>
        <v>1.0599478714161599</v>
      </c>
    </row>
    <row r="105" spans="1:29" ht="12.75" customHeight="1">
      <c r="A105" s="1458" t="s">
        <v>175</v>
      </c>
      <c r="B105" s="1468" t="s">
        <v>292</v>
      </c>
      <c r="C105" s="177" t="s">
        <v>142</v>
      </c>
      <c r="D105" s="177" t="s">
        <v>143</v>
      </c>
      <c r="E105" s="178">
        <v>0</v>
      </c>
      <c r="F105" s="178">
        <v>0</v>
      </c>
      <c r="G105" s="178">
        <v>0</v>
      </c>
      <c r="H105" s="179">
        <v>0</v>
      </c>
      <c r="I105" s="178">
        <v>0</v>
      </c>
      <c r="J105" s="178">
        <v>0</v>
      </c>
      <c r="K105" s="178">
        <v>1.8000000000000001E-4</v>
      </c>
      <c r="L105" s="178">
        <v>0</v>
      </c>
      <c r="M105" s="178">
        <v>0</v>
      </c>
      <c r="N105" s="179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1.8000000000000001E-4</v>
      </c>
      <c r="T105" s="178">
        <v>0</v>
      </c>
      <c r="U105" s="178">
        <v>0</v>
      </c>
      <c r="V105" s="179">
        <v>0</v>
      </c>
      <c r="W105" s="178">
        <v>0</v>
      </c>
      <c r="X105" s="178">
        <v>0</v>
      </c>
      <c r="Y105" s="179">
        <v>0</v>
      </c>
      <c r="Z105" s="178">
        <v>0</v>
      </c>
      <c r="AA105" s="178">
        <v>1.8000000000000001E-4</v>
      </c>
      <c r="AB105" s="178">
        <v>0</v>
      </c>
      <c r="AC105" s="180">
        <f>SUM(E105:AB105)</f>
        <v>5.4000000000000001E-4</v>
      </c>
    </row>
    <row r="106" spans="1:29" ht="12.75" customHeight="1">
      <c r="A106" s="1459"/>
      <c r="B106" s="1469"/>
      <c r="C106" s="181" t="s">
        <v>144</v>
      </c>
      <c r="D106" s="181" t="s">
        <v>143</v>
      </c>
      <c r="E106" s="15">
        <v>1.08E-3</v>
      </c>
      <c r="F106" s="15">
        <v>1.08E-3</v>
      </c>
      <c r="G106" s="15">
        <v>1.08E-3</v>
      </c>
      <c r="H106" s="191">
        <v>1.08E-3</v>
      </c>
      <c r="I106" s="15">
        <v>1.08E-3</v>
      </c>
      <c r="J106" s="15">
        <v>1.08E-3</v>
      </c>
      <c r="K106" s="15">
        <v>1.08E-3</v>
      </c>
      <c r="L106" s="15">
        <v>1.08E-3</v>
      </c>
      <c r="M106" s="15">
        <v>1.08E-3</v>
      </c>
      <c r="N106" s="191">
        <v>8.9999999999999998E-4</v>
      </c>
      <c r="O106" s="15">
        <v>1.08E-3</v>
      </c>
      <c r="P106" s="15">
        <v>1.08E-3</v>
      </c>
      <c r="Q106" s="15">
        <v>8.9999999999999998E-4</v>
      </c>
      <c r="R106" s="15">
        <v>1.08E-3</v>
      </c>
      <c r="S106" s="15">
        <v>1.08E-3</v>
      </c>
      <c r="T106" s="15">
        <v>1.08E-3</v>
      </c>
      <c r="U106" s="15">
        <v>8.9999999999999998E-4</v>
      </c>
      <c r="V106" s="191">
        <v>1.08E-3</v>
      </c>
      <c r="W106" s="15">
        <v>1.08E-3</v>
      </c>
      <c r="X106" s="15">
        <v>1.08E-3</v>
      </c>
      <c r="Y106" s="191">
        <v>1.08E-3</v>
      </c>
      <c r="Z106" s="15">
        <v>1.08E-3</v>
      </c>
      <c r="AA106" s="15">
        <v>1.08E-3</v>
      </c>
      <c r="AB106" s="15">
        <v>1.08E-3</v>
      </c>
      <c r="AC106" s="184">
        <f>SUM(E106:AB106)</f>
        <v>2.5380000000000007E-2</v>
      </c>
    </row>
    <row r="107" spans="1:29" ht="12.75" customHeight="1">
      <c r="A107" s="1459"/>
      <c r="B107" s="1469"/>
      <c r="C107" s="181" t="s">
        <v>145</v>
      </c>
      <c r="D107" s="820" t="s">
        <v>146</v>
      </c>
      <c r="E107" s="242">
        <v>0</v>
      </c>
      <c r="F107" s="242">
        <v>0</v>
      </c>
      <c r="G107" s="242">
        <v>0</v>
      </c>
      <c r="H107" s="825">
        <v>0</v>
      </c>
      <c r="I107" s="242">
        <v>0</v>
      </c>
      <c r="J107" s="242">
        <v>0</v>
      </c>
      <c r="K107" s="242">
        <v>0</v>
      </c>
      <c r="L107" s="242">
        <v>0</v>
      </c>
      <c r="M107" s="242">
        <v>0</v>
      </c>
      <c r="N107" s="825">
        <v>0</v>
      </c>
      <c r="O107" s="242">
        <v>0</v>
      </c>
      <c r="P107" s="242">
        <v>0</v>
      </c>
      <c r="Q107" s="242">
        <v>0</v>
      </c>
      <c r="R107" s="242">
        <v>0</v>
      </c>
      <c r="S107" s="242">
        <v>0</v>
      </c>
      <c r="T107" s="242">
        <v>0</v>
      </c>
      <c r="U107" s="242">
        <v>0</v>
      </c>
      <c r="V107" s="825">
        <v>0</v>
      </c>
      <c r="W107" s="242">
        <v>0</v>
      </c>
      <c r="X107" s="242">
        <v>0</v>
      </c>
      <c r="Y107" s="825">
        <v>0</v>
      </c>
      <c r="Z107" s="242">
        <v>0</v>
      </c>
      <c r="AA107" s="242">
        <v>0</v>
      </c>
      <c r="AB107" s="242">
        <v>0</v>
      </c>
      <c r="AC107" s="260"/>
    </row>
    <row r="108" spans="1:29" ht="12.75" customHeight="1" thickBot="1">
      <c r="A108" s="1460"/>
      <c r="B108" s="1479"/>
      <c r="C108" s="187" t="s">
        <v>147</v>
      </c>
      <c r="D108" s="187"/>
      <c r="E108" s="188" t="e">
        <f t="shared" ref="E108:AC108" si="21">E106/E105</f>
        <v>#DIV/0!</v>
      </c>
      <c r="F108" s="188" t="e">
        <f t="shared" si="21"/>
        <v>#DIV/0!</v>
      </c>
      <c r="G108" s="188" t="e">
        <f t="shared" si="21"/>
        <v>#DIV/0!</v>
      </c>
      <c r="H108" s="189" t="e">
        <f t="shared" si="21"/>
        <v>#DIV/0!</v>
      </c>
      <c r="I108" s="188" t="e">
        <f t="shared" si="21"/>
        <v>#DIV/0!</v>
      </c>
      <c r="J108" s="188" t="e">
        <f t="shared" si="21"/>
        <v>#DIV/0!</v>
      </c>
      <c r="K108" s="188">
        <f t="shared" si="21"/>
        <v>6</v>
      </c>
      <c r="L108" s="188" t="e">
        <f t="shared" si="21"/>
        <v>#DIV/0!</v>
      </c>
      <c r="M108" s="188" t="e">
        <f t="shared" si="21"/>
        <v>#DIV/0!</v>
      </c>
      <c r="N108" s="189" t="e">
        <f t="shared" si="21"/>
        <v>#DIV/0!</v>
      </c>
      <c r="O108" s="188" t="e">
        <f t="shared" si="21"/>
        <v>#DIV/0!</v>
      </c>
      <c r="P108" s="188" t="e">
        <f t="shared" si="21"/>
        <v>#DIV/0!</v>
      </c>
      <c r="Q108" s="188" t="e">
        <f t="shared" si="21"/>
        <v>#DIV/0!</v>
      </c>
      <c r="R108" s="188" t="e">
        <f t="shared" si="21"/>
        <v>#DIV/0!</v>
      </c>
      <c r="S108" s="188">
        <f t="shared" si="21"/>
        <v>6</v>
      </c>
      <c r="T108" s="188" t="e">
        <f t="shared" si="21"/>
        <v>#DIV/0!</v>
      </c>
      <c r="U108" s="188" t="e">
        <f t="shared" si="21"/>
        <v>#DIV/0!</v>
      </c>
      <c r="V108" s="189" t="e">
        <f t="shared" si="21"/>
        <v>#DIV/0!</v>
      </c>
      <c r="W108" s="188" t="e">
        <f t="shared" si="21"/>
        <v>#DIV/0!</v>
      </c>
      <c r="X108" s="188" t="e">
        <f t="shared" si="21"/>
        <v>#DIV/0!</v>
      </c>
      <c r="Y108" s="189" t="e">
        <f t="shared" si="21"/>
        <v>#DIV/0!</v>
      </c>
      <c r="Z108" s="188" t="e">
        <f t="shared" si="21"/>
        <v>#DIV/0!</v>
      </c>
      <c r="AA108" s="188">
        <f t="shared" si="21"/>
        <v>6</v>
      </c>
      <c r="AB108" s="188" t="e">
        <f t="shared" si="21"/>
        <v>#DIV/0!</v>
      </c>
      <c r="AC108" s="190">
        <f t="shared" si="21"/>
        <v>47.000000000000014</v>
      </c>
    </row>
    <row r="109" spans="1:29" ht="12.75" customHeight="1">
      <c r="A109" s="1458" t="s">
        <v>219</v>
      </c>
      <c r="B109" s="1468" t="s">
        <v>300</v>
      </c>
      <c r="C109" s="177" t="s">
        <v>142</v>
      </c>
      <c r="D109" s="177" t="s">
        <v>143</v>
      </c>
      <c r="E109" s="178">
        <v>8.0400000000000003E-3</v>
      </c>
      <c r="F109" s="178">
        <v>7.1999999999999998E-3</v>
      </c>
      <c r="G109" s="178">
        <v>6.8399999999999997E-3</v>
      </c>
      <c r="H109" s="179">
        <v>6.96E-3</v>
      </c>
      <c r="I109" s="178">
        <v>7.5599999999999999E-3</v>
      </c>
      <c r="J109" s="178">
        <v>9.2399999999999999E-3</v>
      </c>
      <c r="K109" s="178">
        <v>1.068E-2</v>
      </c>
      <c r="L109" s="178">
        <v>8.9999999999999993E-3</v>
      </c>
      <c r="M109" s="178">
        <v>7.3200000000000001E-3</v>
      </c>
      <c r="N109" s="179">
        <v>8.6400000000000001E-3</v>
      </c>
      <c r="O109" s="178">
        <v>1.068E-2</v>
      </c>
      <c r="P109" s="178">
        <v>1.248E-2</v>
      </c>
      <c r="Q109" s="178">
        <v>1.068E-2</v>
      </c>
      <c r="R109" s="178">
        <v>9.7199999999999995E-3</v>
      </c>
      <c r="S109" s="178">
        <v>1.056E-2</v>
      </c>
      <c r="T109" s="178">
        <v>1.14E-2</v>
      </c>
      <c r="U109" s="178">
        <v>1.128E-2</v>
      </c>
      <c r="V109" s="179">
        <v>9.3600000000000003E-3</v>
      </c>
      <c r="W109" s="178">
        <v>1.0319999999999999E-2</v>
      </c>
      <c r="X109" s="178">
        <v>1.0919999999999999E-2</v>
      </c>
      <c r="Y109" s="179">
        <v>1.128E-2</v>
      </c>
      <c r="Z109" s="178">
        <v>1.2359999999999999E-2</v>
      </c>
      <c r="AA109" s="178">
        <v>1.116E-2</v>
      </c>
      <c r="AB109" s="178">
        <v>8.7600000000000004E-3</v>
      </c>
      <c r="AC109" s="180">
        <f>SUM(E109:AB109)</f>
        <v>0.23244000000000001</v>
      </c>
    </row>
    <row r="110" spans="1:29" ht="12.75" customHeight="1">
      <c r="A110" s="1459"/>
      <c r="B110" s="1469"/>
      <c r="C110" s="181" t="s">
        <v>144</v>
      </c>
      <c r="D110" s="181" t="s">
        <v>143</v>
      </c>
      <c r="E110" s="15">
        <v>4.7999999999999996E-3</v>
      </c>
      <c r="F110" s="15">
        <v>4.6800000000000001E-3</v>
      </c>
      <c r="G110" s="15">
        <v>4.7999999999999996E-3</v>
      </c>
      <c r="H110" s="191">
        <v>4.6800000000000001E-3</v>
      </c>
      <c r="I110" s="15">
        <v>5.7600000000000004E-3</v>
      </c>
      <c r="J110" s="15">
        <v>5.64E-3</v>
      </c>
      <c r="K110" s="15">
        <v>5.4000000000000003E-3</v>
      </c>
      <c r="L110" s="15">
        <v>5.0400000000000002E-3</v>
      </c>
      <c r="M110" s="15">
        <v>4.0800000000000003E-3</v>
      </c>
      <c r="N110" s="191">
        <v>4.3200000000000001E-3</v>
      </c>
      <c r="O110" s="15">
        <v>4.3200000000000001E-3</v>
      </c>
      <c r="P110" s="15">
        <v>4.5599999999999998E-3</v>
      </c>
      <c r="Q110" s="15">
        <v>4.9199999999999999E-3</v>
      </c>
      <c r="R110" s="15">
        <v>4.3200000000000001E-3</v>
      </c>
      <c r="S110" s="15">
        <v>4.5599999999999998E-3</v>
      </c>
      <c r="T110" s="15">
        <v>4.5599999999999998E-3</v>
      </c>
      <c r="U110" s="15">
        <v>4.4400000000000004E-3</v>
      </c>
      <c r="V110" s="191">
        <v>4.5599999999999998E-3</v>
      </c>
      <c r="W110" s="15">
        <v>4.7999999999999996E-3</v>
      </c>
      <c r="X110" s="15">
        <v>4.9199999999999999E-3</v>
      </c>
      <c r="Y110" s="191">
        <v>5.1599999999999997E-3</v>
      </c>
      <c r="Z110" s="15">
        <v>4.9199999999999999E-3</v>
      </c>
      <c r="AA110" s="15">
        <v>4.4400000000000004E-3</v>
      </c>
      <c r="AB110" s="15">
        <v>3.96E-3</v>
      </c>
      <c r="AC110" s="184">
        <f>SUM(E110:AB110)</f>
        <v>0.11363999999999998</v>
      </c>
    </row>
    <row r="111" spans="1:29" ht="12.75" customHeight="1">
      <c r="A111" s="1459"/>
      <c r="B111" s="1469"/>
      <c r="C111" s="181" t="s">
        <v>145</v>
      </c>
      <c r="D111" s="820" t="s">
        <v>146</v>
      </c>
      <c r="E111" s="242">
        <v>1</v>
      </c>
      <c r="F111" s="242">
        <v>1</v>
      </c>
      <c r="G111" s="242">
        <v>1</v>
      </c>
      <c r="H111" s="825">
        <v>1</v>
      </c>
      <c r="I111" s="242">
        <v>1</v>
      </c>
      <c r="J111" s="242">
        <v>1</v>
      </c>
      <c r="K111" s="242">
        <v>1</v>
      </c>
      <c r="L111" s="242">
        <v>1</v>
      </c>
      <c r="M111" s="242">
        <v>1</v>
      </c>
      <c r="N111" s="825">
        <v>1</v>
      </c>
      <c r="O111" s="242">
        <v>1</v>
      </c>
      <c r="P111" s="242">
        <v>1</v>
      </c>
      <c r="Q111" s="242">
        <v>1</v>
      </c>
      <c r="R111" s="242">
        <v>1</v>
      </c>
      <c r="S111" s="242">
        <v>1</v>
      </c>
      <c r="T111" s="242">
        <v>1</v>
      </c>
      <c r="U111" s="242">
        <v>1</v>
      </c>
      <c r="V111" s="825">
        <v>1</v>
      </c>
      <c r="W111" s="242">
        <v>1</v>
      </c>
      <c r="X111" s="242">
        <v>1</v>
      </c>
      <c r="Y111" s="825">
        <v>1</v>
      </c>
      <c r="Z111" s="242">
        <v>1</v>
      </c>
      <c r="AA111" s="242">
        <v>1</v>
      </c>
      <c r="AB111" s="242">
        <v>1</v>
      </c>
      <c r="AC111" s="260"/>
    </row>
    <row r="112" spans="1:29" ht="12.75" customHeight="1" thickBot="1">
      <c r="A112" s="1460"/>
      <c r="B112" s="1479"/>
      <c r="C112" s="187" t="s">
        <v>147</v>
      </c>
      <c r="D112" s="187"/>
      <c r="E112" s="188">
        <f t="shared" ref="E112:AC112" si="22">E110/E109</f>
        <v>0.59701492537313428</v>
      </c>
      <c r="F112" s="188">
        <f t="shared" si="22"/>
        <v>0.65</v>
      </c>
      <c r="G112" s="188">
        <f t="shared" si="22"/>
        <v>0.70175438596491224</v>
      </c>
      <c r="H112" s="189">
        <f t="shared" si="22"/>
        <v>0.67241379310344829</v>
      </c>
      <c r="I112" s="188">
        <f t="shared" si="22"/>
        <v>0.76190476190476197</v>
      </c>
      <c r="J112" s="188">
        <f t="shared" si="22"/>
        <v>0.61038961038961037</v>
      </c>
      <c r="K112" s="188">
        <f t="shared" si="22"/>
        <v>0.5056179775280899</v>
      </c>
      <c r="L112" s="188">
        <f t="shared" si="22"/>
        <v>0.56000000000000005</v>
      </c>
      <c r="M112" s="188">
        <f t="shared" si="22"/>
        <v>0.55737704918032793</v>
      </c>
      <c r="N112" s="189">
        <f t="shared" si="22"/>
        <v>0.5</v>
      </c>
      <c r="O112" s="188">
        <f t="shared" si="22"/>
        <v>0.4044943820224719</v>
      </c>
      <c r="P112" s="188">
        <f t="shared" si="22"/>
        <v>0.36538461538461536</v>
      </c>
      <c r="Q112" s="188">
        <f t="shared" si="22"/>
        <v>0.46067415730337075</v>
      </c>
      <c r="R112" s="188">
        <f t="shared" si="22"/>
        <v>0.44444444444444448</v>
      </c>
      <c r="S112" s="188">
        <f t="shared" si="22"/>
        <v>0.43181818181818182</v>
      </c>
      <c r="T112" s="188">
        <f t="shared" si="22"/>
        <v>0.39999999999999997</v>
      </c>
      <c r="U112" s="188">
        <f t="shared" si="22"/>
        <v>0.39361702127659576</v>
      </c>
      <c r="V112" s="189">
        <f t="shared" si="22"/>
        <v>0.48717948717948717</v>
      </c>
      <c r="W112" s="188">
        <f t="shared" si="22"/>
        <v>0.46511627906976744</v>
      </c>
      <c r="X112" s="188">
        <f t="shared" si="22"/>
        <v>0.45054945054945056</v>
      </c>
      <c r="Y112" s="189">
        <f t="shared" si="22"/>
        <v>0.45744680851063824</v>
      </c>
      <c r="Z112" s="188">
        <f t="shared" si="22"/>
        <v>0.39805825242718446</v>
      </c>
      <c r="AA112" s="188">
        <f t="shared" si="22"/>
        <v>0.39784946236559143</v>
      </c>
      <c r="AB112" s="188">
        <f t="shared" si="22"/>
        <v>0.45205479452054792</v>
      </c>
      <c r="AC112" s="190">
        <f t="shared" si="22"/>
        <v>0.48890036138358273</v>
      </c>
    </row>
    <row r="113" spans="1:31" ht="12.75" customHeight="1">
      <c r="A113" s="1458" t="s">
        <v>169</v>
      </c>
      <c r="B113" s="1461" t="s">
        <v>301</v>
      </c>
      <c r="C113" s="177" t="s">
        <v>142</v>
      </c>
      <c r="D113" s="177" t="s">
        <v>143</v>
      </c>
      <c r="E113" s="178">
        <v>1.746E-2</v>
      </c>
      <c r="F113" s="178">
        <v>1.6559999999999998E-2</v>
      </c>
      <c r="G113" s="178">
        <v>1.6740000000000001E-2</v>
      </c>
      <c r="H113" s="179">
        <v>1.6379999999999999E-2</v>
      </c>
      <c r="I113" s="178">
        <v>1.7639999999999999E-2</v>
      </c>
      <c r="J113" s="178">
        <v>2.1420000000000002E-2</v>
      </c>
      <c r="K113" s="178">
        <v>2.5739999999999999E-2</v>
      </c>
      <c r="L113" s="178">
        <v>2.7E-2</v>
      </c>
      <c r="M113" s="178">
        <v>2.7E-2</v>
      </c>
      <c r="N113" s="179">
        <v>2.826E-2</v>
      </c>
      <c r="O113" s="178">
        <v>2.7359999999999999E-2</v>
      </c>
      <c r="P113" s="178">
        <v>2.844E-2</v>
      </c>
      <c r="Q113" s="178">
        <v>2.376E-2</v>
      </c>
      <c r="R113" s="178">
        <v>2.6460000000000001E-2</v>
      </c>
      <c r="S113" s="178">
        <v>2.1239999999999998E-2</v>
      </c>
      <c r="T113" s="178">
        <v>2.07E-2</v>
      </c>
      <c r="U113" s="178">
        <v>1.7999999999999999E-2</v>
      </c>
      <c r="V113" s="179">
        <v>1.746E-2</v>
      </c>
      <c r="W113" s="178">
        <v>1.6740000000000001E-2</v>
      </c>
      <c r="X113" s="178">
        <v>1.746E-2</v>
      </c>
      <c r="Y113" s="179">
        <v>1.746E-2</v>
      </c>
      <c r="Z113" s="178">
        <v>1.6920000000000001E-2</v>
      </c>
      <c r="AA113" s="178">
        <v>1.6379999999999999E-2</v>
      </c>
      <c r="AB113" s="178">
        <v>1.6920000000000001E-2</v>
      </c>
      <c r="AC113" s="180">
        <f>SUM(E113:AB113)</f>
        <v>0.49949999999999989</v>
      </c>
    </row>
    <row r="114" spans="1:31" ht="12.75" customHeight="1">
      <c r="A114" s="1459"/>
      <c r="B114" s="1462"/>
      <c r="C114" s="181" t="s">
        <v>144</v>
      </c>
      <c r="D114" s="181" t="s">
        <v>143</v>
      </c>
      <c r="E114" s="15">
        <v>3.6000000000000002E-4</v>
      </c>
      <c r="F114" s="15">
        <v>3.6000000000000002E-4</v>
      </c>
      <c r="G114" s="15">
        <v>3.6000000000000002E-4</v>
      </c>
      <c r="H114" s="191">
        <v>5.4000000000000001E-4</v>
      </c>
      <c r="I114" s="15">
        <v>3.6000000000000002E-4</v>
      </c>
      <c r="J114" s="15">
        <v>3.6000000000000002E-4</v>
      </c>
      <c r="K114" s="15">
        <v>1.8000000000000001E-4</v>
      </c>
      <c r="L114" s="15">
        <v>3.6000000000000002E-4</v>
      </c>
      <c r="M114" s="15">
        <v>7.5599999999999999E-3</v>
      </c>
      <c r="N114" s="191">
        <v>1.4579999999999999E-2</v>
      </c>
      <c r="O114" s="15">
        <v>8.0999999999999996E-3</v>
      </c>
      <c r="P114" s="15">
        <v>1.044E-2</v>
      </c>
      <c r="Q114" s="15">
        <v>7.2000000000000005E-4</v>
      </c>
      <c r="R114" s="15">
        <v>8.4600000000000005E-3</v>
      </c>
      <c r="S114" s="15">
        <v>7.1999999999999998E-3</v>
      </c>
      <c r="T114" s="15">
        <v>3.0599999999999998E-3</v>
      </c>
      <c r="U114" s="15">
        <v>8.9999999999999998E-4</v>
      </c>
      <c r="V114" s="191">
        <v>1.8000000000000001E-4</v>
      </c>
      <c r="W114" s="15">
        <v>3.6000000000000002E-4</v>
      </c>
      <c r="X114" s="15">
        <v>3.6000000000000002E-4</v>
      </c>
      <c r="Y114" s="191">
        <v>1.8000000000000001E-4</v>
      </c>
      <c r="Z114" s="15">
        <v>3.6000000000000002E-4</v>
      </c>
      <c r="AA114" s="15">
        <v>0</v>
      </c>
      <c r="AB114" s="15">
        <v>1.8000000000000001E-4</v>
      </c>
      <c r="AC114" s="184">
        <f>SUM(E114:AB114)</f>
        <v>6.5519999999999981E-2</v>
      </c>
    </row>
    <row r="115" spans="1:31" ht="12.75" customHeight="1">
      <c r="A115" s="1459"/>
      <c r="B115" s="1462"/>
      <c r="C115" s="181" t="s">
        <v>145</v>
      </c>
      <c r="D115" s="855" t="s">
        <v>146</v>
      </c>
      <c r="E115" s="156">
        <v>2</v>
      </c>
      <c r="F115" s="192">
        <v>2</v>
      </c>
      <c r="G115" s="192">
        <v>2</v>
      </c>
      <c r="H115" s="811">
        <v>2</v>
      </c>
      <c r="I115" s="192">
        <v>2</v>
      </c>
      <c r="J115" s="192">
        <v>3</v>
      </c>
      <c r="K115" s="192">
        <v>2</v>
      </c>
      <c r="L115" s="192">
        <v>3</v>
      </c>
      <c r="M115" s="192">
        <v>2</v>
      </c>
      <c r="N115" s="811">
        <v>5</v>
      </c>
      <c r="O115" s="192">
        <v>5</v>
      </c>
      <c r="P115" s="192">
        <v>3</v>
      </c>
      <c r="Q115" s="192">
        <v>2</v>
      </c>
      <c r="R115" s="192">
        <v>2</v>
      </c>
      <c r="S115" s="192">
        <v>2</v>
      </c>
      <c r="T115" s="192">
        <v>5</v>
      </c>
      <c r="U115" s="192">
        <v>2</v>
      </c>
      <c r="V115" s="811">
        <v>2</v>
      </c>
      <c r="W115" s="192">
        <v>2</v>
      </c>
      <c r="X115" s="192">
        <v>2</v>
      </c>
      <c r="Y115" s="811">
        <v>3</v>
      </c>
      <c r="Z115" s="192">
        <v>2</v>
      </c>
      <c r="AA115" s="1208">
        <v>2</v>
      </c>
      <c r="AB115" s="156">
        <v>2</v>
      </c>
      <c r="AC115" s="186"/>
    </row>
    <row r="116" spans="1:31" ht="12.75" customHeight="1" thickBot="1">
      <c r="A116" s="1460"/>
      <c r="B116" s="1463"/>
      <c r="C116" s="187" t="s">
        <v>147</v>
      </c>
      <c r="D116" s="187"/>
      <c r="E116" s="188">
        <f t="shared" ref="E116:AC116" si="23">E114/E113</f>
        <v>2.0618556701030931E-2</v>
      </c>
      <c r="F116" s="188">
        <f t="shared" si="23"/>
        <v>2.1739130434782612E-2</v>
      </c>
      <c r="G116" s="188">
        <f t="shared" si="23"/>
        <v>2.150537634408602E-2</v>
      </c>
      <c r="H116" s="189">
        <f t="shared" si="23"/>
        <v>3.2967032967032968E-2</v>
      </c>
      <c r="I116" s="188">
        <f t="shared" si="23"/>
        <v>2.0408163265306124E-2</v>
      </c>
      <c r="J116" s="188">
        <f t="shared" si="23"/>
        <v>1.680672268907563E-2</v>
      </c>
      <c r="K116" s="188">
        <f t="shared" si="23"/>
        <v>6.9930069930069939E-3</v>
      </c>
      <c r="L116" s="188">
        <f t="shared" si="23"/>
        <v>1.3333333333333334E-2</v>
      </c>
      <c r="M116" s="188">
        <f t="shared" si="23"/>
        <v>0.27999999999999997</v>
      </c>
      <c r="N116" s="189">
        <f t="shared" si="23"/>
        <v>0.51592356687898089</v>
      </c>
      <c r="O116" s="188">
        <f t="shared" si="23"/>
        <v>0.29605263157894735</v>
      </c>
      <c r="P116" s="188">
        <f t="shared" si="23"/>
        <v>0.36708860759493672</v>
      </c>
      <c r="Q116" s="188">
        <f t="shared" si="23"/>
        <v>3.0303030303030304E-2</v>
      </c>
      <c r="R116" s="188">
        <f t="shared" si="23"/>
        <v>0.31972789115646261</v>
      </c>
      <c r="S116" s="188">
        <f t="shared" si="23"/>
        <v>0.33898305084745767</v>
      </c>
      <c r="T116" s="188">
        <f t="shared" si="23"/>
        <v>0.14782608695652172</v>
      </c>
      <c r="U116" s="188">
        <f t="shared" si="23"/>
        <v>0.05</v>
      </c>
      <c r="V116" s="189">
        <f t="shared" si="23"/>
        <v>1.0309278350515465E-2</v>
      </c>
      <c r="W116" s="188">
        <f t="shared" si="23"/>
        <v>2.150537634408602E-2</v>
      </c>
      <c r="X116" s="188">
        <f t="shared" si="23"/>
        <v>2.0618556701030931E-2</v>
      </c>
      <c r="Y116" s="189">
        <f t="shared" si="23"/>
        <v>1.0309278350515465E-2</v>
      </c>
      <c r="Z116" s="188">
        <f t="shared" si="23"/>
        <v>2.1276595744680851E-2</v>
      </c>
      <c r="AA116" s="188">
        <f t="shared" si="23"/>
        <v>0</v>
      </c>
      <c r="AB116" s="188">
        <f t="shared" si="23"/>
        <v>1.0638297872340425E-2</v>
      </c>
      <c r="AC116" s="190">
        <f t="shared" si="23"/>
        <v>0.13117117117117116</v>
      </c>
    </row>
    <row r="117" spans="1:31" ht="12.75" customHeight="1">
      <c r="A117" s="1458" t="s">
        <v>168</v>
      </c>
      <c r="B117" s="1468" t="s">
        <v>302</v>
      </c>
      <c r="C117" s="177" t="s">
        <v>142</v>
      </c>
      <c r="D117" s="177" t="s">
        <v>143</v>
      </c>
      <c r="E117" s="178">
        <v>0.40932000000000002</v>
      </c>
      <c r="F117" s="178">
        <v>0.42083999999999999</v>
      </c>
      <c r="G117" s="178">
        <v>0.36396000000000001</v>
      </c>
      <c r="H117" s="179">
        <v>0.37080000000000002</v>
      </c>
      <c r="I117" s="178">
        <v>0.35639999999999999</v>
      </c>
      <c r="J117" s="178">
        <v>0.38159999999999999</v>
      </c>
      <c r="K117" s="178">
        <v>0.40644000000000002</v>
      </c>
      <c r="L117" s="178">
        <v>0.46044000000000002</v>
      </c>
      <c r="M117" s="178">
        <v>0.56988000000000005</v>
      </c>
      <c r="N117" s="179">
        <v>0.60875999999999997</v>
      </c>
      <c r="O117" s="178">
        <v>0.58967999999999998</v>
      </c>
      <c r="P117" s="178">
        <v>0.62136000000000002</v>
      </c>
      <c r="Q117" s="178">
        <v>0.56411999999999995</v>
      </c>
      <c r="R117" s="178">
        <v>0.59652000000000005</v>
      </c>
      <c r="S117" s="178">
        <v>0.52200000000000002</v>
      </c>
      <c r="T117" s="178">
        <v>0.57816000000000001</v>
      </c>
      <c r="U117" s="178">
        <v>0.52451999999999999</v>
      </c>
      <c r="V117" s="179">
        <v>0.46007999999999999</v>
      </c>
      <c r="W117" s="178">
        <v>0.50580000000000003</v>
      </c>
      <c r="X117" s="178">
        <v>0.50939999999999996</v>
      </c>
      <c r="Y117" s="179">
        <v>0.50544</v>
      </c>
      <c r="Z117" s="178">
        <v>0.54</v>
      </c>
      <c r="AA117" s="178">
        <v>0.47016000000000002</v>
      </c>
      <c r="AB117" s="178">
        <v>0.44135999999999997</v>
      </c>
      <c r="AC117" s="180">
        <f>SUM(E117:AB117)</f>
        <v>11.77704</v>
      </c>
    </row>
    <row r="118" spans="1:31" ht="12.75" customHeight="1">
      <c r="A118" s="1459"/>
      <c r="B118" s="1469"/>
      <c r="C118" s="181" t="s">
        <v>144</v>
      </c>
      <c r="D118" s="181" t="s">
        <v>143</v>
      </c>
      <c r="E118" s="15">
        <v>0.17388000000000001</v>
      </c>
      <c r="F118" s="15">
        <v>0.17208000000000001</v>
      </c>
      <c r="G118" s="15">
        <v>0.16200000000000001</v>
      </c>
      <c r="H118" s="191">
        <v>0.17280000000000001</v>
      </c>
      <c r="I118" s="15">
        <v>0.15407999999999999</v>
      </c>
      <c r="J118" s="15">
        <v>0.16488</v>
      </c>
      <c r="K118" s="15">
        <v>0.17927999999999999</v>
      </c>
      <c r="L118" s="15">
        <v>0.18648000000000001</v>
      </c>
      <c r="M118" s="15">
        <v>0.2394</v>
      </c>
      <c r="N118" s="191">
        <v>0.25812000000000002</v>
      </c>
      <c r="O118" s="15">
        <v>0.22140000000000001</v>
      </c>
      <c r="P118" s="15">
        <v>0.22968</v>
      </c>
      <c r="Q118" s="15">
        <v>0.19223999999999999</v>
      </c>
      <c r="R118" s="15">
        <v>0.23868</v>
      </c>
      <c r="S118" s="15">
        <v>0.21564</v>
      </c>
      <c r="T118" s="15">
        <v>0.24012</v>
      </c>
      <c r="U118" s="15">
        <v>0.23327999999999999</v>
      </c>
      <c r="V118" s="191">
        <v>0.18828</v>
      </c>
      <c r="W118" s="15">
        <v>0.20519999999999999</v>
      </c>
      <c r="X118" s="15">
        <v>0.19223999999999999</v>
      </c>
      <c r="Y118" s="191">
        <v>0.19367999999999999</v>
      </c>
      <c r="Z118" s="15">
        <v>0.19475999999999999</v>
      </c>
      <c r="AA118" s="15">
        <v>0.14796000000000001</v>
      </c>
      <c r="AB118" s="15">
        <v>0.16811999999999999</v>
      </c>
      <c r="AC118" s="184">
        <f>SUM(E118:AB118)</f>
        <v>4.7242800000000003</v>
      </c>
    </row>
    <row r="119" spans="1:31" ht="12.75" customHeight="1">
      <c r="A119" s="1459"/>
      <c r="B119" s="1469"/>
      <c r="C119" s="181" t="s">
        <v>145</v>
      </c>
      <c r="D119" s="855" t="s">
        <v>146</v>
      </c>
      <c r="E119" s="156">
        <v>41</v>
      </c>
      <c r="F119" s="192">
        <v>38</v>
      </c>
      <c r="G119" s="192">
        <v>37</v>
      </c>
      <c r="H119" s="811">
        <v>41</v>
      </c>
      <c r="I119" s="192">
        <v>35</v>
      </c>
      <c r="J119" s="192">
        <v>40</v>
      </c>
      <c r="K119" s="192">
        <v>46</v>
      </c>
      <c r="L119" s="192">
        <v>41</v>
      </c>
      <c r="M119" s="192">
        <v>62</v>
      </c>
      <c r="N119" s="811">
        <v>64</v>
      </c>
      <c r="O119" s="192">
        <v>61</v>
      </c>
      <c r="P119" s="192">
        <v>62</v>
      </c>
      <c r="Q119" s="192">
        <v>55</v>
      </c>
      <c r="R119" s="192">
        <v>51</v>
      </c>
      <c r="S119" s="192">
        <v>64</v>
      </c>
      <c r="T119" s="192">
        <v>60</v>
      </c>
      <c r="U119" s="192">
        <v>48</v>
      </c>
      <c r="V119" s="811">
        <v>49</v>
      </c>
      <c r="W119" s="192">
        <v>48</v>
      </c>
      <c r="X119" s="192">
        <v>51</v>
      </c>
      <c r="Y119" s="811">
        <v>54</v>
      </c>
      <c r="Z119" s="192">
        <v>55</v>
      </c>
      <c r="AA119" s="1208">
        <v>47</v>
      </c>
      <c r="AB119" s="156">
        <v>43</v>
      </c>
      <c r="AC119" s="186"/>
    </row>
    <row r="120" spans="1:31" ht="12.75" customHeight="1" thickBot="1">
      <c r="A120" s="1476"/>
      <c r="B120" s="1470"/>
      <c r="C120" s="194" t="s">
        <v>147</v>
      </c>
      <c r="D120" s="194"/>
      <c r="E120" s="195">
        <f t="shared" ref="E120:AC120" si="24">E118/E117</f>
        <v>0.42480211081794195</v>
      </c>
      <c r="F120" s="195">
        <f t="shared" si="24"/>
        <v>0.40889649272882811</v>
      </c>
      <c r="G120" s="195">
        <f t="shared" si="24"/>
        <v>0.44510385756676557</v>
      </c>
      <c r="H120" s="196">
        <f t="shared" si="24"/>
        <v>0.46601941747572817</v>
      </c>
      <c r="I120" s="195">
        <f t="shared" si="24"/>
        <v>0.43232323232323233</v>
      </c>
      <c r="J120" s="195">
        <f t="shared" si="24"/>
        <v>0.43207547169811322</v>
      </c>
      <c r="K120" s="195">
        <f t="shared" si="24"/>
        <v>0.4410983170947741</v>
      </c>
      <c r="L120" s="195">
        <f t="shared" si="24"/>
        <v>0.40500390930414387</v>
      </c>
      <c r="M120" s="195">
        <f t="shared" si="24"/>
        <v>0.42008843967150977</v>
      </c>
      <c r="N120" s="196">
        <f t="shared" si="24"/>
        <v>0.42400946185688948</v>
      </c>
      <c r="O120" s="195">
        <f t="shared" si="24"/>
        <v>0.37545787545787551</v>
      </c>
      <c r="P120" s="195">
        <f t="shared" si="24"/>
        <v>0.36964078794901506</v>
      </c>
      <c r="Q120" s="195">
        <f t="shared" si="24"/>
        <v>0.34077855775366944</v>
      </c>
      <c r="R120" s="195">
        <f t="shared" si="24"/>
        <v>0.40012070006035</v>
      </c>
      <c r="S120" s="195">
        <f t="shared" si="24"/>
        <v>0.41310344827586204</v>
      </c>
      <c r="T120" s="195">
        <f t="shared" si="24"/>
        <v>0.41531755915317559</v>
      </c>
      <c r="U120" s="195">
        <f t="shared" si="24"/>
        <v>0.44474948524365132</v>
      </c>
      <c r="V120" s="196">
        <f t="shared" si="24"/>
        <v>0.40923317683881066</v>
      </c>
      <c r="W120" s="195">
        <f t="shared" si="24"/>
        <v>0.40569395017793591</v>
      </c>
      <c r="X120" s="195">
        <f t="shared" si="24"/>
        <v>0.37738515901060071</v>
      </c>
      <c r="Y120" s="196">
        <f t="shared" si="24"/>
        <v>0.38319088319088318</v>
      </c>
      <c r="Z120" s="195">
        <f t="shared" si="24"/>
        <v>0.36066666666666664</v>
      </c>
      <c r="AA120" s="195">
        <f t="shared" si="24"/>
        <v>0.31470137825421135</v>
      </c>
      <c r="AB120" s="195">
        <f t="shared" si="24"/>
        <v>0.38091353996737359</v>
      </c>
      <c r="AC120" s="197">
        <f t="shared" si="24"/>
        <v>0.40114324142568936</v>
      </c>
    </row>
    <row r="121" spans="1:31" ht="12.75" customHeight="1">
      <c r="A121" s="261"/>
      <c r="B121" s="262" t="s">
        <v>177</v>
      </c>
      <c r="C121" s="198" t="s">
        <v>142</v>
      </c>
      <c r="D121" s="198" t="s">
        <v>143</v>
      </c>
      <c r="E121" s="263">
        <v>9.7999999999999997E-4</v>
      </c>
      <c r="F121" s="263">
        <v>9.7999999999999997E-4</v>
      </c>
      <c r="G121" s="263">
        <v>9.7999999999999997E-4</v>
      </c>
      <c r="H121" s="264">
        <v>1E-3</v>
      </c>
      <c r="I121" s="263">
        <v>9.7999999999999997E-4</v>
      </c>
      <c r="J121" s="263">
        <v>1E-3</v>
      </c>
      <c r="K121" s="263">
        <v>9.7999999999999997E-4</v>
      </c>
      <c r="L121" s="263">
        <v>9.7999999999999997E-4</v>
      </c>
      <c r="M121" s="263">
        <v>1E-3</v>
      </c>
      <c r="N121" s="264">
        <v>9.7999999999999997E-4</v>
      </c>
      <c r="O121" s="263">
        <v>9.6000000000000002E-4</v>
      </c>
      <c r="P121" s="263">
        <v>9.7999999999999997E-4</v>
      </c>
      <c r="Q121" s="263">
        <v>9.7999999999999997E-4</v>
      </c>
      <c r="R121" s="263">
        <v>9.7999999999999997E-4</v>
      </c>
      <c r="S121" s="263">
        <v>9.7999999999999997E-4</v>
      </c>
      <c r="T121" s="263">
        <v>9.7999999999999997E-4</v>
      </c>
      <c r="U121" s="263">
        <v>9.7999999999999997E-4</v>
      </c>
      <c r="V121" s="264">
        <v>9.7999999999999997E-4</v>
      </c>
      <c r="W121" s="263">
        <v>1E-3</v>
      </c>
      <c r="X121" s="263">
        <v>9.7999999999999997E-4</v>
      </c>
      <c r="Y121" s="264">
        <v>9.7999999999999997E-4</v>
      </c>
      <c r="Z121" s="263">
        <v>9.7999999999999997E-4</v>
      </c>
      <c r="AA121" s="263">
        <v>9.7999999999999997E-4</v>
      </c>
      <c r="AB121" s="263">
        <v>1E-3</v>
      </c>
      <c r="AC121" s="265">
        <f>SUM(E121:AB121)</f>
        <v>2.360000000000001E-2</v>
      </c>
      <c r="AD121" s="63" t="s">
        <v>303</v>
      </c>
      <c r="AE121" s="266">
        <f>MAX(F121:AB121)</f>
        <v>1E-3</v>
      </c>
    </row>
    <row r="122" spans="1:31" ht="12.75" customHeight="1" thickBot="1">
      <c r="A122" s="267"/>
      <c r="B122" s="268" t="s">
        <v>178</v>
      </c>
      <c r="C122" s="194" t="s">
        <v>142</v>
      </c>
      <c r="D122" s="194"/>
      <c r="E122" s="212"/>
      <c r="F122" s="212"/>
      <c r="G122" s="212"/>
      <c r="H122" s="213"/>
      <c r="I122" s="212"/>
      <c r="J122" s="212"/>
      <c r="K122" s="212"/>
      <c r="L122" s="212"/>
      <c r="M122" s="212"/>
      <c r="N122" s="213"/>
      <c r="O122" s="212"/>
      <c r="P122" s="212"/>
      <c r="Q122" s="212"/>
      <c r="R122" s="212"/>
      <c r="S122" s="212"/>
      <c r="T122" s="212"/>
      <c r="U122" s="212"/>
      <c r="V122" s="213"/>
      <c r="W122" s="212"/>
      <c r="X122" s="212"/>
      <c r="Y122" s="213"/>
      <c r="Z122" s="212"/>
      <c r="AA122" s="212"/>
      <c r="AB122" s="212"/>
      <c r="AC122" s="197">
        <f>SUM(E122:AB122)</f>
        <v>0</v>
      </c>
    </row>
    <row r="123" spans="1:31" ht="12.75" customHeight="1">
      <c r="A123" s="1490" t="s">
        <v>235</v>
      </c>
      <c r="B123" s="1491"/>
      <c r="C123" s="269" t="s">
        <v>142</v>
      </c>
      <c r="D123" s="269"/>
      <c r="E123" s="199">
        <f t="shared" ref="E123:AC123" si="25">E37+E41+E45+E49+E53+E57+E61+E65+E69+E73+E77+E81+E85+E89+E93+E97+E101+E105+E109+E113+E117</f>
        <v>0.97128000000000003</v>
      </c>
      <c r="F123" s="199">
        <f t="shared" si="25"/>
        <v>0.94698000000000004</v>
      </c>
      <c r="G123" s="199">
        <f t="shared" si="25"/>
        <v>0.84509999999999996</v>
      </c>
      <c r="H123" s="270">
        <f t="shared" si="25"/>
        <v>0.83957999999999999</v>
      </c>
      <c r="I123" s="199">
        <f t="shared" si="25"/>
        <v>0.83586000000000005</v>
      </c>
      <c r="J123" s="199">
        <f t="shared" si="25"/>
        <v>0.87702000000000002</v>
      </c>
      <c r="K123" s="199">
        <f t="shared" si="25"/>
        <v>1.09734</v>
      </c>
      <c r="L123" s="199">
        <f t="shared" si="25"/>
        <v>1.1532</v>
      </c>
      <c r="M123" s="199">
        <f t="shared" si="25"/>
        <v>1.40106</v>
      </c>
      <c r="N123" s="270">
        <f t="shared" si="25"/>
        <v>1.4637</v>
      </c>
      <c r="O123" s="199">
        <f t="shared" si="25"/>
        <v>1.5074400000000001</v>
      </c>
      <c r="P123" s="199">
        <f t="shared" si="25"/>
        <v>1.52826</v>
      </c>
      <c r="Q123" s="199">
        <f t="shared" si="25"/>
        <v>1.4923799999999998</v>
      </c>
      <c r="R123" s="199">
        <f t="shared" si="25"/>
        <v>1.4754</v>
      </c>
      <c r="S123" s="199">
        <f t="shared" si="25"/>
        <v>1.30416</v>
      </c>
      <c r="T123" s="199">
        <f t="shared" si="25"/>
        <v>1.34148</v>
      </c>
      <c r="U123" s="199">
        <f t="shared" si="25"/>
        <v>1.24824</v>
      </c>
      <c r="V123" s="270">
        <f t="shared" si="25"/>
        <v>1.0665</v>
      </c>
      <c r="W123" s="199">
        <f t="shared" si="25"/>
        <v>1.07328</v>
      </c>
      <c r="X123" s="199">
        <f t="shared" si="25"/>
        <v>1.11168</v>
      </c>
      <c r="Y123" s="270">
        <f t="shared" si="25"/>
        <v>1.1092200000000001</v>
      </c>
      <c r="Z123" s="199">
        <f t="shared" si="25"/>
        <v>1.1379000000000001</v>
      </c>
      <c r="AA123" s="199">
        <f t="shared" si="25"/>
        <v>1.0457999999999998</v>
      </c>
      <c r="AB123" s="199">
        <f t="shared" si="25"/>
        <v>0.9951000000000001</v>
      </c>
      <c r="AC123" s="199">
        <f t="shared" si="25"/>
        <v>27.867960000000004</v>
      </c>
    </row>
    <row r="124" spans="1:31" ht="12.75" customHeight="1" thickBot="1">
      <c r="A124" s="1486"/>
      <c r="B124" s="1487"/>
      <c r="C124" s="271" t="s">
        <v>144</v>
      </c>
      <c r="D124" s="271"/>
      <c r="E124" s="272">
        <f t="shared" ref="E124:AC124" si="26">E38+E42+E46+E50+E54+E58+E62+E66+E70+E74+E78+E82+E86+E90+E94+E98+E102+E106+E110+E114+E118</f>
        <v>0.5475000000000001</v>
      </c>
      <c r="F124" s="272">
        <f t="shared" si="26"/>
        <v>0.53328000000000009</v>
      </c>
      <c r="G124" s="272">
        <f t="shared" si="26"/>
        <v>0.52416000000000007</v>
      </c>
      <c r="H124" s="273">
        <f t="shared" si="26"/>
        <v>0.52986</v>
      </c>
      <c r="I124" s="272">
        <f t="shared" si="26"/>
        <v>0.51497999999999999</v>
      </c>
      <c r="J124" s="272">
        <f t="shared" si="26"/>
        <v>0.52559999999999996</v>
      </c>
      <c r="K124" s="272">
        <f t="shared" si="26"/>
        <v>0.69593999999999989</v>
      </c>
      <c r="L124" s="272">
        <f t="shared" si="26"/>
        <v>0.63653999999999999</v>
      </c>
      <c r="M124" s="272">
        <f t="shared" si="26"/>
        <v>0.6856199999999999</v>
      </c>
      <c r="N124" s="273">
        <f t="shared" si="26"/>
        <v>0.72323999999999988</v>
      </c>
      <c r="O124" s="272">
        <f t="shared" si="26"/>
        <v>0.70949999999999991</v>
      </c>
      <c r="P124" s="272">
        <f t="shared" si="26"/>
        <v>0.70494000000000001</v>
      </c>
      <c r="Q124" s="272">
        <f t="shared" si="26"/>
        <v>0.77316000000000018</v>
      </c>
      <c r="R124" s="272">
        <f t="shared" si="26"/>
        <v>0.78569999999999995</v>
      </c>
      <c r="S124" s="272">
        <f t="shared" si="26"/>
        <v>0.66534000000000004</v>
      </c>
      <c r="T124" s="272">
        <f t="shared" si="26"/>
        <v>0.67680000000000007</v>
      </c>
      <c r="U124" s="272">
        <f t="shared" si="26"/>
        <v>0.65051999999999999</v>
      </c>
      <c r="V124" s="273">
        <f t="shared" si="26"/>
        <v>0.55896000000000001</v>
      </c>
      <c r="W124" s="272">
        <f t="shared" si="26"/>
        <v>0.56916000000000011</v>
      </c>
      <c r="X124" s="272">
        <f t="shared" si="26"/>
        <v>0.56880000000000008</v>
      </c>
      <c r="Y124" s="273">
        <f t="shared" si="26"/>
        <v>0.57030000000000014</v>
      </c>
      <c r="Z124" s="272">
        <f t="shared" si="26"/>
        <v>0.57203999999999999</v>
      </c>
      <c r="AA124" s="272">
        <f t="shared" si="26"/>
        <v>0.51624000000000003</v>
      </c>
      <c r="AB124" s="272">
        <f t="shared" si="26"/>
        <v>0.53327999999999998</v>
      </c>
      <c r="AC124" s="272">
        <f t="shared" si="26"/>
        <v>14.771459999999999</v>
      </c>
    </row>
    <row r="125" spans="1:31" ht="12.75" customHeight="1">
      <c r="A125" s="1484" t="s">
        <v>236</v>
      </c>
      <c r="B125" s="1485"/>
      <c r="C125" s="274" t="s">
        <v>142</v>
      </c>
      <c r="D125" s="274"/>
      <c r="E125" s="275">
        <f t="shared" ref="E125:AC125" si="27">E13+E17-E123</f>
        <v>1.9200000000000328E-3</v>
      </c>
      <c r="F125" s="275">
        <f t="shared" si="27"/>
        <v>2.2199999999999998E-3</v>
      </c>
      <c r="G125" s="275">
        <f t="shared" si="27"/>
        <v>2.0999999999999908E-3</v>
      </c>
      <c r="H125" s="270">
        <f t="shared" si="27"/>
        <v>1.6199999999999548E-3</v>
      </c>
      <c r="I125" s="275">
        <f t="shared" si="27"/>
        <v>1.7399999999999638E-3</v>
      </c>
      <c r="J125" s="275">
        <f t="shared" si="27"/>
        <v>2.5800000000000267E-3</v>
      </c>
      <c r="K125" s="275">
        <f t="shared" si="27"/>
        <v>1.8599999999999728E-3</v>
      </c>
      <c r="L125" s="275">
        <f t="shared" si="27"/>
        <v>2.4000000000001798E-3</v>
      </c>
      <c r="M125" s="275">
        <f t="shared" si="27"/>
        <v>5.3999999999998494E-4</v>
      </c>
      <c r="N125" s="270">
        <f t="shared" si="27"/>
        <v>2.9999999999996696E-4</v>
      </c>
      <c r="O125" s="275">
        <f t="shared" si="27"/>
        <v>2.1599999999997177E-3</v>
      </c>
      <c r="P125" s="275">
        <f t="shared" si="27"/>
        <v>1.7400000000000748E-3</v>
      </c>
      <c r="Q125" s="275">
        <f t="shared" si="27"/>
        <v>-1.9799999999996487E-3</v>
      </c>
      <c r="R125" s="275">
        <f t="shared" si="27"/>
        <v>1.8000000000000238E-3</v>
      </c>
      <c r="S125" s="275">
        <f t="shared" si="27"/>
        <v>1.4400000000001079E-3</v>
      </c>
      <c r="T125" s="275">
        <f t="shared" si="27"/>
        <v>1.2000000000012001E-4</v>
      </c>
      <c r="U125" s="275">
        <f t="shared" si="27"/>
        <v>2.1599999999999397E-3</v>
      </c>
      <c r="V125" s="270">
        <f t="shared" si="27"/>
        <v>2.9999999999996696E-4</v>
      </c>
      <c r="W125" s="275">
        <f t="shared" si="27"/>
        <v>7.2000000000005393E-4</v>
      </c>
      <c r="X125" s="275">
        <f t="shared" si="27"/>
        <v>1.9199999999999218E-3</v>
      </c>
      <c r="Y125" s="270">
        <f t="shared" si="27"/>
        <v>7.8000000000000291E-4</v>
      </c>
      <c r="Z125" s="275">
        <f t="shared" si="27"/>
        <v>3.2999999999998586E-3</v>
      </c>
      <c r="AA125" s="275">
        <f t="shared" si="27"/>
        <v>6.0000000000015596E-4</v>
      </c>
      <c r="AB125" s="275">
        <f t="shared" si="27"/>
        <v>3.2999999999998586E-3</v>
      </c>
      <c r="AC125" s="275">
        <f t="shared" si="27"/>
        <v>3.5639999999993677E-2</v>
      </c>
    </row>
    <row r="126" spans="1:31" ht="12.75" customHeight="1" thickBot="1">
      <c r="A126" s="1486"/>
      <c r="B126" s="1487"/>
      <c r="C126" s="271" t="s">
        <v>144</v>
      </c>
      <c r="D126" s="271"/>
      <c r="E126" s="272">
        <f t="shared" ref="E126:AC126" si="28">E14+E18-E124</f>
        <v>-1.8300000000000094E-2</v>
      </c>
      <c r="F126" s="272">
        <f t="shared" si="28"/>
        <v>-1.1280000000000068E-2</v>
      </c>
      <c r="G126" s="272">
        <f t="shared" si="28"/>
        <v>-1.6560000000000019E-2</v>
      </c>
      <c r="H126" s="273">
        <f t="shared" si="28"/>
        <v>-1.0259999999999936E-2</v>
      </c>
      <c r="I126" s="272">
        <f t="shared" si="28"/>
        <v>-1.2179999999999969E-2</v>
      </c>
      <c r="J126" s="272">
        <f t="shared" si="28"/>
        <v>-1.0800000000000032E-2</v>
      </c>
      <c r="K126" s="272">
        <f t="shared" si="28"/>
        <v>-4.7399999999998554E-3</v>
      </c>
      <c r="L126" s="272">
        <f t="shared" si="28"/>
        <v>-4.1399999999999215E-3</v>
      </c>
      <c r="M126" s="272">
        <f t="shared" si="28"/>
        <v>-8.819999999999828E-3</v>
      </c>
      <c r="N126" s="273">
        <f t="shared" si="28"/>
        <v>-1.0439999999999894E-2</v>
      </c>
      <c r="O126" s="272">
        <f t="shared" si="28"/>
        <v>-9.8999999999999089E-3</v>
      </c>
      <c r="P126" s="272">
        <f t="shared" si="28"/>
        <v>-6.5399999999999903E-3</v>
      </c>
      <c r="Q126" s="272">
        <f t="shared" si="28"/>
        <v>-8.7600000000002121E-3</v>
      </c>
      <c r="R126" s="272">
        <f t="shared" si="28"/>
        <v>-8.0999999999998851E-3</v>
      </c>
      <c r="S126" s="272">
        <f t="shared" si="28"/>
        <v>-5.3400000000000114E-3</v>
      </c>
      <c r="T126" s="272">
        <f t="shared" si="28"/>
        <v>-4.8000000000000265E-3</v>
      </c>
      <c r="U126" s="272">
        <f t="shared" si="28"/>
        <v>-6.1199999999999033E-3</v>
      </c>
      <c r="V126" s="273">
        <f t="shared" si="28"/>
        <v>-8.1600000000000561E-3</v>
      </c>
      <c r="W126" s="272">
        <f t="shared" si="28"/>
        <v>-8.760000000000101E-3</v>
      </c>
      <c r="X126" s="272">
        <f t="shared" si="28"/>
        <v>-8.4000000000000741E-3</v>
      </c>
      <c r="Y126" s="273">
        <f t="shared" si="28"/>
        <v>-1.2300000000000089E-2</v>
      </c>
      <c r="Z126" s="272">
        <f t="shared" si="28"/>
        <v>-1.644000000000001E-2</v>
      </c>
      <c r="AA126" s="272">
        <f t="shared" si="28"/>
        <v>-1.2240000000000029E-2</v>
      </c>
      <c r="AB126" s="272">
        <f t="shared" si="28"/>
        <v>-1.6079999999999983E-2</v>
      </c>
      <c r="AC126" s="272">
        <f t="shared" si="28"/>
        <v>-0.23945999999999934</v>
      </c>
    </row>
    <row r="127" spans="1:31" s="167" customFormat="1" ht="17.25" customHeight="1" thickBot="1">
      <c r="A127" s="276" t="s">
        <v>154</v>
      </c>
      <c r="B127" s="276"/>
      <c r="C127" s="276"/>
      <c r="D127" s="276"/>
      <c r="E127" s="277">
        <v>1</v>
      </c>
      <c r="F127" s="277">
        <v>2</v>
      </c>
      <c r="G127" s="277">
        <v>3</v>
      </c>
      <c r="H127" s="277">
        <v>4</v>
      </c>
      <c r="I127" s="277">
        <v>5</v>
      </c>
      <c r="J127" s="277">
        <v>6</v>
      </c>
      <c r="K127" s="277">
        <v>7</v>
      </c>
      <c r="L127" s="277">
        <v>8</v>
      </c>
      <c r="M127" s="277">
        <v>9</v>
      </c>
      <c r="N127" s="277">
        <v>10</v>
      </c>
      <c r="O127" s="277">
        <v>11</v>
      </c>
      <c r="P127" s="277">
        <v>12</v>
      </c>
      <c r="Q127" s="277">
        <v>13</v>
      </c>
      <c r="R127" s="277">
        <v>14</v>
      </c>
      <c r="S127" s="277">
        <v>15</v>
      </c>
      <c r="T127" s="277">
        <v>16</v>
      </c>
      <c r="U127" s="277">
        <v>17</v>
      </c>
      <c r="V127" s="277">
        <v>18</v>
      </c>
      <c r="W127" s="277">
        <v>19</v>
      </c>
      <c r="X127" s="277">
        <v>20</v>
      </c>
      <c r="Y127" s="277">
        <v>21</v>
      </c>
      <c r="Z127" s="277">
        <v>22</v>
      </c>
      <c r="AA127" s="277">
        <v>23</v>
      </c>
      <c r="AB127" s="277">
        <v>24</v>
      </c>
      <c r="AC127" s="278"/>
    </row>
    <row r="128" spans="1:31" s="167" customFormat="1" ht="14.25" customHeight="1" thickBot="1">
      <c r="A128" s="279" t="s">
        <v>254</v>
      </c>
      <c r="B128" s="279"/>
      <c r="C128" s="279" t="s">
        <v>150</v>
      </c>
      <c r="D128" s="415" t="s">
        <v>146</v>
      </c>
      <c r="E128" s="415">
        <v>10.399999618530273</v>
      </c>
      <c r="F128" s="415">
        <v>10.399999618530273</v>
      </c>
      <c r="G128" s="415">
        <v>10.399999618530273</v>
      </c>
      <c r="H128" s="415">
        <v>10.399999618530273</v>
      </c>
      <c r="I128" s="415">
        <v>10.5</v>
      </c>
      <c r="J128" s="415">
        <v>10.5</v>
      </c>
      <c r="K128" s="415">
        <v>10.399999618530273</v>
      </c>
      <c r="L128" s="415">
        <v>10.399999618530273</v>
      </c>
      <c r="M128" s="415">
        <v>10.300000190734863</v>
      </c>
      <c r="N128" s="415">
        <v>10.300000190734863</v>
      </c>
      <c r="O128" s="415">
        <v>10.300000190734863</v>
      </c>
      <c r="P128" s="415">
        <v>10.399999618530273</v>
      </c>
      <c r="Q128" s="415">
        <v>10.300000190734863</v>
      </c>
      <c r="R128" s="415">
        <v>10.300000190734863</v>
      </c>
      <c r="S128" s="415">
        <v>10.300000190734863</v>
      </c>
      <c r="T128" s="415">
        <v>10.300000190734863</v>
      </c>
      <c r="U128" s="415">
        <v>10.399999618530273</v>
      </c>
      <c r="V128" s="415">
        <v>10.300000190734863</v>
      </c>
      <c r="W128" s="415">
        <v>10.399999618530273</v>
      </c>
      <c r="X128" s="415">
        <v>10.399999618530273</v>
      </c>
      <c r="Y128" s="415">
        <v>10.399999618530273</v>
      </c>
      <c r="Z128" s="415">
        <v>10.399999618530273</v>
      </c>
      <c r="AA128" s="415">
        <v>10.399999618530273</v>
      </c>
      <c r="AB128" s="415">
        <v>10.399999618530273</v>
      </c>
      <c r="AC128" s="415"/>
    </row>
    <row r="129" spans="1:29" ht="12.75" customHeight="1">
      <c r="A129" s="1458" t="s">
        <v>304</v>
      </c>
      <c r="B129" s="1461" t="s">
        <v>305</v>
      </c>
      <c r="C129" s="177" t="s">
        <v>142</v>
      </c>
      <c r="D129" s="177" t="s">
        <v>143</v>
      </c>
      <c r="E129" s="178">
        <v>3.04E-2</v>
      </c>
      <c r="F129" s="178">
        <v>2.76E-2</v>
      </c>
      <c r="G129" s="178">
        <v>2.76E-2</v>
      </c>
      <c r="H129" s="179">
        <v>2.7199999999999998E-2</v>
      </c>
      <c r="I129" s="178">
        <v>2.64E-2</v>
      </c>
      <c r="J129" s="178">
        <v>2.7E-2</v>
      </c>
      <c r="K129" s="178">
        <v>3.5400000000000001E-2</v>
      </c>
      <c r="L129" s="178">
        <v>0.2056</v>
      </c>
      <c r="M129" s="178">
        <v>0.1464</v>
      </c>
      <c r="N129" s="179">
        <v>0.2278</v>
      </c>
      <c r="O129" s="178">
        <v>0.23219999999999999</v>
      </c>
      <c r="P129" s="178">
        <v>0.1694</v>
      </c>
      <c r="Q129" s="178">
        <v>6.1199999999999997E-2</v>
      </c>
      <c r="R129" s="178">
        <v>0.16020000000000001</v>
      </c>
      <c r="S129" s="178">
        <v>0.2404</v>
      </c>
      <c r="T129" s="178">
        <v>0.20019999999999999</v>
      </c>
      <c r="U129" s="178">
        <v>9.98E-2</v>
      </c>
      <c r="V129" s="179">
        <v>0.18279999999999999</v>
      </c>
      <c r="W129" s="178">
        <v>3.3399999999999999E-2</v>
      </c>
      <c r="X129" s="178">
        <v>3.32E-2</v>
      </c>
      <c r="Y129" s="179">
        <v>3.2800000000000003E-2</v>
      </c>
      <c r="Z129" s="178">
        <v>3.04E-2</v>
      </c>
      <c r="AA129" s="178">
        <v>0.18840000000000001</v>
      </c>
      <c r="AB129" s="178">
        <v>3.2599999999999997E-2</v>
      </c>
      <c r="AC129" s="180">
        <f>SUM(E129:AB129)</f>
        <v>2.4783999999999997</v>
      </c>
    </row>
    <row r="130" spans="1:29" ht="12.75" customHeight="1">
      <c r="A130" s="1459"/>
      <c r="B130" s="1462"/>
      <c r="C130" s="181" t="s">
        <v>144</v>
      </c>
      <c r="D130" s="181" t="s">
        <v>143</v>
      </c>
      <c r="E130" s="15">
        <v>2.4400000000000002E-2</v>
      </c>
      <c r="F130" s="15">
        <v>2.4199999999999999E-2</v>
      </c>
      <c r="G130" s="15">
        <v>2.4E-2</v>
      </c>
      <c r="H130" s="191">
        <v>2.46E-2</v>
      </c>
      <c r="I130" s="15">
        <v>2.5600000000000001E-2</v>
      </c>
      <c r="J130" s="15">
        <v>2.7E-2</v>
      </c>
      <c r="K130" s="15">
        <v>3.9399999999999998E-2</v>
      </c>
      <c r="L130" s="15">
        <v>0.151</v>
      </c>
      <c r="M130" s="15">
        <v>0.1726</v>
      </c>
      <c r="N130" s="191">
        <v>0.15479999999999999</v>
      </c>
      <c r="O130" s="15">
        <v>0.1552</v>
      </c>
      <c r="P130" s="15">
        <v>0.1012</v>
      </c>
      <c r="Q130" s="15">
        <v>2.8799999999999999E-2</v>
      </c>
      <c r="R130" s="15">
        <v>0.1444</v>
      </c>
      <c r="S130" s="15">
        <v>0.155</v>
      </c>
      <c r="T130" s="15">
        <v>0.14879999999999999</v>
      </c>
      <c r="U130" s="15">
        <v>0.12540000000000001</v>
      </c>
      <c r="V130" s="191">
        <v>0.1138</v>
      </c>
      <c r="W130" s="15">
        <v>2.5000000000000001E-2</v>
      </c>
      <c r="X130" s="15">
        <v>2.58E-2</v>
      </c>
      <c r="Y130" s="191">
        <v>2.58E-2</v>
      </c>
      <c r="Z130" s="15">
        <v>2.5600000000000001E-2</v>
      </c>
      <c r="AA130" s="15">
        <v>0.15240000000000001</v>
      </c>
      <c r="AB130" s="15">
        <v>2.64E-2</v>
      </c>
      <c r="AC130" s="184">
        <f>SUM(E130:AB130)</f>
        <v>1.9212</v>
      </c>
    </row>
    <row r="131" spans="1:29" ht="12.75" customHeight="1">
      <c r="A131" s="1459"/>
      <c r="B131" s="1462"/>
      <c r="C131" s="181" t="s">
        <v>145</v>
      </c>
      <c r="D131" s="181" t="s">
        <v>146</v>
      </c>
      <c r="E131" s="156">
        <v>2</v>
      </c>
      <c r="F131" s="156">
        <v>2</v>
      </c>
      <c r="G131" s="156">
        <v>2</v>
      </c>
      <c r="H131" s="810">
        <v>2</v>
      </c>
      <c r="I131" s="156">
        <v>2</v>
      </c>
      <c r="J131" s="156">
        <v>2</v>
      </c>
      <c r="K131" s="156">
        <v>13</v>
      </c>
      <c r="L131" s="156">
        <v>13</v>
      </c>
      <c r="M131" s="156">
        <v>15</v>
      </c>
      <c r="N131" s="810">
        <v>16</v>
      </c>
      <c r="O131" s="156">
        <v>16</v>
      </c>
      <c r="P131" s="156">
        <v>2</v>
      </c>
      <c r="Q131" s="156">
        <v>15</v>
      </c>
      <c r="R131" s="156">
        <v>16</v>
      </c>
      <c r="S131" s="156">
        <v>14</v>
      </c>
      <c r="T131" s="156">
        <v>14</v>
      </c>
      <c r="U131" s="156">
        <v>2</v>
      </c>
      <c r="V131" s="810">
        <v>2</v>
      </c>
      <c r="W131" s="156">
        <v>2</v>
      </c>
      <c r="X131" s="156">
        <v>2</v>
      </c>
      <c r="Y131" s="810">
        <v>2</v>
      </c>
      <c r="Z131" s="156">
        <v>2</v>
      </c>
      <c r="AA131" s="156">
        <v>16</v>
      </c>
      <c r="AB131" s="156">
        <v>2</v>
      </c>
      <c r="AC131" s="80"/>
    </row>
    <row r="132" spans="1:29" ht="12.75" customHeight="1" thickBot="1">
      <c r="A132" s="1476"/>
      <c r="B132" s="1488"/>
      <c r="C132" s="194" t="s">
        <v>147</v>
      </c>
      <c r="D132" s="194"/>
      <c r="E132" s="195">
        <f t="shared" ref="E132:AC132" si="29">E130/E129</f>
        <v>0.80263157894736847</v>
      </c>
      <c r="F132" s="195">
        <f t="shared" si="29"/>
        <v>0.87681159420289856</v>
      </c>
      <c r="G132" s="195">
        <f t="shared" si="29"/>
        <v>0.86956521739130443</v>
      </c>
      <c r="H132" s="196">
        <f t="shared" si="29"/>
        <v>0.90441176470588247</v>
      </c>
      <c r="I132" s="195">
        <f t="shared" si="29"/>
        <v>0.96969696969696972</v>
      </c>
      <c r="J132" s="195">
        <f t="shared" si="29"/>
        <v>1</v>
      </c>
      <c r="K132" s="195">
        <f t="shared" si="29"/>
        <v>1.1129943502824857</v>
      </c>
      <c r="L132" s="195">
        <f t="shared" si="29"/>
        <v>0.73443579766536959</v>
      </c>
      <c r="M132" s="195">
        <f t="shared" si="29"/>
        <v>1.1789617486338797</v>
      </c>
      <c r="N132" s="196">
        <f t="shared" si="29"/>
        <v>0.67954345917471459</v>
      </c>
      <c r="O132" s="195">
        <f t="shared" si="29"/>
        <v>0.66838931955211034</v>
      </c>
      <c r="P132" s="195">
        <f t="shared" si="29"/>
        <v>0.59740259740259738</v>
      </c>
      <c r="Q132" s="195">
        <f t="shared" si="29"/>
        <v>0.47058823529411764</v>
      </c>
      <c r="R132" s="195">
        <f t="shared" si="29"/>
        <v>0.90137328339575529</v>
      </c>
      <c r="S132" s="195">
        <f t="shared" si="29"/>
        <v>0.64475873544093176</v>
      </c>
      <c r="T132" s="195">
        <f t="shared" si="29"/>
        <v>0.74325674325674329</v>
      </c>
      <c r="U132" s="195">
        <f t="shared" si="29"/>
        <v>1.2565130260521042</v>
      </c>
      <c r="V132" s="196">
        <f t="shared" si="29"/>
        <v>0.62253829321663023</v>
      </c>
      <c r="W132" s="195">
        <f t="shared" si="29"/>
        <v>0.74850299401197606</v>
      </c>
      <c r="X132" s="195">
        <f t="shared" si="29"/>
        <v>0.77710843373493976</v>
      </c>
      <c r="Y132" s="196">
        <f t="shared" si="29"/>
        <v>0.78658536585365846</v>
      </c>
      <c r="Z132" s="195">
        <f t="shared" si="29"/>
        <v>0.8421052631578948</v>
      </c>
      <c r="AA132" s="195">
        <f t="shared" si="29"/>
        <v>0.80891719745222934</v>
      </c>
      <c r="AB132" s="195">
        <f t="shared" si="29"/>
        <v>0.8098159509202455</v>
      </c>
      <c r="AC132" s="197">
        <f t="shared" si="29"/>
        <v>0.77517753389283417</v>
      </c>
    </row>
    <row r="133" spans="1:29" ht="12.75" customHeight="1">
      <c r="A133" s="1471" t="s">
        <v>306</v>
      </c>
      <c r="B133" s="1473" t="s">
        <v>307</v>
      </c>
      <c r="C133" s="198" t="s">
        <v>142</v>
      </c>
      <c r="D133" s="198" t="s">
        <v>143</v>
      </c>
      <c r="E133" s="257">
        <v>0</v>
      </c>
      <c r="F133" s="257">
        <v>0</v>
      </c>
      <c r="G133" s="257">
        <v>0</v>
      </c>
      <c r="H133" s="258">
        <v>0</v>
      </c>
      <c r="I133" s="257">
        <v>0</v>
      </c>
      <c r="J133" s="257">
        <v>0</v>
      </c>
      <c r="K133" s="257">
        <v>0</v>
      </c>
      <c r="L133" s="257">
        <v>0</v>
      </c>
      <c r="M133" s="257">
        <v>0</v>
      </c>
      <c r="N133" s="258">
        <v>0</v>
      </c>
      <c r="O133" s="257">
        <v>0</v>
      </c>
      <c r="P133" s="257">
        <v>0</v>
      </c>
      <c r="Q133" s="257">
        <v>0</v>
      </c>
      <c r="R133" s="257">
        <v>0</v>
      </c>
      <c r="S133" s="257">
        <v>0</v>
      </c>
      <c r="T133" s="257">
        <v>0</v>
      </c>
      <c r="U133" s="257">
        <v>0</v>
      </c>
      <c r="V133" s="258">
        <v>0</v>
      </c>
      <c r="W133" s="257">
        <v>0</v>
      </c>
      <c r="X133" s="257">
        <v>0</v>
      </c>
      <c r="Y133" s="258">
        <v>0</v>
      </c>
      <c r="Z133" s="257">
        <v>0</v>
      </c>
      <c r="AA133" s="257">
        <v>0</v>
      </c>
      <c r="AB133" s="257">
        <v>0</v>
      </c>
      <c r="AC133" s="201">
        <f>SUM(E133:AB133)</f>
        <v>0</v>
      </c>
    </row>
    <row r="134" spans="1:29" ht="12.75" customHeight="1">
      <c r="A134" s="1459"/>
      <c r="B134" s="1469"/>
      <c r="C134" s="181" t="s">
        <v>144</v>
      </c>
      <c r="D134" s="181" t="s">
        <v>143</v>
      </c>
      <c r="E134" s="248">
        <v>0</v>
      </c>
      <c r="F134" s="248">
        <v>0</v>
      </c>
      <c r="G134" s="248">
        <v>0</v>
      </c>
      <c r="H134" s="249">
        <v>0</v>
      </c>
      <c r="I134" s="248">
        <v>0</v>
      </c>
      <c r="J134" s="248">
        <v>0</v>
      </c>
      <c r="K134" s="248">
        <v>0</v>
      </c>
      <c r="L134" s="248">
        <v>0</v>
      </c>
      <c r="M134" s="248">
        <v>0</v>
      </c>
      <c r="N134" s="249">
        <v>0</v>
      </c>
      <c r="O134" s="248">
        <v>0</v>
      </c>
      <c r="P134" s="248">
        <v>0</v>
      </c>
      <c r="Q134" s="248">
        <v>0</v>
      </c>
      <c r="R134" s="248">
        <v>0</v>
      </c>
      <c r="S134" s="248">
        <v>0</v>
      </c>
      <c r="T134" s="248">
        <v>0</v>
      </c>
      <c r="U134" s="248">
        <v>0</v>
      </c>
      <c r="V134" s="249">
        <v>0</v>
      </c>
      <c r="W134" s="248">
        <v>0</v>
      </c>
      <c r="X134" s="248">
        <v>0</v>
      </c>
      <c r="Y134" s="249">
        <v>0</v>
      </c>
      <c r="Z134" s="248">
        <v>0</v>
      </c>
      <c r="AA134" s="248">
        <v>0</v>
      </c>
      <c r="AB134" s="248">
        <v>0</v>
      </c>
      <c r="AC134" s="184">
        <f>SUM(E134:AB134)</f>
        <v>0</v>
      </c>
    </row>
    <row r="135" spans="1:29" ht="12.75" customHeight="1">
      <c r="A135" s="1459"/>
      <c r="B135" s="1469"/>
      <c r="C135" s="181" t="s">
        <v>145</v>
      </c>
      <c r="D135" s="181" t="s">
        <v>146</v>
      </c>
      <c r="E135" s="242">
        <v>0</v>
      </c>
      <c r="F135" s="242">
        <v>0</v>
      </c>
      <c r="G135" s="242">
        <v>0</v>
      </c>
      <c r="H135" s="243">
        <v>0</v>
      </c>
      <c r="I135" s="242">
        <v>0</v>
      </c>
      <c r="J135" s="242">
        <v>0</v>
      </c>
      <c r="K135" s="242">
        <v>0</v>
      </c>
      <c r="L135" s="242">
        <v>0</v>
      </c>
      <c r="M135" s="242">
        <v>0</v>
      </c>
      <c r="N135" s="243">
        <v>0</v>
      </c>
      <c r="O135" s="242">
        <v>0</v>
      </c>
      <c r="P135" s="242">
        <v>0</v>
      </c>
      <c r="Q135" s="242">
        <v>0</v>
      </c>
      <c r="R135" s="242">
        <v>0</v>
      </c>
      <c r="S135" s="242">
        <v>0</v>
      </c>
      <c r="T135" s="242">
        <v>0</v>
      </c>
      <c r="U135" s="242">
        <v>0</v>
      </c>
      <c r="V135" s="243">
        <v>0</v>
      </c>
      <c r="W135" s="242">
        <v>0</v>
      </c>
      <c r="X135" s="242">
        <v>0</v>
      </c>
      <c r="Y135" s="243">
        <v>0</v>
      </c>
      <c r="Z135" s="242">
        <v>0</v>
      </c>
      <c r="AA135" s="242">
        <v>0</v>
      </c>
      <c r="AB135" s="242">
        <v>0</v>
      </c>
      <c r="AC135" s="80"/>
    </row>
    <row r="136" spans="1:29" ht="12.75" customHeight="1" thickBot="1">
      <c r="A136" s="1460"/>
      <c r="B136" s="1479"/>
      <c r="C136" s="187" t="s">
        <v>147</v>
      </c>
      <c r="D136" s="187"/>
      <c r="E136" s="188" t="e">
        <f t="shared" ref="E136:AC136" si="30">E134/E133</f>
        <v>#DIV/0!</v>
      </c>
      <c r="F136" s="188" t="e">
        <f t="shared" si="30"/>
        <v>#DIV/0!</v>
      </c>
      <c r="G136" s="188" t="e">
        <f t="shared" si="30"/>
        <v>#DIV/0!</v>
      </c>
      <c r="H136" s="189" t="e">
        <f t="shared" si="30"/>
        <v>#DIV/0!</v>
      </c>
      <c r="I136" s="188" t="e">
        <f t="shared" si="30"/>
        <v>#DIV/0!</v>
      </c>
      <c r="J136" s="188" t="e">
        <f t="shared" si="30"/>
        <v>#DIV/0!</v>
      </c>
      <c r="K136" s="188" t="e">
        <f t="shared" si="30"/>
        <v>#DIV/0!</v>
      </c>
      <c r="L136" s="188" t="e">
        <f t="shared" si="30"/>
        <v>#DIV/0!</v>
      </c>
      <c r="M136" s="188" t="e">
        <f t="shared" si="30"/>
        <v>#DIV/0!</v>
      </c>
      <c r="N136" s="189" t="e">
        <f t="shared" si="30"/>
        <v>#DIV/0!</v>
      </c>
      <c r="O136" s="188" t="e">
        <f t="shared" si="30"/>
        <v>#DIV/0!</v>
      </c>
      <c r="P136" s="188" t="e">
        <f t="shared" si="30"/>
        <v>#DIV/0!</v>
      </c>
      <c r="Q136" s="188" t="e">
        <f t="shared" si="30"/>
        <v>#DIV/0!</v>
      </c>
      <c r="R136" s="188" t="e">
        <f t="shared" si="30"/>
        <v>#DIV/0!</v>
      </c>
      <c r="S136" s="188" t="e">
        <f t="shared" si="30"/>
        <v>#DIV/0!</v>
      </c>
      <c r="T136" s="188" t="e">
        <f t="shared" si="30"/>
        <v>#DIV/0!</v>
      </c>
      <c r="U136" s="188" t="e">
        <f t="shared" si="30"/>
        <v>#DIV/0!</v>
      </c>
      <c r="V136" s="189" t="e">
        <f t="shared" si="30"/>
        <v>#DIV/0!</v>
      </c>
      <c r="W136" s="188" t="e">
        <f t="shared" si="30"/>
        <v>#DIV/0!</v>
      </c>
      <c r="X136" s="188" t="e">
        <f t="shared" si="30"/>
        <v>#DIV/0!</v>
      </c>
      <c r="Y136" s="189" t="e">
        <f t="shared" si="30"/>
        <v>#DIV/0!</v>
      </c>
      <c r="Z136" s="188" t="e">
        <f t="shared" si="30"/>
        <v>#DIV/0!</v>
      </c>
      <c r="AA136" s="188" t="e">
        <f t="shared" si="30"/>
        <v>#DIV/0!</v>
      </c>
      <c r="AB136" s="188" t="e">
        <f t="shared" si="30"/>
        <v>#DIV/0!</v>
      </c>
      <c r="AC136" s="190" t="e">
        <f t="shared" si="30"/>
        <v>#DIV/0!</v>
      </c>
    </row>
    <row r="137" spans="1:29" ht="12.75" customHeight="1">
      <c r="A137" s="1458" t="s">
        <v>308</v>
      </c>
      <c r="B137" s="1468" t="s">
        <v>300</v>
      </c>
      <c r="C137" s="177" t="s">
        <v>142</v>
      </c>
      <c r="D137" s="177" t="s">
        <v>143</v>
      </c>
      <c r="E137" s="275">
        <v>0</v>
      </c>
      <c r="F137" s="275">
        <v>0</v>
      </c>
      <c r="G137" s="275">
        <v>0</v>
      </c>
      <c r="H137" s="270">
        <v>0</v>
      </c>
      <c r="I137" s="275">
        <v>0</v>
      </c>
      <c r="J137" s="275">
        <v>0</v>
      </c>
      <c r="K137" s="275">
        <v>0</v>
      </c>
      <c r="L137" s="275">
        <v>0</v>
      </c>
      <c r="M137" s="275">
        <v>0</v>
      </c>
      <c r="N137" s="270">
        <v>0</v>
      </c>
      <c r="O137" s="275">
        <v>0</v>
      </c>
      <c r="P137" s="275">
        <v>0</v>
      </c>
      <c r="Q137" s="275">
        <v>0</v>
      </c>
      <c r="R137" s="275">
        <v>0</v>
      </c>
      <c r="S137" s="275">
        <v>0</v>
      </c>
      <c r="T137" s="275">
        <v>0</v>
      </c>
      <c r="U137" s="275">
        <v>0</v>
      </c>
      <c r="V137" s="270">
        <v>0</v>
      </c>
      <c r="W137" s="275">
        <v>0</v>
      </c>
      <c r="X137" s="275">
        <v>0</v>
      </c>
      <c r="Y137" s="270">
        <v>0</v>
      </c>
      <c r="Z137" s="275">
        <v>0</v>
      </c>
      <c r="AA137" s="275">
        <v>0</v>
      </c>
      <c r="AB137" s="275">
        <v>0</v>
      </c>
      <c r="AC137" s="180">
        <f>SUM(E137:AB137)</f>
        <v>0</v>
      </c>
    </row>
    <row r="138" spans="1:29" ht="12.75" customHeight="1">
      <c r="A138" s="1459"/>
      <c r="B138" s="1469"/>
      <c r="C138" s="181" t="s">
        <v>144</v>
      </c>
      <c r="D138" s="181" t="s">
        <v>143</v>
      </c>
      <c r="E138" s="248">
        <v>0</v>
      </c>
      <c r="F138" s="248">
        <v>0</v>
      </c>
      <c r="G138" s="248">
        <v>0</v>
      </c>
      <c r="H138" s="249">
        <v>0</v>
      </c>
      <c r="I138" s="248">
        <v>0</v>
      </c>
      <c r="J138" s="248">
        <v>0</v>
      </c>
      <c r="K138" s="248">
        <v>0</v>
      </c>
      <c r="L138" s="248">
        <v>0</v>
      </c>
      <c r="M138" s="248">
        <v>0</v>
      </c>
      <c r="N138" s="249">
        <v>0</v>
      </c>
      <c r="O138" s="248">
        <v>0</v>
      </c>
      <c r="P138" s="248">
        <v>0</v>
      </c>
      <c r="Q138" s="248">
        <v>0</v>
      </c>
      <c r="R138" s="248">
        <v>0</v>
      </c>
      <c r="S138" s="248">
        <v>0</v>
      </c>
      <c r="T138" s="248">
        <v>0</v>
      </c>
      <c r="U138" s="248">
        <v>0</v>
      </c>
      <c r="V138" s="249">
        <v>0</v>
      </c>
      <c r="W138" s="248">
        <v>0</v>
      </c>
      <c r="X138" s="248">
        <v>0</v>
      </c>
      <c r="Y138" s="249">
        <v>0</v>
      </c>
      <c r="Z138" s="248">
        <v>0</v>
      </c>
      <c r="AA138" s="248">
        <v>0</v>
      </c>
      <c r="AB138" s="248">
        <v>0</v>
      </c>
      <c r="AC138" s="184">
        <f>SUM(E138:AB138)</f>
        <v>0</v>
      </c>
    </row>
    <row r="139" spans="1:29" ht="12.75" customHeight="1">
      <c r="A139" s="1459"/>
      <c r="B139" s="1469"/>
      <c r="C139" s="181" t="s">
        <v>145</v>
      </c>
      <c r="D139" s="181" t="s">
        <v>146</v>
      </c>
      <c r="E139" s="242">
        <v>0</v>
      </c>
      <c r="F139" s="242">
        <v>0</v>
      </c>
      <c r="G139" s="242">
        <v>0</v>
      </c>
      <c r="H139" s="243">
        <v>0</v>
      </c>
      <c r="I139" s="242">
        <v>0</v>
      </c>
      <c r="J139" s="242">
        <v>0</v>
      </c>
      <c r="K139" s="242">
        <v>0</v>
      </c>
      <c r="L139" s="242">
        <v>0</v>
      </c>
      <c r="M139" s="242">
        <v>0</v>
      </c>
      <c r="N139" s="243">
        <v>0</v>
      </c>
      <c r="O139" s="242">
        <v>0</v>
      </c>
      <c r="P139" s="242">
        <v>0</v>
      </c>
      <c r="Q139" s="242">
        <v>0</v>
      </c>
      <c r="R139" s="242">
        <v>0</v>
      </c>
      <c r="S139" s="242">
        <v>0</v>
      </c>
      <c r="T139" s="242">
        <v>0</v>
      </c>
      <c r="U139" s="242">
        <v>0</v>
      </c>
      <c r="V139" s="243">
        <v>0</v>
      </c>
      <c r="W139" s="242">
        <v>0</v>
      </c>
      <c r="X139" s="242">
        <v>0</v>
      </c>
      <c r="Y139" s="243">
        <v>0</v>
      </c>
      <c r="Z139" s="242">
        <v>0</v>
      </c>
      <c r="AA139" s="242">
        <v>0</v>
      </c>
      <c r="AB139" s="242">
        <v>0</v>
      </c>
      <c r="AC139" s="80"/>
    </row>
    <row r="140" spans="1:29" ht="12.75" customHeight="1" thickBot="1">
      <c r="A140" s="1460"/>
      <c r="B140" s="1479"/>
      <c r="C140" s="187" t="s">
        <v>147</v>
      </c>
      <c r="D140" s="187"/>
      <c r="E140" s="188" t="e">
        <f t="shared" ref="E140:AC140" si="31">E138/E137</f>
        <v>#DIV/0!</v>
      </c>
      <c r="F140" s="188" t="e">
        <f t="shared" si="31"/>
        <v>#DIV/0!</v>
      </c>
      <c r="G140" s="188" t="e">
        <f t="shared" si="31"/>
        <v>#DIV/0!</v>
      </c>
      <c r="H140" s="189" t="e">
        <f t="shared" si="31"/>
        <v>#DIV/0!</v>
      </c>
      <c r="I140" s="188" t="e">
        <f t="shared" si="31"/>
        <v>#DIV/0!</v>
      </c>
      <c r="J140" s="188" t="e">
        <f t="shared" si="31"/>
        <v>#DIV/0!</v>
      </c>
      <c r="K140" s="188" t="e">
        <f t="shared" si="31"/>
        <v>#DIV/0!</v>
      </c>
      <c r="L140" s="188" t="e">
        <f t="shared" si="31"/>
        <v>#DIV/0!</v>
      </c>
      <c r="M140" s="188" t="e">
        <f t="shared" si="31"/>
        <v>#DIV/0!</v>
      </c>
      <c r="N140" s="189" t="e">
        <f t="shared" si="31"/>
        <v>#DIV/0!</v>
      </c>
      <c r="O140" s="188" t="e">
        <f t="shared" si="31"/>
        <v>#DIV/0!</v>
      </c>
      <c r="P140" s="188" t="e">
        <f t="shared" si="31"/>
        <v>#DIV/0!</v>
      </c>
      <c r="Q140" s="188" t="e">
        <f t="shared" si="31"/>
        <v>#DIV/0!</v>
      </c>
      <c r="R140" s="188" t="e">
        <f t="shared" si="31"/>
        <v>#DIV/0!</v>
      </c>
      <c r="S140" s="188" t="e">
        <f t="shared" si="31"/>
        <v>#DIV/0!</v>
      </c>
      <c r="T140" s="188" t="e">
        <f t="shared" si="31"/>
        <v>#DIV/0!</v>
      </c>
      <c r="U140" s="188" t="e">
        <f t="shared" si="31"/>
        <v>#DIV/0!</v>
      </c>
      <c r="V140" s="189" t="e">
        <f t="shared" si="31"/>
        <v>#DIV/0!</v>
      </c>
      <c r="W140" s="188" t="e">
        <f t="shared" si="31"/>
        <v>#DIV/0!</v>
      </c>
      <c r="X140" s="188" t="e">
        <f t="shared" si="31"/>
        <v>#DIV/0!</v>
      </c>
      <c r="Y140" s="189" t="e">
        <f t="shared" si="31"/>
        <v>#DIV/0!</v>
      </c>
      <c r="Z140" s="188" t="e">
        <f t="shared" si="31"/>
        <v>#DIV/0!</v>
      </c>
      <c r="AA140" s="188" t="e">
        <f t="shared" si="31"/>
        <v>#DIV/0!</v>
      </c>
      <c r="AB140" s="188" t="e">
        <f t="shared" si="31"/>
        <v>#DIV/0!</v>
      </c>
      <c r="AC140" s="190" t="e">
        <f t="shared" si="31"/>
        <v>#DIV/0!</v>
      </c>
    </row>
    <row r="141" spans="1:29" ht="12.75" customHeight="1">
      <c r="A141" s="1458" t="s">
        <v>309</v>
      </c>
      <c r="B141" s="1468" t="s">
        <v>310</v>
      </c>
      <c r="C141" s="177" t="s">
        <v>142</v>
      </c>
      <c r="D141" s="177" t="s">
        <v>143</v>
      </c>
      <c r="E141" s="178">
        <v>2.0000000000000001E-4</v>
      </c>
      <c r="F141" s="178">
        <v>2.0000000000000001E-4</v>
      </c>
      <c r="G141" s="178">
        <v>2.0000000000000001E-4</v>
      </c>
      <c r="H141" s="179">
        <v>2.0000000000000001E-4</v>
      </c>
      <c r="I141" s="178">
        <v>2.0000000000000001E-4</v>
      </c>
      <c r="J141" s="178">
        <v>2.0000000000000001E-4</v>
      </c>
      <c r="K141" s="178">
        <v>2.0000000000000001E-4</v>
      </c>
      <c r="L141" s="178">
        <v>0</v>
      </c>
      <c r="M141" s="178">
        <v>2.0000000000000001E-4</v>
      </c>
      <c r="N141" s="179">
        <v>2.0000000000000001E-4</v>
      </c>
      <c r="O141" s="178">
        <v>2.0000000000000001E-4</v>
      </c>
      <c r="P141" s="178">
        <v>2.0000000000000001E-4</v>
      </c>
      <c r="Q141" s="178">
        <v>2.0000000000000001E-4</v>
      </c>
      <c r="R141" s="178">
        <v>2.0000000000000001E-4</v>
      </c>
      <c r="S141" s="178">
        <v>2.0000000000000001E-4</v>
      </c>
      <c r="T141" s="178">
        <v>0</v>
      </c>
      <c r="U141" s="178">
        <v>2.0000000000000001E-4</v>
      </c>
      <c r="V141" s="179">
        <v>2.0000000000000001E-4</v>
      </c>
      <c r="W141" s="178">
        <v>2.0000000000000001E-4</v>
      </c>
      <c r="X141" s="178">
        <v>2.0000000000000001E-4</v>
      </c>
      <c r="Y141" s="179">
        <v>2.0000000000000001E-4</v>
      </c>
      <c r="Z141" s="178">
        <v>2.0000000000000001E-4</v>
      </c>
      <c r="AA141" s="178">
        <v>2.0000000000000001E-4</v>
      </c>
      <c r="AB141" s="178">
        <v>2.0000000000000001E-4</v>
      </c>
      <c r="AC141" s="180">
        <f>SUM(E141:AB141)</f>
        <v>4.4000000000000003E-3</v>
      </c>
    </row>
    <row r="142" spans="1:29" ht="12.75" customHeight="1">
      <c r="A142" s="1459"/>
      <c r="B142" s="1469"/>
      <c r="C142" s="181" t="s">
        <v>144</v>
      </c>
      <c r="D142" s="181" t="s">
        <v>143</v>
      </c>
      <c r="E142" s="15">
        <v>1.1599999999999999E-2</v>
      </c>
      <c r="F142" s="15">
        <v>1.14E-2</v>
      </c>
      <c r="G142" s="15">
        <v>1.14E-2</v>
      </c>
      <c r="H142" s="191">
        <v>1.14E-2</v>
      </c>
      <c r="I142" s="15">
        <v>1.1599999999999999E-2</v>
      </c>
      <c r="J142" s="15">
        <v>1.1599999999999999E-2</v>
      </c>
      <c r="K142" s="15">
        <v>1.14E-2</v>
      </c>
      <c r="L142" s="15">
        <v>1.1599999999999999E-2</v>
      </c>
      <c r="M142" s="15">
        <v>1.12E-2</v>
      </c>
      <c r="N142" s="191">
        <v>1.0999999999999999E-2</v>
      </c>
      <c r="O142" s="15">
        <v>1.12E-2</v>
      </c>
      <c r="P142" s="15">
        <v>1.0999999999999999E-2</v>
      </c>
      <c r="Q142" s="15">
        <v>1.12E-2</v>
      </c>
      <c r="R142" s="15">
        <v>1.12E-2</v>
      </c>
      <c r="S142" s="15">
        <v>1.12E-2</v>
      </c>
      <c r="T142" s="15">
        <v>1.12E-2</v>
      </c>
      <c r="U142" s="15">
        <v>1.12E-2</v>
      </c>
      <c r="V142" s="191">
        <v>1.12E-2</v>
      </c>
      <c r="W142" s="15">
        <v>1.14E-2</v>
      </c>
      <c r="X142" s="15">
        <v>1.14E-2</v>
      </c>
      <c r="Y142" s="191">
        <v>1.14E-2</v>
      </c>
      <c r="Z142" s="15">
        <v>1.14E-2</v>
      </c>
      <c r="AA142" s="15">
        <v>1.12E-2</v>
      </c>
      <c r="AB142" s="15">
        <v>1.14E-2</v>
      </c>
      <c r="AC142" s="184">
        <f>SUM(E142:AB142)</f>
        <v>0.27179999999999993</v>
      </c>
    </row>
    <row r="143" spans="1:29" ht="12.75" customHeight="1">
      <c r="A143" s="1459"/>
      <c r="B143" s="1469"/>
      <c r="C143" s="181" t="s">
        <v>145</v>
      </c>
      <c r="D143" s="855" t="s">
        <v>146</v>
      </c>
      <c r="E143" s="156">
        <v>1</v>
      </c>
      <c r="F143" s="192">
        <v>1</v>
      </c>
      <c r="G143" s="192">
        <v>1</v>
      </c>
      <c r="H143" s="811">
        <v>1</v>
      </c>
      <c r="I143" s="192">
        <v>1</v>
      </c>
      <c r="J143" s="192">
        <v>1</v>
      </c>
      <c r="K143" s="192">
        <v>1</v>
      </c>
      <c r="L143" s="192">
        <v>1</v>
      </c>
      <c r="M143" s="192">
        <v>1</v>
      </c>
      <c r="N143" s="811">
        <v>1</v>
      </c>
      <c r="O143" s="192">
        <v>1</v>
      </c>
      <c r="P143" s="192">
        <v>1</v>
      </c>
      <c r="Q143" s="192">
        <v>1</v>
      </c>
      <c r="R143" s="192">
        <v>1</v>
      </c>
      <c r="S143" s="192">
        <v>1</v>
      </c>
      <c r="T143" s="192">
        <v>1</v>
      </c>
      <c r="U143" s="192">
        <v>1</v>
      </c>
      <c r="V143" s="811">
        <v>1</v>
      </c>
      <c r="W143" s="192">
        <v>1</v>
      </c>
      <c r="X143" s="192">
        <v>1</v>
      </c>
      <c r="Y143" s="811">
        <v>1</v>
      </c>
      <c r="Z143" s="192">
        <v>1</v>
      </c>
      <c r="AA143" s="1208">
        <v>1</v>
      </c>
      <c r="AB143" s="156">
        <v>1</v>
      </c>
      <c r="AC143" s="80"/>
    </row>
    <row r="144" spans="1:29" ht="12.75" customHeight="1" thickBot="1">
      <c r="A144" s="1460"/>
      <c r="B144" s="1479"/>
      <c r="C144" s="187" t="s">
        <v>147</v>
      </c>
      <c r="D144" s="187"/>
      <c r="E144" s="188">
        <f t="shared" ref="E144:AC144" si="32">E142/E141</f>
        <v>57.999999999999993</v>
      </c>
      <c r="F144" s="188">
        <f t="shared" si="32"/>
        <v>57</v>
      </c>
      <c r="G144" s="188">
        <f t="shared" si="32"/>
        <v>57</v>
      </c>
      <c r="H144" s="189">
        <f t="shared" si="32"/>
        <v>57</v>
      </c>
      <c r="I144" s="188">
        <f t="shared" si="32"/>
        <v>57.999999999999993</v>
      </c>
      <c r="J144" s="188">
        <f t="shared" si="32"/>
        <v>57.999999999999993</v>
      </c>
      <c r="K144" s="188">
        <f t="shared" si="32"/>
        <v>57</v>
      </c>
      <c r="L144" s="188" t="e">
        <f t="shared" si="32"/>
        <v>#DIV/0!</v>
      </c>
      <c r="M144" s="188">
        <f t="shared" si="32"/>
        <v>56</v>
      </c>
      <c r="N144" s="189">
        <f t="shared" si="32"/>
        <v>54.999999999999993</v>
      </c>
      <c r="O144" s="188">
        <f t="shared" si="32"/>
        <v>56</v>
      </c>
      <c r="P144" s="188">
        <f t="shared" si="32"/>
        <v>54.999999999999993</v>
      </c>
      <c r="Q144" s="188">
        <f t="shared" si="32"/>
        <v>56</v>
      </c>
      <c r="R144" s="188">
        <f t="shared" si="32"/>
        <v>56</v>
      </c>
      <c r="S144" s="188">
        <f t="shared" si="32"/>
        <v>56</v>
      </c>
      <c r="T144" s="188" t="e">
        <f t="shared" si="32"/>
        <v>#DIV/0!</v>
      </c>
      <c r="U144" s="188">
        <f t="shared" si="32"/>
        <v>56</v>
      </c>
      <c r="V144" s="189">
        <f t="shared" si="32"/>
        <v>56</v>
      </c>
      <c r="W144" s="188">
        <f t="shared" si="32"/>
        <v>57</v>
      </c>
      <c r="X144" s="188">
        <f t="shared" si="32"/>
        <v>57</v>
      </c>
      <c r="Y144" s="189">
        <f t="shared" si="32"/>
        <v>57</v>
      </c>
      <c r="Z144" s="188">
        <f t="shared" si="32"/>
        <v>57</v>
      </c>
      <c r="AA144" s="188">
        <f t="shared" si="32"/>
        <v>56</v>
      </c>
      <c r="AB144" s="188">
        <f t="shared" si="32"/>
        <v>57</v>
      </c>
      <c r="AC144" s="190">
        <f t="shared" si="32"/>
        <v>61.772727272727252</v>
      </c>
    </row>
    <row r="145" spans="1:29" ht="12.75" customHeight="1">
      <c r="A145" s="1458" t="s">
        <v>311</v>
      </c>
      <c r="B145" s="1461" t="s">
        <v>312</v>
      </c>
      <c r="C145" s="177" t="s">
        <v>142</v>
      </c>
      <c r="D145" s="177" t="s">
        <v>143</v>
      </c>
      <c r="E145" s="178">
        <v>4.1000000000000002E-2</v>
      </c>
      <c r="F145" s="178">
        <v>4.0800000000000003E-2</v>
      </c>
      <c r="G145" s="178">
        <v>3.7600000000000001E-2</v>
      </c>
      <c r="H145" s="179">
        <v>3.8199999999999998E-2</v>
      </c>
      <c r="I145" s="178">
        <v>3.8800000000000001E-2</v>
      </c>
      <c r="J145" s="178">
        <v>4.02E-2</v>
      </c>
      <c r="K145" s="178">
        <v>5.3199999999999997E-2</v>
      </c>
      <c r="L145" s="178">
        <v>6.3600000000000004E-2</v>
      </c>
      <c r="M145" s="178">
        <v>0.121</v>
      </c>
      <c r="N145" s="179">
        <v>0.12759999999999999</v>
      </c>
      <c r="O145" s="178">
        <v>0.12</v>
      </c>
      <c r="P145" s="178">
        <v>0.1082</v>
      </c>
      <c r="Q145" s="178">
        <v>9.8400000000000001E-2</v>
      </c>
      <c r="R145" s="178">
        <v>9.8400000000000001E-2</v>
      </c>
      <c r="S145" s="178">
        <v>0.1012</v>
      </c>
      <c r="T145" s="178">
        <v>9.8000000000000004E-2</v>
      </c>
      <c r="U145" s="178">
        <v>7.9799999999999996E-2</v>
      </c>
      <c r="V145" s="179">
        <v>5.62E-2</v>
      </c>
      <c r="W145" s="178">
        <v>5.16E-2</v>
      </c>
      <c r="X145" s="178">
        <v>4.7199999999999999E-2</v>
      </c>
      <c r="Y145" s="179">
        <v>0.04</v>
      </c>
      <c r="Z145" s="178">
        <v>0.04</v>
      </c>
      <c r="AA145" s="178">
        <v>3.9199999999999999E-2</v>
      </c>
      <c r="AB145" s="178">
        <v>4.0800000000000003E-2</v>
      </c>
      <c r="AC145" s="180">
        <f>SUM(E145:AB145)</f>
        <v>1.6210000000000002</v>
      </c>
    </row>
    <row r="146" spans="1:29" ht="12.75" customHeight="1">
      <c r="A146" s="1459"/>
      <c r="B146" s="1469"/>
      <c r="C146" s="181" t="s">
        <v>144</v>
      </c>
      <c r="D146" s="181" t="s">
        <v>143</v>
      </c>
      <c r="E146" s="15">
        <v>2.8000000000000001E-2</v>
      </c>
      <c r="F146" s="15">
        <v>2.7400000000000001E-2</v>
      </c>
      <c r="G146" s="15">
        <v>2.7199999999999998E-2</v>
      </c>
      <c r="H146" s="191">
        <v>2.7400000000000001E-2</v>
      </c>
      <c r="I146" s="15">
        <v>2.9000000000000001E-2</v>
      </c>
      <c r="J146" s="15">
        <v>3.0599999999999999E-2</v>
      </c>
      <c r="K146" s="15">
        <v>3.3399999999999999E-2</v>
      </c>
      <c r="L146" s="15">
        <v>3.1199999999999999E-2</v>
      </c>
      <c r="M146" s="15">
        <v>3.04E-2</v>
      </c>
      <c r="N146" s="191">
        <v>2.98E-2</v>
      </c>
      <c r="O146" s="15">
        <v>0.03</v>
      </c>
      <c r="P146" s="15">
        <v>2.8199999999999999E-2</v>
      </c>
      <c r="Q146" s="15">
        <v>2.98E-2</v>
      </c>
      <c r="R146" s="15">
        <v>2.7400000000000001E-2</v>
      </c>
      <c r="S146" s="15">
        <v>2.9399999999999999E-2</v>
      </c>
      <c r="T146" s="15">
        <v>2.8199999999999999E-2</v>
      </c>
      <c r="U146" s="15">
        <v>2.8400000000000002E-2</v>
      </c>
      <c r="V146" s="191">
        <v>2.52E-2</v>
      </c>
      <c r="W146" s="15">
        <v>2.8199999999999999E-2</v>
      </c>
      <c r="X146" s="15">
        <v>2.7E-2</v>
      </c>
      <c r="Y146" s="191">
        <v>2.76E-2</v>
      </c>
      <c r="Z146" s="15">
        <v>2.7400000000000001E-2</v>
      </c>
      <c r="AA146" s="15">
        <v>2.7199999999999998E-2</v>
      </c>
      <c r="AB146" s="15">
        <v>2.86E-2</v>
      </c>
      <c r="AC146" s="184">
        <f>SUM(E146:AB146)</f>
        <v>0.68699999999999983</v>
      </c>
    </row>
    <row r="147" spans="1:29" ht="12.75" customHeight="1">
      <c r="A147" s="1459"/>
      <c r="B147" s="1469"/>
      <c r="C147" s="181" t="s">
        <v>145</v>
      </c>
      <c r="D147" s="855" t="s">
        <v>146</v>
      </c>
      <c r="E147" s="156">
        <v>3</v>
      </c>
      <c r="F147" s="192">
        <v>3</v>
      </c>
      <c r="G147" s="192">
        <v>3</v>
      </c>
      <c r="H147" s="811">
        <v>4</v>
      </c>
      <c r="I147" s="192">
        <v>3</v>
      </c>
      <c r="J147" s="192">
        <v>4</v>
      </c>
      <c r="K147" s="192">
        <v>3</v>
      </c>
      <c r="L147" s="192">
        <v>9</v>
      </c>
      <c r="M147" s="192">
        <v>7</v>
      </c>
      <c r="N147" s="811">
        <v>7</v>
      </c>
      <c r="O147" s="192">
        <v>7</v>
      </c>
      <c r="P147" s="192">
        <v>7</v>
      </c>
      <c r="Q147" s="192">
        <v>6</v>
      </c>
      <c r="R147" s="192">
        <v>7</v>
      </c>
      <c r="S147" s="192">
        <v>6</v>
      </c>
      <c r="T147" s="192">
        <v>5</v>
      </c>
      <c r="U147" s="192">
        <v>4</v>
      </c>
      <c r="V147" s="811">
        <v>3</v>
      </c>
      <c r="W147" s="192">
        <v>3</v>
      </c>
      <c r="X147" s="192">
        <v>3</v>
      </c>
      <c r="Y147" s="811">
        <v>3</v>
      </c>
      <c r="Z147" s="192">
        <v>3</v>
      </c>
      <c r="AA147" s="1208">
        <v>3</v>
      </c>
      <c r="AB147" s="156">
        <v>3</v>
      </c>
      <c r="AC147" s="186"/>
    </row>
    <row r="148" spans="1:29" ht="12.75" customHeight="1" thickBot="1">
      <c r="A148" s="1476"/>
      <c r="B148" s="1470"/>
      <c r="C148" s="194" t="s">
        <v>147</v>
      </c>
      <c r="D148" s="194"/>
      <c r="E148" s="195">
        <f t="shared" ref="E148:AC148" si="33">E146/E145</f>
        <v>0.68292682926829262</v>
      </c>
      <c r="F148" s="195">
        <f t="shared" si="33"/>
        <v>0.67156862745098034</v>
      </c>
      <c r="G148" s="195">
        <f t="shared" si="33"/>
        <v>0.72340425531914887</v>
      </c>
      <c r="H148" s="196">
        <f t="shared" si="33"/>
        <v>0.7172774869109948</v>
      </c>
      <c r="I148" s="195">
        <f t="shared" si="33"/>
        <v>0.74742268041237114</v>
      </c>
      <c r="J148" s="195">
        <f t="shared" si="33"/>
        <v>0.76119402985074625</v>
      </c>
      <c r="K148" s="195">
        <f t="shared" si="33"/>
        <v>0.6278195488721805</v>
      </c>
      <c r="L148" s="195">
        <f t="shared" si="33"/>
        <v>0.490566037735849</v>
      </c>
      <c r="M148" s="195">
        <f t="shared" si="33"/>
        <v>0.25123966942148762</v>
      </c>
      <c r="N148" s="196">
        <f t="shared" si="33"/>
        <v>0.23354231974921633</v>
      </c>
      <c r="O148" s="195">
        <f t="shared" si="33"/>
        <v>0.25</v>
      </c>
      <c r="P148" s="195">
        <f t="shared" si="33"/>
        <v>0.26062846580406651</v>
      </c>
      <c r="Q148" s="195">
        <f t="shared" si="33"/>
        <v>0.30284552845528456</v>
      </c>
      <c r="R148" s="195">
        <f t="shared" si="33"/>
        <v>0.27845528455284552</v>
      </c>
      <c r="S148" s="195">
        <f t="shared" si="33"/>
        <v>0.29051383399209485</v>
      </c>
      <c r="T148" s="195">
        <f t="shared" si="33"/>
        <v>0.28775510204081634</v>
      </c>
      <c r="U148" s="195">
        <f t="shared" si="33"/>
        <v>0.35588972431077698</v>
      </c>
      <c r="V148" s="196">
        <f t="shared" si="33"/>
        <v>0.44839857651245552</v>
      </c>
      <c r="W148" s="195">
        <f t="shared" si="33"/>
        <v>0.54651162790697672</v>
      </c>
      <c r="X148" s="195">
        <f t="shared" si="33"/>
        <v>0.57203389830508478</v>
      </c>
      <c r="Y148" s="196">
        <f t="shared" si="33"/>
        <v>0.69</v>
      </c>
      <c r="Z148" s="195">
        <f t="shared" si="33"/>
        <v>0.68500000000000005</v>
      </c>
      <c r="AA148" s="195">
        <f t="shared" si="33"/>
        <v>0.69387755102040816</v>
      </c>
      <c r="AB148" s="195">
        <f t="shared" si="33"/>
        <v>0.7009803921568627</v>
      </c>
      <c r="AC148" s="197">
        <f t="shared" si="33"/>
        <v>0.42381246144355322</v>
      </c>
    </row>
    <row r="149" spans="1:29" ht="12.75" customHeight="1">
      <c r="A149" s="1471" t="s">
        <v>313</v>
      </c>
      <c r="B149" s="1473" t="s">
        <v>290</v>
      </c>
      <c r="C149" s="198" t="s">
        <v>142</v>
      </c>
      <c r="D149" s="198"/>
      <c r="E149" s="257">
        <v>0</v>
      </c>
      <c r="F149" s="257">
        <v>0</v>
      </c>
      <c r="G149" s="257">
        <v>0</v>
      </c>
      <c r="H149" s="200">
        <v>0</v>
      </c>
      <c r="I149" s="257">
        <v>0</v>
      </c>
      <c r="J149" s="257">
        <v>0</v>
      </c>
      <c r="K149" s="257">
        <v>0</v>
      </c>
      <c r="L149" s="257">
        <v>0</v>
      </c>
      <c r="M149" s="257">
        <v>0</v>
      </c>
      <c r="N149" s="200">
        <v>0</v>
      </c>
      <c r="O149" s="257">
        <v>0</v>
      </c>
      <c r="P149" s="257">
        <v>0</v>
      </c>
      <c r="Q149" s="257">
        <v>0</v>
      </c>
      <c r="R149" s="257">
        <v>0</v>
      </c>
      <c r="S149" s="257">
        <v>0</v>
      </c>
      <c r="T149" s="257">
        <v>0</v>
      </c>
      <c r="U149" s="257">
        <v>0</v>
      </c>
      <c r="V149" s="200">
        <v>0</v>
      </c>
      <c r="W149" s="257">
        <v>0</v>
      </c>
      <c r="X149" s="257">
        <v>0</v>
      </c>
      <c r="Y149" s="200">
        <v>0</v>
      </c>
      <c r="Z149" s="257">
        <v>0</v>
      </c>
      <c r="AA149" s="257">
        <v>0</v>
      </c>
      <c r="AB149" s="257">
        <v>0</v>
      </c>
      <c r="AC149" s="98"/>
    </row>
    <row r="150" spans="1:29" ht="12.75" customHeight="1">
      <c r="A150" s="1459"/>
      <c r="B150" s="1469"/>
      <c r="C150" s="181" t="s">
        <v>144</v>
      </c>
      <c r="D150" s="181"/>
      <c r="E150" s="248">
        <v>0</v>
      </c>
      <c r="F150" s="248">
        <v>0</v>
      </c>
      <c r="G150" s="248">
        <v>0</v>
      </c>
      <c r="H150" s="249">
        <v>0</v>
      </c>
      <c r="I150" s="248">
        <v>0</v>
      </c>
      <c r="J150" s="248">
        <v>0</v>
      </c>
      <c r="K150" s="248">
        <v>0</v>
      </c>
      <c r="L150" s="248">
        <v>0</v>
      </c>
      <c r="M150" s="248">
        <v>0</v>
      </c>
      <c r="N150" s="249">
        <v>0</v>
      </c>
      <c r="O150" s="248">
        <v>0</v>
      </c>
      <c r="P150" s="248">
        <v>0</v>
      </c>
      <c r="Q150" s="248">
        <v>0</v>
      </c>
      <c r="R150" s="248">
        <v>0</v>
      </c>
      <c r="S150" s="248">
        <v>0</v>
      </c>
      <c r="T150" s="248">
        <v>0</v>
      </c>
      <c r="U150" s="248">
        <v>0</v>
      </c>
      <c r="V150" s="249">
        <v>0</v>
      </c>
      <c r="W150" s="248">
        <v>0</v>
      </c>
      <c r="X150" s="248">
        <v>0</v>
      </c>
      <c r="Y150" s="249">
        <v>0</v>
      </c>
      <c r="Z150" s="248">
        <v>0</v>
      </c>
      <c r="AA150" s="248">
        <v>0</v>
      </c>
      <c r="AB150" s="248">
        <v>0</v>
      </c>
      <c r="AC150" s="80"/>
    </row>
    <row r="151" spans="1:29" ht="12.75" customHeight="1">
      <c r="A151" s="1459"/>
      <c r="B151" s="1469"/>
      <c r="C151" s="181" t="s">
        <v>145</v>
      </c>
      <c r="D151" s="181"/>
      <c r="E151" s="36"/>
      <c r="F151" s="36"/>
      <c r="G151" s="36"/>
      <c r="H151" s="259"/>
      <c r="I151" s="36"/>
      <c r="J151" s="36"/>
      <c r="K151" s="36"/>
      <c r="L151" s="36"/>
      <c r="M151" s="36"/>
      <c r="N151" s="259"/>
      <c r="O151" s="36"/>
      <c r="P151" s="36"/>
      <c r="Q151" s="36"/>
      <c r="R151" s="36"/>
      <c r="S151" s="36"/>
      <c r="T151" s="36"/>
      <c r="U151" s="36"/>
      <c r="V151" s="259"/>
      <c r="W151" s="36"/>
      <c r="X151" s="36"/>
      <c r="Y151" s="259"/>
      <c r="Z151" s="36"/>
      <c r="AA151" s="36"/>
      <c r="AB151" s="36"/>
      <c r="AC151" s="80"/>
    </row>
    <row r="152" spans="1:29" ht="12.75" customHeight="1" thickBot="1">
      <c r="A152" s="1476"/>
      <c r="B152" s="1470"/>
      <c r="C152" s="194" t="s">
        <v>147</v>
      </c>
      <c r="D152" s="194"/>
      <c r="E152" s="212"/>
      <c r="F152" s="212"/>
      <c r="G152" s="212"/>
      <c r="H152" s="196"/>
      <c r="I152" s="212"/>
      <c r="J152" s="212"/>
      <c r="K152" s="212"/>
      <c r="L152" s="212"/>
      <c r="M152" s="212"/>
      <c r="N152" s="196"/>
      <c r="O152" s="212"/>
      <c r="P152" s="212"/>
      <c r="Q152" s="212"/>
      <c r="R152" s="212"/>
      <c r="S152" s="212"/>
      <c r="T152" s="212"/>
      <c r="U152" s="212"/>
      <c r="V152" s="196"/>
      <c r="W152" s="212"/>
      <c r="X152" s="212"/>
      <c r="Y152" s="196"/>
      <c r="Z152" s="212"/>
      <c r="AA152" s="212"/>
      <c r="AB152" s="212"/>
      <c r="AC152" s="73"/>
    </row>
    <row r="153" spans="1:29" ht="12.75" customHeight="1">
      <c r="A153" s="1490" t="s">
        <v>179</v>
      </c>
      <c r="B153" s="1491"/>
      <c r="C153" s="269" t="s">
        <v>142</v>
      </c>
      <c r="D153" s="269"/>
      <c r="E153" s="199">
        <f t="shared" ref="E153:AC153" si="34">E129+E133+E137+E141+E145+E149</f>
        <v>7.1599999999999997E-2</v>
      </c>
      <c r="F153" s="199">
        <f t="shared" si="34"/>
        <v>6.8599999999999994E-2</v>
      </c>
      <c r="G153" s="199">
        <f t="shared" si="34"/>
        <v>6.54E-2</v>
      </c>
      <c r="H153" s="200">
        <f t="shared" si="34"/>
        <v>6.5599999999999992E-2</v>
      </c>
      <c r="I153" s="199">
        <f t="shared" si="34"/>
        <v>6.54E-2</v>
      </c>
      <c r="J153" s="199">
        <f t="shared" si="34"/>
        <v>6.7400000000000002E-2</v>
      </c>
      <c r="K153" s="199">
        <f t="shared" si="34"/>
        <v>8.879999999999999E-2</v>
      </c>
      <c r="L153" s="199">
        <f t="shared" si="34"/>
        <v>0.26919999999999999</v>
      </c>
      <c r="M153" s="199">
        <f t="shared" si="34"/>
        <v>0.2676</v>
      </c>
      <c r="N153" s="200">
        <f t="shared" si="34"/>
        <v>0.35560000000000003</v>
      </c>
      <c r="O153" s="199">
        <f t="shared" si="34"/>
        <v>0.35239999999999999</v>
      </c>
      <c r="P153" s="199">
        <f t="shared" si="34"/>
        <v>0.27779999999999999</v>
      </c>
      <c r="Q153" s="199">
        <f t="shared" si="34"/>
        <v>0.1598</v>
      </c>
      <c r="R153" s="199">
        <f t="shared" si="34"/>
        <v>0.25880000000000003</v>
      </c>
      <c r="S153" s="199">
        <f t="shared" si="34"/>
        <v>0.34179999999999999</v>
      </c>
      <c r="T153" s="199">
        <f t="shared" si="34"/>
        <v>0.29820000000000002</v>
      </c>
      <c r="U153" s="199">
        <f t="shared" si="34"/>
        <v>0.17980000000000002</v>
      </c>
      <c r="V153" s="200">
        <f t="shared" si="34"/>
        <v>0.2392</v>
      </c>
      <c r="W153" s="199">
        <f t="shared" si="34"/>
        <v>8.5199999999999998E-2</v>
      </c>
      <c r="X153" s="199">
        <f t="shared" si="34"/>
        <v>8.0600000000000005E-2</v>
      </c>
      <c r="Y153" s="200">
        <f t="shared" si="34"/>
        <v>7.3000000000000009E-2</v>
      </c>
      <c r="Z153" s="199">
        <f t="shared" si="34"/>
        <v>7.0599999999999996E-2</v>
      </c>
      <c r="AA153" s="199">
        <f t="shared" si="34"/>
        <v>0.2278</v>
      </c>
      <c r="AB153" s="199">
        <f t="shared" si="34"/>
        <v>7.3599999999999999E-2</v>
      </c>
      <c r="AC153" s="199">
        <f t="shared" si="34"/>
        <v>4.1037999999999997</v>
      </c>
    </row>
    <row r="154" spans="1:29" ht="12.75" customHeight="1" thickBot="1">
      <c r="A154" s="1486"/>
      <c r="B154" s="1487"/>
      <c r="C154" s="271" t="s">
        <v>144</v>
      </c>
      <c r="D154" s="271"/>
      <c r="E154" s="272">
        <f t="shared" ref="E154:AC154" si="35">E130+E134+E138+E142+E146+E150</f>
        <v>6.4000000000000001E-2</v>
      </c>
      <c r="F154" s="272">
        <f t="shared" si="35"/>
        <v>6.3E-2</v>
      </c>
      <c r="G154" s="272">
        <f t="shared" si="35"/>
        <v>6.2600000000000003E-2</v>
      </c>
      <c r="H154" s="273">
        <f t="shared" si="35"/>
        <v>6.3400000000000012E-2</v>
      </c>
      <c r="I154" s="272">
        <f t="shared" si="35"/>
        <v>6.6199999999999995E-2</v>
      </c>
      <c r="J154" s="272">
        <f t="shared" si="35"/>
        <v>6.9199999999999998E-2</v>
      </c>
      <c r="K154" s="272">
        <f t="shared" si="35"/>
        <v>8.4199999999999997E-2</v>
      </c>
      <c r="L154" s="272">
        <f t="shared" si="35"/>
        <v>0.1938</v>
      </c>
      <c r="M154" s="272">
        <f t="shared" si="35"/>
        <v>0.2142</v>
      </c>
      <c r="N154" s="273">
        <f t="shared" si="35"/>
        <v>0.1956</v>
      </c>
      <c r="O154" s="272">
        <f t="shared" si="35"/>
        <v>0.19639999999999999</v>
      </c>
      <c r="P154" s="272">
        <f t="shared" si="35"/>
        <v>0.1404</v>
      </c>
      <c r="Q154" s="272">
        <f t="shared" si="35"/>
        <v>6.9800000000000001E-2</v>
      </c>
      <c r="R154" s="272">
        <f t="shared" si="35"/>
        <v>0.183</v>
      </c>
      <c r="S154" s="272">
        <f t="shared" si="35"/>
        <v>0.1956</v>
      </c>
      <c r="T154" s="272">
        <f t="shared" si="35"/>
        <v>0.18819999999999998</v>
      </c>
      <c r="U154" s="272">
        <f t="shared" si="35"/>
        <v>0.16500000000000001</v>
      </c>
      <c r="V154" s="273">
        <f t="shared" si="35"/>
        <v>0.1502</v>
      </c>
      <c r="W154" s="272">
        <f t="shared" si="35"/>
        <v>6.4600000000000005E-2</v>
      </c>
      <c r="X154" s="272">
        <f t="shared" si="35"/>
        <v>6.4199999999999993E-2</v>
      </c>
      <c r="Y154" s="273">
        <f t="shared" si="35"/>
        <v>6.4799999999999996E-2</v>
      </c>
      <c r="Z154" s="272">
        <f t="shared" si="35"/>
        <v>6.4400000000000013E-2</v>
      </c>
      <c r="AA154" s="272">
        <f t="shared" si="35"/>
        <v>0.1908</v>
      </c>
      <c r="AB154" s="272">
        <f t="shared" si="35"/>
        <v>6.6400000000000001E-2</v>
      </c>
      <c r="AC154" s="272">
        <f t="shared" si="35"/>
        <v>2.88</v>
      </c>
    </row>
    <row r="155" spans="1:29" ht="12.75" customHeight="1">
      <c r="A155" s="1484" t="s">
        <v>180</v>
      </c>
      <c r="B155" s="1485"/>
      <c r="C155" s="274" t="s">
        <v>142</v>
      </c>
      <c r="D155" s="274"/>
      <c r="E155" s="275">
        <f t="shared" ref="E155:AC155" si="36">E21+E26-E153</f>
        <v>2.55567964363098E-2</v>
      </c>
      <c r="F155" s="275">
        <f t="shared" si="36"/>
        <v>6.0942395248413078E-2</v>
      </c>
      <c r="G155" s="275">
        <f t="shared" si="36"/>
        <v>1.5563997030258181E-2</v>
      </c>
      <c r="H155" s="270">
        <f t="shared" si="36"/>
        <v>3.1556796436309806E-2</v>
      </c>
      <c r="I155" s="275">
        <f t="shared" si="36"/>
        <v>-6.54E-2</v>
      </c>
      <c r="J155" s="275">
        <f t="shared" si="36"/>
        <v>4.7039500000000012E-2</v>
      </c>
      <c r="K155" s="275">
        <f t="shared" si="36"/>
        <v>0.17028479049682615</v>
      </c>
      <c r="L155" s="275">
        <f t="shared" si="36"/>
        <v>7.0848787527084345E-2</v>
      </c>
      <c r="M155" s="275">
        <f t="shared" si="36"/>
        <v>8.5216206533432037E-2</v>
      </c>
      <c r="N155" s="270">
        <f t="shared" si="36"/>
        <v>-2.7837934665679853E-3</v>
      </c>
      <c r="O155" s="275">
        <f t="shared" si="36"/>
        <v>-1.5620893763542143E-2</v>
      </c>
      <c r="P155" s="275">
        <f t="shared" si="36"/>
        <v>-0.11587200593948363</v>
      </c>
      <c r="Q155" s="275">
        <f t="shared" si="36"/>
        <v>0.14490490564250946</v>
      </c>
      <c r="R155" s="275">
        <f t="shared" si="36"/>
        <v>0.12609040712738029</v>
      </c>
      <c r="S155" s="275">
        <f t="shared" si="36"/>
        <v>-5.0208937635421447E-3</v>
      </c>
      <c r="T155" s="275">
        <f t="shared" si="36"/>
        <v>-9.532194654464754E-3</v>
      </c>
      <c r="U155" s="275">
        <f t="shared" si="36"/>
        <v>-9.8836002969741835E-2</v>
      </c>
      <c r="V155" s="270">
        <f t="shared" si="36"/>
        <v>-0.14297739821815492</v>
      </c>
      <c r="W155" s="275">
        <f t="shared" si="36"/>
        <v>1.1956796436309799E-2</v>
      </c>
      <c r="X155" s="275">
        <f t="shared" si="36"/>
        <v>1.6556796436309792E-2</v>
      </c>
      <c r="Y155" s="270">
        <f t="shared" si="36"/>
        <v>-7.3000000000000009E-2</v>
      </c>
      <c r="Z155" s="275">
        <f t="shared" si="36"/>
        <v>5.8942395248413076E-2</v>
      </c>
      <c r="AA155" s="275">
        <f t="shared" si="36"/>
        <v>6.3670389308929487E-2</v>
      </c>
      <c r="AB155" s="275">
        <f t="shared" si="36"/>
        <v>7.363997030258182E-3</v>
      </c>
      <c r="AC155" s="275">
        <f t="shared" si="36"/>
        <v>0.40745177416324641</v>
      </c>
    </row>
    <row r="156" spans="1:29" ht="12.75" customHeight="1" thickBot="1">
      <c r="A156" s="1486"/>
      <c r="B156" s="1487"/>
      <c r="C156" s="271" t="s">
        <v>144</v>
      </c>
      <c r="D156" s="271"/>
      <c r="E156" s="272">
        <f t="shared" ref="E156:AC156" si="37">E22+E27-E154</f>
        <v>-6.4000000000000001E-2</v>
      </c>
      <c r="F156" s="272">
        <f t="shared" si="37"/>
        <v>-6.3E-2</v>
      </c>
      <c r="G156" s="272">
        <f t="shared" si="37"/>
        <v>-6.2600000000000003E-2</v>
      </c>
      <c r="H156" s="273">
        <f t="shared" si="37"/>
        <v>-6.3400000000000012E-2</v>
      </c>
      <c r="I156" s="272">
        <f t="shared" si="37"/>
        <v>-6.6199999999999995E-2</v>
      </c>
      <c r="J156" s="272">
        <f t="shared" si="37"/>
        <v>-6.9199999999999998E-2</v>
      </c>
      <c r="K156" s="272">
        <f t="shared" si="37"/>
        <v>-8.4199999999999997E-2</v>
      </c>
      <c r="L156" s="272">
        <f t="shared" si="37"/>
        <v>-0.1938</v>
      </c>
      <c r="M156" s="272">
        <f t="shared" si="37"/>
        <v>-0.2142</v>
      </c>
      <c r="N156" s="273">
        <f t="shared" si="37"/>
        <v>-0.1956</v>
      </c>
      <c r="O156" s="272">
        <f t="shared" si="37"/>
        <v>-0.19639999999999999</v>
      </c>
      <c r="P156" s="272">
        <f t="shared" si="37"/>
        <v>-0.1404</v>
      </c>
      <c r="Q156" s="272">
        <f t="shared" si="37"/>
        <v>-6.9800000000000001E-2</v>
      </c>
      <c r="R156" s="272">
        <f t="shared" si="37"/>
        <v>-0.183</v>
      </c>
      <c r="S156" s="272">
        <f t="shared" si="37"/>
        <v>-0.1956</v>
      </c>
      <c r="T156" s="272">
        <f t="shared" si="37"/>
        <v>-0.18819999999999998</v>
      </c>
      <c r="U156" s="272">
        <f t="shared" si="37"/>
        <v>-0.16500000000000001</v>
      </c>
      <c r="V156" s="273">
        <f t="shared" si="37"/>
        <v>-0.1502</v>
      </c>
      <c r="W156" s="272">
        <f t="shared" si="37"/>
        <v>-6.4600000000000005E-2</v>
      </c>
      <c r="X156" s="272">
        <f t="shared" si="37"/>
        <v>-6.4199999999999993E-2</v>
      </c>
      <c r="Y156" s="273">
        <f t="shared" si="37"/>
        <v>-6.4799999999999996E-2</v>
      </c>
      <c r="Z156" s="272">
        <f t="shared" si="37"/>
        <v>-6.4400000000000013E-2</v>
      </c>
      <c r="AA156" s="272">
        <f t="shared" si="37"/>
        <v>-0.1908</v>
      </c>
      <c r="AB156" s="272">
        <f t="shared" si="37"/>
        <v>-6.6400000000000001E-2</v>
      </c>
      <c r="AC156" s="272">
        <f t="shared" si="37"/>
        <v>-2.88</v>
      </c>
    </row>
    <row r="157" spans="1:29" s="167" customFormat="1" ht="12.75" customHeight="1">
      <c r="A157" s="1549" t="s">
        <v>314</v>
      </c>
      <c r="B157" s="1550"/>
      <c r="C157" s="283" t="s">
        <v>142</v>
      </c>
      <c r="D157" s="283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284"/>
    </row>
    <row r="158" spans="1:29" s="167" customFormat="1" ht="12.75" customHeight="1" thickBot="1">
      <c r="A158" s="1551"/>
      <c r="B158" s="1552"/>
      <c r="C158" s="285" t="s">
        <v>144</v>
      </c>
      <c r="D158" s="285"/>
      <c r="E158" s="286"/>
      <c r="F158" s="286"/>
      <c r="G158" s="286"/>
      <c r="H158" s="286"/>
      <c r="I158" s="286"/>
      <c r="J158" s="286"/>
      <c r="K158" s="286"/>
      <c r="L158" s="286"/>
      <c r="M158" s="286"/>
      <c r="N158" s="286"/>
      <c r="O158" s="286"/>
      <c r="P158" s="286"/>
      <c r="Q158" s="286"/>
      <c r="R158" s="286"/>
      <c r="S158" s="286"/>
      <c r="T158" s="286"/>
      <c r="U158" s="286"/>
      <c r="V158" s="286"/>
      <c r="W158" s="286"/>
      <c r="X158" s="286"/>
      <c r="Y158" s="286"/>
      <c r="Z158" s="286"/>
      <c r="AA158" s="286"/>
      <c r="AB158" s="286"/>
      <c r="AC158" s="287"/>
    </row>
    <row r="159" spans="1:29" ht="21" customHeight="1" thickBot="1">
      <c r="A159" s="288"/>
      <c r="B159" s="150"/>
      <c r="C159" s="289" t="s">
        <v>205</v>
      </c>
      <c r="E159" s="150"/>
      <c r="F159" s="150"/>
      <c r="G159" s="150"/>
      <c r="H159" s="290">
        <f>H37+H41+H45+H49+H53+H57+H65+H69+H77+H89+H97+H101+H109+H117+H113+H105</f>
        <v>0.83141999999999994</v>
      </c>
      <c r="I159" s="150"/>
      <c r="J159" s="150"/>
      <c r="K159" s="150"/>
      <c r="L159" s="150"/>
      <c r="M159" s="150"/>
      <c r="N159" s="290">
        <f>N37+N41+N45+N49+N53+N57+N65+N69+N77+N89+N97+N101+N109+N117+N113+N105</f>
        <v>1.4497800000000001</v>
      </c>
      <c r="O159" s="150"/>
      <c r="P159" s="150"/>
      <c r="Q159" s="150"/>
      <c r="R159" s="150"/>
      <c r="S159" s="150"/>
      <c r="T159" s="150"/>
      <c r="U159" s="150"/>
      <c r="V159" s="290">
        <f>V37+V41+V45+V49+V53+V57+V65+V69+V77+V89+V97+V101+V109+V117+V113+V105</f>
        <v>1.0548600000000001</v>
      </c>
      <c r="W159" s="150"/>
      <c r="X159" s="150"/>
      <c r="Y159" s="290">
        <f>Y37+Y41+Y45+Y49+Y53+Y57+Y65+Y69+Y77+Y89+Y97+Y101+Y109+Y117+Y113+Y105</f>
        <v>1.10094</v>
      </c>
      <c r="Z159" s="150"/>
      <c r="AA159" s="150"/>
      <c r="AB159" s="150"/>
      <c r="AC159" s="150"/>
    </row>
    <row r="160" spans="1:29" ht="12.75" customHeight="1">
      <c r="A160" s="162" t="s">
        <v>133</v>
      </c>
      <c r="B160" s="163" t="s">
        <v>134</v>
      </c>
      <c r="C160" s="64" t="s">
        <v>135</v>
      </c>
      <c r="D160" s="291" t="s">
        <v>136</v>
      </c>
      <c r="E160" s="1482" t="s">
        <v>137</v>
      </c>
      <c r="F160" s="1482"/>
      <c r="G160" s="1482"/>
      <c r="H160" s="1482"/>
      <c r="I160" s="1482"/>
      <c r="J160" s="1482"/>
      <c r="K160" s="1482"/>
      <c r="L160" s="1482"/>
      <c r="M160" s="1482"/>
      <c r="N160" s="1482"/>
      <c r="O160" s="1482"/>
      <c r="P160" s="1482"/>
      <c r="Q160" s="1482"/>
      <c r="R160" s="1482"/>
      <c r="S160" s="1482"/>
      <c r="T160" s="1482"/>
      <c r="U160" s="1482"/>
      <c r="V160" s="1482"/>
      <c r="W160" s="1482"/>
      <c r="X160" s="1482"/>
      <c r="Y160" s="1482"/>
      <c r="Z160" s="1482"/>
      <c r="AA160" s="1482"/>
      <c r="AB160" s="1482"/>
      <c r="AC160" s="1480" t="s">
        <v>138</v>
      </c>
    </row>
    <row r="161" spans="1:30" s="167" customFormat="1" ht="12.75" customHeight="1">
      <c r="A161" s="164" t="s">
        <v>315</v>
      </c>
      <c r="B161" s="164"/>
      <c r="C161" s="164"/>
      <c r="D161" s="164"/>
      <c r="E161" s="165">
        <v>1</v>
      </c>
      <c r="F161" s="165">
        <v>2</v>
      </c>
      <c r="G161" s="165">
        <v>3</v>
      </c>
      <c r="H161" s="165">
        <v>4</v>
      </c>
      <c r="I161" s="165">
        <v>5</v>
      </c>
      <c r="J161" s="165">
        <v>6</v>
      </c>
      <c r="K161" s="165">
        <v>7</v>
      </c>
      <c r="L161" s="165">
        <v>8</v>
      </c>
      <c r="M161" s="165">
        <v>9</v>
      </c>
      <c r="N161" s="165">
        <v>10</v>
      </c>
      <c r="O161" s="165">
        <v>11</v>
      </c>
      <c r="P161" s="165">
        <v>12</v>
      </c>
      <c r="Q161" s="165">
        <v>13</v>
      </c>
      <c r="R161" s="165">
        <v>14</v>
      </c>
      <c r="S161" s="165">
        <v>15</v>
      </c>
      <c r="T161" s="165">
        <v>16</v>
      </c>
      <c r="U161" s="165">
        <v>17</v>
      </c>
      <c r="V161" s="165">
        <v>18</v>
      </c>
      <c r="W161" s="165">
        <v>19</v>
      </c>
      <c r="X161" s="165">
        <v>20</v>
      </c>
      <c r="Y161" s="165">
        <v>21</v>
      </c>
      <c r="Z161" s="165">
        <v>22</v>
      </c>
      <c r="AA161" s="165">
        <v>23</v>
      </c>
      <c r="AB161" s="165">
        <v>24</v>
      </c>
      <c r="AC161" s="1481"/>
    </row>
    <row r="162" spans="1:30" s="167" customFormat="1" ht="12.75" customHeight="1">
      <c r="A162" s="168" t="s">
        <v>267</v>
      </c>
      <c r="B162" s="169"/>
      <c r="C162" s="170"/>
      <c r="D162" s="170"/>
      <c r="E162" s="169">
        <v>1</v>
      </c>
      <c r="F162" s="169">
        <v>1</v>
      </c>
      <c r="G162" s="169">
        <v>1</v>
      </c>
      <c r="H162" s="169">
        <v>1</v>
      </c>
      <c r="I162" s="169">
        <v>1</v>
      </c>
      <c r="J162" s="169">
        <v>1</v>
      </c>
      <c r="K162" s="169">
        <v>1</v>
      </c>
      <c r="L162" s="169">
        <v>1</v>
      </c>
      <c r="M162" s="169">
        <v>1</v>
      </c>
      <c r="N162" s="169">
        <v>1</v>
      </c>
      <c r="O162" s="169">
        <v>1</v>
      </c>
      <c r="P162" s="169">
        <v>1</v>
      </c>
      <c r="Q162" s="169">
        <v>1</v>
      </c>
      <c r="R162" s="169">
        <v>1</v>
      </c>
      <c r="S162" s="169">
        <v>1</v>
      </c>
      <c r="T162" s="169">
        <v>1</v>
      </c>
      <c r="U162" s="169">
        <v>1</v>
      </c>
      <c r="V162" s="169">
        <v>1</v>
      </c>
      <c r="W162" s="169">
        <v>1</v>
      </c>
      <c r="X162" s="169">
        <v>1</v>
      </c>
      <c r="Y162" s="169">
        <v>1</v>
      </c>
      <c r="Z162" s="169">
        <v>1</v>
      </c>
      <c r="AA162" s="169">
        <v>1</v>
      </c>
      <c r="AB162" s="169">
        <v>1</v>
      </c>
      <c r="AC162" s="171"/>
    </row>
    <row r="163" spans="1:30" s="167" customFormat="1" ht="12.75" customHeight="1">
      <c r="A163" s="172" t="s">
        <v>268</v>
      </c>
      <c r="B163" s="173"/>
      <c r="C163" s="174"/>
      <c r="D163" s="174"/>
      <c r="E163" s="173">
        <v>1</v>
      </c>
      <c r="F163" s="173">
        <v>1</v>
      </c>
      <c r="G163" s="173">
        <v>1</v>
      </c>
      <c r="H163" s="173">
        <v>1</v>
      </c>
      <c r="I163" s="173">
        <v>1</v>
      </c>
      <c r="J163" s="173">
        <v>1</v>
      </c>
      <c r="K163" s="173">
        <v>1</v>
      </c>
      <c r="L163" s="173">
        <v>1</v>
      </c>
      <c r="M163" s="173">
        <v>1</v>
      </c>
      <c r="N163" s="173">
        <v>1</v>
      </c>
      <c r="O163" s="173">
        <v>1</v>
      </c>
      <c r="P163" s="173">
        <v>1</v>
      </c>
      <c r="Q163" s="173">
        <v>1</v>
      </c>
      <c r="R163" s="173">
        <v>1</v>
      </c>
      <c r="S163" s="173">
        <v>1</v>
      </c>
      <c r="T163" s="173">
        <v>1</v>
      </c>
      <c r="U163" s="173">
        <v>1</v>
      </c>
      <c r="V163" s="173">
        <v>1</v>
      </c>
      <c r="W163" s="173">
        <v>1</v>
      </c>
      <c r="X163" s="173">
        <v>1</v>
      </c>
      <c r="Y163" s="173">
        <v>1</v>
      </c>
      <c r="Z163" s="173">
        <v>1</v>
      </c>
      <c r="AA163" s="173">
        <v>1</v>
      </c>
      <c r="AB163" s="173">
        <v>1</v>
      </c>
      <c r="AC163" s="175"/>
    </row>
    <row r="164" spans="1:30" ht="12.75" customHeight="1">
      <c r="A164" s="1458" t="s">
        <v>157</v>
      </c>
      <c r="B164" s="1468" t="s">
        <v>316</v>
      </c>
      <c r="C164" s="177" t="s">
        <v>142</v>
      </c>
      <c r="D164" s="177" t="s">
        <v>143</v>
      </c>
      <c r="E164" s="293">
        <v>0.432</v>
      </c>
      <c r="F164" s="293">
        <v>0.41039999999999999</v>
      </c>
      <c r="G164" s="293">
        <v>0.37680000000000002</v>
      </c>
      <c r="H164" s="179">
        <v>0.36840000000000001</v>
      </c>
      <c r="I164" s="293">
        <v>0.38159999999999999</v>
      </c>
      <c r="J164" s="293">
        <v>0.41880000000000001</v>
      </c>
      <c r="K164" s="293">
        <v>0.50160000000000005</v>
      </c>
      <c r="L164" s="293">
        <v>0.50519999999999998</v>
      </c>
      <c r="M164" s="293">
        <v>0.56040000000000001</v>
      </c>
      <c r="N164" s="179">
        <v>0.57840000000000003</v>
      </c>
      <c r="O164" s="293">
        <v>0.56520000000000004</v>
      </c>
      <c r="P164" s="293">
        <v>0.5544</v>
      </c>
      <c r="Q164" s="293">
        <v>0.55079999999999996</v>
      </c>
      <c r="R164" s="293">
        <v>0.54120000000000001</v>
      </c>
      <c r="S164" s="293">
        <v>0.54</v>
      </c>
      <c r="T164" s="293">
        <v>0.54479999999999995</v>
      </c>
      <c r="U164" s="293">
        <v>0.52559999999999996</v>
      </c>
      <c r="V164" s="179">
        <v>0.52559999999999996</v>
      </c>
      <c r="W164" s="293">
        <v>0.5484</v>
      </c>
      <c r="X164" s="293">
        <v>0.57720000000000005</v>
      </c>
      <c r="Y164" s="179">
        <v>0.5988</v>
      </c>
      <c r="Z164" s="293">
        <v>0.60719999999999996</v>
      </c>
      <c r="AA164" s="293">
        <v>0.56159999999999999</v>
      </c>
      <c r="AB164" s="293">
        <v>0.48359999999999997</v>
      </c>
      <c r="AC164" s="180">
        <f>SUM(E164:AB164)</f>
        <v>12.258000000000001</v>
      </c>
    </row>
    <row r="165" spans="1:30" ht="12.75" customHeight="1">
      <c r="A165" s="1459"/>
      <c r="B165" s="1469"/>
      <c r="C165" s="181" t="s">
        <v>144</v>
      </c>
      <c r="D165" s="181" t="s">
        <v>143</v>
      </c>
      <c r="E165" s="294">
        <v>0.114</v>
      </c>
      <c r="F165" s="294">
        <v>0.1104</v>
      </c>
      <c r="G165" s="294">
        <v>0.10680000000000001</v>
      </c>
      <c r="H165" s="191">
        <v>0.10440000000000001</v>
      </c>
      <c r="I165" s="294">
        <v>0.1104</v>
      </c>
      <c r="J165" s="294">
        <v>0.1128</v>
      </c>
      <c r="K165" s="294">
        <v>0.12239999999999999</v>
      </c>
      <c r="L165" s="294">
        <v>0.12479999999999999</v>
      </c>
      <c r="M165" s="294">
        <v>0.13439999999999999</v>
      </c>
      <c r="N165" s="191">
        <v>0.1452</v>
      </c>
      <c r="O165" s="294">
        <v>0.1368</v>
      </c>
      <c r="P165" s="294">
        <v>0.13320000000000001</v>
      </c>
      <c r="Q165" s="294">
        <v>0.14280000000000001</v>
      </c>
      <c r="R165" s="294">
        <v>0.12959999999999999</v>
      </c>
      <c r="S165" s="294">
        <v>0.13200000000000001</v>
      </c>
      <c r="T165" s="294">
        <v>0.14399999999999999</v>
      </c>
      <c r="U165" s="294">
        <v>0.1404</v>
      </c>
      <c r="V165" s="191">
        <v>0.13439999999999999</v>
      </c>
      <c r="W165" s="294">
        <v>0.14760000000000001</v>
      </c>
      <c r="X165" s="294">
        <v>0.15</v>
      </c>
      <c r="Y165" s="191">
        <v>0.15</v>
      </c>
      <c r="Z165" s="294">
        <v>0.14760000000000001</v>
      </c>
      <c r="AA165" s="294">
        <v>0.1368</v>
      </c>
      <c r="AB165" s="294">
        <v>0.12720000000000001</v>
      </c>
      <c r="AC165" s="184">
        <f>SUM(E165:AB165)</f>
        <v>3.1380000000000003</v>
      </c>
    </row>
    <row r="166" spans="1:30" ht="12.75" customHeight="1">
      <c r="A166" s="1459"/>
      <c r="B166" s="1469"/>
      <c r="C166" s="181" t="s">
        <v>145</v>
      </c>
      <c r="D166" s="181" t="s">
        <v>146</v>
      </c>
      <c r="E166" s="295">
        <v>24</v>
      </c>
      <c r="F166" s="295">
        <v>21</v>
      </c>
      <c r="G166" s="295">
        <v>21</v>
      </c>
      <c r="H166" s="844">
        <v>18</v>
      </c>
      <c r="I166" s="295">
        <v>18</v>
      </c>
      <c r="J166" s="295">
        <v>24</v>
      </c>
      <c r="K166" s="295">
        <v>26</v>
      </c>
      <c r="L166" s="295">
        <v>29</v>
      </c>
      <c r="M166" s="295">
        <v>31</v>
      </c>
      <c r="N166" s="844">
        <v>29</v>
      </c>
      <c r="O166" s="295">
        <v>31</v>
      </c>
      <c r="P166" s="295">
        <v>28</v>
      </c>
      <c r="Q166" s="295">
        <v>31</v>
      </c>
      <c r="R166" s="295">
        <v>29</v>
      </c>
      <c r="S166" s="295">
        <v>27</v>
      </c>
      <c r="T166" s="295">
        <v>28</v>
      </c>
      <c r="U166" s="295">
        <v>30</v>
      </c>
      <c r="V166" s="844">
        <v>28</v>
      </c>
      <c r="W166" s="295">
        <v>30</v>
      </c>
      <c r="X166" s="295">
        <v>31</v>
      </c>
      <c r="Y166" s="844">
        <v>33</v>
      </c>
      <c r="Z166" s="295">
        <v>31</v>
      </c>
      <c r="AA166" s="295">
        <v>31</v>
      </c>
      <c r="AB166" s="296">
        <v>26</v>
      </c>
      <c r="AC166" s="260"/>
      <c r="AD166" s="185">
        <f>MAX(E166:AB166)</f>
        <v>33</v>
      </c>
    </row>
    <row r="167" spans="1:30" ht="12.75" customHeight="1">
      <c r="A167" s="1459"/>
      <c r="B167" s="1469"/>
      <c r="C167" s="181" t="s">
        <v>147</v>
      </c>
      <c r="D167" s="181"/>
      <c r="E167" s="203">
        <f t="shared" ref="E167:AC167" si="38">E165/E164</f>
        <v>0.2638888888888889</v>
      </c>
      <c r="F167" s="203">
        <f t="shared" si="38"/>
        <v>0.26900584795321636</v>
      </c>
      <c r="G167" s="203">
        <f t="shared" si="38"/>
        <v>0.28343949044585987</v>
      </c>
      <c r="H167" s="204">
        <f t="shared" si="38"/>
        <v>0.28338762214983715</v>
      </c>
      <c r="I167" s="203">
        <f t="shared" si="38"/>
        <v>0.28930817610062892</v>
      </c>
      <c r="J167" s="203">
        <f t="shared" si="38"/>
        <v>0.2693409742120344</v>
      </c>
      <c r="K167" s="203">
        <f t="shared" si="38"/>
        <v>0.24401913875598083</v>
      </c>
      <c r="L167" s="203">
        <f t="shared" si="38"/>
        <v>0.24703087885985747</v>
      </c>
      <c r="M167" s="203">
        <f t="shared" si="38"/>
        <v>0.23982869379014987</v>
      </c>
      <c r="N167" s="204">
        <f t="shared" si="38"/>
        <v>0.25103734439834025</v>
      </c>
      <c r="O167" s="203">
        <f t="shared" si="38"/>
        <v>0.24203821656050956</v>
      </c>
      <c r="P167" s="203">
        <f t="shared" si="38"/>
        <v>0.24025974025974028</v>
      </c>
      <c r="Q167" s="203">
        <f t="shared" si="38"/>
        <v>0.2592592592592593</v>
      </c>
      <c r="R167" s="203">
        <f t="shared" si="38"/>
        <v>0.23946784922394676</v>
      </c>
      <c r="S167" s="203">
        <f t="shared" si="38"/>
        <v>0.24444444444444444</v>
      </c>
      <c r="T167" s="203">
        <f t="shared" si="38"/>
        <v>0.26431718061674009</v>
      </c>
      <c r="U167" s="203">
        <f t="shared" si="38"/>
        <v>0.26712328767123289</v>
      </c>
      <c r="V167" s="204">
        <f t="shared" si="38"/>
        <v>0.25570776255707761</v>
      </c>
      <c r="W167" s="203">
        <f t="shared" si="38"/>
        <v>0.26914660831509851</v>
      </c>
      <c r="X167" s="203">
        <f t="shared" si="38"/>
        <v>0.25987525987525983</v>
      </c>
      <c r="Y167" s="204">
        <f t="shared" si="38"/>
        <v>0.25050100200400799</v>
      </c>
      <c r="Z167" s="203">
        <f t="shared" si="38"/>
        <v>0.24308300395256921</v>
      </c>
      <c r="AA167" s="203">
        <f t="shared" si="38"/>
        <v>0.24358974358974361</v>
      </c>
      <c r="AB167" s="203">
        <f t="shared" si="38"/>
        <v>0.26302729528535984</v>
      </c>
      <c r="AC167" s="184">
        <f t="shared" si="38"/>
        <v>0.25599608418991682</v>
      </c>
    </row>
    <row r="168" spans="1:30" ht="12.75" customHeight="1" thickBot="1">
      <c r="A168" s="1460"/>
      <c r="B168" s="1479"/>
      <c r="C168" s="240" t="s">
        <v>317</v>
      </c>
      <c r="D168" s="240" t="s">
        <v>146</v>
      </c>
      <c r="E168" s="240">
        <v>35.729999542236328</v>
      </c>
      <c r="F168" s="240">
        <v>35.639999389648438</v>
      </c>
      <c r="G168" s="240">
        <v>35.75</v>
      </c>
      <c r="H168" s="240">
        <v>35.830001831054688</v>
      </c>
      <c r="I168" s="240">
        <v>35.990001678466797</v>
      </c>
      <c r="J168" s="240">
        <v>36.020000457763672</v>
      </c>
      <c r="K168" s="240">
        <v>36.020000457763672</v>
      </c>
      <c r="L168" s="240">
        <v>35.889999389648438</v>
      </c>
      <c r="M168" s="240">
        <v>35.770000457763672</v>
      </c>
      <c r="N168" s="240">
        <v>35.669998168945313</v>
      </c>
      <c r="O168" s="240">
        <v>35.680000305175781</v>
      </c>
      <c r="P168" s="240">
        <v>35.490001678466797</v>
      </c>
      <c r="Q168" s="240">
        <v>35.729999542236328</v>
      </c>
      <c r="R168" s="240">
        <v>35.580001831054688</v>
      </c>
      <c r="S168" s="240">
        <v>35.75</v>
      </c>
      <c r="T168" s="240">
        <v>35.759998321533203</v>
      </c>
      <c r="U168" s="240">
        <v>35.930000305175781</v>
      </c>
      <c r="V168" s="240">
        <v>35.830001831054688</v>
      </c>
      <c r="W168" s="240">
        <v>35.830001831054688</v>
      </c>
      <c r="X168" s="240">
        <v>35.900001525878906</v>
      </c>
      <c r="Y168" s="240">
        <v>35.930000305175781</v>
      </c>
      <c r="Z168" s="240">
        <v>35.860000610351563</v>
      </c>
      <c r="AA168" s="240">
        <v>35.909999847412109</v>
      </c>
      <c r="AB168" s="240">
        <v>35.819999694824219</v>
      </c>
      <c r="AC168" s="240"/>
    </row>
    <row r="169" spans="1:30" ht="12.75" customHeight="1">
      <c r="A169" s="1458" t="s">
        <v>168</v>
      </c>
      <c r="B169" s="1468" t="s">
        <v>318</v>
      </c>
      <c r="C169" s="177" t="s">
        <v>142</v>
      </c>
      <c r="D169" s="177" t="s">
        <v>143</v>
      </c>
      <c r="E169" s="293">
        <v>0.1704</v>
      </c>
      <c r="F169" s="293">
        <v>0.156</v>
      </c>
      <c r="G169" s="293">
        <v>0.1464</v>
      </c>
      <c r="H169" s="179">
        <v>0.13200000000000001</v>
      </c>
      <c r="I169" s="293">
        <v>0.12839999999999999</v>
      </c>
      <c r="J169" s="293">
        <v>0.1452</v>
      </c>
      <c r="K169" s="293">
        <v>0.2208</v>
      </c>
      <c r="L169" s="293">
        <v>0.22320000000000001</v>
      </c>
      <c r="M169" s="293">
        <v>0.2412</v>
      </c>
      <c r="N169" s="179">
        <v>0.21</v>
      </c>
      <c r="O169" s="293">
        <v>0.21</v>
      </c>
      <c r="P169" s="293">
        <v>0.2472</v>
      </c>
      <c r="Q169" s="293">
        <v>0.21840000000000001</v>
      </c>
      <c r="R169" s="293">
        <v>0.2172</v>
      </c>
      <c r="S169" s="293">
        <v>0.2016</v>
      </c>
      <c r="T169" s="293">
        <v>0.21479999999999999</v>
      </c>
      <c r="U169" s="293">
        <v>0.1956</v>
      </c>
      <c r="V169" s="179">
        <v>0.24360000000000001</v>
      </c>
      <c r="W169" s="293">
        <v>0.29759999999999998</v>
      </c>
      <c r="X169" s="293">
        <v>0.20280000000000001</v>
      </c>
      <c r="Y169" s="179">
        <v>0.186</v>
      </c>
      <c r="Z169" s="293">
        <v>0.18</v>
      </c>
      <c r="AA169" s="293">
        <v>0.18360000000000001</v>
      </c>
      <c r="AB169" s="293">
        <v>0.15479999999999999</v>
      </c>
      <c r="AC169" s="180">
        <f>SUM(E169:AB169)</f>
        <v>4.726799999999999</v>
      </c>
    </row>
    <row r="170" spans="1:30" ht="12.75" customHeight="1">
      <c r="A170" s="1472"/>
      <c r="B170" s="1474"/>
      <c r="C170" s="181" t="s">
        <v>144</v>
      </c>
      <c r="D170" s="181" t="s">
        <v>143</v>
      </c>
      <c r="E170" s="294">
        <v>0.16200000000000001</v>
      </c>
      <c r="F170" s="294">
        <v>0.13919999999999999</v>
      </c>
      <c r="G170" s="294">
        <v>0.13439999999999999</v>
      </c>
      <c r="H170" s="191">
        <v>0.1356</v>
      </c>
      <c r="I170" s="294">
        <v>0.13800000000000001</v>
      </c>
      <c r="J170" s="294">
        <v>0.1404</v>
      </c>
      <c r="K170" s="294">
        <v>0.14879999999999999</v>
      </c>
      <c r="L170" s="294">
        <v>0.17280000000000001</v>
      </c>
      <c r="M170" s="294">
        <v>0.2064</v>
      </c>
      <c r="N170" s="191">
        <v>0.18720000000000001</v>
      </c>
      <c r="O170" s="294">
        <v>0.1956</v>
      </c>
      <c r="P170" s="294">
        <v>0.18479999999999999</v>
      </c>
      <c r="Q170" s="294">
        <v>0.1704</v>
      </c>
      <c r="R170" s="294">
        <v>0.20519999999999999</v>
      </c>
      <c r="S170" s="294">
        <v>0.19919999999999999</v>
      </c>
      <c r="T170" s="294">
        <v>0.1812</v>
      </c>
      <c r="U170" s="294">
        <v>0.15359999999999999</v>
      </c>
      <c r="V170" s="191">
        <v>0.1704</v>
      </c>
      <c r="W170" s="294">
        <v>0.2208</v>
      </c>
      <c r="X170" s="294">
        <v>0.16919999999999999</v>
      </c>
      <c r="Y170" s="191">
        <v>0.1716</v>
      </c>
      <c r="Z170" s="294">
        <v>0.1608</v>
      </c>
      <c r="AA170" s="294">
        <v>0.16200000000000001</v>
      </c>
      <c r="AB170" s="294">
        <v>0.156</v>
      </c>
      <c r="AC170" s="184">
        <f>SUM(E170:AB170)</f>
        <v>4.0655999999999999</v>
      </c>
    </row>
    <row r="171" spans="1:30" ht="12.75" customHeight="1">
      <c r="A171" s="1472"/>
      <c r="B171" s="1474"/>
      <c r="C171" s="181" t="s">
        <v>145</v>
      </c>
      <c r="D171" s="181" t="s">
        <v>146</v>
      </c>
      <c r="E171" s="295">
        <v>14</v>
      </c>
      <c r="F171" s="295">
        <v>11</v>
      </c>
      <c r="G171" s="295">
        <v>13</v>
      </c>
      <c r="H171" s="844">
        <v>9</v>
      </c>
      <c r="I171" s="295">
        <v>10</v>
      </c>
      <c r="J171" s="295">
        <v>12</v>
      </c>
      <c r="K171" s="295">
        <v>16</v>
      </c>
      <c r="L171" s="295">
        <v>18</v>
      </c>
      <c r="M171" s="295">
        <v>19</v>
      </c>
      <c r="N171" s="844">
        <v>14</v>
      </c>
      <c r="O171" s="295">
        <v>19</v>
      </c>
      <c r="P171" s="295">
        <v>15</v>
      </c>
      <c r="Q171" s="295">
        <v>18</v>
      </c>
      <c r="R171" s="295">
        <v>18</v>
      </c>
      <c r="S171" s="295">
        <v>18</v>
      </c>
      <c r="T171" s="295">
        <v>13</v>
      </c>
      <c r="U171" s="295">
        <v>15</v>
      </c>
      <c r="V171" s="844">
        <v>23</v>
      </c>
      <c r="W171" s="295">
        <v>18</v>
      </c>
      <c r="X171" s="295">
        <v>16</v>
      </c>
      <c r="Y171" s="844">
        <v>15</v>
      </c>
      <c r="Z171" s="295">
        <v>14</v>
      </c>
      <c r="AA171" s="295">
        <v>11</v>
      </c>
      <c r="AB171" s="296">
        <v>12</v>
      </c>
      <c r="AC171" s="260"/>
    </row>
    <row r="172" spans="1:30" ht="12.75" customHeight="1">
      <c r="A172" s="1472"/>
      <c r="B172" s="1474"/>
      <c r="C172" s="181" t="s">
        <v>147</v>
      </c>
      <c r="D172" s="181"/>
      <c r="E172" s="203">
        <f t="shared" ref="E172:AC172" si="39">E170/E169</f>
        <v>0.95070422535211274</v>
      </c>
      <c r="F172" s="203">
        <f t="shared" si="39"/>
        <v>0.89230769230769225</v>
      </c>
      <c r="G172" s="203">
        <f t="shared" si="39"/>
        <v>0.91803278688524581</v>
      </c>
      <c r="H172" s="204">
        <f t="shared" si="39"/>
        <v>1.0272727272727271</v>
      </c>
      <c r="I172" s="203">
        <f t="shared" si="39"/>
        <v>1.0747663551401871</v>
      </c>
      <c r="J172" s="203">
        <f t="shared" si="39"/>
        <v>0.96694214876033058</v>
      </c>
      <c r="K172" s="203">
        <f t="shared" si="39"/>
        <v>0.67391304347826086</v>
      </c>
      <c r="L172" s="203">
        <f t="shared" si="39"/>
        <v>0.77419354838709675</v>
      </c>
      <c r="M172" s="203">
        <f t="shared" si="39"/>
        <v>0.85572139303482586</v>
      </c>
      <c r="N172" s="204">
        <f t="shared" si="39"/>
        <v>0.89142857142857146</v>
      </c>
      <c r="O172" s="203">
        <f t="shared" si="39"/>
        <v>0.93142857142857149</v>
      </c>
      <c r="P172" s="203">
        <f t="shared" si="39"/>
        <v>0.74757281553398058</v>
      </c>
      <c r="Q172" s="203">
        <f t="shared" si="39"/>
        <v>0.78021978021978011</v>
      </c>
      <c r="R172" s="203">
        <f t="shared" si="39"/>
        <v>0.94475138121546953</v>
      </c>
      <c r="S172" s="203">
        <f t="shared" si="39"/>
        <v>0.98809523809523803</v>
      </c>
      <c r="T172" s="203">
        <f t="shared" si="39"/>
        <v>0.84357541899441346</v>
      </c>
      <c r="U172" s="203">
        <f t="shared" si="39"/>
        <v>0.78527607361963181</v>
      </c>
      <c r="V172" s="204">
        <f t="shared" si="39"/>
        <v>0.6995073891625615</v>
      </c>
      <c r="W172" s="203">
        <f t="shared" si="39"/>
        <v>0.74193548387096775</v>
      </c>
      <c r="X172" s="203">
        <f t="shared" si="39"/>
        <v>0.83431952662721887</v>
      </c>
      <c r="Y172" s="204">
        <f t="shared" si="39"/>
        <v>0.92258064516129035</v>
      </c>
      <c r="Z172" s="203">
        <f t="shared" si="39"/>
        <v>0.89333333333333331</v>
      </c>
      <c r="AA172" s="203">
        <f t="shared" si="39"/>
        <v>0.88235294117647056</v>
      </c>
      <c r="AB172" s="203">
        <f t="shared" si="39"/>
        <v>1.0077519379844961</v>
      </c>
      <c r="AC172" s="184">
        <f t="shared" si="39"/>
        <v>0.86011678090886023</v>
      </c>
    </row>
    <row r="173" spans="1:30" ht="12.75" customHeight="1" thickBot="1">
      <c r="A173" s="1496"/>
      <c r="B173" s="1495"/>
      <c r="C173" s="298" t="s">
        <v>319</v>
      </c>
      <c r="D173" s="298" t="s">
        <v>146</v>
      </c>
      <c r="E173" s="298">
        <v>36.319999694824219</v>
      </c>
      <c r="F173" s="298">
        <v>36.150001525878906</v>
      </c>
      <c r="G173" s="298">
        <v>36.200000762939453</v>
      </c>
      <c r="H173" s="298">
        <v>36.270000457763672</v>
      </c>
      <c r="I173" s="298">
        <v>36.330001831054688</v>
      </c>
      <c r="J173" s="298">
        <v>36.380001068115234</v>
      </c>
      <c r="K173" s="298">
        <v>36.330001831054688</v>
      </c>
      <c r="L173" s="298">
        <v>36.189998626708984</v>
      </c>
      <c r="M173" s="298">
        <v>36.099998474121094</v>
      </c>
      <c r="N173" s="298">
        <v>35.950000762939453</v>
      </c>
      <c r="O173" s="298">
        <v>35.970001220703125</v>
      </c>
      <c r="P173" s="298">
        <v>36</v>
      </c>
      <c r="Q173" s="298">
        <v>35.860000610351563</v>
      </c>
      <c r="R173" s="298">
        <v>36.009998321533203</v>
      </c>
      <c r="S173" s="298">
        <v>36.060001373291016</v>
      </c>
      <c r="T173" s="298">
        <v>35.849998474121094</v>
      </c>
      <c r="U173" s="298">
        <v>36.130001068115234</v>
      </c>
      <c r="V173" s="298">
        <v>36</v>
      </c>
      <c r="W173" s="298">
        <v>36.130001068115234</v>
      </c>
      <c r="X173" s="298">
        <v>36.220001220703125</v>
      </c>
      <c r="Y173" s="298">
        <v>36.270000457763672</v>
      </c>
      <c r="Z173" s="298">
        <v>36.159999847412109</v>
      </c>
      <c r="AA173" s="298">
        <v>36.229999542236328</v>
      </c>
      <c r="AB173" s="298">
        <v>36.240001678466797</v>
      </c>
      <c r="AC173" s="298"/>
    </row>
    <row r="174" spans="1:30" ht="12.75" customHeight="1">
      <c r="A174" s="299" t="s">
        <v>277</v>
      </c>
      <c r="B174" s="300"/>
      <c r="C174" s="301"/>
      <c r="D174" s="301"/>
      <c r="E174" s="223">
        <f t="shared" ref="E174:AB174" si="40">E164+E169</f>
        <v>0.60240000000000005</v>
      </c>
      <c r="F174" s="223">
        <f t="shared" si="40"/>
        <v>0.56640000000000001</v>
      </c>
      <c r="G174" s="223">
        <f t="shared" si="40"/>
        <v>0.5232</v>
      </c>
      <c r="H174" s="223">
        <f t="shared" si="40"/>
        <v>0.50039999999999996</v>
      </c>
      <c r="I174" s="223">
        <f t="shared" si="40"/>
        <v>0.51</v>
      </c>
      <c r="J174" s="223">
        <f t="shared" si="40"/>
        <v>0.56400000000000006</v>
      </c>
      <c r="K174" s="223">
        <f t="shared" si="40"/>
        <v>0.72240000000000004</v>
      </c>
      <c r="L174" s="223">
        <f t="shared" si="40"/>
        <v>0.72839999999999994</v>
      </c>
      <c r="M174" s="223">
        <f t="shared" si="40"/>
        <v>0.80159999999999998</v>
      </c>
      <c r="N174" s="223">
        <f t="shared" si="40"/>
        <v>0.78839999999999999</v>
      </c>
      <c r="O174" s="223">
        <f t="shared" si="40"/>
        <v>0.7752</v>
      </c>
      <c r="P174" s="223">
        <f t="shared" si="40"/>
        <v>0.80159999999999998</v>
      </c>
      <c r="Q174" s="223">
        <f t="shared" si="40"/>
        <v>0.76919999999999999</v>
      </c>
      <c r="R174" s="223">
        <f t="shared" si="40"/>
        <v>0.75839999999999996</v>
      </c>
      <c r="S174" s="223">
        <f t="shared" si="40"/>
        <v>0.74160000000000004</v>
      </c>
      <c r="T174" s="223">
        <f t="shared" si="40"/>
        <v>0.75959999999999994</v>
      </c>
      <c r="U174" s="223">
        <f t="shared" si="40"/>
        <v>0.72119999999999995</v>
      </c>
      <c r="V174" s="223">
        <f t="shared" si="40"/>
        <v>0.76919999999999999</v>
      </c>
      <c r="W174" s="223">
        <f t="shared" si="40"/>
        <v>0.84599999999999997</v>
      </c>
      <c r="X174" s="223">
        <f t="shared" si="40"/>
        <v>0.78</v>
      </c>
      <c r="Y174" s="223">
        <f t="shared" si="40"/>
        <v>0.78479999999999994</v>
      </c>
      <c r="Z174" s="223">
        <f t="shared" si="40"/>
        <v>0.7871999999999999</v>
      </c>
      <c r="AA174" s="223">
        <f t="shared" si="40"/>
        <v>0.74519999999999997</v>
      </c>
      <c r="AB174" s="223">
        <f t="shared" si="40"/>
        <v>0.63839999999999997</v>
      </c>
      <c r="AC174" s="302"/>
    </row>
    <row r="175" spans="1:30" ht="12.75" customHeight="1">
      <c r="A175" s="220" t="s">
        <v>278</v>
      </c>
      <c r="B175" s="221"/>
      <c r="C175" s="222"/>
      <c r="D175" s="222"/>
      <c r="E175" s="223">
        <f t="shared" ref="E175:AB175" si="41">E165+E170</f>
        <v>0.27600000000000002</v>
      </c>
      <c r="F175" s="223">
        <f t="shared" si="41"/>
        <v>0.24959999999999999</v>
      </c>
      <c r="G175" s="223">
        <f t="shared" si="41"/>
        <v>0.2412</v>
      </c>
      <c r="H175" s="223">
        <f t="shared" si="41"/>
        <v>0.24</v>
      </c>
      <c r="I175" s="223">
        <f t="shared" si="41"/>
        <v>0.24840000000000001</v>
      </c>
      <c r="J175" s="223">
        <f t="shared" si="41"/>
        <v>0.25319999999999998</v>
      </c>
      <c r="K175" s="223">
        <f t="shared" si="41"/>
        <v>0.2712</v>
      </c>
      <c r="L175" s="223">
        <f t="shared" si="41"/>
        <v>0.29759999999999998</v>
      </c>
      <c r="M175" s="223">
        <f t="shared" si="41"/>
        <v>0.34079999999999999</v>
      </c>
      <c r="N175" s="223">
        <f t="shared" si="41"/>
        <v>0.33240000000000003</v>
      </c>
      <c r="O175" s="223">
        <f t="shared" si="41"/>
        <v>0.33240000000000003</v>
      </c>
      <c r="P175" s="223">
        <f t="shared" si="41"/>
        <v>0.318</v>
      </c>
      <c r="Q175" s="223">
        <f t="shared" si="41"/>
        <v>0.31320000000000003</v>
      </c>
      <c r="R175" s="223">
        <f t="shared" si="41"/>
        <v>0.33479999999999999</v>
      </c>
      <c r="S175" s="223">
        <f t="shared" si="41"/>
        <v>0.33119999999999999</v>
      </c>
      <c r="T175" s="223">
        <f t="shared" si="41"/>
        <v>0.32519999999999999</v>
      </c>
      <c r="U175" s="223">
        <f t="shared" si="41"/>
        <v>0.29399999999999998</v>
      </c>
      <c r="V175" s="223">
        <f t="shared" si="41"/>
        <v>0.30479999999999996</v>
      </c>
      <c r="W175" s="223">
        <f t="shared" si="41"/>
        <v>0.36840000000000001</v>
      </c>
      <c r="X175" s="223">
        <f t="shared" si="41"/>
        <v>0.31919999999999998</v>
      </c>
      <c r="Y175" s="223">
        <f t="shared" si="41"/>
        <v>0.3216</v>
      </c>
      <c r="Z175" s="223">
        <f t="shared" si="41"/>
        <v>0.30840000000000001</v>
      </c>
      <c r="AA175" s="223">
        <f t="shared" si="41"/>
        <v>0.29880000000000001</v>
      </c>
      <c r="AB175" s="223">
        <f t="shared" si="41"/>
        <v>0.28320000000000001</v>
      </c>
      <c r="AC175" s="223"/>
    </row>
    <row r="176" spans="1:30" ht="12.75" customHeight="1">
      <c r="A176" s="303" t="s">
        <v>279</v>
      </c>
      <c r="B176" s="304"/>
      <c r="C176" s="305"/>
      <c r="D176" s="305"/>
      <c r="E176" s="306">
        <f t="shared" ref="E176:AB176" si="42">SQRT(E174*E174+E175*E175)</f>
        <v>0.66261735564351176</v>
      </c>
      <c r="F176" s="306">
        <f t="shared" si="42"/>
        <v>0.61895809228089105</v>
      </c>
      <c r="G176" s="306">
        <f t="shared" si="42"/>
        <v>0.57612123724091269</v>
      </c>
      <c r="H176" s="306">
        <f t="shared" si="42"/>
        <v>0.55497762117043958</v>
      </c>
      <c r="I176" s="306">
        <f t="shared" si="42"/>
        <v>0.56727644054728732</v>
      </c>
      <c r="J176" s="306">
        <f t="shared" si="42"/>
        <v>0.61822830734284562</v>
      </c>
      <c r="K176" s="306">
        <f t="shared" si="42"/>
        <v>0.77162892636292479</v>
      </c>
      <c r="L176" s="306">
        <f t="shared" si="42"/>
        <v>0.78684961714421631</v>
      </c>
      <c r="M176" s="306">
        <f t="shared" si="42"/>
        <v>0.871038001467215</v>
      </c>
      <c r="N176" s="306">
        <f t="shared" si="42"/>
        <v>0.85560757359901862</v>
      </c>
      <c r="O176" s="306">
        <f t="shared" si="42"/>
        <v>0.84346001683541583</v>
      </c>
      <c r="P176" s="306">
        <f t="shared" si="42"/>
        <v>0.8623726340741571</v>
      </c>
      <c r="Q176" s="306">
        <f t="shared" si="42"/>
        <v>0.83051964455995864</v>
      </c>
      <c r="R176" s="306">
        <f t="shared" si="42"/>
        <v>0.82901242451485613</v>
      </c>
      <c r="S176" s="306">
        <f t="shared" si="42"/>
        <v>0.81219702043285047</v>
      </c>
      <c r="T176" s="306">
        <f t="shared" si="42"/>
        <v>0.82628518079413715</v>
      </c>
      <c r="U176" s="306">
        <f t="shared" si="42"/>
        <v>0.77882311213779465</v>
      </c>
      <c r="V176" s="306">
        <f t="shared" si="42"/>
        <v>0.82738846982538972</v>
      </c>
      <c r="W176" s="306">
        <f t="shared" si="42"/>
        <v>0.92273211713909686</v>
      </c>
      <c r="X176" s="306">
        <f t="shared" si="42"/>
        <v>0.84278623624261928</v>
      </c>
      <c r="Y176" s="306">
        <f t="shared" si="42"/>
        <v>0.84813772466504511</v>
      </c>
      <c r="Z176" s="306">
        <f t="shared" si="42"/>
        <v>0.84545514369480301</v>
      </c>
      <c r="AA176" s="306">
        <f t="shared" si="42"/>
        <v>0.80287264245333456</v>
      </c>
      <c r="AB176" s="306">
        <f t="shared" si="42"/>
        <v>0.69839587627648547</v>
      </c>
      <c r="AC176" s="307"/>
      <c r="AD176" s="185">
        <f>MAX(E176:AB176)</f>
        <v>0.92273211713909686</v>
      </c>
    </row>
    <row r="177" spans="1:29" s="167" customFormat="1" ht="12.75" customHeight="1" thickBot="1">
      <c r="A177" s="308" t="s">
        <v>154</v>
      </c>
      <c r="B177" s="309"/>
      <c r="C177" s="310"/>
      <c r="D177" s="310"/>
      <c r="E177" s="311">
        <v>1</v>
      </c>
      <c r="F177" s="311">
        <v>2</v>
      </c>
      <c r="G177" s="311">
        <v>3</v>
      </c>
      <c r="H177" s="311">
        <v>4</v>
      </c>
      <c r="I177" s="311">
        <v>5</v>
      </c>
      <c r="J177" s="311">
        <v>6</v>
      </c>
      <c r="K177" s="311">
        <v>7</v>
      </c>
      <c r="L177" s="311">
        <v>8</v>
      </c>
      <c r="M177" s="311">
        <v>9</v>
      </c>
      <c r="N177" s="311">
        <v>10</v>
      </c>
      <c r="O177" s="311">
        <v>11</v>
      </c>
      <c r="P177" s="311">
        <v>12</v>
      </c>
      <c r="Q177" s="311">
        <v>13</v>
      </c>
      <c r="R177" s="311">
        <v>14</v>
      </c>
      <c r="S177" s="311">
        <v>15</v>
      </c>
      <c r="T177" s="311">
        <v>16</v>
      </c>
      <c r="U177" s="311">
        <v>17</v>
      </c>
      <c r="V177" s="311">
        <v>18</v>
      </c>
      <c r="W177" s="311">
        <v>19</v>
      </c>
      <c r="X177" s="311">
        <v>20</v>
      </c>
      <c r="Y177" s="311">
        <v>21</v>
      </c>
      <c r="Z177" s="311">
        <v>22</v>
      </c>
      <c r="AA177" s="311">
        <v>23</v>
      </c>
      <c r="AB177" s="311">
        <v>24</v>
      </c>
      <c r="AC177" s="312"/>
    </row>
    <row r="178" spans="1:29" s="167" customFormat="1" ht="12.75" customHeight="1">
      <c r="A178" s="235" t="s">
        <v>155</v>
      </c>
      <c r="B178" s="236"/>
      <c r="C178" s="237" t="s">
        <v>150</v>
      </c>
      <c r="D178" s="237" t="s">
        <v>146</v>
      </c>
      <c r="E178" s="236">
        <v>10.460000038146973</v>
      </c>
      <c r="F178" s="236">
        <v>10.439999580383301</v>
      </c>
      <c r="G178" s="236">
        <v>10.470000267028809</v>
      </c>
      <c r="H178" s="236">
        <v>10.479999542236328</v>
      </c>
      <c r="I178" s="236">
        <v>10.5</v>
      </c>
      <c r="J178" s="236">
        <v>10.510000228881836</v>
      </c>
      <c r="K178" s="236">
        <v>10.5</v>
      </c>
      <c r="L178" s="236">
        <v>10.449999809265137</v>
      </c>
      <c r="M178" s="236">
        <v>10.439999580383301</v>
      </c>
      <c r="N178" s="236">
        <v>10.399999618530273</v>
      </c>
      <c r="O178" s="236">
        <v>10.399999618530273</v>
      </c>
      <c r="P178" s="236">
        <v>10.390000343322754</v>
      </c>
      <c r="Q178" s="236">
        <v>10.409999847412109</v>
      </c>
      <c r="R178" s="236">
        <v>10.409999847412109</v>
      </c>
      <c r="S178" s="236">
        <v>10.430000305175781</v>
      </c>
      <c r="T178" s="236">
        <v>10.409999847412109</v>
      </c>
      <c r="U178" s="236">
        <v>10.460000038146973</v>
      </c>
      <c r="V178" s="236">
        <v>10.420000076293945</v>
      </c>
      <c r="W178" s="236">
        <v>10.430000305175781</v>
      </c>
      <c r="X178" s="236">
        <v>10.439999580383301</v>
      </c>
      <c r="Y178" s="236">
        <v>10.449999809265137</v>
      </c>
      <c r="Z178" s="236">
        <v>10.439999580383301</v>
      </c>
      <c r="AA178" s="236">
        <v>10.460000038146973</v>
      </c>
      <c r="AB178" s="236">
        <v>10.430000305175781</v>
      </c>
      <c r="AC178" s="237"/>
    </row>
    <row r="179" spans="1:29" s="167" customFormat="1" ht="12.75" customHeight="1" thickBot="1">
      <c r="A179" s="239" t="s">
        <v>156</v>
      </c>
      <c r="B179" s="240"/>
      <c r="C179" s="241" t="s">
        <v>150</v>
      </c>
      <c r="D179" s="241" t="s">
        <v>146</v>
      </c>
      <c r="E179" s="240">
        <v>10.390000343322754</v>
      </c>
      <c r="F179" s="240">
        <v>10.369999885559082</v>
      </c>
      <c r="G179" s="240">
        <v>10.380000114440918</v>
      </c>
      <c r="H179" s="240">
        <v>10.420000076293945</v>
      </c>
      <c r="I179" s="240">
        <v>10.439999580383301</v>
      </c>
      <c r="J179" s="240">
        <v>10.449999809265137</v>
      </c>
      <c r="K179" s="240">
        <v>10.449999809265137</v>
      </c>
      <c r="L179" s="240">
        <v>10.369999885559082</v>
      </c>
      <c r="M179" s="240">
        <v>10.340000152587891</v>
      </c>
      <c r="N179" s="240">
        <v>10.329999923706055</v>
      </c>
      <c r="O179" s="240">
        <v>10.310000419616699</v>
      </c>
      <c r="P179" s="240">
        <v>10.350000381469727</v>
      </c>
      <c r="Q179" s="240">
        <v>10.319999694824219</v>
      </c>
      <c r="R179" s="240">
        <v>10.340000152587891</v>
      </c>
      <c r="S179" s="240">
        <v>10.340000152587891</v>
      </c>
      <c r="T179" s="240">
        <v>10.350000381469727</v>
      </c>
      <c r="U179" s="240">
        <v>10.380000114440918</v>
      </c>
      <c r="V179" s="240">
        <v>10.329999923706055</v>
      </c>
      <c r="W179" s="240">
        <v>10.380000114440918</v>
      </c>
      <c r="X179" s="240">
        <v>10.390000343322754</v>
      </c>
      <c r="Y179" s="240">
        <v>10.399999618530273</v>
      </c>
      <c r="Z179" s="240">
        <v>10.409999847412109</v>
      </c>
      <c r="AA179" s="240">
        <v>10.399999618530273</v>
      </c>
      <c r="AB179" s="240">
        <v>10.390000343322754</v>
      </c>
      <c r="AC179" s="241"/>
    </row>
    <row r="180" spans="1:29" ht="12.75" customHeight="1">
      <c r="A180" s="1458" t="s">
        <v>241</v>
      </c>
      <c r="B180" s="1468" t="s">
        <v>320</v>
      </c>
      <c r="C180" s="177" t="s">
        <v>142</v>
      </c>
      <c r="D180" s="177" t="s">
        <v>143</v>
      </c>
      <c r="E180" s="293">
        <v>6.7599999999999993E-2</v>
      </c>
      <c r="F180" s="293">
        <v>6.3200000000000006E-2</v>
      </c>
      <c r="G180" s="293">
        <v>5.9400000000000001E-2</v>
      </c>
      <c r="H180" s="179">
        <v>5.4399999999999997E-2</v>
      </c>
      <c r="I180" s="293">
        <v>5.7599999999999998E-2</v>
      </c>
      <c r="J180" s="293">
        <v>5.7000000000000002E-2</v>
      </c>
      <c r="K180" s="293">
        <v>6.8599999999999994E-2</v>
      </c>
      <c r="L180" s="293">
        <v>6.1600000000000002E-2</v>
      </c>
      <c r="M180" s="293">
        <v>7.2599999999999998E-2</v>
      </c>
      <c r="N180" s="179">
        <v>8.3000000000000004E-2</v>
      </c>
      <c r="O180" s="293">
        <v>7.6799999999999993E-2</v>
      </c>
      <c r="P180" s="293">
        <v>7.5800000000000006E-2</v>
      </c>
      <c r="Q180" s="293">
        <v>7.2599999999999998E-2</v>
      </c>
      <c r="R180" s="293">
        <v>6.3600000000000004E-2</v>
      </c>
      <c r="S180" s="293">
        <v>6.1199999999999997E-2</v>
      </c>
      <c r="T180" s="293">
        <v>7.2800000000000004E-2</v>
      </c>
      <c r="U180" s="293">
        <v>7.1199999999999999E-2</v>
      </c>
      <c r="V180" s="179">
        <v>6.3200000000000006E-2</v>
      </c>
      <c r="W180" s="293">
        <v>6.5600000000000006E-2</v>
      </c>
      <c r="X180" s="293">
        <v>7.4200000000000002E-2</v>
      </c>
      <c r="Y180" s="179">
        <v>7.7799999999999994E-2</v>
      </c>
      <c r="Z180" s="293">
        <v>8.6800000000000002E-2</v>
      </c>
      <c r="AA180" s="293">
        <v>8.6599999999999996E-2</v>
      </c>
      <c r="AB180" s="293">
        <v>7.6200000000000004E-2</v>
      </c>
      <c r="AC180" s="180">
        <f>SUM(E180:AB180)</f>
        <v>1.6694000000000002</v>
      </c>
    </row>
    <row r="181" spans="1:29" ht="12.75" customHeight="1">
      <c r="A181" s="1459"/>
      <c r="B181" s="1469"/>
      <c r="C181" s="181" t="s">
        <v>144</v>
      </c>
      <c r="D181" s="181" t="s">
        <v>143</v>
      </c>
      <c r="E181" s="294">
        <v>4.58E-2</v>
      </c>
      <c r="F181" s="294">
        <v>4.3999999999999997E-2</v>
      </c>
      <c r="G181" s="294">
        <v>4.4999999999999998E-2</v>
      </c>
      <c r="H181" s="191">
        <v>4.1799999999999997E-2</v>
      </c>
      <c r="I181" s="294">
        <v>4.5400000000000003E-2</v>
      </c>
      <c r="J181" s="294">
        <v>4.6600000000000003E-2</v>
      </c>
      <c r="K181" s="294">
        <v>5.28E-2</v>
      </c>
      <c r="L181" s="294">
        <v>4.7800000000000002E-2</v>
      </c>
      <c r="M181" s="294">
        <v>5.16E-2</v>
      </c>
      <c r="N181" s="191">
        <v>5.8999999999999997E-2</v>
      </c>
      <c r="O181" s="294">
        <v>5.3199999999999997E-2</v>
      </c>
      <c r="P181" s="294">
        <v>5.2400000000000002E-2</v>
      </c>
      <c r="Q181" s="294">
        <v>5.1799999999999999E-2</v>
      </c>
      <c r="R181" s="294">
        <v>4.5199999999999997E-2</v>
      </c>
      <c r="S181" s="294">
        <v>4.48E-2</v>
      </c>
      <c r="T181" s="294">
        <v>5.1200000000000002E-2</v>
      </c>
      <c r="U181" s="294">
        <v>5.0999999999999997E-2</v>
      </c>
      <c r="V181" s="191">
        <v>4.5600000000000002E-2</v>
      </c>
      <c r="W181" s="294">
        <v>4.9000000000000002E-2</v>
      </c>
      <c r="X181" s="294">
        <v>5.3400000000000003E-2</v>
      </c>
      <c r="Y181" s="191">
        <v>5.16E-2</v>
      </c>
      <c r="Z181" s="294">
        <v>5.6399999999999999E-2</v>
      </c>
      <c r="AA181" s="294">
        <v>5.5800000000000002E-2</v>
      </c>
      <c r="AB181" s="294">
        <v>5.16E-2</v>
      </c>
      <c r="AC181" s="184">
        <f>SUM(E181:AB181)</f>
        <v>1.1928000000000001</v>
      </c>
    </row>
    <row r="182" spans="1:29" ht="12.75" customHeight="1">
      <c r="A182" s="1459"/>
      <c r="B182" s="1469"/>
      <c r="C182" s="181" t="s">
        <v>145</v>
      </c>
      <c r="D182" s="181" t="s">
        <v>146</v>
      </c>
      <c r="E182" s="295">
        <v>6</v>
      </c>
      <c r="F182" s="295">
        <v>4</v>
      </c>
      <c r="G182" s="295">
        <v>3</v>
      </c>
      <c r="H182" s="844">
        <v>4</v>
      </c>
      <c r="I182" s="295">
        <v>3</v>
      </c>
      <c r="J182" s="295">
        <v>3</v>
      </c>
      <c r="K182" s="295">
        <v>6</v>
      </c>
      <c r="L182" s="295">
        <v>4</v>
      </c>
      <c r="M182" s="295">
        <v>4</v>
      </c>
      <c r="N182" s="844">
        <v>4</v>
      </c>
      <c r="O182" s="295">
        <v>4</v>
      </c>
      <c r="P182" s="295">
        <v>4</v>
      </c>
      <c r="Q182" s="295">
        <v>3</v>
      </c>
      <c r="R182" s="295">
        <v>4</v>
      </c>
      <c r="S182" s="295">
        <v>3</v>
      </c>
      <c r="T182" s="295">
        <v>3</v>
      </c>
      <c r="U182" s="295">
        <v>3</v>
      </c>
      <c r="V182" s="844">
        <v>4</v>
      </c>
      <c r="W182" s="295">
        <v>4</v>
      </c>
      <c r="X182" s="295">
        <v>4</v>
      </c>
      <c r="Y182" s="844">
        <v>5</v>
      </c>
      <c r="Z182" s="295">
        <v>4</v>
      </c>
      <c r="AA182" s="295">
        <v>7</v>
      </c>
      <c r="AB182" s="296">
        <v>6</v>
      </c>
      <c r="AC182" s="186"/>
    </row>
    <row r="183" spans="1:29" ht="12.75" customHeight="1" thickBot="1">
      <c r="A183" s="1460"/>
      <c r="B183" s="1479"/>
      <c r="C183" s="187" t="s">
        <v>147</v>
      </c>
      <c r="D183" s="187"/>
      <c r="E183" s="188">
        <f t="shared" ref="E183:AC183" si="43">E181/E180</f>
        <v>0.6775147928994083</v>
      </c>
      <c r="F183" s="188">
        <f t="shared" si="43"/>
        <v>0.69620253164556956</v>
      </c>
      <c r="G183" s="188">
        <f t="shared" si="43"/>
        <v>0.75757575757575757</v>
      </c>
      <c r="H183" s="189">
        <f t="shared" si="43"/>
        <v>0.76838235294117641</v>
      </c>
      <c r="I183" s="188">
        <f t="shared" si="43"/>
        <v>0.78819444444444453</v>
      </c>
      <c r="J183" s="188">
        <f t="shared" si="43"/>
        <v>0.81754385964912279</v>
      </c>
      <c r="K183" s="188">
        <f t="shared" si="43"/>
        <v>0.7696793002915453</v>
      </c>
      <c r="L183" s="188">
        <f t="shared" si="43"/>
        <v>0.77597402597402598</v>
      </c>
      <c r="M183" s="188">
        <f t="shared" si="43"/>
        <v>0.71074380165289264</v>
      </c>
      <c r="N183" s="189">
        <f t="shared" si="43"/>
        <v>0.71084337349397586</v>
      </c>
      <c r="O183" s="188">
        <f t="shared" si="43"/>
        <v>0.69270833333333337</v>
      </c>
      <c r="P183" s="188">
        <f t="shared" si="43"/>
        <v>0.69129287598944589</v>
      </c>
      <c r="Q183" s="188">
        <f t="shared" si="43"/>
        <v>0.71349862258953167</v>
      </c>
      <c r="R183" s="188">
        <f t="shared" si="43"/>
        <v>0.71069182389937102</v>
      </c>
      <c r="S183" s="188">
        <f t="shared" si="43"/>
        <v>0.73202614379084974</v>
      </c>
      <c r="T183" s="188">
        <f t="shared" si="43"/>
        <v>0.70329670329670324</v>
      </c>
      <c r="U183" s="188">
        <f t="shared" si="43"/>
        <v>0.71629213483146059</v>
      </c>
      <c r="V183" s="189">
        <f t="shared" si="43"/>
        <v>0.72151898734177211</v>
      </c>
      <c r="W183" s="188">
        <f t="shared" si="43"/>
        <v>0.74695121951219512</v>
      </c>
      <c r="X183" s="188">
        <f t="shared" si="43"/>
        <v>0.71967654986522911</v>
      </c>
      <c r="Y183" s="189">
        <f t="shared" si="43"/>
        <v>0.66323907455012854</v>
      </c>
      <c r="Z183" s="188">
        <f t="shared" si="43"/>
        <v>0.64976958525345618</v>
      </c>
      <c r="AA183" s="188">
        <f t="shared" si="43"/>
        <v>0.64434180138568131</v>
      </c>
      <c r="AB183" s="188">
        <f t="shared" si="43"/>
        <v>0.67716535433070868</v>
      </c>
      <c r="AC183" s="190">
        <f t="shared" si="43"/>
        <v>0.71450820654127223</v>
      </c>
    </row>
    <row r="184" spans="1:29" ht="12.75" customHeight="1">
      <c r="A184" s="1458" t="s">
        <v>186</v>
      </c>
      <c r="B184" s="1468" t="s">
        <v>321</v>
      </c>
      <c r="C184" s="177" t="s">
        <v>142</v>
      </c>
      <c r="D184" s="177" t="s">
        <v>143</v>
      </c>
      <c r="E184" s="293">
        <v>0.19800000000000001</v>
      </c>
      <c r="F184" s="293">
        <v>0.191</v>
      </c>
      <c r="G184" s="293">
        <v>0.17019999999999999</v>
      </c>
      <c r="H184" s="179">
        <v>0.1706</v>
      </c>
      <c r="I184" s="293">
        <v>0.17299999999999999</v>
      </c>
      <c r="J184" s="293">
        <v>0.19980000000000001</v>
      </c>
      <c r="K184" s="293">
        <v>0.25740000000000002</v>
      </c>
      <c r="L184" s="293">
        <v>0.26440000000000002</v>
      </c>
      <c r="M184" s="293">
        <v>0.28999999999999998</v>
      </c>
      <c r="N184" s="179">
        <v>0.28720000000000001</v>
      </c>
      <c r="O184" s="293">
        <v>0.29099999999999998</v>
      </c>
      <c r="P184" s="293">
        <v>0.27779999999999999</v>
      </c>
      <c r="Q184" s="293">
        <v>0.27779999999999999</v>
      </c>
      <c r="R184" s="293">
        <v>0.27560000000000001</v>
      </c>
      <c r="S184" s="293">
        <v>0.27060000000000001</v>
      </c>
      <c r="T184" s="293">
        <v>0.26879999999999998</v>
      </c>
      <c r="U184" s="293">
        <v>0.25440000000000002</v>
      </c>
      <c r="V184" s="179">
        <v>0.26119999999999999</v>
      </c>
      <c r="W184" s="293">
        <v>0.2752</v>
      </c>
      <c r="X184" s="293">
        <v>0.2858</v>
      </c>
      <c r="Y184" s="179">
        <v>0.29599999999999999</v>
      </c>
      <c r="Z184" s="293">
        <v>0.29039999999999999</v>
      </c>
      <c r="AA184" s="293">
        <v>0.26679999999999998</v>
      </c>
      <c r="AB184" s="293">
        <v>0.22320000000000001</v>
      </c>
      <c r="AC184" s="180">
        <f>SUM(E184:AB184)</f>
        <v>6.0162000000000004</v>
      </c>
    </row>
    <row r="185" spans="1:29" ht="12.75" customHeight="1">
      <c r="A185" s="1459"/>
      <c r="B185" s="1469"/>
      <c r="C185" s="181" t="s">
        <v>144</v>
      </c>
      <c r="D185" s="181" t="s">
        <v>143</v>
      </c>
      <c r="E185" s="294">
        <v>7.6600000000000001E-2</v>
      </c>
      <c r="F185" s="294">
        <v>7.4800000000000005E-2</v>
      </c>
      <c r="G185" s="294">
        <v>7.2599999999999998E-2</v>
      </c>
      <c r="H185" s="191">
        <v>7.3400000000000007E-2</v>
      </c>
      <c r="I185" s="294">
        <v>7.3800000000000004E-2</v>
      </c>
      <c r="J185" s="294">
        <v>7.6399999999999996E-2</v>
      </c>
      <c r="K185" s="294">
        <v>7.6600000000000001E-2</v>
      </c>
      <c r="L185" s="294">
        <v>8.3000000000000004E-2</v>
      </c>
      <c r="M185" s="294">
        <v>8.3000000000000004E-2</v>
      </c>
      <c r="N185" s="191">
        <v>8.5400000000000004E-2</v>
      </c>
      <c r="O185" s="294">
        <v>8.7999999999999995E-2</v>
      </c>
      <c r="P185" s="294">
        <v>8.5400000000000004E-2</v>
      </c>
      <c r="Q185" s="294">
        <v>9.1600000000000001E-2</v>
      </c>
      <c r="R185" s="294">
        <v>8.7400000000000005E-2</v>
      </c>
      <c r="S185" s="294">
        <v>8.6800000000000002E-2</v>
      </c>
      <c r="T185" s="294">
        <v>9.6000000000000002E-2</v>
      </c>
      <c r="U185" s="294">
        <v>9.1399999999999995E-2</v>
      </c>
      <c r="V185" s="191">
        <v>9.06E-2</v>
      </c>
      <c r="W185" s="294">
        <v>9.9199999999999997E-2</v>
      </c>
      <c r="X185" s="294">
        <v>9.5600000000000004E-2</v>
      </c>
      <c r="Y185" s="191">
        <v>9.6199999999999994E-2</v>
      </c>
      <c r="Z185" s="294">
        <v>9.1200000000000003E-2</v>
      </c>
      <c r="AA185" s="294">
        <v>8.6400000000000005E-2</v>
      </c>
      <c r="AB185" s="294">
        <v>8.0799999999999997E-2</v>
      </c>
      <c r="AC185" s="184">
        <f>SUM(E185:AB185)</f>
        <v>2.0421999999999998</v>
      </c>
    </row>
    <row r="186" spans="1:29" ht="12.75" customHeight="1">
      <c r="A186" s="1459"/>
      <c r="B186" s="1469"/>
      <c r="C186" s="181" t="s">
        <v>145</v>
      </c>
      <c r="D186" s="181" t="s">
        <v>146</v>
      </c>
      <c r="E186" s="295">
        <v>11</v>
      </c>
      <c r="F186" s="295">
        <v>10</v>
      </c>
      <c r="G186" s="295">
        <v>9</v>
      </c>
      <c r="H186" s="844">
        <v>9</v>
      </c>
      <c r="I186" s="295">
        <v>8</v>
      </c>
      <c r="J186" s="295">
        <v>14</v>
      </c>
      <c r="K186" s="295">
        <v>13</v>
      </c>
      <c r="L186" s="295">
        <v>15</v>
      </c>
      <c r="M186" s="295">
        <v>17</v>
      </c>
      <c r="N186" s="844">
        <v>16</v>
      </c>
      <c r="O186" s="295">
        <v>16</v>
      </c>
      <c r="P186" s="295">
        <v>15</v>
      </c>
      <c r="Q186" s="295">
        <v>17</v>
      </c>
      <c r="R186" s="295">
        <v>17</v>
      </c>
      <c r="S186" s="295">
        <v>15</v>
      </c>
      <c r="T186" s="295">
        <v>15</v>
      </c>
      <c r="U186" s="295">
        <v>16</v>
      </c>
      <c r="V186" s="844">
        <v>15</v>
      </c>
      <c r="W186" s="295">
        <v>16</v>
      </c>
      <c r="X186" s="295">
        <v>16</v>
      </c>
      <c r="Y186" s="844">
        <v>16</v>
      </c>
      <c r="Z186" s="295">
        <v>16</v>
      </c>
      <c r="AA186" s="295">
        <v>15</v>
      </c>
      <c r="AB186" s="296">
        <v>11</v>
      </c>
      <c r="AC186" s="260"/>
    </row>
    <row r="187" spans="1:29" ht="12.75" customHeight="1" thickBot="1">
      <c r="A187" s="1476"/>
      <c r="B187" s="1470"/>
      <c r="C187" s="194" t="s">
        <v>147</v>
      </c>
      <c r="D187" s="194"/>
      <c r="E187" s="195">
        <f t="shared" ref="E187:AC187" si="44">E185/E184</f>
        <v>0.38686868686868686</v>
      </c>
      <c r="F187" s="195">
        <f t="shared" si="44"/>
        <v>0.39162303664921466</v>
      </c>
      <c r="G187" s="195">
        <f t="shared" si="44"/>
        <v>0.42655699177438311</v>
      </c>
      <c r="H187" s="196">
        <f t="shared" si="44"/>
        <v>0.43024618991793673</v>
      </c>
      <c r="I187" s="195">
        <f t="shared" si="44"/>
        <v>0.42658959537572261</v>
      </c>
      <c r="J187" s="195">
        <f t="shared" si="44"/>
        <v>0.38238238238238237</v>
      </c>
      <c r="K187" s="195">
        <f t="shared" si="44"/>
        <v>0.2975912975912976</v>
      </c>
      <c r="L187" s="195">
        <f t="shared" si="44"/>
        <v>0.31391830559757944</v>
      </c>
      <c r="M187" s="195">
        <f t="shared" si="44"/>
        <v>0.28620689655172415</v>
      </c>
      <c r="N187" s="196">
        <f t="shared" si="44"/>
        <v>0.29735376044568246</v>
      </c>
      <c r="O187" s="195">
        <f t="shared" si="44"/>
        <v>0.30240549828178692</v>
      </c>
      <c r="P187" s="195">
        <f t="shared" si="44"/>
        <v>0.3074154067674586</v>
      </c>
      <c r="Q187" s="195">
        <f t="shared" si="44"/>
        <v>0.32973362131029521</v>
      </c>
      <c r="R187" s="195">
        <f t="shared" si="44"/>
        <v>0.31712626995645865</v>
      </c>
      <c r="S187" s="195">
        <f t="shared" si="44"/>
        <v>0.32076866223207684</v>
      </c>
      <c r="T187" s="195">
        <f t="shared" si="44"/>
        <v>0.35714285714285715</v>
      </c>
      <c r="U187" s="195">
        <f t="shared" si="44"/>
        <v>0.35927672955974838</v>
      </c>
      <c r="V187" s="196">
        <f t="shared" si="44"/>
        <v>0.34686064318529863</v>
      </c>
      <c r="W187" s="195">
        <f t="shared" si="44"/>
        <v>0.36046511627906974</v>
      </c>
      <c r="X187" s="195">
        <f t="shared" si="44"/>
        <v>0.33449965010496852</v>
      </c>
      <c r="Y187" s="196">
        <f t="shared" si="44"/>
        <v>0.32500000000000001</v>
      </c>
      <c r="Z187" s="195">
        <f t="shared" si="44"/>
        <v>0.31404958677685951</v>
      </c>
      <c r="AA187" s="195">
        <f t="shared" si="44"/>
        <v>0.32383808095952027</v>
      </c>
      <c r="AB187" s="195">
        <f t="shared" si="44"/>
        <v>0.36200716845878134</v>
      </c>
      <c r="AC187" s="197">
        <f t="shared" si="44"/>
        <v>0.33945015125826927</v>
      </c>
    </row>
    <row r="188" spans="1:29" ht="12.75" customHeight="1">
      <c r="A188" s="1471" t="s">
        <v>161</v>
      </c>
      <c r="B188" s="1473" t="s">
        <v>322</v>
      </c>
      <c r="C188" s="198" t="s">
        <v>142</v>
      </c>
      <c r="D188" s="198" t="s">
        <v>143</v>
      </c>
      <c r="E188" s="313">
        <v>0.12759999999999999</v>
      </c>
      <c r="F188" s="313">
        <v>0.1174</v>
      </c>
      <c r="G188" s="313">
        <v>0.1082</v>
      </c>
      <c r="H188" s="264">
        <v>0.1056</v>
      </c>
      <c r="I188" s="313">
        <v>0.1114</v>
      </c>
      <c r="J188" s="313">
        <v>0.125</v>
      </c>
      <c r="K188" s="313">
        <v>0.1366</v>
      </c>
      <c r="L188" s="313">
        <v>0.13800000000000001</v>
      </c>
      <c r="M188" s="313">
        <v>0.15079999999999999</v>
      </c>
      <c r="N188" s="264">
        <v>0.15740000000000001</v>
      </c>
      <c r="O188" s="313">
        <v>0.15479999999999999</v>
      </c>
      <c r="P188" s="313">
        <v>0.15820000000000001</v>
      </c>
      <c r="Q188" s="313">
        <v>0.15579999999999999</v>
      </c>
      <c r="R188" s="313">
        <v>0.15659999999999999</v>
      </c>
      <c r="S188" s="313">
        <v>0.16420000000000001</v>
      </c>
      <c r="T188" s="313">
        <v>0.159</v>
      </c>
      <c r="U188" s="313">
        <v>0.15759999999999999</v>
      </c>
      <c r="V188" s="264">
        <v>0.15720000000000001</v>
      </c>
      <c r="W188" s="313">
        <v>0.1646</v>
      </c>
      <c r="X188" s="313">
        <v>0.1734</v>
      </c>
      <c r="Y188" s="264">
        <v>0.1822</v>
      </c>
      <c r="Z188" s="313">
        <v>0.18759999999999999</v>
      </c>
      <c r="AA188" s="313">
        <v>0.1714</v>
      </c>
      <c r="AB188" s="313">
        <v>0.14599999999999999</v>
      </c>
      <c r="AC188" s="201">
        <f>SUM(E188:AB188)</f>
        <v>3.5666000000000002</v>
      </c>
    </row>
    <row r="189" spans="1:29" ht="12.75" customHeight="1">
      <c r="A189" s="1459"/>
      <c r="B189" s="1469"/>
      <c r="C189" s="181" t="s">
        <v>144</v>
      </c>
      <c r="D189" s="181" t="s">
        <v>143</v>
      </c>
      <c r="E189" s="294">
        <v>6.3799999999999996E-2</v>
      </c>
      <c r="F189" s="294">
        <v>6.3E-2</v>
      </c>
      <c r="G189" s="294">
        <v>6.08E-2</v>
      </c>
      <c r="H189" s="191">
        <v>6.2E-2</v>
      </c>
      <c r="I189" s="294">
        <v>6.4000000000000001E-2</v>
      </c>
      <c r="J189" s="294">
        <v>6.4199999999999993E-2</v>
      </c>
      <c r="K189" s="294">
        <v>6.6600000000000006E-2</v>
      </c>
      <c r="L189" s="294">
        <v>6.6799999999999998E-2</v>
      </c>
      <c r="M189" s="294">
        <v>7.0400000000000004E-2</v>
      </c>
      <c r="N189" s="191">
        <v>6.9400000000000003E-2</v>
      </c>
      <c r="O189" s="294">
        <v>7.0000000000000007E-2</v>
      </c>
      <c r="P189" s="294">
        <v>7.0199999999999999E-2</v>
      </c>
      <c r="Q189" s="294">
        <v>7.3400000000000007E-2</v>
      </c>
      <c r="R189" s="294">
        <v>7.0800000000000002E-2</v>
      </c>
      <c r="S189" s="294">
        <v>7.3800000000000004E-2</v>
      </c>
      <c r="T189" s="294">
        <v>7.0999999999999994E-2</v>
      </c>
      <c r="U189" s="294">
        <v>7.1199999999999999E-2</v>
      </c>
      <c r="V189" s="191">
        <v>7.1999999999999995E-2</v>
      </c>
      <c r="W189" s="294">
        <v>7.3800000000000004E-2</v>
      </c>
      <c r="X189" s="294">
        <v>7.5600000000000001E-2</v>
      </c>
      <c r="Y189" s="191">
        <v>7.6200000000000004E-2</v>
      </c>
      <c r="Z189" s="294">
        <v>7.2999999999999995E-2</v>
      </c>
      <c r="AA189" s="294">
        <v>6.8000000000000005E-2</v>
      </c>
      <c r="AB189" s="294">
        <v>6.7199999999999996E-2</v>
      </c>
      <c r="AC189" s="184">
        <f>SUM(E189:AB189)</f>
        <v>1.6572000000000002</v>
      </c>
    </row>
    <row r="190" spans="1:29" ht="12.75" customHeight="1">
      <c r="A190" s="1459"/>
      <c r="B190" s="1469"/>
      <c r="C190" s="181" t="s">
        <v>145</v>
      </c>
      <c r="D190" s="181" t="s">
        <v>146</v>
      </c>
      <c r="E190" s="295">
        <v>6</v>
      </c>
      <c r="F190" s="295">
        <v>6</v>
      </c>
      <c r="G190" s="295">
        <v>6</v>
      </c>
      <c r="H190" s="844">
        <v>6</v>
      </c>
      <c r="I190" s="295">
        <v>7</v>
      </c>
      <c r="J190" s="295">
        <v>7</v>
      </c>
      <c r="K190" s="295">
        <v>8</v>
      </c>
      <c r="L190" s="295">
        <v>8</v>
      </c>
      <c r="M190" s="295">
        <v>8</v>
      </c>
      <c r="N190" s="844">
        <v>7</v>
      </c>
      <c r="O190" s="295">
        <v>7</v>
      </c>
      <c r="P190" s="295">
        <v>7</v>
      </c>
      <c r="Q190" s="295">
        <v>8</v>
      </c>
      <c r="R190" s="295">
        <v>7</v>
      </c>
      <c r="S190" s="295">
        <v>8</v>
      </c>
      <c r="T190" s="295">
        <v>8</v>
      </c>
      <c r="U190" s="295">
        <v>8</v>
      </c>
      <c r="V190" s="844">
        <v>8</v>
      </c>
      <c r="W190" s="295">
        <v>9</v>
      </c>
      <c r="X190" s="295">
        <v>9</v>
      </c>
      <c r="Y190" s="844">
        <v>9</v>
      </c>
      <c r="Z190" s="295">
        <v>9</v>
      </c>
      <c r="AA190" s="295">
        <v>8</v>
      </c>
      <c r="AB190" s="296">
        <v>7</v>
      </c>
      <c r="AC190" s="186"/>
    </row>
    <row r="191" spans="1:29" ht="12.75" customHeight="1" thickBot="1">
      <c r="A191" s="1476"/>
      <c r="B191" s="1470"/>
      <c r="C191" s="194" t="s">
        <v>147</v>
      </c>
      <c r="D191" s="194"/>
      <c r="E191" s="195">
        <f t="shared" ref="E191:AC191" si="45">E189/E188</f>
        <v>0.5</v>
      </c>
      <c r="F191" s="195">
        <f t="shared" si="45"/>
        <v>0.53662691652470185</v>
      </c>
      <c r="G191" s="195">
        <f t="shared" si="45"/>
        <v>0.56192236598890943</v>
      </c>
      <c r="H191" s="196">
        <f t="shared" si="45"/>
        <v>0.58712121212121215</v>
      </c>
      <c r="I191" s="195">
        <f t="shared" si="45"/>
        <v>0.57450628366247758</v>
      </c>
      <c r="J191" s="195">
        <f t="shared" si="45"/>
        <v>0.51359999999999995</v>
      </c>
      <c r="K191" s="195">
        <f t="shared" si="45"/>
        <v>0.48755490483162522</v>
      </c>
      <c r="L191" s="195">
        <f t="shared" si="45"/>
        <v>0.48405797101449272</v>
      </c>
      <c r="M191" s="195">
        <f t="shared" si="45"/>
        <v>0.46684350132626001</v>
      </c>
      <c r="N191" s="196">
        <f t="shared" si="45"/>
        <v>0.44091486658195678</v>
      </c>
      <c r="O191" s="195">
        <f t="shared" si="45"/>
        <v>0.45219638242894061</v>
      </c>
      <c r="P191" s="195">
        <f t="shared" si="45"/>
        <v>0.44374209860935521</v>
      </c>
      <c r="Q191" s="195">
        <f t="shared" si="45"/>
        <v>0.47111681643132225</v>
      </c>
      <c r="R191" s="195">
        <f t="shared" si="45"/>
        <v>0.45210727969348663</v>
      </c>
      <c r="S191" s="195">
        <f t="shared" si="45"/>
        <v>0.44945188794153473</v>
      </c>
      <c r="T191" s="195">
        <f t="shared" si="45"/>
        <v>0.44654088050314461</v>
      </c>
      <c r="U191" s="195">
        <f t="shared" si="45"/>
        <v>0.45177664974619292</v>
      </c>
      <c r="V191" s="196">
        <f t="shared" si="45"/>
        <v>0.45801526717557245</v>
      </c>
      <c r="W191" s="195">
        <f t="shared" si="45"/>
        <v>0.448359659781288</v>
      </c>
      <c r="X191" s="195">
        <f t="shared" si="45"/>
        <v>0.43598615916955019</v>
      </c>
      <c r="Y191" s="196">
        <f t="shared" si="45"/>
        <v>0.41822173435784854</v>
      </c>
      <c r="Z191" s="195">
        <f t="shared" si="45"/>
        <v>0.38912579957356075</v>
      </c>
      <c r="AA191" s="195">
        <f t="shared" si="45"/>
        <v>0.39673278879813306</v>
      </c>
      <c r="AB191" s="195">
        <f t="shared" si="45"/>
        <v>0.46027397260273972</v>
      </c>
      <c r="AC191" s="197">
        <f t="shared" si="45"/>
        <v>0.46464419895698988</v>
      </c>
    </row>
    <row r="192" spans="1:29" ht="12.75" customHeight="1">
      <c r="A192" s="1471" t="s">
        <v>163</v>
      </c>
      <c r="B192" s="1473" t="s">
        <v>323</v>
      </c>
      <c r="C192" s="198" t="s">
        <v>142</v>
      </c>
      <c r="D192" s="198" t="s">
        <v>143</v>
      </c>
      <c r="E192" s="257">
        <v>0</v>
      </c>
      <c r="F192" s="257">
        <v>0</v>
      </c>
      <c r="G192" s="257">
        <v>0</v>
      </c>
      <c r="H192" s="258">
        <v>0</v>
      </c>
      <c r="I192" s="257">
        <v>0</v>
      </c>
      <c r="J192" s="257">
        <v>0</v>
      </c>
      <c r="K192" s="257">
        <v>0</v>
      </c>
      <c r="L192" s="257">
        <v>0</v>
      </c>
      <c r="M192" s="257">
        <v>0</v>
      </c>
      <c r="N192" s="258">
        <v>0</v>
      </c>
      <c r="O192" s="257">
        <v>0</v>
      </c>
      <c r="P192" s="257">
        <v>0</v>
      </c>
      <c r="Q192" s="257">
        <v>0</v>
      </c>
      <c r="R192" s="257">
        <v>0</v>
      </c>
      <c r="S192" s="257">
        <v>0</v>
      </c>
      <c r="T192" s="257">
        <v>0</v>
      </c>
      <c r="U192" s="257">
        <v>0</v>
      </c>
      <c r="V192" s="258">
        <v>0</v>
      </c>
      <c r="W192" s="257">
        <v>0</v>
      </c>
      <c r="X192" s="257">
        <v>0</v>
      </c>
      <c r="Y192" s="258">
        <v>0</v>
      </c>
      <c r="Z192" s="257">
        <v>0</v>
      </c>
      <c r="AA192" s="257">
        <v>0</v>
      </c>
      <c r="AB192" s="257">
        <v>0</v>
      </c>
      <c r="AC192" s="201">
        <f>SUM(E192:AB192)</f>
        <v>0</v>
      </c>
    </row>
    <row r="193" spans="1:29" ht="12.75" customHeight="1">
      <c r="A193" s="1459"/>
      <c r="B193" s="1469"/>
      <c r="C193" s="181" t="s">
        <v>144</v>
      </c>
      <c r="D193" s="314" t="s">
        <v>143</v>
      </c>
      <c r="E193" s="248">
        <v>0</v>
      </c>
      <c r="F193" s="248">
        <v>0</v>
      </c>
      <c r="G193" s="248">
        <v>0</v>
      </c>
      <c r="H193" s="249">
        <v>0</v>
      </c>
      <c r="I193" s="248">
        <v>0</v>
      </c>
      <c r="J193" s="248">
        <v>0</v>
      </c>
      <c r="K193" s="248">
        <v>0</v>
      </c>
      <c r="L193" s="248">
        <v>0</v>
      </c>
      <c r="M193" s="248">
        <v>0</v>
      </c>
      <c r="N193" s="249">
        <v>0</v>
      </c>
      <c r="O193" s="248">
        <v>0</v>
      </c>
      <c r="P193" s="248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9">
        <v>0</v>
      </c>
      <c r="W193" s="248">
        <v>0</v>
      </c>
      <c r="X193" s="248">
        <v>0</v>
      </c>
      <c r="Y193" s="249">
        <v>0</v>
      </c>
      <c r="Z193" s="248">
        <v>0</v>
      </c>
      <c r="AA193" s="248">
        <v>0</v>
      </c>
      <c r="AB193" s="248">
        <v>0</v>
      </c>
      <c r="AC193" s="209">
        <f>SUM(E193:AB193)</f>
        <v>0</v>
      </c>
    </row>
    <row r="194" spans="1:29" ht="12.75" customHeight="1">
      <c r="A194" s="1459"/>
      <c r="B194" s="1469"/>
      <c r="C194" s="181" t="s">
        <v>145</v>
      </c>
      <c r="D194" s="181" t="s">
        <v>146</v>
      </c>
      <c r="E194" s="210" t="s">
        <v>165</v>
      </c>
      <c r="F194" s="210">
        <f t="shared" ref="F194:AB194" si="46">F192*64</f>
        <v>0</v>
      </c>
      <c r="G194" s="210">
        <f t="shared" si="46"/>
        <v>0</v>
      </c>
      <c r="H194" s="259">
        <f t="shared" si="46"/>
        <v>0</v>
      </c>
      <c r="I194" s="210">
        <f t="shared" si="46"/>
        <v>0</v>
      </c>
      <c r="J194" s="210">
        <f t="shared" si="46"/>
        <v>0</v>
      </c>
      <c r="K194" s="210">
        <f t="shared" si="46"/>
        <v>0</v>
      </c>
      <c r="L194" s="210">
        <f t="shared" si="46"/>
        <v>0</v>
      </c>
      <c r="M194" s="210">
        <f t="shared" si="46"/>
        <v>0</v>
      </c>
      <c r="N194" s="259">
        <f t="shared" si="46"/>
        <v>0</v>
      </c>
      <c r="O194" s="210">
        <f t="shared" si="46"/>
        <v>0</v>
      </c>
      <c r="P194" s="210">
        <f t="shared" si="46"/>
        <v>0</v>
      </c>
      <c r="Q194" s="210">
        <f t="shared" si="46"/>
        <v>0</v>
      </c>
      <c r="R194" s="210">
        <f t="shared" si="46"/>
        <v>0</v>
      </c>
      <c r="S194" s="210">
        <f t="shared" si="46"/>
        <v>0</v>
      </c>
      <c r="T194" s="210">
        <f t="shared" si="46"/>
        <v>0</v>
      </c>
      <c r="U194" s="210">
        <f t="shared" si="46"/>
        <v>0</v>
      </c>
      <c r="V194" s="259">
        <f t="shared" si="46"/>
        <v>0</v>
      </c>
      <c r="W194" s="210">
        <f t="shared" si="46"/>
        <v>0</v>
      </c>
      <c r="X194" s="210">
        <f t="shared" si="46"/>
        <v>0</v>
      </c>
      <c r="Y194" s="259">
        <f t="shared" si="46"/>
        <v>0</v>
      </c>
      <c r="Z194" s="210">
        <f t="shared" si="46"/>
        <v>0</v>
      </c>
      <c r="AA194" s="210">
        <f t="shared" si="46"/>
        <v>0</v>
      </c>
      <c r="AB194" s="210">
        <f t="shared" si="46"/>
        <v>0</v>
      </c>
      <c r="AC194" s="80"/>
    </row>
    <row r="195" spans="1:29" ht="12.75" customHeight="1">
      <c r="A195" s="1460"/>
      <c r="B195" s="1479"/>
      <c r="C195" s="187" t="s">
        <v>147</v>
      </c>
      <c r="D195" s="315"/>
      <c r="E195" s="188" t="e">
        <f t="shared" ref="E195:AC195" si="47">E193/E192</f>
        <v>#DIV/0!</v>
      </c>
      <c r="F195" s="188" t="e">
        <f t="shared" si="47"/>
        <v>#DIV/0!</v>
      </c>
      <c r="G195" s="188" t="e">
        <f t="shared" si="47"/>
        <v>#DIV/0!</v>
      </c>
      <c r="H195" s="189" t="e">
        <f t="shared" si="47"/>
        <v>#DIV/0!</v>
      </c>
      <c r="I195" s="188" t="e">
        <f t="shared" si="47"/>
        <v>#DIV/0!</v>
      </c>
      <c r="J195" s="188" t="e">
        <f t="shared" si="47"/>
        <v>#DIV/0!</v>
      </c>
      <c r="K195" s="188" t="e">
        <f t="shared" si="47"/>
        <v>#DIV/0!</v>
      </c>
      <c r="L195" s="188" t="e">
        <f t="shared" si="47"/>
        <v>#DIV/0!</v>
      </c>
      <c r="M195" s="188" t="e">
        <f t="shared" si="47"/>
        <v>#DIV/0!</v>
      </c>
      <c r="N195" s="189" t="e">
        <f t="shared" si="47"/>
        <v>#DIV/0!</v>
      </c>
      <c r="O195" s="188" t="e">
        <f t="shared" si="47"/>
        <v>#DIV/0!</v>
      </c>
      <c r="P195" s="188" t="e">
        <f t="shared" si="47"/>
        <v>#DIV/0!</v>
      </c>
      <c r="Q195" s="188" t="e">
        <f t="shared" si="47"/>
        <v>#DIV/0!</v>
      </c>
      <c r="R195" s="188" t="e">
        <f t="shared" si="47"/>
        <v>#DIV/0!</v>
      </c>
      <c r="S195" s="188" t="e">
        <f t="shared" si="47"/>
        <v>#DIV/0!</v>
      </c>
      <c r="T195" s="188" t="e">
        <f t="shared" si="47"/>
        <v>#DIV/0!</v>
      </c>
      <c r="U195" s="188" t="e">
        <f t="shared" si="47"/>
        <v>#DIV/0!</v>
      </c>
      <c r="V195" s="189" t="e">
        <f t="shared" si="47"/>
        <v>#DIV/0!</v>
      </c>
      <c r="W195" s="188" t="e">
        <f t="shared" si="47"/>
        <v>#DIV/0!</v>
      </c>
      <c r="X195" s="188" t="e">
        <f t="shared" si="47"/>
        <v>#DIV/0!</v>
      </c>
      <c r="Y195" s="189" t="e">
        <f t="shared" si="47"/>
        <v>#DIV/0!</v>
      </c>
      <c r="Z195" s="188" t="e">
        <f t="shared" si="47"/>
        <v>#DIV/0!</v>
      </c>
      <c r="AA195" s="188" t="e">
        <f t="shared" si="47"/>
        <v>#DIV/0!</v>
      </c>
      <c r="AB195" s="188" t="e">
        <f t="shared" si="47"/>
        <v>#DIV/0!</v>
      </c>
      <c r="AC195" s="197" t="e">
        <f t="shared" si="47"/>
        <v>#DIV/0!</v>
      </c>
    </row>
    <row r="196" spans="1:29" ht="12.75" customHeight="1">
      <c r="A196" s="1458" t="s">
        <v>166</v>
      </c>
      <c r="B196" s="1468" t="s">
        <v>164</v>
      </c>
      <c r="C196" s="177" t="s">
        <v>142</v>
      </c>
      <c r="D196" s="316" t="s">
        <v>143</v>
      </c>
      <c r="E196" s="246">
        <v>0</v>
      </c>
      <c r="F196" s="246">
        <v>0</v>
      </c>
      <c r="G196" s="246">
        <v>0</v>
      </c>
      <c r="H196" s="247">
        <v>0</v>
      </c>
      <c r="I196" s="246">
        <v>0</v>
      </c>
      <c r="J196" s="246">
        <v>0</v>
      </c>
      <c r="K196" s="246">
        <v>0</v>
      </c>
      <c r="L196" s="246">
        <v>0</v>
      </c>
      <c r="M196" s="246">
        <v>0</v>
      </c>
      <c r="N196" s="247">
        <v>0</v>
      </c>
      <c r="O196" s="246">
        <v>0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7">
        <v>0</v>
      </c>
      <c r="W196" s="246">
        <v>0</v>
      </c>
      <c r="X196" s="246">
        <v>0</v>
      </c>
      <c r="Y196" s="247">
        <v>0</v>
      </c>
      <c r="Z196" s="246">
        <v>0</v>
      </c>
      <c r="AA196" s="246">
        <v>0</v>
      </c>
      <c r="AB196" s="246">
        <v>0</v>
      </c>
      <c r="AC196" s="201">
        <f>SUM(E196:AB196)</f>
        <v>0</v>
      </c>
    </row>
    <row r="197" spans="1:29" ht="12.75" customHeight="1">
      <c r="A197" s="1459"/>
      <c r="B197" s="1469"/>
      <c r="C197" s="181" t="s">
        <v>144</v>
      </c>
      <c r="D197" s="314" t="s">
        <v>143</v>
      </c>
      <c r="E197" s="248">
        <v>0</v>
      </c>
      <c r="F197" s="248">
        <v>0</v>
      </c>
      <c r="G197" s="248">
        <v>0</v>
      </c>
      <c r="H197" s="249">
        <v>0</v>
      </c>
      <c r="I197" s="248">
        <v>0</v>
      </c>
      <c r="J197" s="248">
        <v>0</v>
      </c>
      <c r="K197" s="248">
        <v>0</v>
      </c>
      <c r="L197" s="248">
        <v>0</v>
      </c>
      <c r="M197" s="248">
        <v>0</v>
      </c>
      <c r="N197" s="249">
        <v>0</v>
      </c>
      <c r="O197" s="248">
        <v>0</v>
      </c>
      <c r="P197" s="248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9">
        <v>0</v>
      </c>
      <c r="W197" s="248">
        <v>0</v>
      </c>
      <c r="X197" s="248">
        <v>0</v>
      </c>
      <c r="Y197" s="249">
        <v>0</v>
      </c>
      <c r="Z197" s="248">
        <v>0</v>
      </c>
      <c r="AA197" s="248">
        <v>0</v>
      </c>
      <c r="AB197" s="248">
        <v>0</v>
      </c>
      <c r="AC197" s="209">
        <f>SUM(E197:AB197)</f>
        <v>0</v>
      </c>
    </row>
    <row r="198" spans="1:29" ht="12.75" customHeight="1">
      <c r="A198" s="1459"/>
      <c r="B198" s="1469"/>
      <c r="C198" s="181" t="s">
        <v>145</v>
      </c>
      <c r="D198" s="181" t="s">
        <v>146</v>
      </c>
      <c r="E198" s="210" t="s">
        <v>165</v>
      </c>
      <c r="F198" s="210">
        <f t="shared" ref="F198:AB198" si="48">F196*64</f>
        <v>0</v>
      </c>
      <c r="G198" s="210">
        <f t="shared" si="48"/>
        <v>0</v>
      </c>
      <c r="H198" s="259">
        <f t="shared" si="48"/>
        <v>0</v>
      </c>
      <c r="I198" s="210">
        <f t="shared" si="48"/>
        <v>0</v>
      </c>
      <c r="J198" s="210">
        <f t="shared" si="48"/>
        <v>0</v>
      </c>
      <c r="K198" s="210">
        <f t="shared" si="48"/>
        <v>0</v>
      </c>
      <c r="L198" s="210">
        <f t="shared" si="48"/>
        <v>0</v>
      </c>
      <c r="M198" s="210">
        <f t="shared" si="48"/>
        <v>0</v>
      </c>
      <c r="N198" s="259">
        <f t="shared" si="48"/>
        <v>0</v>
      </c>
      <c r="O198" s="210">
        <f t="shared" si="48"/>
        <v>0</v>
      </c>
      <c r="P198" s="210">
        <f t="shared" si="48"/>
        <v>0</v>
      </c>
      <c r="Q198" s="210">
        <f t="shared" si="48"/>
        <v>0</v>
      </c>
      <c r="R198" s="210">
        <f t="shared" si="48"/>
        <v>0</v>
      </c>
      <c r="S198" s="210">
        <f t="shared" si="48"/>
        <v>0</v>
      </c>
      <c r="T198" s="210">
        <f t="shared" si="48"/>
        <v>0</v>
      </c>
      <c r="U198" s="210">
        <f t="shared" si="48"/>
        <v>0</v>
      </c>
      <c r="V198" s="259">
        <f t="shared" si="48"/>
        <v>0</v>
      </c>
      <c r="W198" s="210">
        <f t="shared" si="48"/>
        <v>0</v>
      </c>
      <c r="X198" s="210">
        <f t="shared" si="48"/>
        <v>0</v>
      </c>
      <c r="Y198" s="259">
        <f t="shared" si="48"/>
        <v>0</v>
      </c>
      <c r="Z198" s="210">
        <f t="shared" si="48"/>
        <v>0</v>
      </c>
      <c r="AA198" s="210">
        <f t="shared" si="48"/>
        <v>0</v>
      </c>
      <c r="AB198" s="210">
        <f t="shared" si="48"/>
        <v>0</v>
      </c>
      <c r="AC198" s="80"/>
    </row>
    <row r="199" spans="1:29" ht="12.75" customHeight="1">
      <c r="A199" s="1460"/>
      <c r="B199" s="1479"/>
      <c r="C199" s="187" t="s">
        <v>147</v>
      </c>
      <c r="D199" s="187"/>
      <c r="E199" s="188" t="e">
        <f t="shared" ref="E199:AC199" si="49">E197/E196</f>
        <v>#DIV/0!</v>
      </c>
      <c r="F199" s="188" t="e">
        <f t="shared" si="49"/>
        <v>#DIV/0!</v>
      </c>
      <c r="G199" s="188" t="e">
        <f t="shared" si="49"/>
        <v>#DIV/0!</v>
      </c>
      <c r="H199" s="189" t="e">
        <f t="shared" si="49"/>
        <v>#DIV/0!</v>
      </c>
      <c r="I199" s="188" t="e">
        <f t="shared" si="49"/>
        <v>#DIV/0!</v>
      </c>
      <c r="J199" s="188" t="e">
        <f t="shared" si="49"/>
        <v>#DIV/0!</v>
      </c>
      <c r="K199" s="188" t="e">
        <f t="shared" si="49"/>
        <v>#DIV/0!</v>
      </c>
      <c r="L199" s="188" t="e">
        <f t="shared" si="49"/>
        <v>#DIV/0!</v>
      </c>
      <c r="M199" s="188" t="e">
        <f t="shared" si="49"/>
        <v>#DIV/0!</v>
      </c>
      <c r="N199" s="189" t="e">
        <f t="shared" si="49"/>
        <v>#DIV/0!</v>
      </c>
      <c r="O199" s="188" t="e">
        <f t="shared" si="49"/>
        <v>#DIV/0!</v>
      </c>
      <c r="P199" s="188" t="e">
        <f t="shared" si="49"/>
        <v>#DIV/0!</v>
      </c>
      <c r="Q199" s="188" t="e">
        <f t="shared" si="49"/>
        <v>#DIV/0!</v>
      </c>
      <c r="R199" s="188" t="e">
        <f t="shared" si="49"/>
        <v>#DIV/0!</v>
      </c>
      <c r="S199" s="188" t="e">
        <f t="shared" si="49"/>
        <v>#DIV/0!</v>
      </c>
      <c r="T199" s="188" t="e">
        <f t="shared" si="49"/>
        <v>#DIV/0!</v>
      </c>
      <c r="U199" s="188" t="e">
        <f t="shared" si="49"/>
        <v>#DIV/0!</v>
      </c>
      <c r="V199" s="189" t="e">
        <f t="shared" si="49"/>
        <v>#DIV/0!</v>
      </c>
      <c r="W199" s="188" t="e">
        <f t="shared" si="49"/>
        <v>#DIV/0!</v>
      </c>
      <c r="X199" s="188" t="e">
        <f t="shared" si="49"/>
        <v>#DIV/0!</v>
      </c>
      <c r="Y199" s="189" t="e">
        <f t="shared" si="49"/>
        <v>#DIV/0!</v>
      </c>
      <c r="Z199" s="188" t="e">
        <f t="shared" si="49"/>
        <v>#DIV/0!</v>
      </c>
      <c r="AA199" s="188" t="e">
        <f t="shared" si="49"/>
        <v>#DIV/0!</v>
      </c>
      <c r="AB199" s="188" t="e">
        <f t="shared" si="49"/>
        <v>#DIV/0!</v>
      </c>
      <c r="AC199" s="197" t="e">
        <f t="shared" si="49"/>
        <v>#DIV/0!</v>
      </c>
    </row>
    <row r="200" spans="1:29" ht="12.75" customHeight="1">
      <c r="A200" s="1458" t="s">
        <v>286</v>
      </c>
      <c r="B200" s="1468" t="s">
        <v>290</v>
      </c>
      <c r="C200" s="177" t="s">
        <v>142</v>
      </c>
      <c r="D200" s="177"/>
      <c r="E200" s="317"/>
      <c r="F200" s="317"/>
      <c r="G200" s="317"/>
      <c r="H200" s="318"/>
      <c r="I200" s="317"/>
      <c r="J200" s="317"/>
      <c r="K200" s="317"/>
      <c r="L200" s="317"/>
      <c r="M200" s="317"/>
      <c r="N200" s="318"/>
      <c r="O200" s="317"/>
      <c r="P200" s="317"/>
      <c r="Q200" s="317"/>
      <c r="R200" s="317"/>
      <c r="S200" s="317"/>
      <c r="T200" s="317"/>
      <c r="U200" s="317"/>
      <c r="V200" s="318"/>
      <c r="W200" s="317"/>
      <c r="X200" s="317"/>
      <c r="Y200" s="318"/>
      <c r="Z200" s="317"/>
      <c r="AA200" s="317"/>
      <c r="AB200" s="317"/>
      <c r="AC200" s="51"/>
    </row>
    <row r="201" spans="1:29" ht="12.75" customHeight="1">
      <c r="A201" s="1459"/>
      <c r="B201" s="1469"/>
      <c r="C201" s="181" t="s">
        <v>144</v>
      </c>
      <c r="D201" s="181"/>
      <c r="E201" s="36"/>
      <c r="F201" s="36"/>
      <c r="G201" s="36"/>
      <c r="H201" s="202"/>
      <c r="I201" s="36"/>
      <c r="J201" s="36"/>
      <c r="K201" s="36"/>
      <c r="L201" s="36"/>
      <c r="M201" s="36"/>
      <c r="N201" s="202"/>
      <c r="O201" s="36"/>
      <c r="P201" s="36"/>
      <c r="Q201" s="36"/>
      <c r="R201" s="36"/>
      <c r="S201" s="36"/>
      <c r="T201" s="36"/>
      <c r="U201" s="36"/>
      <c r="V201" s="202"/>
      <c r="W201" s="36"/>
      <c r="X201" s="36"/>
      <c r="Y201" s="202"/>
      <c r="Z201" s="36"/>
      <c r="AA201" s="36"/>
      <c r="AB201" s="36"/>
      <c r="AC201" s="80"/>
    </row>
    <row r="202" spans="1:29" ht="12.75" customHeight="1">
      <c r="A202" s="1459"/>
      <c r="B202" s="1469"/>
      <c r="C202" s="181" t="s">
        <v>145</v>
      </c>
      <c r="D202" s="181"/>
      <c r="E202" s="210"/>
      <c r="F202" s="210"/>
      <c r="G202" s="210"/>
      <c r="H202" s="211"/>
      <c r="I202" s="210"/>
      <c r="J202" s="210"/>
      <c r="K202" s="210"/>
      <c r="L202" s="210"/>
      <c r="M202" s="210"/>
      <c r="N202" s="211"/>
      <c r="O202" s="210"/>
      <c r="P202" s="210"/>
      <c r="Q202" s="210"/>
      <c r="R202" s="210"/>
      <c r="S202" s="210"/>
      <c r="T202" s="210"/>
      <c r="U202" s="210"/>
      <c r="V202" s="211"/>
      <c r="W202" s="210"/>
      <c r="X202" s="210"/>
      <c r="Y202" s="211"/>
      <c r="Z202" s="210"/>
      <c r="AA202" s="210"/>
      <c r="AB202" s="210"/>
      <c r="AC202" s="80"/>
    </row>
    <row r="203" spans="1:29" ht="12.75" customHeight="1">
      <c r="A203" s="1460"/>
      <c r="B203" s="1479"/>
      <c r="C203" s="187" t="s">
        <v>147</v>
      </c>
      <c r="D203" s="187"/>
      <c r="E203" s="188"/>
      <c r="F203" s="188"/>
      <c r="G203" s="188"/>
      <c r="H203" s="189"/>
      <c r="I203" s="188"/>
      <c r="J203" s="188"/>
      <c r="K203" s="188"/>
      <c r="L203" s="188"/>
      <c r="M203" s="188"/>
      <c r="N203" s="189"/>
      <c r="O203" s="188"/>
      <c r="P203" s="188"/>
      <c r="Q203" s="188"/>
      <c r="R203" s="188"/>
      <c r="S203" s="188"/>
      <c r="T203" s="188"/>
      <c r="U203" s="188"/>
      <c r="V203" s="189"/>
      <c r="W203" s="188"/>
      <c r="X203" s="188"/>
      <c r="Y203" s="189"/>
      <c r="Z203" s="188"/>
      <c r="AA203" s="188"/>
      <c r="AB203" s="188"/>
      <c r="AC203" s="245"/>
    </row>
    <row r="204" spans="1:29" ht="12.75" customHeight="1">
      <c r="A204" s="1458" t="s">
        <v>269</v>
      </c>
      <c r="B204" s="1468" t="s">
        <v>324</v>
      </c>
      <c r="C204" s="177" t="s">
        <v>142</v>
      </c>
      <c r="D204" s="177" t="s">
        <v>143</v>
      </c>
      <c r="E204" s="275">
        <v>4.0800000000000003E-2</v>
      </c>
      <c r="F204" s="275">
        <v>4.1399999999999999E-2</v>
      </c>
      <c r="G204" s="275">
        <v>4.1399999999999999E-2</v>
      </c>
      <c r="H204" s="270">
        <v>4.1200000000000001E-2</v>
      </c>
      <c r="I204" s="275">
        <v>4.1300000000000003E-2</v>
      </c>
      <c r="J204" s="275">
        <v>4.1200000000000001E-2</v>
      </c>
      <c r="K204" s="275">
        <v>4.1300000000000003E-2</v>
      </c>
      <c r="L204" s="275">
        <v>4.5699999999999998E-2</v>
      </c>
      <c r="M204" s="275">
        <v>4.9599999999999998E-2</v>
      </c>
      <c r="N204" s="270">
        <v>5.4600000000000003E-2</v>
      </c>
      <c r="O204" s="275">
        <v>4.5600000000000002E-2</v>
      </c>
      <c r="P204" s="275">
        <v>4.5900000000000003E-2</v>
      </c>
      <c r="Q204" s="275">
        <v>4.7600000000000003E-2</v>
      </c>
      <c r="R204" s="275">
        <v>4.8300000000000003E-2</v>
      </c>
      <c r="S204" s="275">
        <v>4.7100000000000003E-2</v>
      </c>
      <c r="T204" s="275">
        <v>4.7399999999999998E-2</v>
      </c>
      <c r="U204" s="275">
        <v>4.5999999999999999E-2</v>
      </c>
      <c r="V204" s="270">
        <v>4.6399999999999997E-2</v>
      </c>
      <c r="W204" s="275">
        <v>4.5999999999999999E-2</v>
      </c>
      <c r="X204" s="275">
        <v>4.8000000000000001E-2</v>
      </c>
      <c r="Y204" s="270">
        <v>4.5400000000000003E-2</v>
      </c>
      <c r="Z204" s="275">
        <v>4.5100000000000001E-2</v>
      </c>
      <c r="AA204" s="275">
        <v>4.0599999999999997E-2</v>
      </c>
      <c r="AB204" s="275">
        <v>4.07E-2</v>
      </c>
      <c r="AC204" s="180">
        <f>SUM(E204:AB204)</f>
        <v>1.0786000000000002</v>
      </c>
    </row>
    <row r="205" spans="1:29" ht="12.75" customHeight="1">
      <c r="A205" s="1459"/>
      <c r="B205" s="1469"/>
      <c r="C205" s="181" t="s">
        <v>144</v>
      </c>
      <c r="D205" s="181" t="s">
        <v>143</v>
      </c>
      <c r="E205" s="203">
        <v>0</v>
      </c>
      <c r="F205" s="203">
        <v>0</v>
      </c>
      <c r="G205" s="203">
        <v>0</v>
      </c>
      <c r="H205" s="204">
        <v>0</v>
      </c>
      <c r="I205" s="203">
        <v>0</v>
      </c>
      <c r="J205" s="203">
        <v>0</v>
      </c>
      <c r="K205" s="203">
        <v>0</v>
      </c>
      <c r="L205" s="203">
        <v>0</v>
      </c>
      <c r="M205" s="203">
        <v>0</v>
      </c>
      <c r="N205" s="204">
        <v>0</v>
      </c>
      <c r="O205" s="203">
        <v>0</v>
      </c>
      <c r="P205" s="203">
        <v>0</v>
      </c>
      <c r="Q205" s="203">
        <v>0</v>
      </c>
      <c r="R205" s="203">
        <v>0</v>
      </c>
      <c r="S205" s="203">
        <v>0</v>
      </c>
      <c r="T205" s="203">
        <v>0</v>
      </c>
      <c r="U205" s="203">
        <v>0</v>
      </c>
      <c r="V205" s="204">
        <v>0</v>
      </c>
      <c r="W205" s="203">
        <v>0</v>
      </c>
      <c r="X205" s="203">
        <v>0</v>
      </c>
      <c r="Y205" s="204">
        <v>0</v>
      </c>
      <c r="Z205" s="203">
        <v>0</v>
      </c>
      <c r="AA205" s="203">
        <v>0</v>
      </c>
      <c r="AB205" s="203">
        <v>0</v>
      </c>
      <c r="AC205" s="184">
        <f>SUM(E205:AB205)</f>
        <v>0</v>
      </c>
    </row>
    <row r="206" spans="1:29" ht="12.75" customHeight="1">
      <c r="A206" s="1459"/>
      <c r="B206" s="1469"/>
      <c r="C206" s="181" t="s">
        <v>145</v>
      </c>
      <c r="D206" s="181" t="s">
        <v>146</v>
      </c>
      <c r="E206" s="295">
        <v>4</v>
      </c>
      <c r="F206" s="295">
        <v>4</v>
      </c>
      <c r="G206" s="295">
        <v>4</v>
      </c>
      <c r="H206" s="844">
        <v>4</v>
      </c>
      <c r="I206" s="295">
        <v>4</v>
      </c>
      <c r="J206" s="295">
        <v>4</v>
      </c>
      <c r="K206" s="295">
        <v>4</v>
      </c>
      <c r="L206" s="295">
        <v>4</v>
      </c>
      <c r="M206" s="295">
        <v>4</v>
      </c>
      <c r="N206" s="844">
        <v>4</v>
      </c>
      <c r="O206" s="295">
        <v>4</v>
      </c>
      <c r="P206" s="295">
        <v>4</v>
      </c>
      <c r="Q206" s="295">
        <v>4</v>
      </c>
      <c r="R206" s="295">
        <v>4</v>
      </c>
      <c r="S206" s="295">
        <v>4</v>
      </c>
      <c r="T206" s="295">
        <v>5</v>
      </c>
      <c r="U206" s="295">
        <v>4</v>
      </c>
      <c r="V206" s="844">
        <v>4</v>
      </c>
      <c r="W206" s="295">
        <v>4</v>
      </c>
      <c r="X206" s="295">
        <v>5</v>
      </c>
      <c r="Y206" s="844">
        <v>4</v>
      </c>
      <c r="Z206" s="295">
        <v>5</v>
      </c>
      <c r="AA206" s="295">
        <v>4</v>
      </c>
      <c r="AB206" s="296">
        <v>4</v>
      </c>
      <c r="AC206" s="319"/>
    </row>
    <row r="207" spans="1:29" ht="12.75" customHeight="1" thickBot="1">
      <c r="A207" s="1460"/>
      <c r="B207" s="1479"/>
      <c r="C207" s="187" t="s">
        <v>147</v>
      </c>
      <c r="D207" s="187"/>
      <c r="E207" s="188">
        <f t="shared" ref="E207:AC207" si="50">E205/E204</f>
        <v>0</v>
      </c>
      <c r="F207" s="188">
        <f t="shared" si="50"/>
        <v>0</v>
      </c>
      <c r="G207" s="188">
        <f t="shared" si="50"/>
        <v>0</v>
      </c>
      <c r="H207" s="189">
        <f t="shared" si="50"/>
        <v>0</v>
      </c>
      <c r="I207" s="188">
        <f t="shared" si="50"/>
        <v>0</v>
      </c>
      <c r="J207" s="188">
        <f t="shared" si="50"/>
        <v>0</v>
      </c>
      <c r="K207" s="188">
        <f t="shared" si="50"/>
        <v>0</v>
      </c>
      <c r="L207" s="188">
        <f t="shared" si="50"/>
        <v>0</v>
      </c>
      <c r="M207" s="188">
        <f t="shared" si="50"/>
        <v>0</v>
      </c>
      <c r="N207" s="189">
        <f t="shared" si="50"/>
        <v>0</v>
      </c>
      <c r="O207" s="188">
        <f t="shared" si="50"/>
        <v>0</v>
      </c>
      <c r="P207" s="188">
        <f t="shared" si="50"/>
        <v>0</v>
      </c>
      <c r="Q207" s="188">
        <f t="shared" si="50"/>
        <v>0</v>
      </c>
      <c r="R207" s="188">
        <f t="shared" si="50"/>
        <v>0</v>
      </c>
      <c r="S207" s="188">
        <f t="shared" si="50"/>
        <v>0</v>
      </c>
      <c r="T207" s="188">
        <f t="shared" si="50"/>
        <v>0</v>
      </c>
      <c r="U207" s="188">
        <f t="shared" si="50"/>
        <v>0</v>
      </c>
      <c r="V207" s="189">
        <f t="shared" si="50"/>
        <v>0</v>
      </c>
      <c r="W207" s="188">
        <f t="shared" si="50"/>
        <v>0</v>
      </c>
      <c r="X207" s="188">
        <f t="shared" si="50"/>
        <v>0</v>
      </c>
      <c r="Y207" s="189">
        <f t="shared" si="50"/>
        <v>0</v>
      </c>
      <c r="Z207" s="188">
        <f t="shared" si="50"/>
        <v>0</v>
      </c>
      <c r="AA207" s="188">
        <f t="shared" si="50"/>
        <v>0</v>
      </c>
      <c r="AB207" s="188">
        <f t="shared" si="50"/>
        <v>0</v>
      </c>
      <c r="AC207" s="190">
        <f t="shared" si="50"/>
        <v>0</v>
      </c>
    </row>
    <row r="208" spans="1:29" ht="12.75" customHeight="1">
      <c r="A208" s="1458" t="s">
        <v>183</v>
      </c>
      <c r="B208" s="1468" t="s">
        <v>320</v>
      </c>
      <c r="C208" s="177" t="s">
        <v>142</v>
      </c>
      <c r="D208" s="177" t="s">
        <v>143</v>
      </c>
      <c r="E208" s="293">
        <v>4.6399999999999997E-2</v>
      </c>
      <c r="F208" s="293">
        <v>3.9199999999999999E-2</v>
      </c>
      <c r="G208" s="293">
        <v>3.6400000000000002E-2</v>
      </c>
      <c r="H208" s="179">
        <v>3.6400000000000002E-2</v>
      </c>
      <c r="I208" s="293">
        <v>3.56E-2</v>
      </c>
      <c r="J208" s="293">
        <v>3.5000000000000003E-2</v>
      </c>
      <c r="K208" s="293">
        <v>3.9800000000000002E-2</v>
      </c>
      <c r="L208" s="293">
        <v>4.4999999999999998E-2</v>
      </c>
      <c r="M208" s="293">
        <v>5.1200000000000002E-2</v>
      </c>
      <c r="N208" s="179">
        <v>0.05</v>
      </c>
      <c r="O208" s="293">
        <v>5.3199999999999997E-2</v>
      </c>
      <c r="P208" s="293">
        <v>5.04E-2</v>
      </c>
      <c r="Q208" s="293">
        <v>5.4199999999999998E-2</v>
      </c>
      <c r="R208" s="293">
        <v>5.28E-2</v>
      </c>
      <c r="S208" s="293">
        <v>4.48E-2</v>
      </c>
      <c r="T208" s="293">
        <v>4.2799999999999998E-2</v>
      </c>
      <c r="U208" s="293">
        <v>4.5999999999999999E-2</v>
      </c>
      <c r="V208" s="179">
        <v>4.3200000000000002E-2</v>
      </c>
      <c r="W208" s="293">
        <v>5.3600000000000002E-2</v>
      </c>
      <c r="X208" s="293">
        <v>5.96E-2</v>
      </c>
      <c r="Y208" s="179">
        <v>6.08E-2</v>
      </c>
      <c r="Z208" s="293">
        <v>6.3600000000000004E-2</v>
      </c>
      <c r="AA208" s="293">
        <v>5.4800000000000001E-2</v>
      </c>
      <c r="AB208" s="293">
        <v>5.0200000000000002E-2</v>
      </c>
      <c r="AC208" s="180">
        <f>SUM(E208:AB208)</f>
        <v>1.1449999999999998</v>
      </c>
    </row>
    <row r="209" spans="1:29" ht="12.75" customHeight="1">
      <c r="A209" s="1459"/>
      <c r="B209" s="1469"/>
      <c r="C209" s="181" t="s">
        <v>144</v>
      </c>
      <c r="D209" s="181" t="s">
        <v>143</v>
      </c>
      <c r="E209" s="294">
        <v>3.5999999999999997E-2</v>
      </c>
      <c r="F209" s="294">
        <v>3.5400000000000001E-2</v>
      </c>
      <c r="G209" s="294">
        <v>3.5799999999999998E-2</v>
      </c>
      <c r="H209" s="191">
        <v>3.6200000000000003E-2</v>
      </c>
      <c r="I209" s="294">
        <v>3.6200000000000003E-2</v>
      </c>
      <c r="J209" s="294">
        <v>3.78E-2</v>
      </c>
      <c r="K209" s="294">
        <v>3.8199999999999998E-2</v>
      </c>
      <c r="L209" s="294">
        <v>3.78E-2</v>
      </c>
      <c r="M209" s="294">
        <v>3.7999999999999999E-2</v>
      </c>
      <c r="N209" s="191">
        <v>3.8199999999999998E-2</v>
      </c>
      <c r="O209" s="294">
        <v>4.2799999999999998E-2</v>
      </c>
      <c r="P209" s="294">
        <v>3.8199999999999998E-2</v>
      </c>
      <c r="Q209" s="294">
        <v>3.9199999999999999E-2</v>
      </c>
      <c r="R209" s="294">
        <v>3.8199999999999998E-2</v>
      </c>
      <c r="S209" s="294">
        <v>4.1399999999999999E-2</v>
      </c>
      <c r="T209" s="294">
        <v>3.9E-2</v>
      </c>
      <c r="U209" s="294">
        <v>4.1399999999999999E-2</v>
      </c>
      <c r="V209" s="191">
        <v>3.7999999999999999E-2</v>
      </c>
      <c r="W209" s="294">
        <v>3.8399999999999997E-2</v>
      </c>
      <c r="X209" s="294">
        <v>3.8800000000000001E-2</v>
      </c>
      <c r="Y209" s="191">
        <v>3.9199999999999999E-2</v>
      </c>
      <c r="Z209" s="294">
        <v>3.8600000000000002E-2</v>
      </c>
      <c r="AA209" s="294">
        <v>3.7199999999999997E-2</v>
      </c>
      <c r="AB209" s="294">
        <v>3.6799999999999999E-2</v>
      </c>
      <c r="AC209" s="184">
        <f>SUM(E209:AB209)</f>
        <v>0.91680000000000006</v>
      </c>
    </row>
    <row r="210" spans="1:29" ht="12.75" customHeight="1">
      <c r="A210" s="1459"/>
      <c r="B210" s="1469"/>
      <c r="C210" s="181" t="s">
        <v>145</v>
      </c>
      <c r="D210" s="181" t="s">
        <v>146</v>
      </c>
      <c r="E210" s="295">
        <v>3</v>
      </c>
      <c r="F210" s="295">
        <v>3</v>
      </c>
      <c r="G210" s="295">
        <v>3</v>
      </c>
      <c r="H210" s="844">
        <v>3</v>
      </c>
      <c r="I210" s="295">
        <v>3</v>
      </c>
      <c r="J210" s="295">
        <v>3</v>
      </c>
      <c r="K210" s="295">
        <v>3</v>
      </c>
      <c r="L210" s="295">
        <v>4</v>
      </c>
      <c r="M210" s="295">
        <v>3</v>
      </c>
      <c r="N210" s="844">
        <v>3</v>
      </c>
      <c r="O210" s="295">
        <v>4</v>
      </c>
      <c r="P210" s="295">
        <v>3</v>
      </c>
      <c r="Q210" s="295">
        <v>4</v>
      </c>
      <c r="R210" s="295">
        <v>4</v>
      </c>
      <c r="S210" s="295">
        <v>3</v>
      </c>
      <c r="T210" s="295">
        <v>4</v>
      </c>
      <c r="U210" s="295">
        <v>3</v>
      </c>
      <c r="V210" s="844">
        <v>3</v>
      </c>
      <c r="W210" s="295">
        <v>4</v>
      </c>
      <c r="X210" s="295">
        <v>4</v>
      </c>
      <c r="Y210" s="844">
        <v>5</v>
      </c>
      <c r="Z210" s="295">
        <v>4</v>
      </c>
      <c r="AA210" s="295">
        <v>3</v>
      </c>
      <c r="AB210" s="296">
        <v>3</v>
      </c>
      <c r="AC210" s="260"/>
    </row>
    <row r="211" spans="1:29" ht="12.75" customHeight="1" thickBot="1">
      <c r="A211" s="1460"/>
      <c r="B211" s="1479"/>
      <c r="C211" s="187" t="s">
        <v>147</v>
      </c>
      <c r="D211" s="187"/>
      <c r="E211" s="188">
        <f t="shared" ref="E211:AC211" si="51">E209/E208</f>
        <v>0.77586206896551724</v>
      </c>
      <c r="F211" s="188">
        <f t="shared" si="51"/>
        <v>0.90306122448979598</v>
      </c>
      <c r="G211" s="188">
        <f t="shared" si="51"/>
        <v>0.98351648351648346</v>
      </c>
      <c r="H211" s="189">
        <f t="shared" si="51"/>
        <v>0.99450549450549453</v>
      </c>
      <c r="I211" s="188">
        <f t="shared" si="51"/>
        <v>1.0168539325842698</v>
      </c>
      <c r="J211" s="188">
        <f t="shared" si="51"/>
        <v>1.0799999999999998</v>
      </c>
      <c r="K211" s="188">
        <f t="shared" si="51"/>
        <v>0.95979899497487431</v>
      </c>
      <c r="L211" s="188">
        <f t="shared" si="51"/>
        <v>0.84000000000000008</v>
      </c>
      <c r="M211" s="188">
        <f t="shared" si="51"/>
        <v>0.7421875</v>
      </c>
      <c r="N211" s="189">
        <f t="shared" si="51"/>
        <v>0.7639999999999999</v>
      </c>
      <c r="O211" s="188">
        <f t="shared" si="51"/>
        <v>0.80451127819548873</v>
      </c>
      <c r="P211" s="188">
        <f t="shared" si="51"/>
        <v>0.75793650793650791</v>
      </c>
      <c r="Q211" s="188">
        <f t="shared" si="51"/>
        <v>0.7232472324723247</v>
      </c>
      <c r="R211" s="188">
        <f t="shared" si="51"/>
        <v>0.7234848484848484</v>
      </c>
      <c r="S211" s="188">
        <f t="shared" si="51"/>
        <v>0.9241071428571429</v>
      </c>
      <c r="T211" s="188">
        <f t="shared" si="51"/>
        <v>0.91121495327102808</v>
      </c>
      <c r="U211" s="188">
        <f t="shared" si="51"/>
        <v>0.9</v>
      </c>
      <c r="V211" s="189">
        <f t="shared" si="51"/>
        <v>0.87962962962962954</v>
      </c>
      <c r="W211" s="188">
        <f t="shared" si="51"/>
        <v>0.71641791044776115</v>
      </c>
      <c r="X211" s="188">
        <f t="shared" si="51"/>
        <v>0.65100671140939603</v>
      </c>
      <c r="Y211" s="189">
        <f t="shared" si="51"/>
        <v>0.64473684210526316</v>
      </c>
      <c r="Z211" s="188">
        <f t="shared" si="51"/>
        <v>0.60691823899371067</v>
      </c>
      <c r="AA211" s="188">
        <f t="shared" si="51"/>
        <v>0.67883211678832112</v>
      </c>
      <c r="AB211" s="188">
        <f t="shared" si="51"/>
        <v>0.73306772908366535</v>
      </c>
      <c r="AC211" s="190">
        <f t="shared" si="51"/>
        <v>0.80069868995633209</v>
      </c>
    </row>
    <row r="212" spans="1:29" ht="12.75" customHeight="1">
      <c r="A212" s="1458" t="s">
        <v>169</v>
      </c>
      <c r="B212" s="1468" t="s">
        <v>325</v>
      </c>
      <c r="C212" s="177" t="s">
        <v>142</v>
      </c>
      <c r="D212" s="177" t="s">
        <v>143</v>
      </c>
      <c r="E212" s="293">
        <v>3.7199999999999997E-2</v>
      </c>
      <c r="F212" s="293">
        <v>3.32E-2</v>
      </c>
      <c r="G212" s="293">
        <v>3.4799999999999998E-2</v>
      </c>
      <c r="H212" s="179">
        <v>3.2800000000000003E-2</v>
      </c>
      <c r="I212" s="293">
        <v>3.2000000000000001E-2</v>
      </c>
      <c r="J212" s="293">
        <v>3.1600000000000003E-2</v>
      </c>
      <c r="K212" s="293">
        <v>3.5200000000000002E-2</v>
      </c>
      <c r="L212" s="293">
        <v>4.1599999999999998E-2</v>
      </c>
      <c r="M212" s="293">
        <v>6.0400000000000002E-2</v>
      </c>
      <c r="N212" s="179">
        <v>5.04E-2</v>
      </c>
      <c r="O212" s="293">
        <v>4.9599999999999998E-2</v>
      </c>
      <c r="P212" s="293">
        <v>5.5599999999999997E-2</v>
      </c>
      <c r="Q212" s="293">
        <v>4.5199999999999997E-2</v>
      </c>
      <c r="R212" s="293">
        <v>6.2399999999999997E-2</v>
      </c>
      <c r="S212" s="293">
        <v>6.2E-2</v>
      </c>
      <c r="T212" s="293">
        <v>6.88E-2</v>
      </c>
      <c r="U212" s="293">
        <v>5.1200000000000002E-2</v>
      </c>
      <c r="V212" s="179">
        <v>7.1999999999999995E-2</v>
      </c>
      <c r="W212" s="293">
        <v>0.112</v>
      </c>
      <c r="X212" s="293">
        <v>4.3200000000000002E-2</v>
      </c>
      <c r="Y212" s="179">
        <v>3.9199999999999999E-2</v>
      </c>
      <c r="Z212" s="293">
        <v>3.6400000000000002E-2</v>
      </c>
      <c r="AA212" s="293">
        <v>3.5200000000000002E-2</v>
      </c>
      <c r="AB212" s="293">
        <v>3.2800000000000003E-2</v>
      </c>
      <c r="AC212" s="180">
        <f>SUM(E212:AB212)</f>
        <v>1.1547999999999996</v>
      </c>
    </row>
    <row r="213" spans="1:29" ht="12.75" customHeight="1">
      <c r="A213" s="1459"/>
      <c r="B213" s="1469"/>
      <c r="C213" s="181" t="s">
        <v>144</v>
      </c>
      <c r="D213" s="181" t="s">
        <v>143</v>
      </c>
      <c r="E213" s="294">
        <v>5.16E-2</v>
      </c>
      <c r="F213" s="294">
        <v>0.05</v>
      </c>
      <c r="G213" s="294">
        <v>0.05</v>
      </c>
      <c r="H213" s="191">
        <v>0.05</v>
      </c>
      <c r="I213" s="294">
        <v>5.1200000000000002E-2</v>
      </c>
      <c r="J213" s="294">
        <v>5.16E-2</v>
      </c>
      <c r="K213" s="294">
        <v>5.16E-2</v>
      </c>
      <c r="L213" s="294">
        <v>5.3999999999999999E-2</v>
      </c>
      <c r="M213" s="294">
        <v>8.4400000000000003E-2</v>
      </c>
      <c r="N213" s="191">
        <v>7.1199999999999999E-2</v>
      </c>
      <c r="O213" s="294">
        <v>7.3999999999999996E-2</v>
      </c>
      <c r="P213" s="294">
        <v>7.2400000000000006E-2</v>
      </c>
      <c r="Q213" s="294">
        <v>5.16E-2</v>
      </c>
      <c r="R213" s="294">
        <v>9.0399999999999994E-2</v>
      </c>
      <c r="S213" s="294">
        <v>8.2400000000000001E-2</v>
      </c>
      <c r="T213" s="294">
        <v>7.2800000000000004E-2</v>
      </c>
      <c r="U213" s="294">
        <v>5.0799999999999998E-2</v>
      </c>
      <c r="V213" s="191">
        <v>6.3200000000000006E-2</v>
      </c>
      <c r="W213" s="294">
        <v>9.9599999999999994E-2</v>
      </c>
      <c r="X213" s="294">
        <v>4.9599999999999998E-2</v>
      </c>
      <c r="Y213" s="191">
        <v>5.5199999999999999E-2</v>
      </c>
      <c r="Z213" s="294">
        <v>5.5199999999999999E-2</v>
      </c>
      <c r="AA213" s="294">
        <v>5.28E-2</v>
      </c>
      <c r="AB213" s="294">
        <v>4.8000000000000001E-2</v>
      </c>
      <c r="AC213" s="184">
        <f>SUM(E213:AB213)</f>
        <v>1.4835999999999998</v>
      </c>
    </row>
    <row r="214" spans="1:29" ht="12.75" customHeight="1">
      <c r="A214" s="1459"/>
      <c r="B214" s="1469"/>
      <c r="C214" s="181" t="s">
        <v>145</v>
      </c>
      <c r="D214" s="181" t="s">
        <v>146</v>
      </c>
      <c r="E214" s="295">
        <v>3</v>
      </c>
      <c r="F214" s="295">
        <v>3</v>
      </c>
      <c r="G214" s="295">
        <v>3</v>
      </c>
      <c r="H214" s="844">
        <v>2</v>
      </c>
      <c r="I214" s="295">
        <v>3</v>
      </c>
      <c r="J214" s="295">
        <v>2</v>
      </c>
      <c r="K214" s="295">
        <v>2</v>
      </c>
      <c r="L214" s="295">
        <v>4</v>
      </c>
      <c r="M214" s="295">
        <v>6</v>
      </c>
      <c r="N214" s="844">
        <v>2</v>
      </c>
      <c r="O214" s="295">
        <v>6</v>
      </c>
      <c r="P214" s="295">
        <v>4</v>
      </c>
      <c r="Q214" s="295">
        <v>5</v>
      </c>
      <c r="R214" s="295">
        <v>5</v>
      </c>
      <c r="S214" s="295">
        <v>6</v>
      </c>
      <c r="T214" s="295">
        <v>4</v>
      </c>
      <c r="U214" s="295">
        <v>3</v>
      </c>
      <c r="V214" s="844">
        <v>8</v>
      </c>
      <c r="W214" s="295">
        <v>3</v>
      </c>
      <c r="X214" s="295">
        <v>3</v>
      </c>
      <c r="Y214" s="844">
        <v>3</v>
      </c>
      <c r="Z214" s="295">
        <v>3</v>
      </c>
      <c r="AA214" s="295">
        <v>3</v>
      </c>
      <c r="AB214" s="296">
        <v>3</v>
      </c>
      <c r="AC214" s="260"/>
    </row>
    <row r="215" spans="1:29" ht="12.75" customHeight="1" thickBot="1">
      <c r="A215" s="1476"/>
      <c r="B215" s="1470"/>
      <c r="C215" s="194" t="s">
        <v>147</v>
      </c>
      <c r="D215" s="194"/>
      <c r="E215" s="195">
        <f t="shared" ref="E215:AC215" si="52">E213/E212</f>
        <v>1.3870967741935485</v>
      </c>
      <c r="F215" s="195">
        <f t="shared" si="52"/>
        <v>1.5060240963855422</v>
      </c>
      <c r="G215" s="195">
        <f t="shared" si="52"/>
        <v>1.4367816091954024</v>
      </c>
      <c r="H215" s="196">
        <f t="shared" si="52"/>
        <v>1.524390243902439</v>
      </c>
      <c r="I215" s="195">
        <f t="shared" si="52"/>
        <v>1.6</v>
      </c>
      <c r="J215" s="195">
        <f t="shared" si="52"/>
        <v>1.6329113924050631</v>
      </c>
      <c r="K215" s="195">
        <f t="shared" si="52"/>
        <v>1.4659090909090908</v>
      </c>
      <c r="L215" s="195">
        <f t="shared" si="52"/>
        <v>1.2980769230769231</v>
      </c>
      <c r="M215" s="195">
        <f t="shared" si="52"/>
        <v>1.3973509933774835</v>
      </c>
      <c r="N215" s="196">
        <f t="shared" si="52"/>
        <v>1.4126984126984128</v>
      </c>
      <c r="O215" s="195">
        <f t="shared" si="52"/>
        <v>1.4919354838709677</v>
      </c>
      <c r="P215" s="195">
        <f t="shared" si="52"/>
        <v>1.3021582733812951</v>
      </c>
      <c r="Q215" s="195">
        <f t="shared" si="52"/>
        <v>1.1415929203539823</v>
      </c>
      <c r="R215" s="195">
        <f t="shared" si="52"/>
        <v>1.4487179487179487</v>
      </c>
      <c r="S215" s="195">
        <f t="shared" si="52"/>
        <v>1.3290322580645162</v>
      </c>
      <c r="T215" s="195">
        <f t="shared" si="52"/>
        <v>1.058139534883721</v>
      </c>
      <c r="U215" s="195">
        <f t="shared" si="52"/>
        <v>0.99218749999999989</v>
      </c>
      <c r="V215" s="196">
        <f t="shared" si="52"/>
        <v>0.87777777777777788</v>
      </c>
      <c r="W215" s="195">
        <f t="shared" si="52"/>
        <v>0.88928571428571423</v>
      </c>
      <c r="X215" s="195">
        <f t="shared" si="52"/>
        <v>1.1481481481481481</v>
      </c>
      <c r="Y215" s="196">
        <f t="shared" si="52"/>
        <v>1.4081632653061225</v>
      </c>
      <c r="Z215" s="195">
        <f t="shared" si="52"/>
        <v>1.5164835164835164</v>
      </c>
      <c r="AA215" s="195">
        <f t="shared" si="52"/>
        <v>1.5</v>
      </c>
      <c r="AB215" s="195">
        <f t="shared" si="52"/>
        <v>1.4634146341463414</v>
      </c>
      <c r="AC215" s="197">
        <f t="shared" si="52"/>
        <v>1.2847246276411504</v>
      </c>
    </row>
    <row r="216" spans="1:29" ht="12.75" customHeight="1">
      <c r="A216" s="1471" t="s">
        <v>198</v>
      </c>
      <c r="B216" s="1473" t="s">
        <v>321</v>
      </c>
      <c r="C216" s="198" t="s">
        <v>142</v>
      </c>
      <c r="D216" s="198" t="s">
        <v>143</v>
      </c>
      <c r="E216" s="313">
        <v>7.6350000000000001E-2</v>
      </c>
      <c r="F216" s="313">
        <v>7.2599999999999998E-2</v>
      </c>
      <c r="G216" s="313">
        <v>6.4949999999999994E-2</v>
      </c>
      <c r="H216" s="264">
        <v>5.1749999999999997E-2</v>
      </c>
      <c r="I216" s="313">
        <v>4.9799999999999997E-2</v>
      </c>
      <c r="J216" s="313">
        <v>6.9900000000000004E-2</v>
      </c>
      <c r="K216" s="313">
        <v>0.1389</v>
      </c>
      <c r="L216" s="313">
        <v>0.12839999999999999</v>
      </c>
      <c r="M216" s="313">
        <v>0.1188</v>
      </c>
      <c r="N216" s="264">
        <v>0.10034999999999999</v>
      </c>
      <c r="O216" s="313">
        <v>9.7199999999999995E-2</v>
      </c>
      <c r="P216" s="313">
        <v>0.13170000000000001</v>
      </c>
      <c r="Q216" s="313">
        <v>0.10935</v>
      </c>
      <c r="R216" s="313">
        <v>9.1800000000000007E-2</v>
      </c>
      <c r="S216" s="313">
        <v>8.4900000000000003E-2</v>
      </c>
      <c r="T216" s="313">
        <v>9.3299999999999994E-2</v>
      </c>
      <c r="U216" s="313">
        <v>8.9849999999999999E-2</v>
      </c>
      <c r="V216" s="264">
        <v>0.12015000000000001</v>
      </c>
      <c r="W216" s="313">
        <v>0.12330000000000001</v>
      </c>
      <c r="X216" s="313">
        <v>9.0450000000000003E-2</v>
      </c>
      <c r="Y216" s="264">
        <v>7.5300000000000006E-2</v>
      </c>
      <c r="Z216" s="313">
        <v>7.1999999999999995E-2</v>
      </c>
      <c r="AA216" s="313">
        <v>8.1750000000000003E-2</v>
      </c>
      <c r="AB216" s="313">
        <v>6.0299999999999999E-2</v>
      </c>
      <c r="AC216" s="201">
        <f>SUM(E216:AB216)</f>
        <v>2.1931499999999993</v>
      </c>
    </row>
    <row r="217" spans="1:29" ht="12.75" customHeight="1">
      <c r="A217" s="1459"/>
      <c r="B217" s="1469"/>
      <c r="C217" s="181" t="s">
        <v>144</v>
      </c>
      <c r="D217" s="314" t="s">
        <v>143</v>
      </c>
      <c r="E217" s="294">
        <v>6.2549999999999994E-2</v>
      </c>
      <c r="F217" s="294">
        <v>4.2599999999999999E-2</v>
      </c>
      <c r="G217" s="294">
        <v>3.78E-2</v>
      </c>
      <c r="H217" s="191">
        <v>3.78E-2</v>
      </c>
      <c r="I217" s="294">
        <v>3.9149999999999997E-2</v>
      </c>
      <c r="J217" s="294">
        <v>3.8550000000000001E-2</v>
      </c>
      <c r="K217" s="294">
        <v>4.8300000000000003E-2</v>
      </c>
      <c r="L217" s="294">
        <v>6.9750000000000006E-2</v>
      </c>
      <c r="M217" s="294">
        <v>7.1999999999999995E-2</v>
      </c>
      <c r="N217" s="191">
        <v>6.6750000000000004E-2</v>
      </c>
      <c r="O217" s="294">
        <v>6.8099999999999994E-2</v>
      </c>
      <c r="P217" s="294">
        <v>6.3E-2</v>
      </c>
      <c r="Q217" s="294">
        <v>6.8400000000000002E-2</v>
      </c>
      <c r="R217" s="294">
        <v>6.4049999999999996E-2</v>
      </c>
      <c r="S217" s="294">
        <v>6.4649999999999999E-2</v>
      </c>
      <c r="T217" s="294">
        <v>5.8049999999999997E-2</v>
      </c>
      <c r="U217" s="294">
        <v>5.0549999999999998E-2</v>
      </c>
      <c r="V217" s="191">
        <v>5.8500000000000003E-2</v>
      </c>
      <c r="W217" s="294">
        <v>7.0949999999999999E-2</v>
      </c>
      <c r="X217" s="294">
        <v>6.8099999999999994E-2</v>
      </c>
      <c r="Y217" s="191">
        <v>6.4199999999999993E-2</v>
      </c>
      <c r="Z217" s="294">
        <v>5.4600000000000003E-2</v>
      </c>
      <c r="AA217" s="294">
        <v>6.0600000000000001E-2</v>
      </c>
      <c r="AB217" s="294">
        <v>5.9249999999999997E-2</v>
      </c>
      <c r="AC217" s="209">
        <f>SUM(E217:AB217)</f>
        <v>1.3882500000000002</v>
      </c>
    </row>
    <row r="218" spans="1:29" ht="12.75" customHeight="1">
      <c r="A218" s="1459"/>
      <c r="B218" s="1469"/>
      <c r="C218" s="181" t="s">
        <v>145</v>
      </c>
      <c r="D218" s="181" t="s">
        <v>146</v>
      </c>
      <c r="E218" s="295">
        <v>5</v>
      </c>
      <c r="F218" s="295">
        <v>4</v>
      </c>
      <c r="G218" s="295">
        <v>5</v>
      </c>
      <c r="H218" s="844">
        <v>3</v>
      </c>
      <c r="I218" s="295">
        <v>3</v>
      </c>
      <c r="J218" s="295">
        <v>5</v>
      </c>
      <c r="K218" s="295">
        <v>8</v>
      </c>
      <c r="L218" s="295">
        <v>7</v>
      </c>
      <c r="M218" s="295">
        <v>6</v>
      </c>
      <c r="N218" s="844">
        <v>6</v>
      </c>
      <c r="O218" s="295">
        <v>7</v>
      </c>
      <c r="P218" s="295">
        <v>7</v>
      </c>
      <c r="Q218" s="295">
        <v>8</v>
      </c>
      <c r="R218" s="295">
        <v>6</v>
      </c>
      <c r="S218" s="295">
        <v>5</v>
      </c>
      <c r="T218" s="295">
        <v>6</v>
      </c>
      <c r="U218" s="295">
        <v>6</v>
      </c>
      <c r="V218" s="844">
        <v>9</v>
      </c>
      <c r="W218" s="295">
        <v>7</v>
      </c>
      <c r="X218" s="295">
        <v>6</v>
      </c>
      <c r="Y218" s="844">
        <v>5</v>
      </c>
      <c r="Z218" s="295">
        <v>7</v>
      </c>
      <c r="AA218" s="295">
        <v>5</v>
      </c>
      <c r="AB218" s="296">
        <v>5</v>
      </c>
      <c r="AC218" s="260"/>
    </row>
    <row r="219" spans="1:29" ht="12.75" customHeight="1" thickBot="1">
      <c r="A219" s="1460"/>
      <c r="B219" s="1479"/>
      <c r="C219" s="187" t="s">
        <v>147</v>
      </c>
      <c r="D219" s="187"/>
      <c r="E219" s="188">
        <f t="shared" ref="E219:AC219" si="53">E217/E216</f>
        <v>0.8192534381139488</v>
      </c>
      <c r="F219" s="188">
        <f t="shared" si="53"/>
        <v>0.58677685950413228</v>
      </c>
      <c r="G219" s="188">
        <f t="shared" si="53"/>
        <v>0.58198614318706698</v>
      </c>
      <c r="H219" s="189">
        <f t="shared" si="53"/>
        <v>0.73043478260869565</v>
      </c>
      <c r="I219" s="188">
        <f t="shared" si="53"/>
        <v>0.78614457831325302</v>
      </c>
      <c r="J219" s="188">
        <f t="shared" si="53"/>
        <v>0.55150214592274671</v>
      </c>
      <c r="K219" s="188">
        <f t="shared" si="53"/>
        <v>0.34773218142548601</v>
      </c>
      <c r="L219" s="188">
        <f t="shared" si="53"/>
        <v>0.54322429906542069</v>
      </c>
      <c r="M219" s="188">
        <f t="shared" si="53"/>
        <v>0.60606060606060597</v>
      </c>
      <c r="N219" s="189">
        <f t="shared" si="53"/>
        <v>0.66517189835575496</v>
      </c>
      <c r="O219" s="188">
        <f t="shared" si="53"/>
        <v>0.70061728395061729</v>
      </c>
      <c r="P219" s="188">
        <f t="shared" si="53"/>
        <v>0.47835990888382685</v>
      </c>
      <c r="Q219" s="188">
        <f t="shared" si="53"/>
        <v>0.62551440329218111</v>
      </c>
      <c r="R219" s="188">
        <f t="shared" si="53"/>
        <v>0.69771241830065345</v>
      </c>
      <c r="S219" s="188">
        <f t="shared" si="53"/>
        <v>0.7614840989399293</v>
      </c>
      <c r="T219" s="188">
        <f t="shared" si="53"/>
        <v>0.62218649517684887</v>
      </c>
      <c r="U219" s="188">
        <f t="shared" si="53"/>
        <v>0.56260434056761266</v>
      </c>
      <c r="V219" s="189">
        <f t="shared" si="53"/>
        <v>0.48689138576779029</v>
      </c>
      <c r="W219" s="188">
        <f t="shared" si="53"/>
        <v>0.57542579075425782</v>
      </c>
      <c r="X219" s="188">
        <f t="shared" si="53"/>
        <v>0.75290215588723042</v>
      </c>
      <c r="Y219" s="189">
        <f t="shared" si="53"/>
        <v>0.85258964143426275</v>
      </c>
      <c r="Z219" s="188">
        <f t="shared" si="53"/>
        <v>0.75833333333333341</v>
      </c>
      <c r="AA219" s="188">
        <f t="shared" si="53"/>
        <v>0.7412844036697247</v>
      </c>
      <c r="AB219" s="188">
        <f t="shared" si="53"/>
        <v>0.98258706467661683</v>
      </c>
      <c r="AC219" s="190">
        <f t="shared" si="53"/>
        <v>0.63299363928595886</v>
      </c>
    </row>
    <row r="220" spans="1:29" ht="12.75" customHeight="1">
      <c r="A220" s="1458" t="s">
        <v>219</v>
      </c>
      <c r="B220" s="1468" t="s">
        <v>164</v>
      </c>
      <c r="C220" s="177" t="s">
        <v>142</v>
      </c>
      <c r="D220" s="177" t="s">
        <v>143</v>
      </c>
      <c r="E220" s="246">
        <v>0</v>
      </c>
      <c r="F220" s="246">
        <v>0</v>
      </c>
      <c r="G220" s="246">
        <v>0</v>
      </c>
      <c r="H220" s="247">
        <v>0</v>
      </c>
      <c r="I220" s="246">
        <v>0</v>
      </c>
      <c r="J220" s="246">
        <v>0</v>
      </c>
      <c r="K220" s="246">
        <v>0</v>
      </c>
      <c r="L220" s="246">
        <v>0</v>
      </c>
      <c r="M220" s="246">
        <v>0</v>
      </c>
      <c r="N220" s="247">
        <v>0</v>
      </c>
      <c r="O220" s="246">
        <v>0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7">
        <v>0</v>
      </c>
      <c r="W220" s="246">
        <v>0</v>
      </c>
      <c r="X220" s="246">
        <v>0</v>
      </c>
      <c r="Y220" s="247">
        <v>0</v>
      </c>
      <c r="Z220" s="246">
        <v>0</v>
      </c>
      <c r="AA220" s="246">
        <v>0</v>
      </c>
      <c r="AB220" s="246">
        <v>0</v>
      </c>
      <c r="AC220" s="180">
        <f>SUM(E220:AB220)</f>
        <v>0</v>
      </c>
    </row>
    <row r="221" spans="1:29" ht="12.75" customHeight="1">
      <c r="A221" s="1459"/>
      <c r="B221" s="1469"/>
      <c r="C221" s="181" t="s">
        <v>144</v>
      </c>
      <c r="D221" s="181" t="s">
        <v>143</v>
      </c>
      <c r="E221" s="248">
        <v>0</v>
      </c>
      <c r="F221" s="248">
        <v>0</v>
      </c>
      <c r="G221" s="248">
        <v>0</v>
      </c>
      <c r="H221" s="249">
        <v>0</v>
      </c>
      <c r="I221" s="248">
        <v>0</v>
      </c>
      <c r="J221" s="248">
        <v>0</v>
      </c>
      <c r="K221" s="248">
        <v>0</v>
      </c>
      <c r="L221" s="248">
        <v>0</v>
      </c>
      <c r="M221" s="248">
        <v>0</v>
      </c>
      <c r="N221" s="249">
        <v>0</v>
      </c>
      <c r="O221" s="248">
        <v>0</v>
      </c>
      <c r="P221" s="248">
        <v>0</v>
      </c>
      <c r="Q221" s="248">
        <v>0</v>
      </c>
      <c r="R221" s="248">
        <v>0</v>
      </c>
      <c r="S221" s="248">
        <v>0</v>
      </c>
      <c r="T221" s="248">
        <v>0</v>
      </c>
      <c r="U221" s="248">
        <v>0</v>
      </c>
      <c r="V221" s="249">
        <v>0</v>
      </c>
      <c r="W221" s="248">
        <v>0</v>
      </c>
      <c r="X221" s="248">
        <v>0</v>
      </c>
      <c r="Y221" s="249">
        <v>0</v>
      </c>
      <c r="Z221" s="248">
        <v>0</v>
      </c>
      <c r="AA221" s="248">
        <v>0</v>
      </c>
      <c r="AB221" s="248">
        <v>0</v>
      </c>
      <c r="AC221" s="184">
        <f>SUM(E221:AB221)</f>
        <v>0</v>
      </c>
    </row>
    <row r="222" spans="1:29" ht="12.75" customHeight="1">
      <c r="A222" s="1459"/>
      <c r="B222" s="1469"/>
      <c r="C222" s="181" t="s">
        <v>145</v>
      </c>
      <c r="D222" s="181" t="s">
        <v>146</v>
      </c>
      <c r="E222" s="250" t="s">
        <v>165</v>
      </c>
      <c r="F222" s="250">
        <f t="shared" ref="F222:AB222" si="54">F220*64</f>
        <v>0</v>
      </c>
      <c r="G222" s="250">
        <f t="shared" si="54"/>
        <v>0</v>
      </c>
      <c r="H222" s="259">
        <f t="shared" si="54"/>
        <v>0</v>
      </c>
      <c r="I222" s="250">
        <f t="shared" si="54"/>
        <v>0</v>
      </c>
      <c r="J222" s="250">
        <f t="shared" si="54"/>
        <v>0</v>
      </c>
      <c r="K222" s="250">
        <f t="shared" si="54"/>
        <v>0</v>
      </c>
      <c r="L222" s="250">
        <f t="shared" si="54"/>
        <v>0</v>
      </c>
      <c r="M222" s="250">
        <f t="shared" si="54"/>
        <v>0</v>
      </c>
      <c r="N222" s="259">
        <f t="shared" si="54"/>
        <v>0</v>
      </c>
      <c r="O222" s="250">
        <f t="shared" si="54"/>
        <v>0</v>
      </c>
      <c r="P222" s="250">
        <f t="shared" si="54"/>
        <v>0</v>
      </c>
      <c r="Q222" s="250">
        <f t="shared" si="54"/>
        <v>0</v>
      </c>
      <c r="R222" s="250">
        <f t="shared" si="54"/>
        <v>0</v>
      </c>
      <c r="S222" s="250">
        <f t="shared" si="54"/>
        <v>0</v>
      </c>
      <c r="T222" s="250">
        <f t="shared" si="54"/>
        <v>0</v>
      </c>
      <c r="U222" s="250">
        <f t="shared" si="54"/>
        <v>0</v>
      </c>
      <c r="V222" s="259">
        <f t="shared" si="54"/>
        <v>0</v>
      </c>
      <c r="W222" s="250">
        <f t="shared" si="54"/>
        <v>0</v>
      </c>
      <c r="X222" s="250">
        <f t="shared" si="54"/>
        <v>0</v>
      </c>
      <c r="Y222" s="259">
        <f t="shared" si="54"/>
        <v>0</v>
      </c>
      <c r="Z222" s="250">
        <f t="shared" si="54"/>
        <v>0</v>
      </c>
      <c r="AA222" s="250">
        <f t="shared" si="54"/>
        <v>0</v>
      </c>
      <c r="AB222" s="250">
        <f t="shared" si="54"/>
        <v>0</v>
      </c>
      <c r="AC222" s="80"/>
    </row>
    <row r="223" spans="1:29" ht="12.75" customHeight="1">
      <c r="A223" s="1460"/>
      <c r="B223" s="1505"/>
      <c r="C223" s="187" t="s">
        <v>147</v>
      </c>
      <c r="D223" s="187"/>
      <c r="E223" s="188" t="e">
        <f t="shared" ref="E223:AC223" si="55">E221/E220</f>
        <v>#DIV/0!</v>
      </c>
      <c r="F223" s="188" t="e">
        <f t="shared" si="55"/>
        <v>#DIV/0!</v>
      </c>
      <c r="G223" s="188" t="e">
        <f t="shared" si="55"/>
        <v>#DIV/0!</v>
      </c>
      <c r="H223" s="189" t="e">
        <f t="shared" si="55"/>
        <v>#DIV/0!</v>
      </c>
      <c r="I223" s="188" t="e">
        <f t="shared" si="55"/>
        <v>#DIV/0!</v>
      </c>
      <c r="J223" s="188" t="e">
        <f t="shared" si="55"/>
        <v>#DIV/0!</v>
      </c>
      <c r="K223" s="188" t="e">
        <f t="shared" si="55"/>
        <v>#DIV/0!</v>
      </c>
      <c r="L223" s="188" t="e">
        <f t="shared" si="55"/>
        <v>#DIV/0!</v>
      </c>
      <c r="M223" s="188" t="e">
        <f t="shared" si="55"/>
        <v>#DIV/0!</v>
      </c>
      <c r="N223" s="189" t="e">
        <f t="shared" si="55"/>
        <v>#DIV/0!</v>
      </c>
      <c r="O223" s="188" t="e">
        <f t="shared" si="55"/>
        <v>#DIV/0!</v>
      </c>
      <c r="P223" s="188" t="e">
        <f t="shared" si="55"/>
        <v>#DIV/0!</v>
      </c>
      <c r="Q223" s="188" t="e">
        <f t="shared" si="55"/>
        <v>#DIV/0!</v>
      </c>
      <c r="R223" s="188" t="e">
        <f t="shared" si="55"/>
        <v>#DIV/0!</v>
      </c>
      <c r="S223" s="188" t="e">
        <f t="shared" si="55"/>
        <v>#DIV/0!</v>
      </c>
      <c r="T223" s="188" t="e">
        <f t="shared" si="55"/>
        <v>#DIV/0!</v>
      </c>
      <c r="U223" s="188" t="e">
        <f t="shared" si="55"/>
        <v>#DIV/0!</v>
      </c>
      <c r="V223" s="189" t="e">
        <f t="shared" si="55"/>
        <v>#DIV/0!</v>
      </c>
      <c r="W223" s="188" t="e">
        <f t="shared" si="55"/>
        <v>#DIV/0!</v>
      </c>
      <c r="X223" s="188" t="e">
        <f t="shared" si="55"/>
        <v>#DIV/0!</v>
      </c>
      <c r="Y223" s="189" t="e">
        <f t="shared" si="55"/>
        <v>#DIV/0!</v>
      </c>
      <c r="Z223" s="188" t="e">
        <f t="shared" si="55"/>
        <v>#DIV/0!</v>
      </c>
      <c r="AA223" s="188" t="e">
        <f t="shared" si="55"/>
        <v>#DIV/0!</v>
      </c>
      <c r="AB223" s="188" t="e">
        <f t="shared" si="55"/>
        <v>#DIV/0!</v>
      </c>
      <c r="AC223" s="190" t="e">
        <f t="shared" si="55"/>
        <v>#DIV/0!</v>
      </c>
    </row>
    <row r="224" spans="1:29" ht="12.75" customHeight="1">
      <c r="A224" s="1458" t="s">
        <v>170</v>
      </c>
      <c r="B224" s="1477" t="s">
        <v>323</v>
      </c>
      <c r="C224" s="177" t="s">
        <v>142</v>
      </c>
      <c r="D224" s="177" t="s">
        <v>143</v>
      </c>
      <c r="E224" s="293">
        <v>8.2000000000000007E-3</v>
      </c>
      <c r="F224" s="293">
        <v>8.3999999999999995E-3</v>
      </c>
      <c r="G224" s="293">
        <v>7.6E-3</v>
      </c>
      <c r="H224" s="179">
        <v>7.6E-3</v>
      </c>
      <c r="I224" s="293">
        <v>7.6E-3</v>
      </c>
      <c r="J224" s="293">
        <v>6.0000000000000001E-3</v>
      </c>
      <c r="K224" s="293">
        <v>5.1999999999999998E-3</v>
      </c>
      <c r="L224" s="293">
        <v>5.0000000000000001E-3</v>
      </c>
      <c r="M224" s="293">
        <v>5.0000000000000001E-3</v>
      </c>
      <c r="N224" s="179">
        <v>4.5999999999999999E-3</v>
      </c>
      <c r="O224" s="293">
        <v>4.0000000000000001E-3</v>
      </c>
      <c r="P224" s="293">
        <v>3.8E-3</v>
      </c>
      <c r="Q224" s="293">
        <v>4.0000000000000001E-3</v>
      </c>
      <c r="R224" s="293">
        <v>3.8E-3</v>
      </c>
      <c r="S224" s="293">
        <v>3.8E-3</v>
      </c>
      <c r="T224" s="293">
        <v>3.8E-3</v>
      </c>
      <c r="U224" s="293">
        <v>4.0000000000000001E-3</v>
      </c>
      <c r="V224" s="179">
        <v>4.0000000000000001E-3</v>
      </c>
      <c r="W224" s="293">
        <v>5.1999999999999998E-3</v>
      </c>
      <c r="X224" s="293">
        <v>6.7999999999999996E-3</v>
      </c>
      <c r="Y224" s="179">
        <v>7.6E-3</v>
      </c>
      <c r="Z224" s="293">
        <v>6.4000000000000003E-3</v>
      </c>
      <c r="AA224" s="293">
        <v>8.3999999999999995E-3</v>
      </c>
      <c r="AB224" s="293">
        <v>8.6E-3</v>
      </c>
      <c r="AC224" s="180">
        <f>SUM(E224:AB224)</f>
        <v>0.1394</v>
      </c>
    </row>
    <row r="225" spans="1:30" ht="12.75" customHeight="1">
      <c r="A225" s="1459"/>
      <c r="B225" s="1469"/>
      <c r="C225" s="181" t="s">
        <v>144</v>
      </c>
      <c r="D225" s="181" t="s">
        <v>143</v>
      </c>
      <c r="E225" s="294">
        <v>5.5999999999999999E-3</v>
      </c>
      <c r="F225" s="294">
        <v>5.5999999999999999E-3</v>
      </c>
      <c r="G225" s="294">
        <v>5.4000000000000003E-3</v>
      </c>
      <c r="H225" s="191">
        <v>5.1999999999999998E-3</v>
      </c>
      <c r="I225" s="294">
        <v>5.4000000000000003E-3</v>
      </c>
      <c r="J225" s="294">
        <v>5.7999999999999996E-3</v>
      </c>
      <c r="K225" s="294">
        <v>6.0000000000000001E-3</v>
      </c>
      <c r="L225" s="294">
        <v>5.7999999999999996E-3</v>
      </c>
      <c r="M225" s="294">
        <v>5.5999999999999999E-3</v>
      </c>
      <c r="N225" s="191">
        <v>5.4000000000000003E-3</v>
      </c>
      <c r="O225" s="294">
        <v>5.5999999999999999E-3</v>
      </c>
      <c r="P225" s="294">
        <v>5.4000000000000003E-3</v>
      </c>
      <c r="Q225" s="294">
        <v>5.5999999999999999E-3</v>
      </c>
      <c r="R225" s="294">
        <v>5.5999999999999999E-3</v>
      </c>
      <c r="S225" s="294">
        <v>5.4000000000000003E-3</v>
      </c>
      <c r="T225" s="294">
        <v>5.5999999999999999E-3</v>
      </c>
      <c r="U225" s="294">
        <v>5.5999999999999999E-3</v>
      </c>
      <c r="V225" s="191">
        <v>5.7999999999999996E-3</v>
      </c>
      <c r="W225" s="294">
        <v>6.6E-3</v>
      </c>
      <c r="X225" s="294">
        <v>7.4000000000000003E-3</v>
      </c>
      <c r="Y225" s="191">
        <v>7.4000000000000003E-3</v>
      </c>
      <c r="Z225" s="294">
        <v>6.4000000000000003E-3</v>
      </c>
      <c r="AA225" s="294">
        <v>5.5999999999999999E-3</v>
      </c>
      <c r="AB225" s="294">
        <v>5.5999999999999999E-3</v>
      </c>
      <c r="AC225" s="184">
        <f>SUM(E225:AB225)</f>
        <v>0.13939999999999997</v>
      </c>
    </row>
    <row r="226" spans="1:30" ht="12.75" customHeight="1">
      <c r="A226" s="1459"/>
      <c r="B226" s="1469"/>
      <c r="C226" s="181" t="s">
        <v>145</v>
      </c>
      <c r="D226" s="181" t="s">
        <v>146</v>
      </c>
      <c r="E226" s="242">
        <v>0</v>
      </c>
      <c r="F226" s="242">
        <v>0</v>
      </c>
      <c r="G226" s="242">
        <v>0</v>
      </c>
      <c r="H226" s="243">
        <v>0</v>
      </c>
      <c r="I226" s="242">
        <v>0</v>
      </c>
      <c r="J226" s="242">
        <v>0</v>
      </c>
      <c r="K226" s="242">
        <v>0</v>
      </c>
      <c r="L226" s="242">
        <v>0</v>
      </c>
      <c r="M226" s="242">
        <v>0</v>
      </c>
      <c r="N226" s="243">
        <v>0</v>
      </c>
      <c r="O226" s="242">
        <v>0</v>
      </c>
      <c r="P226" s="242">
        <v>0</v>
      </c>
      <c r="Q226" s="242">
        <v>0</v>
      </c>
      <c r="R226" s="242">
        <v>0</v>
      </c>
      <c r="S226" s="242">
        <v>0</v>
      </c>
      <c r="T226" s="242">
        <v>0</v>
      </c>
      <c r="U226" s="242">
        <v>0</v>
      </c>
      <c r="V226" s="243">
        <v>0</v>
      </c>
      <c r="W226" s="242">
        <v>0</v>
      </c>
      <c r="X226" s="242">
        <v>1</v>
      </c>
      <c r="Y226" s="243">
        <v>1</v>
      </c>
      <c r="Z226" s="242">
        <v>1</v>
      </c>
      <c r="AA226" s="242">
        <v>0</v>
      </c>
      <c r="AB226" s="242">
        <v>0</v>
      </c>
      <c r="AC226" s="80"/>
    </row>
    <row r="227" spans="1:30" ht="12.75" customHeight="1">
      <c r="A227" s="1460"/>
      <c r="B227" s="1479"/>
      <c r="C227" s="187" t="s">
        <v>147</v>
      </c>
      <c r="D227" s="187"/>
      <c r="E227" s="188">
        <f t="shared" ref="E227:AC227" si="56">E225/E224</f>
        <v>0.68292682926829262</v>
      </c>
      <c r="F227" s="188">
        <f t="shared" si="56"/>
        <v>0.66666666666666674</v>
      </c>
      <c r="G227" s="188">
        <f t="shared" si="56"/>
        <v>0.71052631578947367</v>
      </c>
      <c r="H227" s="189">
        <f t="shared" si="56"/>
        <v>0.68421052631578949</v>
      </c>
      <c r="I227" s="188">
        <f t="shared" si="56"/>
        <v>0.71052631578947367</v>
      </c>
      <c r="J227" s="188">
        <f t="shared" si="56"/>
        <v>0.96666666666666656</v>
      </c>
      <c r="K227" s="188">
        <f t="shared" si="56"/>
        <v>1.153846153846154</v>
      </c>
      <c r="L227" s="188">
        <f t="shared" si="56"/>
        <v>1.1599999999999999</v>
      </c>
      <c r="M227" s="188">
        <f t="shared" si="56"/>
        <v>1.1199999999999999</v>
      </c>
      <c r="N227" s="189">
        <f t="shared" si="56"/>
        <v>1.173913043478261</v>
      </c>
      <c r="O227" s="188">
        <f t="shared" si="56"/>
        <v>1.4</v>
      </c>
      <c r="P227" s="188">
        <f t="shared" si="56"/>
        <v>1.4210526315789473</v>
      </c>
      <c r="Q227" s="188">
        <f t="shared" si="56"/>
        <v>1.4</v>
      </c>
      <c r="R227" s="188">
        <f t="shared" si="56"/>
        <v>1.4736842105263157</v>
      </c>
      <c r="S227" s="188">
        <f t="shared" si="56"/>
        <v>1.4210526315789473</v>
      </c>
      <c r="T227" s="188">
        <f t="shared" si="56"/>
        <v>1.4736842105263157</v>
      </c>
      <c r="U227" s="188">
        <f t="shared" si="56"/>
        <v>1.4</v>
      </c>
      <c r="V227" s="189">
        <f t="shared" si="56"/>
        <v>1.45</v>
      </c>
      <c r="W227" s="188">
        <f t="shared" si="56"/>
        <v>1.2692307692307694</v>
      </c>
      <c r="X227" s="188">
        <f t="shared" si="56"/>
        <v>1.0882352941176472</v>
      </c>
      <c r="Y227" s="189">
        <f t="shared" si="56"/>
        <v>0.97368421052631582</v>
      </c>
      <c r="Z227" s="188">
        <f t="shared" si="56"/>
        <v>1</v>
      </c>
      <c r="AA227" s="188">
        <f t="shared" si="56"/>
        <v>0.66666666666666674</v>
      </c>
      <c r="AB227" s="188">
        <f t="shared" si="56"/>
        <v>0.65116279069767447</v>
      </c>
      <c r="AC227" s="190">
        <f t="shared" si="56"/>
        <v>0.99999999999999978</v>
      </c>
    </row>
    <row r="228" spans="1:30" ht="12.75" customHeight="1">
      <c r="A228" s="1458" t="s">
        <v>172</v>
      </c>
      <c r="B228" s="1468" t="s">
        <v>321</v>
      </c>
      <c r="C228" s="177" t="s">
        <v>142</v>
      </c>
      <c r="D228" s="177" t="s">
        <v>143</v>
      </c>
      <c r="E228" s="293">
        <v>2.8E-3</v>
      </c>
      <c r="F228" s="293">
        <v>2.8E-3</v>
      </c>
      <c r="G228" s="293">
        <v>3.2000000000000002E-3</v>
      </c>
      <c r="H228" s="179">
        <v>3.0000000000000001E-3</v>
      </c>
      <c r="I228" s="293">
        <v>2.8E-3</v>
      </c>
      <c r="J228" s="293">
        <v>2.8E-3</v>
      </c>
      <c r="K228" s="293">
        <v>2.8E-3</v>
      </c>
      <c r="L228" s="293">
        <v>3.2000000000000002E-3</v>
      </c>
      <c r="M228" s="293">
        <v>5.5999999999999999E-3</v>
      </c>
      <c r="N228" s="179">
        <v>5.7999999999999996E-3</v>
      </c>
      <c r="O228" s="293">
        <v>5.5999999999999999E-3</v>
      </c>
      <c r="P228" s="293">
        <v>6.0000000000000001E-3</v>
      </c>
      <c r="Q228" s="293">
        <v>6.1999999999999998E-3</v>
      </c>
      <c r="R228" s="293">
        <v>6.1999999999999998E-3</v>
      </c>
      <c r="S228" s="293">
        <v>5.5999999999999999E-3</v>
      </c>
      <c r="T228" s="293">
        <v>5.7999999999999996E-3</v>
      </c>
      <c r="U228" s="293">
        <v>5.1999999999999998E-3</v>
      </c>
      <c r="V228" s="179">
        <v>4.5999999999999999E-3</v>
      </c>
      <c r="W228" s="293">
        <v>3.0000000000000001E-3</v>
      </c>
      <c r="X228" s="293">
        <v>2.8E-3</v>
      </c>
      <c r="Y228" s="179">
        <v>3.0000000000000001E-3</v>
      </c>
      <c r="Z228" s="293">
        <v>2.5999999999999999E-3</v>
      </c>
      <c r="AA228" s="293">
        <v>2.8E-3</v>
      </c>
      <c r="AB228" s="293">
        <v>3.0000000000000001E-3</v>
      </c>
      <c r="AC228" s="180">
        <f>SUM(E228:AB228)</f>
        <v>9.7199999999999995E-2</v>
      </c>
    </row>
    <row r="229" spans="1:30" ht="12.75" customHeight="1">
      <c r="A229" s="1459"/>
      <c r="B229" s="1469"/>
      <c r="C229" s="181" t="s">
        <v>144</v>
      </c>
      <c r="D229" s="181" t="s">
        <v>143</v>
      </c>
      <c r="E229" s="294">
        <v>8.3999999999999995E-3</v>
      </c>
      <c r="F229" s="294">
        <v>8.3999999999999995E-3</v>
      </c>
      <c r="G229" s="294">
        <v>8.2000000000000007E-3</v>
      </c>
      <c r="H229" s="191">
        <v>8.6E-3</v>
      </c>
      <c r="I229" s="294">
        <v>8.3999999999999995E-3</v>
      </c>
      <c r="J229" s="294">
        <v>8.8000000000000005E-3</v>
      </c>
      <c r="K229" s="294">
        <v>8.6E-3</v>
      </c>
      <c r="L229" s="294">
        <v>8.6E-3</v>
      </c>
      <c r="M229" s="294">
        <v>8.6E-3</v>
      </c>
      <c r="N229" s="191">
        <v>8.3999999999999995E-3</v>
      </c>
      <c r="O229" s="294">
        <v>8.0000000000000002E-3</v>
      </c>
      <c r="P229" s="294">
        <v>8.9999999999999993E-3</v>
      </c>
      <c r="Q229" s="294">
        <v>8.3999999999999995E-3</v>
      </c>
      <c r="R229" s="294">
        <v>9.4000000000000004E-3</v>
      </c>
      <c r="S229" s="294">
        <v>8.0000000000000002E-3</v>
      </c>
      <c r="T229" s="294">
        <v>8.2000000000000007E-3</v>
      </c>
      <c r="U229" s="294">
        <v>8.3999999999999995E-3</v>
      </c>
      <c r="V229" s="191">
        <v>8.0000000000000002E-3</v>
      </c>
      <c r="W229" s="294">
        <v>8.2000000000000007E-3</v>
      </c>
      <c r="X229" s="294">
        <v>8.3999999999999995E-3</v>
      </c>
      <c r="Y229" s="191">
        <v>8.3999999999999995E-3</v>
      </c>
      <c r="Z229" s="294">
        <v>8.3999999999999995E-3</v>
      </c>
      <c r="AA229" s="294">
        <v>8.3999999999999995E-3</v>
      </c>
      <c r="AB229" s="294">
        <v>8.2000000000000007E-3</v>
      </c>
      <c r="AC229" s="184">
        <f>SUM(E229:AB229)</f>
        <v>0.2024</v>
      </c>
    </row>
    <row r="230" spans="1:30" ht="12.75" customHeight="1">
      <c r="A230" s="1459"/>
      <c r="B230" s="1469"/>
      <c r="C230" s="181" t="s">
        <v>145</v>
      </c>
      <c r="D230" s="181" t="s">
        <v>146</v>
      </c>
      <c r="E230" s="321">
        <v>0</v>
      </c>
      <c r="F230" s="321">
        <v>0</v>
      </c>
      <c r="G230" s="321">
        <v>0</v>
      </c>
      <c r="H230" s="1209">
        <v>0</v>
      </c>
      <c r="I230" s="321">
        <v>0</v>
      </c>
      <c r="J230" s="321">
        <v>0</v>
      </c>
      <c r="K230" s="321">
        <v>0</v>
      </c>
      <c r="L230" s="321">
        <v>0</v>
      </c>
      <c r="M230" s="321">
        <v>0</v>
      </c>
      <c r="N230" s="1209">
        <v>0</v>
      </c>
      <c r="O230" s="321">
        <v>0</v>
      </c>
      <c r="P230" s="321">
        <v>0</v>
      </c>
      <c r="Q230" s="321">
        <v>0</v>
      </c>
      <c r="R230" s="321">
        <v>0</v>
      </c>
      <c r="S230" s="321">
        <v>0</v>
      </c>
      <c r="T230" s="321">
        <v>0</v>
      </c>
      <c r="U230" s="321">
        <v>0</v>
      </c>
      <c r="V230" s="1209">
        <v>0</v>
      </c>
      <c r="W230" s="321">
        <v>0</v>
      </c>
      <c r="X230" s="321">
        <v>0</v>
      </c>
      <c r="Y230" s="1209">
        <v>0</v>
      </c>
      <c r="Z230" s="321">
        <v>0</v>
      </c>
      <c r="AA230" s="321">
        <v>0</v>
      </c>
      <c r="AB230" s="321">
        <v>0</v>
      </c>
      <c r="AC230" s="186"/>
    </row>
    <row r="231" spans="1:30" ht="12.75" customHeight="1">
      <c r="A231" s="1476"/>
      <c r="B231" s="1470"/>
      <c r="C231" s="194" t="s">
        <v>147</v>
      </c>
      <c r="D231" s="194"/>
      <c r="E231" s="281">
        <f t="shared" ref="E231:AC231" si="57">E229/E228</f>
        <v>3</v>
      </c>
      <c r="F231" s="281">
        <f t="shared" si="57"/>
        <v>3</v>
      </c>
      <c r="G231" s="281">
        <f t="shared" si="57"/>
        <v>2.5625</v>
      </c>
      <c r="H231" s="282">
        <f t="shared" si="57"/>
        <v>2.8666666666666667</v>
      </c>
      <c r="I231" s="281">
        <f t="shared" si="57"/>
        <v>3</v>
      </c>
      <c r="J231" s="281">
        <f t="shared" si="57"/>
        <v>3.1428571428571432</v>
      </c>
      <c r="K231" s="281">
        <f t="shared" si="57"/>
        <v>3.0714285714285716</v>
      </c>
      <c r="L231" s="281">
        <f t="shared" si="57"/>
        <v>2.6875</v>
      </c>
      <c r="M231" s="281">
        <f t="shared" si="57"/>
        <v>1.5357142857142858</v>
      </c>
      <c r="N231" s="282">
        <f t="shared" si="57"/>
        <v>1.4482758620689655</v>
      </c>
      <c r="O231" s="281">
        <f t="shared" si="57"/>
        <v>1.4285714285714286</v>
      </c>
      <c r="P231" s="281">
        <f t="shared" si="57"/>
        <v>1.4999999999999998</v>
      </c>
      <c r="Q231" s="281">
        <f t="shared" si="57"/>
        <v>1.3548387096774193</v>
      </c>
      <c r="R231" s="281">
        <f t="shared" si="57"/>
        <v>1.5161290322580647</v>
      </c>
      <c r="S231" s="281">
        <f t="shared" si="57"/>
        <v>1.4285714285714286</v>
      </c>
      <c r="T231" s="281">
        <f t="shared" si="57"/>
        <v>1.413793103448276</v>
      </c>
      <c r="U231" s="281">
        <f t="shared" si="57"/>
        <v>1.6153846153846154</v>
      </c>
      <c r="V231" s="282">
        <f t="shared" si="57"/>
        <v>1.7391304347826089</v>
      </c>
      <c r="W231" s="281">
        <f t="shared" si="57"/>
        <v>2.7333333333333334</v>
      </c>
      <c r="X231" s="281">
        <f t="shared" si="57"/>
        <v>3</v>
      </c>
      <c r="Y231" s="282">
        <f t="shared" si="57"/>
        <v>2.8</v>
      </c>
      <c r="Z231" s="281">
        <f t="shared" si="57"/>
        <v>3.2307692307692308</v>
      </c>
      <c r="AA231" s="281">
        <f t="shared" si="57"/>
        <v>3</v>
      </c>
      <c r="AB231" s="281">
        <f t="shared" si="57"/>
        <v>2.7333333333333334</v>
      </c>
      <c r="AC231" s="197">
        <f t="shared" si="57"/>
        <v>2.0823045267489713</v>
      </c>
    </row>
    <row r="232" spans="1:30" ht="12.75" customHeight="1">
      <c r="A232" s="1471"/>
      <c r="B232" s="1473"/>
      <c r="C232" s="198" t="s">
        <v>142</v>
      </c>
      <c r="D232" s="198"/>
      <c r="E232" s="313"/>
      <c r="F232" s="313"/>
      <c r="G232" s="313"/>
      <c r="H232" s="264"/>
      <c r="I232" s="313"/>
      <c r="J232" s="313"/>
      <c r="K232" s="313"/>
      <c r="L232" s="313"/>
      <c r="M232" s="313"/>
      <c r="N232" s="264"/>
      <c r="O232" s="313"/>
      <c r="P232" s="313"/>
      <c r="Q232" s="313"/>
      <c r="R232" s="313"/>
      <c r="S232" s="313"/>
      <c r="T232" s="313"/>
      <c r="U232" s="313"/>
      <c r="V232" s="264"/>
      <c r="W232" s="313"/>
      <c r="X232" s="313"/>
      <c r="Y232" s="264"/>
      <c r="Z232" s="313"/>
      <c r="AA232" s="313"/>
      <c r="AB232" s="313"/>
      <c r="AC232" s="201">
        <f>SUM(E232:AB232)</f>
        <v>0</v>
      </c>
    </row>
    <row r="233" spans="1:30" ht="12.75" customHeight="1">
      <c r="A233" s="1459"/>
      <c r="B233" s="1469"/>
      <c r="C233" s="181" t="s">
        <v>144</v>
      </c>
      <c r="D233" s="314"/>
      <c r="E233" s="294"/>
      <c r="F233" s="294"/>
      <c r="G233" s="294"/>
      <c r="H233" s="191"/>
      <c r="I233" s="294"/>
      <c r="J233" s="294"/>
      <c r="K233" s="294"/>
      <c r="L233" s="294"/>
      <c r="M233" s="294"/>
      <c r="N233" s="191"/>
      <c r="O233" s="294"/>
      <c r="P233" s="294"/>
      <c r="Q233" s="294"/>
      <c r="R233" s="294"/>
      <c r="S233" s="294"/>
      <c r="T233" s="294"/>
      <c r="U233" s="294"/>
      <c r="V233" s="191"/>
      <c r="W233" s="294"/>
      <c r="X233" s="294"/>
      <c r="Y233" s="191"/>
      <c r="Z233" s="294"/>
      <c r="AA233" s="294"/>
      <c r="AB233" s="294"/>
      <c r="AC233" s="209">
        <f>SUM(E233:AB233)</f>
        <v>0</v>
      </c>
    </row>
    <row r="234" spans="1:30" ht="12.75" customHeight="1">
      <c r="A234" s="1459"/>
      <c r="B234" s="1469"/>
      <c r="C234" s="181" t="s">
        <v>145</v>
      </c>
      <c r="D234" s="181"/>
      <c r="E234" s="210"/>
      <c r="F234" s="210"/>
      <c r="G234" s="210"/>
      <c r="H234" s="211"/>
      <c r="I234" s="210"/>
      <c r="J234" s="210"/>
      <c r="K234" s="210"/>
      <c r="L234" s="210"/>
      <c r="M234" s="210"/>
      <c r="N234" s="211"/>
      <c r="O234" s="210"/>
      <c r="P234" s="210"/>
      <c r="Q234" s="210"/>
      <c r="R234" s="210"/>
      <c r="S234" s="210"/>
      <c r="T234" s="210"/>
      <c r="U234" s="210"/>
      <c r="V234" s="211"/>
      <c r="W234" s="210"/>
      <c r="X234" s="210"/>
      <c r="Y234" s="211"/>
      <c r="Z234" s="210"/>
      <c r="AA234" s="210"/>
      <c r="AB234" s="210"/>
      <c r="AC234" s="80"/>
    </row>
    <row r="235" spans="1:30" ht="12.75" customHeight="1">
      <c r="A235" s="1460"/>
      <c r="B235" s="1479"/>
      <c r="C235" s="187" t="s">
        <v>147</v>
      </c>
      <c r="D235" s="187"/>
      <c r="E235" s="188"/>
      <c r="F235" s="188"/>
      <c r="G235" s="188"/>
      <c r="H235" s="189"/>
      <c r="I235" s="188"/>
      <c r="J235" s="188"/>
      <c r="K235" s="188"/>
      <c r="L235" s="188"/>
      <c r="M235" s="188"/>
      <c r="N235" s="189"/>
      <c r="O235" s="188"/>
      <c r="P235" s="188"/>
      <c r="Q235" s="188"/>
      <c r="R235" s="188"/>
      <c r="S235" s="188"/>
      <c r="T235" s="188"/>
      <c r="U235" s="188"/>
      <c r="V235" s="189"/>
      <c r="W235" s="188"/>
      <c r="X235" s="188"/>
      <c r="Y235" s="189"/>
      <c r="Z235" s="188"/>
      <c r="AA235" s="188"/>
      <c r="AB235" s="188"/>
      <c r="AC235" s="190"/>
    </row>
    <row r="236" spans="1:30" ht="12.75" customHeight="1">
      <c r="A236" s="322"/>
      <c r="B236" s="323" t="s">
        <v>177</v>
      </c>
      <c r="C236" s="177" t="s">
        <v>142</v>
      </c>
      <c r="D236" s="177" t="s">
        <v>143</v>
      </c>
      <c r="E236" s="178">
        <v>3.6999999999999999E-4</v>
      </c>
      <c r="F236" s="178">
        <v>3.8000000000000002E-4</v>
      </c>
      <c r="G236" s="178">
        <v>3.6999999999999999E-4</v>
      </c>
      <c r="H236" s="179">
        <v>3.6999999999999999E-4</v>
      </c>
      <c r="I236" s="178">
        <v>3.8000000000000002E-4</v>
      </c>
      <c r="J236" s="178">
        <v>3.8000000000000002E-4</v>
      </c>
      <c r="K236" s="178">
        <v>3.8000000000000002E-4</v>
      </c>
      <c r="L236" s="178">
        <v>3.6999999999999999E-4</v>
      </c>
      <c r="M236" s="178">
        <v>3.6999999999999999E-4</v>
      </c>
      <c r="N236" s="179">
        <v>3.6999999999999999E-4</v>
      </c>
      <c r="O236" s="178">
        <v>3.6999999999999999E-4</v>
      </c>
      <c r="P236" s="178">
        <v>3.6999999999999999E-4</v>
      </c>
      <c r="Q236" s="178">
        <v>3.6999999999999999E-4</v>
      </c>
      <c r="R236" s="178">
        <v>3.6000000000000002E-4</v>
      </c>
      <c r="S236" s="178">
        <v>3.6999999999999999E-4</v>
      </c>
      <c r="T236" s="178">
        <v>3.6999999999999999E-4</v>
      </c>
      <c r="U236" s="178">
        <v>3.6999999999999999E-4</v>
      </c>
      <c r="V236" s="179">
        <v>3.6999999999999999E-4</v>
      </c>
      <c r="W236" s="178">
        <v>3.6999999999999999E-4</v>
      </c>
      <c r="X236" s="178">
        <v>3.6999999999999999E-4</v>
      </c>
      <c r="Y236" s="179">
        <v>3.8000000000000002E-4</v>
      </c>
      <c r="Z236" s="178">
        <v>3.6999999999999999E-4</v>
      </c>
      <c r="AA236" s="178">
        <v>3.6999999999999999E-4</v>
      </c>
      <c r="AB236" s="178">
        <v>3.6999999999999999E-4</v>
      </c>
      <c r="AC236" s="324">
        <f>SUM(E236:AB236)</f>
        <v>8.9199999999999991E-3</v>
      </c>
      <c r="AD236" s="325">
        <f>MAX(E236:AB236)</f>
        <v>3.8000000000000002E-4</v>
      </c>
    </row>
    <row r="237" spans="1:30" ht="12.75" customHeight="1">
      <c r="A237" s="326"/>
      <c r="B237" s="327" t="s">
        <v>178</v>
      </c>
      <c r="C237" s="194" t="s">
        <v>142</v>
      </c>
      <c r="D237" s="194" t="s">
        <v>143</v>
      </c>
      <c r="E237" s="328">
        <v>0</v>
      </c>
      <c r="F237" s="328">
        <v>0</v>
      </c>
      <c r="G237" s="328">
        <v>0</v>
      </c>
      <c r="H237" s="329">
        <v>0</v>
      </c>
      <c r="I237" s="328">
        <v>0</v>
      </c>
      <c r="J237" s="328">
        <v>0</v>
      </c>
      <c r="K237" s="328">
        <v>0</v>
      </c>
      <c r="L237" s="328">
        <v>0</v>
      </c>
      <c r="M237" s="328">
        <v>0</v>
      </c>
      <c r="N237" s="329">
        <v>0</v>
      </c>
      <c r="O237" s="328">
        <v>0</v>
      </c>
      <c r="P237" s="328">
        <v>0</v>
      </c>
      <c r="Q237" s="328">
        <v>0</v>
      </c>
      <c r="R237" s="328">
        <v>0</v>
      </c>
      <c r="S237" s="328">
        <v>0</v>
      </c>
      <c r="T237" s="328">
        <v>0</v>
      </c>
      <c r="U237" s="328">
        <v>0</v>
      </c>
      <c r="V237" s="329">
        <v>0</v>
      </c>
      <c r="W237" s="328">
        <v>0</v>
      </c>
      <c r="X237" s="328">
        <v>0</v>
      </c>
      <c r="Y237" s="329">
        <v>0</v>
      </c>
      <c r="Z237" s="328">
        <v>0</v>
      </c>
      <c r="AA237" s="328">
        <v>0</v>
      </c>
      <c r="AB237" s="328">
        <v>0</v>
      </c>
      <c r="AC237" s="256">
        <f>SUM(E237:AB237)</f>
        <v>0</v>
      </c>
      <c r="AD237" s="325">
        <f>MAX(E237:AB237)</f>
        <v>0</v>
      </c>
    </row>
    <row r="238" spans="1:30" ht="12.75" customHeight="1">
      <c r="A238" s="1490" t="s">
        <v>179</v>
      </c>
      <c r="B238" s="1491"/>
      <c r="C238" s="269" t="s">
        <v>142</v>
      </c>
      <c r="D238" s="269"/>
      <c r="E238" s="199">
        <f t="shared" ref="E238:AC238" si="58">E180+E184+E188+E192+E196+E200+E204+E208+E212+E216+E220+E224+E228+E232</f>
        <v>0.60494999999999999</v>
      </c>
      <c r="F238" s="199">
        <f t="shared" si="58"/>
        <v>0.56920000000000004</v>
      </c>
      <c r="G238" s="199">
        <f t="shared" si="58"/>
        <v>0.52615000000000001</v>
      </c>
      <c r="H238" s="200">
        <f t="shared" si="58"/>
        <v>0.50335000000000008</v>
      </c>
      <c r="I238" s="199">
        <f t="shared" si="58"/>
        <v>0.5111</v>
      </c>
      <c r="J238" s="199">
        <f t="shared" si="58"/>
        <v>0.56830000000000014</v>
      </c>
      <c r="K238" s="199">
        <f t="shared" si="58"/>
        <v>0.72580000000000011</v>
      </c>
      <c r="L238" s="199">
        <f t="shared" si="58"/>
        <v>0.7329</v>
      </c>
      <c r="M238" s="199">
        <f t="shared" si="58"/>
        <v>0.80400000000000005</v>
      </c>
      <c r="N238" s="200">
        <f t="shared" si="58"/>
        <v>0.79335000000000011</v>
      </c>
      <c r="O238" s="199">
        <f t="shared" si="58"/>
        <v>0.77779999999999994</v>
      </c>
      <c r="P238" s="199">
        <f t="shared" si="58"/>
        <v>0.80520000000000014</v>
      </c>
      <c r="Q238" s="199">
        <f t="shared" si="58"/>
        <v>0.77275000000000005</v>
      </c>
      <c r="R238" s="199">
        <f t="shared" si="58"/>
        <v>0.7611</v>
      </c>
      <c r="S238" s="199">
        <f t="shared" si="58"/>
        <v>0.74419999999999997</v>
      </c>
      <c r="T238" s="199">
        <f t="shared" si="58"/>
        <v>0.76249999999999996</v>
      </c>
      <c r="U238" s="199">
        <f t="shared" si="58"/>
        <v>0.72545000000000004</v>
      </c>
      <c r="V238" s="200">
        <f t="shared" si="58"/>
        <v>0.77195000000000003</v>
      </c>
      <c r="W238" s="199">
        <f t="shared" si="58"/>
        <v>0.84849999999999992</v>
      </c>
      <c r="X238" s="199">
        <f t="shared" si="58"/>
        <v>0.78425000000000011</v>
      </c>
      <c r="Y238" s="200">
        <f t="shared" si="58"/>
        <v>0.7873</v>
      </c>
      <c r="Z238" s="199">
        <f t="shared" si="58"/>
        <v>0.79089999999999994</v>
      </c>
      <c r="AA238" s="199">
        <f t="shared" si="58"/>
        <v>0.74834999999999985</v>
      </c>
      <c r="AB238" s="199">
        <f t="shared" si="58"/>
        <v>0.64100000000000013</v>
      </c>
      <c r="AC238" s="199">
        <f t="shared" si="58"/>
        <v>17.06035</v>
      </c>
    </row>
    <row r="239" spans="1:30" ht="12.75" customHeight="1">
      <c r="A239" s="1486"/>
      <c r="B239" s="1487"/>
      <c r="C239" s="271" t="s">
        <v>144</v>
      </c>
      <c r="D239" s="271"/>
      <c r="E239" s="272">
        <f t="shared" ref="E239:AC239" si="59">E181+E185+E189+E193+E197+E201+E205+E209+E213+E217+E221+E225+E229+E233</f>
        <v>0.35034999999999999</v>
      </c>
      <c r="F239" s="272">
        <f t="shared" si="59"/>
        <v>0.32379999999999998</v>
      </c>
      <c r="G239" s="272">
        <f t="shared" si="59"/>
        <v>0.31559999999999999</v>
      </c>
      <c r="H239" s="273">
        <f t="shared" si="59"/>
        <v>0.315</v>
      </c>
      <c r="I239" s="272">
        <f t="shared" si="59"/>
        <v>0.32355000000000006</v>
      </c>
      <c r="J239" s="272">
        <f t="shared" si="59"/>
        <v>0.32974999999999993</v>
      </c>
      <c r="K239" s="272">
        <f t="shared" si="59"/>
        <v>0.34870000000000001</v>
      </c>
      <c r="L239" s="272">
        <f t="shared" si="59"/>
        <v>0.37354999999999999</v>
      </c>
      <c r="M239" s="272">
        <f t="shared" si="59"/>
        <v>0.41360000000000002</v>
      </c>
      <c r="N239" s="273">
        <f t="shared" si="59"/>
        <v>0.40375000000000005</v>
      </c>
      <c r="O239" s="272">
        <f t="shared" si="59"/>
        <v>0.40970000000000001</v>
      </c>
      <c r="P239" s="272">
        <f t="shared" si="59"/>
        <v>0.39600000000000007</v>
      </c>
      <c r="Q239" s="272">
        <f t="shared" si="59"/>
        <v>0.39</v>
      </c>
      <c r="R239" s="272">
        <f t="shared" si="59"/>
        <v>0.41104999999999997</v>
      </c>
      <c r="S239" s="272">
        <f t="shared" si="59"/>
        <v>0.40725</v>
      </c>
      <c r="T239" s="272">
        <f t="shared" si="59"/>
        <v>0.40184999999999993</v>
      </c>
      <c r="U239" s="272">
        <f t="shared" si="59"/>
        <v>0.37035000000000001</v>
      </c>
      <c r="V239" s="273">
        <f t="shared" si="59"/>
        <v>0.38170000000000004</v>
      </c>
      <c r="W239" s="272">
        <f t="shared" si="59"/>
        <v>0.44574999999999998</v>
      </c>
      <c r="X239" s="272">
        <f t="shared" si="59"/>
        <v>0.39690000000000003</v>
      </c>
      <c r="Y239" s="273">
        <f t="shared" si="59"/>
        <v>0.39840000000000003</v>
      </c>
      <c r="Z239" s="272">
        <f t="shared" si="59"/>
        <v>0.38380000000000003</v>
      </c>
      <c r="AA239" s="272">
        <f t="shared" si="59"/>
        <v>0.37480000000000002</v>
      </c>
      <c r="AB239" s="272">
        <f t="shared" si="59"/>
        <v>0.35744999999999999</v>
      </c>
      <c r="AC239" s="272">
        <f t="shared" si="59"/>
        <v>9.0226500000000005</v>
      </c>
    </row>
    <row r="240" spans="1:30" ht="12.75" customHeight="1">
      <c r="A240" s="1484" t="s">
        <v>180</v>
      </c>
      <c r="B240" s="1485"/>
      <c r="C240" s="274" t="s">
        <v>142</v>
      </c>
      <c r="D240" s="274"/>
      <c r="E240" s="275">
        <f t="shared" ref="E240:AC240" si="60">E164+E169-E238</f>
        <v>-2.5499999999999412E-3</v>
      </c>
      <c r="F240" s="275">
        <f t="shared" si="60"/>
        <v>-2.8000000000000247E-3</v>
      </c>
      <c r="G240" s="275">
        <f t="shared" si="60"/>
        <v>-2.9500000000000082E-3</v>
      </c>
      <c r="H240" s="270">
        <f t="shared" si="60"/>
        <v>-2.9500000000001192E-3</v>
      </c>
      <c r="I240" s="275">
        <f t="shared" si="60"/>
        <v>-1.0999999999999899E-3</v>
      </c>
      <c r="J240" s="275">
        <f t="shared" si="60"/>
        <v>-4.3000000000000815E-3</v>
      </c>
      <c r="K240" s="275">
        <f t="shared" si="60"/>
        <v>-3.4000000000000696E-3</v>
      </c>
      <c r="L240" s="275">
        <f t="shared" si="60"/>
        <v>-4.5000000000000595E-3</v>
      </c>
      <c r="M240" s="275">
        <f t="shared" si="60"/>
        <v>-2.4000000000000687E-3</v>
      </c>
      <c r="N240" s="270">
        <f t="shared" si="60"/>
        <v>-4.950000000000121E-3</v>
      </c>
      <c r="O240" s="275">
        <f t="shared" si="60"/>
        <v>-2.5999999999999357E-3</v>
      </c>
      <c r="P240" s="275">
        <f t="shared" si="60"/>
        <v>-3.6000000000001586E-3</v>
      </c>
      <c r="Q240" s="275">
        <f t="shared" si="60"/>
        <v>-3.5500000000000531E-3</v>
      </c>
      <c r="R240" s="275">
        <f t="shared" si="60"/>
        <v>-2.7000000000000357E-3</v>
      </c>
      <c r="S240" s="275">
        <f t="shared" si="60"/>
        <v>-2.5999999999999357E-3</v>
      </c>
      <c r="T240" s="275">
        <f t="shared" si="60"/>
        <v>-2.9000000000000137E-3</v>
      </c>
      <c r="U240" s="275">
        <f t="shared" si="60"/>
        <v>-4.250000000000087E-3</v>
      </c>
      <c r="V240" s="270">
        <f t="shared" si="60"/>
        <v>-2.7500000000000302E-3</v>
      </c>
      <c r="W240" s="275">
        <f t="shared" si="60"/>
        <v>-2.4999999999999467E-3</v>
      </c>
      <c r="X240" s="275">
        <f t="shared" si="60"/>
        <v>-4.250000000000087E-3</v>
      </c>
      <c r="Y240" s="270">
        <f t="shared" si="60"/>
        <v>-2.5000000000000577E-3</v>
      </c>
      <c r="Z240" s="275">
        <f t="shared" si="60"/>
        <v>-3.7000000000000366E-3</v>
      </c>
      <c r="AA240" s="275">
        <f t="shared" si="60"/>
        <v>-3.1499999999998751E-3</v>
      </c>
      <c r="AB240" s="275">
        <f t="shared" si="60"/>
        <v>-2.6000000000001577E-3</v>
      </c>
      <c r="AC240" s="275">
        <f t="shared" si="60"/>
        <v>-7.5549999999999784E-2</v>
      </c>
    </row>
    <row r="241" spans="1:29" ht="12.75" customHeight="1">
      <c r="A241" s="1486"/>
      <c r="B241" s="1487"/>
      <c r="C241" s="271" t="s">
        <v>144</v>
      </c>
      <c r="D241" s="271"/>
      <c r="E241" s="272">
        <f t="shared" ref="E241:AC241" si="61">E165+E170-E239</f>
        <v>-7.4349999999999972E-2</v>
      </c>
      <c r="F241" s="272">
        <f t="shared" si="61"/>
        <v>-7.4199999999999988E-2</v>
      </c>
      <c r="G241" s="272">
        <f t="shared" si="61"/>
        <v>-7.4399999999999994E-2</v>
      </c>
      <c r="H241" s="273">
        <f t="shared" si="61"/>
        <v>-7.5000000000000011E-2</v>
      </c>
      <c r="I241" s="272">
        <f t="shared" si="61"/>
        <v>-7.515000000000005E-2</v>
      </c>
      <c r="J241" s="272">
        <f t="shared" si="61"/>
        <v>-7.6549999999999951E-2</v>
      </c>
      <c r="K241" s="272">
        <f t="shared" si="61"/>
        <v>-7.7500000000000013E-2</v>
      </c>
      <c r="L241" s="272">
        <f t="shared" si="61"/>
        <v>-7.5950000000000017E-2</v>
      </c>
      <c r="M241" s="272">
        <f t="shared" si="61"/>
        <v>-7.2800000000000031E-2</v>
      </c>
      <c r="N241" s="273">
        <f t="shared" si="61"/>
        <v>-7.1350000000000025E-2</v>
      </c>
      <c r="O241" s="272">
        <f t="shared" si="61"/>
        <v>-7.729999999999998E-2</v>
      </c>
      <c r="P241" s="272">
        <f t="shared" si="61"/>
        <v>-7.8000000000000069E-2</v>
      </c>
      <c r="Q241" s="272">
        <f t="shared" si="61"/>
        <v>-7.6799999999999979E-2</v>
      </c>
      <c r="R241" s="272">
        <f t="shared" si="61"/>
        <v>-7.6249999999999984E-2</v>
      </c>
      <c r="S241" s="272">
        <f t="shared" si="61"/>
        <v>-7.6050000000000006E-2</v>
      </c>
      <c r="T241" s="272">
        <f t="shared" si="61"/>
        <v>-7.664999999999994E-2</v>
      </c>
      <c r="U241" s="272">
        <f t="shared" si="61"/>
        <v>-7.6350000000000029E-2</v>
      </c>
      <c r="V241" s="273">
        <f t="shared" si="61"/>
        <v>-7.6900000000000079E-2</v>
      </c>
      <c r="W241" s="272">
        <f t="shared" si="61"/>
        <v>-7.7349999999999974E-2</v>
      </c>
      <c r="X241" s="272">
        <f t="shared" si="61"/>
        <v>-7.7700000000000047E-2</v>
      </c>
      <c r="Y241" s="273">
        <f t="shared" si="61"/>
        <v>-7.6800000000000035E-2</v>
      </c>
      <c r="Z241" s="272">
        <f t="shared" si="61"/>
        <v>-7.5400000000000023E-2</v>
      </c>
      <c r="AA241" s="272">
        <f t="shared" si="61"/>
        <v>-7.6000000000000012E-2</v>
      </c>
      <c r="AB241" s="272">
        <f t="shared" si="61"/>
        <v>-7.4249999999999983E-2</v>
      </c>
      <c r="AC241" s="272">
        <f t="shared" si="61"/>
        <v>-1.8190500000000007</v>
      </c>
    </row>
    <row r="242" spans="1:29" s="167" customFormat="1" ht="12.75" customHeight="1">
      <c r="A242" s="1549" t="s">
        <v>314</v>
      </c>
      <c r="B242" s="1550"/>
      <c r="C242" s="283" t="s">
        <v>142</v>
      </c>
      <c r="D242" s="283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284"/>
    </row>
    <row r="243" spans="1:29" s="167" customFormat="1" ht="12.75" customHeight="1">
      <c r="A243" s="1551"/>
      <c r="B243" s="1552"/>
      <c r="C243" s="285" t="s">
        <v>144</v>
      </c>
      <c r="D243" s="285"/>
      <c r="E243" s="286"/>
      <c r="F243" s="286"/>
      <c r="G243" s="286"/>
      <c r="H243" s="286"/>
      <c r="I243" s="286"/>
      <c r="J243" s="286"/>
      <c r="K243" s="286"/>
      <c r="L243" s="286"/>
      <c r="M243" s="286"/>
      <c r="N243" s="286"/>
      <c r="O243" s="286"/>
      <c r="P243" s="286"/>
      <c r="Q243" s="286"/>
      <c r="R243" s="286"/>
      <c r="S243" s="286"/>
      <c r="T243" s="286"/>
      <c r="U243" s="286"/>
      <c r="V243" s="286"/>
      <c r="W243" s="286"/>
      <c r="X243" s="286"/>
      <c r="Y243" s="286"/>
      <c r="Z243" s="286"/>
      <c r="AA243" s="286"/>
      <c r="AB243" s="286"/>
      <c r="AC243" s="287"/>
    </row>
    <row r="244" spans="1:29" ht="12.75" customHeight="1">
      <c r="A244" s="150"/>
      <c r="B244" s="150"/>
      <c r="C244" s="330"/>
      <c r="D244" s="33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  <c r="V244" s="150"/>
      <c r="W244" s="150"/>
      <c r="X244" s="150"/>
      <c r="Y244" s="150"/>
      <c r="Z244" s="150"/>
      <c r="AA244" s="150"/>
      <c r="AB244" s="150"/>
      <c r="AC244" s="150"/>
    </row>
    <row r="245" spans="1:29" ht="35.25" customHeight="1">
      <c r="A245" s="162" t="s">
        <v>133</v>
      </c>
      <c r="B245" s="163" t="s">
        <v>134</v>
      </c>
      <c r="C245" s="64" t="s">
        <v>135</v>
      </c>
      <c r="D245" s="291" t="s">
        <v>136</v>
      </c>
      <c r="E245" s="1482" t="s">
        <v>137</v>
      </c>
      <c r="F245" s="1482"/>
      <c r="G245" s="1482"/>
      <c r="H245" s="1482"/>
      <c r="I245" s="1482"/>
      <c r="J245" s="1482"/>
      <c r="K245" s="1482"/>
      <c r="L245" s="1482"/>
      <c r="M245" s="1482"/>
      <c r="N245" s="1482"/>
      <c r="O245" s="1482"/>
      <c r="P245" s="1482"/>
      <c r="Q245" s="1482"/>
      <c r="R245" s="1482"/>
      <c r="S245" s="1482"/>
      <c r="T245" s="1482"/>
      <c r="U245" s="1482"/>
      <c r="V245" s="1482"/>
      <c r="W245" s="1482"/>
      <c r="X245" s="1482"/>
      <c r="Y245" s="1482"/>
      <c r="Z245" s="1482"/>
      <c r="AA245" s="1482"/>
      <c r="AB245" s="1482"/>
      <c r="AC245" s="1480" t="s">
        <v>138</v>
      </c>
    </row>
    <row r="246" spans="1:29" s="167" customFormat="1" ht="12.75" customHeight="1">
      <c r="A246" s="164" t="s">
        <v>326</v>
      </c>
      <c r="B246" s="164"/>
      <c r="C246" s="164"/>
      <c r="D246" s="164"/>
      <c r="E246" s="165">
        <v>1</v>
      </c>
      <c r="F246" s="165">
        <v>2</v>
      </c>
      <c r="G246" s="165">
        <v>3</v>
      </c>
      <c r="H246" s="165">
        <v>4</v>
      </c>
      <c r="I246" s="165">
        <v>5</v>
      </c>
      <c r="J246" s="165">
        <v>6</v>
      </c>
      <c r="K246" s="165">
        <v>7</v>
      </c>
      <c r="L246" s="165">
        <v>8</v>
      </c>
      <c r="M246" s="165">
        <v>9</v>
      </c>
      <c r="N246" s="165">
        <v>10</v>
      </c>
      <c r="O246" s="165">
        <v>11</v>
      </c>
      <c r="P246" s="165">
        <v>12</v>
      </c>
      <c r="Q246" s="165">
        <v>13</v>
      </c>
      <c r="R246" s="165">
        <v>14</v>
      </c>
      <c r="S246" s="165">
        <v>15</v>
      </c>
      <c r="T246" s="165">
        <v>16</v>
      </c>
      <c r="U246" s="165">
        <v>17</v>
      </c>
      <c r="V246" s="165">
        <v>18</v>
      </c>
      <c r="W246" s="165">
        <v>19</v>
      </c>
      <c r="X246" s="165">
        <v>20</v>
      </c>
      <c r="Y246" s="165">
        <v>21</v>
      </c>
      <c r="Z246" s="165">
        <v>22</v>
      </c>
      <c r="AA246" s="165">
        <v>23</v>
      </c>
      <c r="AB246" s="165">
        <v>24</v>
      </c>
      <c r="AC246" s="1481"/>
    </row>
    <row r="247" spans="1:29" s="167" customFormat="1" ht="12.75" customHeight="1">
      <c r="A247" s="168" t="s">
        <v>327</v>
      </c>
      <c r="B247" s="169"/>
      <c r="C247" s="170"/>
      <c r="D247" s="170"/>
      <c r="E247" s="169">
        <v>2</v>
      </c>
      <c r="F247" s="169">
        <v>2</v>
      </c>
      <c r="G247" s="169">
        <v>2</v>
      </c>
      <c r="H247" s="169">
        <v>2</v>
      </c>
      <c r="I247" s="169">
        <v>2</v>
      </c>
      <c r="J247" s="169">
        <v>2</v>
      </c>
      <c r="K247" s="169">
        <v>2</v>
      </c>
      <c r="L247" s="169">
        <v>2</v>
      </c>
      <c r="M247" s="169">
        <v>2</v>
      </c>
      <c r="N247" s="169">
        <v>2</v>
      </c>
      <c r="O247" s="169">
        <v>2</v>
      </c>
      <c r="P247" s="169">
        <v>2</v>
      </c>
      <c r="Q247" s="169">
        <v>2</v>
      </c>
      <c r="R247" s="169">
        <v>2</v>
      </c>
      <c r="S247" s="169">
        <v>2</v>
      </c>
      <c r="T247" s="169">
        <v>2</v>
      </c>
      <c r="U247" s="169">
        <v>2</v>
      </c>
      <c r="V247" s="169">
        <v>2</v>
      </c>
      <c r="W247" s="169">
        <v>2</v>
      </c>
      <c r="X247" s="169">
        <v>2</v>
      </c>
      <c r="Y247" s="169">
        <v>2</v>
      </c>
      <c r="Z247" s="169">
        <v>2</v>
      </c>
      <c r="AA247" s="169">
        <v>2</v>
      </c>
      <c r="AB247" s="169">
        <v>2</v>
      </c>
      <c r="AC247" s="171"/>
    </row>
    <row r="248" spans="1:29" s="167" customFormat="1" ht="12.75" customHeight="1" thickBot="1">
      <c r="A248" s="172" t="s">
        <v>328</v>
      </c>
      <c r="B248" s="173"/>
      <c r="C248" s="174"/>
      <c r="D248" s="174"/>
      <c r="E248" s="173">
        <v>1</v>
      </c>
      <c r="F248" s="173">
        <v>1</v>
      </c>
      <c r="G248" s="173">
        <v>1</v>
      </c>
      <c r="H248" s="173">
        <v>1</v>
      </c>
      <c r="I248" s="173">
        <v>1</v>
      </c>
      <c r="J248" s="173">
        <v>1</v>
      </c>
      <c r="K248" s="173">
        <v>1</v>
      </c>
      <c r="L248" s="173">
        <v>1</v>
      </c>
      <c r="M248" s="173">
        <v>1</v>
      </c>
      <c r="N248" s="173">
        <v>1</v>
      </c>
      <c r="O248" s="173">
        <v>1</v>
      </c>
      <c r="P248" s="173">
        <v>1</v>
      </c>
      <c r="Q248" s="173">
        <v>1</v>
      </c>
      <c r="R248" s="173">
        <v>1</v>
      </c>
      <c r="S248" s="173">
        <v>1</v>
      </c>
      <c r="T248" s="173">
        <v>1</v>
      </c>
      <c r="U248" s="173">
        <v>1</v>
      </c>
      <c r="V248" s="173">
        <v>1</v>
      </c>
      <c r="W248" s="173">
        <v>1</v>
      </c>
      <c r="X248" s="173">
        <v>1</v>
      </c>
      <c r="Y248" s="173">
        <v>1</v>
      </c>
      <c r="Z248" s="173">
        <v>1</v>
      </c>
      <c r="AA248" s="173">
        <v>1</v>
      </c>
      <c r="AB248" s="173">
        <v>1</v>
      </c>
      <c r="AC248" s="175"/>
    </row>
    <row r="249" spans="1:29" ht="12.75" customHeight="1">
      <c r="A249" s="1458" t="s">
        <v>241</v>
      </c>
      <c r="B249" s="1468" t="s">
        <v>316</v>
      </c>
      <c r="C249" s="177" t="s">
        <v>142</v>
      </c>
      <c r="D249" s="177" t="s">
        <v>143</v>
      </c>
      <c r="E249" s="293">
        <v>0.17514160000000001</v>
      </c>
      <c r="F249" s="293">
        <v>0.15371599999999999</v>
      </c>
      <c r="G249" s="293">
        <v>0.15212400000000001</v>
      </c>
      <c r="H249" s="179">
        <v>0.14968239999999999</v>
      </c>
      <c r="I249" s="293">
        <v>0.15060799999999999</v>
      </c>
      <c r="J249" s="293">
        <v>0.19016640000000001</v>
      </c>
      <c r="K249" s="293">
        <v>0.2112272</v>
      </c>
      <c r="L249" s="293">
        <v>0.23391039999999999</v>
      </c>
      <c r="M249" s="293">
        <v>0.22276080000000001</v>
      </c>
      <c r="N249" s="179">
        <v>0.22047520000000001</v>
      </c>
      <c r="O249" s="293">
        <v>0.2026568</v>
      </c>
      <c r="P249" s="293">
        <v>0.20432159999999999</v>
      </c>
      <c r="Q249" s="293">
        <v>0.2042408</v>
      </c>
      <c r="R249" s="293">
        <v>0.2165648</v>
      </c>
      <c r="S249" s="293">
        <v>0.2016664</v>
      </c>
      <c r="T249" s="293">
        <v>0.20477680000000001</v>
      </c>
      <c r="U249" s="293">
        <v>0.2142664</v>
      </c>
      <c r="V249" s="179">
        <v>0.21211279999999999</v>
      </c>
      <c r="W249" s="293">
        <v>0.21468719999999999</v>
      </c>
      <c r="X249" s="293">
        <v>0.2104984</v>
      </c>
      <c r="Y249" s="179">
        <v>0.21186240000000001</v>
      </c>
      <c r="Z249" s="293">
        <v>0.2117328</v>
      </c>
      <c r="AA249" s="293">
        <v>0.19148560000000001</v>
      </c>
      <c r="AB249" s="293">
        <v>0.1815688</v>
      </c>
      <c r="AC249" s="180">
        <f>SUM(E249:AB249)</f>
        <v>4.7422536000000006</v>
      </c>
    </row>
    <row r="250" spans="1:29" ht="12.75" customHeight="1">
      <c r="A250" s="1459"/>
      <c r="B250" s="1469"/>
      <c r="C250" s="181" t="s">
        <v>144</v>
      </c>
      <c r="D250" s="181" t="s">
        <v>143</v>
      </c>
      <c r="E250" s="294">
        <v>0.12756719999999999</v>
      </c>
      <c r="F250" s="294">
        <v>0.1174824</v>
      </c>
      <c r="G250" s="294">
        <v>0.11521439999999999</v>
      </c>
      <c r="H250" s="191">
        <v>0.11742320000000001</v>
      </c>
      <c r="I250" s="294">
        <v>0.11666799999999999</v>
      </c>
      <c r="J250" s="294">
        <v>0.1193472</v>
      </c>
      <c r="K250" s="294">
        <v>0.1209768</v>
      </c>
      <c r="L250" s="294">
        <v>0.12328</v>
      </c>
      <c r="M250" s="294">
        <v>0.1181384</v>
      </c>
      <c r="N250" s="191">
        <v>0.11684559999999999</v>
      </c>
      <c r="O250" s="294">
        <v>0.11834160000000001</v>
      </c>
      <c r="P250" s="294">
        <v>0.11757280000000001</v>
      </c>
      <c r="Q250" s="294">
        <v>0.1228728</v>
      </c>
      <c r="R250" s="294">
        <v>0.12270159999999999</v>
      </c>
      <c r="S250" s="294">
        <v>0.11966</v>
      </c>
      <c r="T250" s="294">
        <v>0.1227536</v>
      </c>
      <c r="U250" s="294">
        <v>0.1221656</v>
      </c>
      <c r="V250" s="191">
        <v>0.1201696</v>
      </c>
      <c r="W250" s="294">
        <v>0.12218080000000001</v>
      </c>
      <c r="X250" s="294">
        <v>0.1245016</v>
      </c>
      <c r="Y250" s="191">
        <v>0.1214848</v>
      </c>
      <c r="Z250" s="294">
        <v>0.1238832</v>
      </c>
      <c r="AA250" s="294">
        <v>0.1242776</v>
      </c>
      <c r="AB250" s="294">
        <v>0.13028319999999999</v>
      </c>
      <c r="AC250" s="184">
        <f>SUM(E250:AB250)</f>
        <v>2.9057920000000004</v>
      </c>
    </row>
    <row r="251" spans="1:29" ht="12.75" customHeight="1">
      <c r="A251" s="1459"/>
      <c r="B251" s="1469"/>
      <c r="C251" s="181" t="s">
        <v>145</v>
      </c>
      <c r="D251" s="181" t="s">
        <v>146</v>
      </c>
      <c r="E251" s="295">
        <v>12</v>
      </c>
      <c r="F251" s="295">
        <v>10</v>
      </c>
      <c r="G251" s="295">
        <v>9</v>
      </c>
      <c r="H251" s="844">
        <v>10</v>
      </c>
      <c r="I251" s="295">
        <v>12</v>
      </c>
      <c r="J251" s="295">
        <v>14</v>
      </c>
      <c r="K251" s="295">
        <v>14</v>
      </c>
      <c r="L251" s="295">
        <v>15</v>
      </c>
      <c r="M251" s="295">
        <v>15</v>
      </c>
      <c r="N251" s="844">
        <v>13</v>
      </c>
      <c r="O251" s="295">
        <v>13</v>
      </c>
      <c r="P251" s="295">
        <v>13</v>
      </c>
      <c r="Q251" s="295">
        <v>13</v>
      </c>
      <c r="R251" s="295">
        <v>14</v>
      </c>
      <c r="S251" s="295">
        <v>14</v>
      </c>
      <c r="T251" s="295">
        <v>14</v>
      </c>
      <c r="U251" s="295">
        <v>14</v>
      </c>
      <c r="V251" s="844">
        <v>15</v>
      </c>
      <c r="W251" s="295">
        <v>15</v>
      </c>
      <c r="X251" s="295">
        <v>14</v>
      </c>
      <c r="Y251" s="844">
        <v>15</v>
      </c>
      <c r="Z251" s="295">
        <v>14</v>
      </c>
      <c r="AA251" s="295">
        <v>14</v>
      </c>
      <c r="AB251" s="295">
        <v>11</v>
      </c>
      <c r="AC251" s="184"/>
    </row>
    <row r="252" spans="1:29" ht="12.75" customHeight="1" thickBot="1">
      <c r="A252" s="1476"/>
      <c r="B252" s="1470"/>
      <c r="C252" s="194" t="s">
        <v>147</v>
      </c>
      <c r="D252" s="194"/>
      <c r="E252" s="195">
        <f t="shared" ref="E252:AC252" si="62">E250/E249</f>
        <v>0.72836607636335393</v>
      </c>
      <c r="F252" s="195">
        <f t="shared" si="62"/>
        <v>0.76428218272658677</v>
      </c>
      <c r="G252" s="195">
        <f t="shared" si="62"/>
        <v>0.75737161789066809</v>
      </c>
      <c r="H252" s="196">
        <f t="shared" si="62"/>
        <v>0.78448234394958938</v>
      </c>
      <c r="I252" s="195">
        <f t="shared" si="62"/>
        <v>0.77464676511207908</v>
      </c>
      <c r="J252" s="195">
        <f t="shared" si="62"/>
        <v>0.62759351809783426</v>
      </c>
      <c r="K252" s="195">
        <f t="shared" si="62"/>
        <v>0.57273305710628175</v>
      </c>
      <c r="L252" s="195">
        <f t="shared" si="62"/>
        <v>0.52703941338221816</v>
      </c>
      <c r="M252" s="195">
        <f t="shared" si="62"/>
        <v>0.53033747409777665</v>
      </c>
      <c r="N252" s="196">
        <f t="shared" si="62"/>
        <v>0.52997162492652228</v>
      </c>
      <c r="O252" s="195">
        <f t="shared" si="62"/>
        <v>0.58395079760462021</v>
      </c>
      <c r="P252" s="195">
        <f t="shared" si="62"/>
        <v>0.57543010626385072</v>
      </c>
      <c r="Q252" s="195">
        <f t="shared" si="62"/>
        <v>0.6016075142674725</v>
      </c>
      <c r="R252" s="195">
        <f t="shared" si="62"/>
        <v>0.56658145737442089</v>
      </c>
      <c r="S252" s="195">
        <f t="shared" si="62"/>
        <v>0.59335615650400864</v>
      </c>
      <c r="T252" s="195">
        <f t="shared" si="62"/>
        <v>0.59945071902676472</v>
      </c>
      <c r="U252" s="195">
        <f t="shared" si="62"/>
        <v>0.57015752353145432</v>
      </c>
      <c r="V252" s="196">
        <f t="shared" si="62"/>
        <v>0.56653629578224418</v>
      </c>
      <c r="W252" s="195">
        <f t="shared" si="62"/>
        <v>0.56911078070793231</v>
      </c>
      <c r="X252" s="195">
        <f t="shared" si="62"/>
        <v>0.59146102773227727</v>
      </c>
      <c r="Y252" s="196">
        <f t="shared" si="62"/>
        <v>0.57341368737444687</v>
      </c>
      <c r="Z252" s="195">
        <f t="shared" si="62"/>
        <v>0.58509215388451863</v>
      </c>
      <c r="AA252" s="195">
        <f t="shared" si="62"/>
        <v>0.64901799404237182</v>
      </c>
      <c r="AB252" s="195">
        <f t="shared" si="62"/>
        <v>0.71754178030586746</v>
      </c>
      <c r="AC252" s="197">
        <f t="shared" si="62"/>
        <v>0.61274496159378744</v>
      </c>
    </row>
    <row r="253" spans="1:29" ht="12.75" customHeight="1">
      <c r="A253" s="1475" t="s">
        <v>196</v>
      </c>
      <c r="B253" s="1477" t="s">
        <v>318</v>
      </c>
      <c r="C253" s="316" t="s">
        <v>142</v>
      </c>
      <c r="D253" s="316" t="s">
        <v>143</v>
      </c>
      <c r="E253" s="390">
        <v>3.3144E-2</v>
      </c>
      <c r="F253" s="390">
        <v>2.9740800000000001E-2</v>
      </c>
      <c r="G253" s="390">
        <v>2.8576799999999999E-2</v>
      </c>
      <c r="H253" s="808">
        <v>3.0413599999999999E-2</v>
      </c>
      <c r="I253" s="390">
        <v>3.3998399999999998E-2</v>
      </c>
      <c r="J253" s="390">
        <v>3.6664799999999997E-2</v>
      </c>
      <c r="K253" s="390">
        <v>4.0510400000000002E-2</v>
      </c>
      <c r="L253" s="390">
        <v>4.8112799999999997E-2</v>
      </c>
      <c r="M253" s="390">
        <v>5.3087200000000001E-2</v>
      </c>
      <c r="N253" s="808">
        <v>5.0556799999999999E-2</v>
      </c>
      <c r="O253" s="390">
        <v>4.4694400000000002E-2</v>
      </c>
      <c r="P253" s="390">
        <v>4.5244800000000002E-2</v>
      </c>
      <c r="Q253" s="390">
        <v>4.1256000000000001E-2</v>
      </c>
      <c r="R253" s="390">
        <v>3.4312000000000002E-2</v>
      </c>
      <c r="S253" s="390">
        <v>3.5448E-2</v>
      </c>
      <c r="T253" s="390">
        <v>3.5068799999999997E-2</v>
      </c>
      <c r="U253" s="390">
        <v>3.62168E-2</v>
      </c>
      <c r="V253" s="808">
        <v>4.2596000000000002E-2</v>
      </c>
      <c r="W253" s="390">
        <v>4.6947200000000001E-2</v>
      </c>
      <c r="X253" s="390">
        <v>4.1800799999999999E-2</v>
      </c>
      <c r="Y253" s="808">
        <v>4.4024800000000003E-2</v>
      </c>
      <c r="Z253" s="390">
        <v>4.6267999999999997E-2</v>
      </c>
      <c r="AA253" s="390">
        <v>3.8024000000000002E-2</v>
      </c>
      <c r="AB253" s="390">
        <v>3.5545599999999997E-2</v>
      </c>
      <c r="AC253" s="809">
        <f>SUM(E253:AB253)</f>
        <v>0.95225280000000001</v>
      </c>
    </row>
    <row r="254" spans="1:29" ht="12.75" customHeight="1">
      <c r="A254" s="1472"/>
      <c r="B254" s="1474"/>
      <c r="C254" s="181" t="s">
        <v>144</v>
      </c>
      <c r="D254" s="181" t="s">
        <v>143</v>
      </c>
      <c r="E254" s="294">
        <v>2.0533599999999999E-2</v>
      </c>
      <c r="F254" s="294">
        <v>2.0183199999999998E-2</v>
      </c>
      <c r="G254" s="294">
        <v>1.7431200000000001E-2</v>
      </c>
      <c r="H254" s="191">
        <v>1.7776E-2</v>
      </c>
      <c r="I254" s="294">
        <v>1.8404799999999999E-2</v>
      </c>
      <c r="J254" s="294">
        <v>1.8428799999999999E-2</v>
      </c>
      <c r="K254" s="294">
        <v>1.93504E-2</v>
      </c>
      <c r="L254" s="294">
        <v>2.0105600000000001E-2</v>
      </c>
      <c r="M254" s="294">
        <v>2.1219200000000001E-2</v>
      </c>
      <c r="N254" s="191">
        <v>1.93352E-2</v>
      </c>
      <c r="O254" s="294">
        <v>2.27072E-2</v>
      </c>
      <c r="P254" s="294">
        <v>2.7421600000000001E-2</v>
      </c>
      <c r="Q254" s="294">
        <v>2.0126399999999999E-2</v>
      </c>
      <c r="R254" s="294">
        <v>1.9988800000000001E-2</v>
      </c>
      <c r="S254" s="294">
        <v>2.34112E-2</v>
      </c>
      <c r="T254" s="294">
        <v>2.3357599999999999E-2</v>
      </c>
      <c r="U254" s="294">
        <v>2.1078400000000001E-2</v>
      </c>
      <c r="V254" s="191">
        <v>1.88872E-2</v>
      </c>
      <c r="W254" s="294">
        <v>2.0629600000000001E-2</v>
      </c>
      <c r="X254" s="294">
        <v>2.0924000000000002E-2</v>
      </c>
      <c r="Y254" s="191">
        <v>2.01368E-2</v>
      </c>
      <c r="Z254" s="294">
        <v>2.00304E-2</v>
      </c>
      <c r="AA254" s="294">
        <v>2.1724799999999999E-2</v>
      </c>
      <c r="AB254" s="294">
        <v>2.11224E-2</v>
      </c>
      <c r="AC254" s="184">
        <f>SUM(E254:AB254)</f>
        <v>0.49431439999999993</v>
      </c>
    </row>
    <row r="255" spans="1:29" ht="12.75" customHeight="1">
      <c r="A255" s="1472"/>
      <c r="B255" s="1474"/>
      <c r="C255" s="181" t="s">
        <v>145</v>
      </c>
      <c r="D255" s="855" t="s">
        <v>146</v>
      </c>
      <c r="E255" s="295">
        <v>1</v>
      </c>
      <c r="F255" s="364">
        <v>1</v>
      </c>
      <c r="G255" s="295">
        <v>1</v>
      </c>
      <c r="H255" s="844">
        <v>2</v>
      </c>
      <c r="I255" s="295">
        <v>0</v>
      </c>
      <c r="J255" s="295">
        <v>1</v>
      </c>
      <c r="K255" s="295">
        <v>3</v>
      </c>
      <c r="L255" s="295">
        <v>3</v>
      </c>
      <c r="M255" s="295">
        <v>4</v>
      </c>
      <c r="N255" s="844">
        <v>2</v>
      </c>
      <c r="O255" s="295">
        <v>2</v>
      </c>
      <c r="P255" s="295">
        <v>2</v>
      </c>
      <c r="Q255" s="295">
        <v>1</v>
      </c>
      <c r="R255" s="295">
        <v>3</v>
      </c>
      <c r="S255" s="295">
        <v>1</v>
      </c>
      <c r="T255" s="295">
        <v>2</v>
      </c>
      <c r="U255" s="295">
        <v>1</v>
      </c>
      <c r="V255" s="844">
        <v>2</v>
      </c>
      <c r="W255" s="295">
        <v>2</v>
      </c>
      <c r="X255" s="295">
        <v>3</v>
      </c>
      <c r="Y255" s="844">
        <v>3</v>
      </c>
      <c r="Z255" s="295">
        <v>2</v>
      </c>
      <c r="AA255" s="1210">
        <v>3</v>
      </c>
      <c r="AB255" s="295">
        <v>1</v>
      </c>
      <c r="AC255" s="333"/>
    </row>
    <row r="256" spans="1:29" ht="12.75" customHeight="1" thickBot="1">
      <c r="A256" s="1496"/>
      <c r="B256" s="1495"/>
      <c r="C256" s="194" t="s">
        <v>147</v>
      </c>
      <c r="D256" s="194"/>
      <c r="E256" s="195">
        <f t="shared" ref="E256:AC256" si="63">E254/E253</f>
        <v>0.61952691286507355</v>
      </c>
      <c r="F256" s="195">
        <f t="shared" si="63"/>
        <v>0.67863675489563147</v>
      </c>
      <c r="G256" s="195">
        <f t="shared" si="63"/>
        <v>0.60997732426303863</v>
      </c>
      <c r="H256" s="196">
        <f t="shared" si="63"/>
        <v>0.58447536628350483</v>
      </c>
      <c r="I256" s="195">
        <f t="shared" si="63"/>
        <v>0.54134312202927193</v>
      </c>
      <c r="J256" s="195">
        <f t="shared" si="63"/>
        <v>0.50262922476053329</v>
      </c>
      <c r="K256" s="195">
        <f t="shared" si="63"/>
        <v>0.47766499466803586</v>
      </c>
      <c r="L256" s="195">
        <f t="shared" si="63"/>
        <v>0.41788463776791213</v>
      </c>
      <c r="M256" s="195">
        <f t="shared" si="63"/>
        <v>0.3997046368992902</v>
      </c>
      <c r="N256" s="196">
        <f t="shared" si="63"/>
        <v>0.38244509146148492</v>
      </c>
      <c r="O256" s="195">
        <f t="shared" si="63"/>
        <v>0.50805470036514644</v>
      </c>
      <c r="P256" s="195">
        <f t="shared" si="63"/>
        <v>0.60607185798146967</v>
      </c>
      <c r="Q256" s="195">
        <f t="shared" si="63"/>
        <v>0.48784176847004068</v>
      </c>
      <c r="R256" s="195">
        <f t="shared" si="63"/>
        <v>0.58256003730473305</v>
      </c>
      <c r="S256" s="195">
        <f t="shared" si="63"/>
        <v>0.66043782441886711</v>
      </c>
      <c r="T256" s="195">
        <f t="shared" si="63"/>
        <v>0.66605073455607267</v>
      </c>
      <c r="U256" s="195">
        <f t="shared" si="63"/>
        <v>0.58200614079653645</v>
      </c>
      <c r="V256" s="196">
        <f t="shared" si="63"/>
        <v>0.44340313644473656</v>
      </c>
      <c r="W256" s="195">
        <f t="shared" si="63"/>
        <v>0.43942130734101292</v>
      </c>
      <c r="X256" s="195">
        <f t="shared" si="63"/>
        <v>0.50056458249602886</v>
      </c>
      <c r="Y256" s="196">
        <f t="shared" si="63"/>
        <v>0.45739674001926184</v>
      </c>
      <c r="Z256" s="195">
        <f t="shared" si="63"/>
        <v>0.4329212414627821</v>
      </c>
      <c r="AA256" s="195">
        <f t="shared" si="63"/>
        <v>0.57134441405428149</v>
      </c>
      <c r="AB256" s="195">
        <f t="shared" si="63"/>
        <v>0.59423388548793665</v>
      </c>
      <c r="AC256" s="197">
        <f t="shared" si="63"/>
        <v>0.5190999700919755</v>
      </c>
    </row>
    <row r="257" spans="1:30" ht="12.75" customHeight="1">
      <c r="A257" s="299" t="s">
        <v>277</v>
      </c>
      <c r="B257" s="300"/>
      <c r="C257" s="301"/>
      <c r="D257" s="301"/>
      <c r="E257" s="302">
        <f t="shared" ref="E257:AB257" si="64">E249+E253</f>
        <v>0.20828560000000002</v>
      </c>
      <c r="F257" s="302">
        <f t="shared" si="64"/>
        <v>0.1834568</v>
      </c>
      <c r="G257" s="302">
        <f t="shared" si="64"/>
        <v>0.18070079999999999</v>
      </c>
      <c r="H257" s="302">
        <f t="shared" si="64"/>
        <v>0.18009599999999998</v>
      </c>
      <c r="I257" s="302">
        <f t="shared" si="64"/>
        <v>0.1846064</v>
      </c>
      <c r="J257" s="302">
        <f t="shared" si="64"/>
        <v>0.22683120000000001</v>
      </c>
      <c r="K257" s="302">
        <f t="shared" si="64"/>
        <v>0.25173760000000001</v>
      </c>
      <c r="L257" s="302">
        <f t="shared" si="64"/>
        <v>0.28202319999999997</v>
      </c>
      <c r="M257" s="302">
        <f t="shared" si="64"/>
        <v>0.27584799999999998</v>
      </c>
      <c r="N257" s="302">
        <f t="shared" si="64"/>
        <v>0.271032</v>
      </c>
      <c r="O257" s="302">
        <f t="shared" si="64"/>
        <v>0.24735119999999999</v>
      </c>
      <c r="P257" s="302">
        <f t="shared" si="64"/>
        <v>0.24956639999999999</v>
      </c>
      <c r="Q257" s="302">
        <f t="shared" si="64"/>
        <v>0.24549680000000002</v>
      </c>
      <c r="R257" s="302">
        <f t="shared" si="64"/>
        <v>0.25087680000000001</v>
      </c>
      <c r="S257" s="302">
        <f t="shared" si="64"/>
        <v>0.2371144</v>
      </c>
      <c r="T257" s="302">
        <f t="shared" si="64"/>
        <v>0.23984559999999999</v>
      </c>
      <c r="U257" s="302">
        <f t="shared" si="64"/>
        <v>0.25048320000000002</v>
      </c>
      <c r="V257" s="302">
        <f t="shared" si="64"/>
        <v>0.25470880000000001</v>
      </c>
      <c r="W257" s="302">
        <f t="shared" si="64"/>
        <v>0.26163439999999999</v>
      </c>
      <c r="X257" s="302">
        <f t="shared" si="64"/>
        <v>0.2522992</v>
      </c>
      <c r="Y257" s="302">
        <f t="shared" si="64"/>
        <v>0.25588719999999998</v>
      </c>
      <c r="Z257" s="302">
        <f t="shared" si="64"/>
        <v>0.25800079999999997</v>
      </c>
      <c r="AA257" s="302">
        <f t="shared" si="64"/>
        <v>0.22950960000000001</v>
      </c>
      <c r="AB257" s="302">
        <f t="shared" si="64"/>
        <v>0.21711439999999999</v>
      </c>
      <c r="AC257" s="302"/>
    </row>
    <row r="258" spans="1:30" ht="12.75" customHeight="1">
      <c r="A258" s="220" t="s">
        <v>278</v>
      </c>
      <c r="B258" s="221"/>
      <c r="C258" s="222"/>
      <c r="D258" s="222"/>
      <c r="E258" s="223">
        <f t="shared" ref="E258:AB258" si="65">E250+E254</f>
        <v>0.14810079999999998</v>
      </c>
      <c r="F258" s="223">
        <f t="shared" si="65"/>
        <v>0.1376656</v>
      </c>
      <c r="G258" s="223">
        <f t="shared" si="65"/>
        <v>0.1326456</v>
      </c>
      <c r="H258" s="223">
        <f t="shared" si="65"/>
        <v>0.13519920000000002</v>
      </c>
      <c r="I258" s="223">
        <f t="shared" si="65"/>
        <v>0.13507279999999999</v>
      </c>
      <c r="J258" s="223">
        <f t="shared" si="65"/>
        <v>0.13777600000000001</v>
      </c>
      <c r="K258" s="223">
        <f t="shared" si="65"/>
        <v>0.14032719999999999</v>
      </c>
      <c r="L258" s="223">
        <f t="shared" si="65"/>
        <v>0.1433856</v>
      </c>
      <c r="M258" s="223">
        <f t="shared" si="65"/>
        <v>0.1393576</v>
      </c>
      <c r="N258" s="223">
        <f t="shared" si="65"/>
        <v>0.13618079999999999</v>
      </c>
      <c r="O258" s="223">
        <f t="shared" si="65"/>
        <v>0.1410488</v>
      </c>
      <c r="P258" s="223">
        <f t="shared" si="65"/>
        <v>0.1449944</v>
      </c>
      <c r="Q258" s="223">
        <f t="shared" si="65"/>
        <v>0.14299919999999999</v>
      </c>
      <c r="R258" s="223">
        <f t="shared" si="65"/>
        <v>0.1426904</v>
      </c>
      <c r="S258" s="223">
        <f t="shared" si="65"/>
        <v>0.14307120000000001</v>
      </c>
      <c r="T258" s="223">
        <f t="shared" si="65"/>
        <v>0.1461112</v>
      </c>
      <c r="U258" s="223">
        <f t="shared" si="65"/>
        <v>0.14324400000000001</v>
      </c>
      <c r="V258" s="223">
        <f t="shared" si="65"/>
        <v>0.13905680000000001</v>
      </c>
      <c r="W258" s="223">
        <f t="shared" si="65"/>
        <v>0.1428104</v>
      </c>
      <c r="X258" s="223">
        <f t="shared" si="65"/>
        <v>0.14542560000000002</v>
      </c>
      <c r="Y258" s="223">
        <f t="shared" si="65"/>
        <v>0.14162160000000001</v>
      </c>
      <c r="Z258" s="223">
        <f t="shared" si="65"/>
        <v>0.1439136</v>
      </c>
      <c r="AA258" s="223">
        <f t="shared" si="65"/>
        <v>0.1460024</v>
      </c>
      <c r="AB258" s="223">
        <f t="shared" si="65"/>
        <v>0.15140559999999997</v>
      </c>
      <c r="AC258" s="223"/>
    </row>
    <row r="259" spans="1:30" ht="12.75" customHeight="1">
      <c r="A259" s="303" t="s">
        <v>279</v>
      </c>
      <c r="B259" s="304"/>
      <c r="C259" s="305"/>
      <c r="D259" s="305"/>
      <c r="E259" s="230">
        <f t="shared" ref="E259:AB259" si="66">SQRT(E257*E257+E258*E258)</f>
        <v>0.25557139536340917</v>
      </c>
      <c r="F259" s="230">
        <f t="shared" si="66"/>
        <v>0.22936480743479373</v>
      </c>
      <c r="G259" s="230">
        <f t="shared" si="66"/>
        <v>0.2241598410063676</v>
      </c>
      <c r="H259" s="230">
        <f t="shared" si="66"/>
        <v>0.22519634299126617</v>
      </c>
      <c r="I259" s="230">
        <f t="shared" si="66"/>
        <v>0.22874480151644977</v>
      </c>
      <c r="J259" s="230">
        <f t="shared" si="66"/>
        <v>0.26539521372745217</v>
      </c>
      <c r="K259" s="230">
        <f t="shared" si="66"/>
        <v>0.28820746401437974</v>
      </c>
      <c r="L259" s="230">
        <f t="shared" si="66"/>
        <v>0.31638033381612074</v>
      </c>
      <c r="M259" s="230">
        <f t="shared" si="66"/>
        <v>0.30905122517433903</v>
      </c>
      <c r="N259" s="230">
        <f t="shared" si="66"/>
        <v>0.30332087846477035</v>
      </c>
      <c r="O259" s="230">
        <f t="shared" si="66"/>
        <v>0.28474089998256308</v>
      </c>
      <c r="P259" s="230">
        <f t="shared" si="66"/>
        <v>0.2886291115607017</v>
      </c>
      <c r="Q259" s="230">
        <f t="shared" si="66"/>
        <v>0.28410816604047129</v>
      </c>
      <c r="R259" s="230">
        <f t="shared" si="66"/>
        <v>0.28861690704184328</v>
      </c>
      <c r="S259" s="230">
        <f t="shared" si="66"/>
        <v>0.27693430079497194</v>
      </c>
      <c r="T259" s="230">
        <f t="shared" si="66"/>
        <v>0.28084585559484404</v>
      </c>
      <c r="U259" s="230">
        <f t="shared" si="66"/>
        <v>0.28854926272343862</v>
      </c>
      <c r="V259" s="230">
        <f t="shared" si="66"/>
        <v>0.29019539352594836</v>
      </c>
      <c r="W259" s="230">
        <f t="shared" si="66"/>
        <v>0.29807275892224705</v>
      </c>
      <c r="X259" s="230">
        <f t="shared" si="66"/>
        <v>0.29121039036408025</v>
      </c>
      <c r="Y259" s="230">
        <f t="shared" si="66"/>
        <v>0.29246356475704799</v>
      </c>
      <c r="Z259" s="230">
        <f t="shared" si="66"/>
        <v>0.29542433390904005</v>
      </c>
      <c r="AA259" s="230">
        <f t="shared" si="66"/>
        <v>0.27201352410848989</v>
      </c>
      <c r="AB259" s="230">
        <f t="shared" si="66"/>
        <v>0.26469287561005489</v>
      </c>
      <c r="AC259" s="334"/>
      <c r="AD259" s="185">
        <f>MAX(E259:AB259)</f>
        <v>0.31638033381612074</v>
      </c>
    </row>
    <row r="260" spans="1:30" s="167" customFormat="1" ht="12.75" customHeight="1" thickBot="1">
      <c r="A260" s="308" t="s">
        <v>154</v>
      </c>
      <c r="B260" s="309"/>
      <c r="C260" s="310"/>
      <c r="D260" s="310"/>
      <c r="E260" s="335">
        <v>1</v>
      </c>
      <c r="F260" s="335">
        <v>2</v>
      </c>
      <c r="G260" s="335">
        <v>3</v>
      </c>
      <c r="H260" s="335">
        <v>4</v>
      </c>
      <c r="I260" s="335">
        <v>5</v>
      </c>
      <c r="J260" s="335">
        <v>6</v>
      </c>
      <c r="K260" s="335">
        <v>7</v>
      </c>
      <c r="L260" s="335">
        <v>8</v>
      </c>
      <c r="M260" s="335">
        <v>9</v>
      </c>
      <c r="N260" s="335">
        <v>10</v>
      </c>
      <c r="O260" s="335">
        <v>11</v>
      </c>
      <c r="P260" s="335">
        <v>12</v>
      </c>
      <c r="Q260" s="335">
        <v>13</v>
      </c>
      <c r="R260" s="335">
        <v>14</v>
      </c>
      <c r="S260" s="335">
        <v>15</v>
      </c>
      <c r="T260" s="335">
        <v>16</v>
      </c>
      <c r="U260" s="335">
        <v>17</v>
      </c>
      <c r="V260" s="335">
        <v>18</v>
      </c>
      <c r="W260" s="335">
        <v>19</v>
      </c>
      <c r="X260" s="335">
        <v>20</v>
      </c>
      <c r="Y260" s="335">
        <v>21</v>
      </c>
      <c r="Z260" s="335">
        <v>22</v>
      </c>
      <c r="AA260" s="335">
        <v>23</v>
      </c>
      <c r="AB260" s="336">
        <v>24</v>
      </c>
      <c r="AC260" s="337"/>
    </row>
    <row r="261" spans="1:30" s="167" customFormat="1" ht="12.75" customHeight="1">
      <c r="A261" s="235" t="s">
        <v>155</v>
      </c>
      <c r="B261" s="236"/>
      <c r="C261" s="237" t="s">
        <v>150</v>
      </c>
      <c r="D261" s="237" t="s">
        <v>146</v>
      </c>
      <c r="E261" s="236">
        <v>10.5</v>
      </c>
      <c r="F261" s="236">
        <v>10.399999618530273</v>
      </c>
      <c r="G261" s="236">
        <v>10.5</v>
      </c>
      <c r="H261" s="236">
        <v>10.5</v>
      </c>
      <c r="I261" s="236">
        <v>10.5</v>
      </c>
      <c r="J261" s="236">
        <v>10.5</v>
      </c>
      <c r="K261" s="236">
        <v>10.5</v>
      </c>
      <c r="L261" s="236">
        <v>10.5</v>
      </c>
      <c r="M261" s="236">
        <v>10.399999618530273</v>
      </c>
      <c r="N261" s="236">
        <v>10.399999618530273</v>
      </c>
      <c r="O261" s="236">
        <v>10.399999618530273</v>
      </c>
      <c r="P261" s="236">
        <v>10.399999618530273</v>
      </c>
      <c r="Q261" s="236">
        <v>10.5</v>
      </c>
      <c r="R261" s="236">
        <v>10.5</v>
      </c>
      <c r="S261" s="236">
        <v>10.399999618530273</v>
      </c>
      <c r="T261" s="236">
        <v>10.399999618530273</v>
      </c>
      <c r="U261" s="236">
        <v>10.399999618530273</v>
      </c>
      <c r="V261" s="236">
        <v>10.399999618530273</v>
      </c>
      <c r="W261" s="236">
        <v>10.5</v>
      </c>
      <c r="X261" s="236">
        <v>10.5</v>
      </c>
      <c r="Y261" s="236">
        <v>10.5</v>
      </c>
      <c r="Z261" s="236">
        <v>10.5</v>
      </c>
      <c r="AA261" s="236">
        <v>10.5</v>
      </c>
      <c r="AB261" s="236">
        <v>10.5</v>
      </c>
      <c r="AC261" s="237"/>
    </row>
    <row r="262" spans="1:30" s="167" customFormat="1" ht="12.75" customHeight="1" thickBot="1">
      <c r="A262" s="239" t="s">
        <v>156</v>
      </c>
      <c r="B262" s="240"/>
      <c r="C262" s="241" t="s">
        <v>150</v>
      </c>
      <c r="D262" s="241" t="s">
        <v>146</v>
      </c>
      <c r="E262" s="240">
        <v>10.600000381469727</v>
      </c>
      <c r="F262" s="240">
        <v>10.5</v>
      </c>
      <c r="G262" s="240">
        <v>10.600000381469727</v>
      </c>
      <c r="H262" s="240">
        <v>10.600000381469727</v>
      </c>
      <c r="I262" s="240">
        <v>10.600000381469727</v>
      </c>
      <c r="J262" s="240">
        <v>10.600000381469727</v>
      </c>
      <c r="K262" s="240">
        <v>10.600000381469727</v>
      </c>
      <c r="L262" s="240">
        <v>10.600000381469727</v>
      </c>
      <c r="M262" s="240">
        <v>10.5</v>
      </c>
      <c r="N262" s="240">
        <v>10.5</v>
      </c>
      <c r="O262" s="240">
        <v>10.5</v>
      </c>
      <c r="P262" s="240">
        <v>10.5</v>
      </c>
      <c r="Q262" s="240">
        <v>10.5</v>
      </c>
      <c r="R262" s="240">
        <v>10.5</v>
      </c>
      <c r="S262" s="240">
        <v>10.5</v>
      </c>
      <c r="T262" s="240">
        <v>10.5</v>
      </c>
      <c r="U262" s="240">
        <v>10.5</v>
      </c>
      <c r="V262" s="240">
        <v>10.5</v>
      </c>
      <c r="W262" s="240">
        <v>10.600000381469727</v>
      </c>
      <c r="X262" s="240">
        <v>10.600000381469727</v>
      </c>
      <c r="Y262" s="240">
        <v>10.600000381469727</v>
      </c>
      <c r="Z262" s="240">
        <v>10.600000381469727</v>
      </c>
      <c r="AA262" s="240">
        <v>10.600000381469727</v>
      </c>
      <c r="AB262" s="240">
        <v>10.600000381469727</v>
      </c>
      <c r="AC262" s="241"/>
    </row>
    <row r="263" spans="1:30" ht="12.75" customHeight="1">
      <c r="A263" s="1458" t="s">
        <v>329</v>
      </c>
      <c r="B263" s="1468" t="s">
        <v>330</v>
      </c>
      <c r="C263" s="177" t="s">
        <v>142</v>
      </c>
      <c r="D263" s="177" t="s">
        <v>143</v>
      </c>
      <c r="E263" s="293">
        <v>2.9042700000000001E-2</v>
      </c>
      <c r="F263" s="293">
        <v>1.8983099999999999E-2</v>
      </c>
      <c r="G263" s="293">
        <v>1.8331650000000001E-2</v>
      </c>
      <c r="H263" s="179">
        <v>1.7645549999999999E-2</v>
      </c>
      <c r="I263" s="293">
        <v>1.7814449999999999E-2</v>
      </c>
      <c r="J263" s="293">
        <v>1.7307449999999999E-2</v>
      </c>
      <c r="K263" s="293">
        <v>1.759755E-2</v>
      </c>
      <c r="L263" s="293">
        <v>1.6919400000000001E-2</v>
      </c>
      <c r="M263" s="293">
        <v>1.7843250000000001E-2</v>
      </c>
      <c r="N263" s="179">
        <v>1.7040449999999999E-2</v>
      </c>
      <c r="O263" s="293">
        <v>1.82142E-2</v>
      </c>
      <c r="P263" s="293">
        <v>1.8017399999999999E-2</v>
      </c>
      <c r="Q263" s="293">
        <v>1.8463799999999999E-2</v>
      </c>
      <c r="R263" s="293">
        <v>1.8099150000000001E-2</v>
      </c>
      <c r="S263" s="293">
        <v>1.79805E-2</v>
      </c>
      <c r="T263" s="293">
        <v>1.899675E-2</v>
      </c>
      <c r="U263" s="293">
        <v>1.7679150000000001E-2</v>
      </c>
      <c r="V263" s="179">
        <v>1.7353799999999999E-2</v>
      </c>
      <c r="W263" s="293">
        <v>1.7527350000000001E-2</v>
      </c>
      <c r="X263" s="293">
        <v>1.81581E-2</v>
      </c>
      <c r="Y263" s="179">
        <v>1.7483100000000001E-2</v>
      </c>
      <c r="Z263" s="293">
        <v>2.097255E-2</v>
      </c>
      <c r="AA263" s="293">
        <v>2.2253849999999999E-2</v>
      </c>
      <c r="AB263" s="293">
        <v>2.8971299999999998E-2</v>
      </c>
      <c r="AC263" s="180">
        <f>SUM(E263:AB263)</f>
        <v>0.45869654999999993</v>
      </c>
    </row>
    <row r="264" spans="1:30" ht="12.75" customHeight="1">
      <c r="A264" s="1459"/>
      <c r="B264" s="1469"/>
      <c r="C264" s="181" t="s">
        <v>144</v>
      </c>
      <c r="D264" s="181" t="s">
        <v>143</v>
      </c>
      <c r="E264" s="294">
        <v>4.2417000000000002E-3</v>
      </c>
      <c r="F264" s="294">
        <v>1.6350000000000001E-5</v>
      </c>
      <c r="G264" s="294">
        <v>0</v>
      </c>
      <c r="H264" s="191">
        <v>0</v>
      </c>
      <c r="I264" s="294">
        <v>0</v>
      </c>
      <c r="J264" s="294">
        <v>0</v>
      </c>
      <c r="K264" s="294">
        <v>0</v>
      </c>
      <c r="L264" s="294">
        <v>0</v>
      </c>
      <c r="M264" s="294">
        <v>0</v>
      </c>
      <c r="N264" s="191">
        <v>0</v>
      </c>
      <c r="O264" s="294">
        <v>0</v>
      </c>
      <c r="P264" s="294">
        <v>0</v>
      </c>
      <c r="Q264" s="294">
        <v>0</v>
      </c>
      <c r="R264" s="294">
        <v>0</v>
      </c>
      <c r="S264" s="294">
        <v>0</v>
      </c>
      <c r="T264" s="294">
        <v>0</v>
      </c>
      <c r="U264" s="294">
        <v>0</v>
      </c>
      <c r="V264" s="191">
        <v>0</v>
      </c>
      <c r="W264" s="294">
        <v>0</v>
      </c>
      <c r="X264" s="294">
        <v>0</v>
      </c>
      <c r="Y264" s="191">
        <v>0</v>
      </c>
      <c r="Z264" s="294">
        <v>1.2928499999999999E-3</v>
      </c>
      <c r="AA264" s="294">
        <v>1.7863499999999999E-3</v>
      </c>
      <c r="AB264" s="294">
        <v>4.4059499999999996E-3</v>
      </c>
      <c r="AC264" s="184">
        <f>SUM(E264:AB264)</f>
        <v>1.1743199999999999E-2</v>
      </c>
    </row>
    <row r="265" spans="1:30" ht="12.75" customHeight="1">
      <c r="A265" s="1459"/>
      <c r="B265" s="1469"/>
      <c r="C265" s="181" t="s">
        <v>145</v>
      </c>
      <c r="D265" s="855" t="s">
        <v>146</v>
      </c>
      <c r="E265" s="295">
        <v>2</v>
      </c>
      <c r="F265" s="364">
        <v>1</v>
      </c>
      <c r="G265" s="295">
        <v>1</v>
      </c>
      <c r="H265" s="844">
        <v>1</v>
      </c>
      <c r="I265" s="295">
        <v>1</v>
      </c>
      <c r="J265" s="295">
        <v>1</v>
      </c>
      <c r="K265" s="295">
        <v>1</v>
      </c>
      <c r="L265" s="295">
        <v>1</v>
      </c>
      <c r="M265" s="295">
        <v>1</v>
      </c>
      <c r="N265" s="844">
        <v>1</v>
      </c>
      <c r="O265" s="295">
        <v>1</v>
      </c>
      <c r="P265" s="295">
        <v>1</v>
      </c>
      <c r="Q265" s="295">
        <v>1</v>
      </c>
      <c r="R265" s="295">
        <v>1</v>
      </c>
      <c r="S265" s="295">
        <v>1</v>
      </c>
      <c r="T265" s="295">
        <v>1</v>
      </c>
      <c r="U265" s="295">
        <v>1</v>
      </c>
      <c r="V265" s="844">
        <v>1</v>
      </c>
      <c r="W265" s="295">
        <v>1</v>
      </c>
      <c r="X265" s="295">
        <v>1</v>
      </c>
      <c r="Y265" s="844">
        <v>1</v>
      </c>
      <c r="Z265" s="295">
        <v>2</v>
      </c>
      <c r="AA265" s="1210">
        <v>2</v>
      </c>
      <c r="AB265" s="295">
        <v>2</v>
      </c>
      <c r="AC265" s="333"/>
    </row>
    <row r="266" spans="1:30" ht="12.75" customHeight="1" thickBot="1">
      <c r="A266" s="1460"/>
      <c r="B266" s="1479"/>
      <c r="C266" s="187" t="s">
        <v>147</v>
      </c>
      <c r="D266" s="187"/>
      <c r="E266" s="188">
        <f t="shared" ref="E266:AC266" si="67">E264/E263</f>
        <v>0.14605047051410508</v>
      </c>
      <c r="F266" s="188">
        <f t="shared" si="67"/>
        <v>8.6129241272500288E-4</v>
      </c>
      <c r="G266" s="188">
        <f t="shared" si="67"/>
        <v>0</v>
      </c>
      <c r="H266" s="189">
        <f t="shared" si="67"/>
        <v>0</v>
      </c>
      <c r="I266" s="188">
        <f t="shared" si="67"/>
        <v>0</v>
      </c>
      <c r="J266" s="188">
        <f t="shared" si="67"/>
        <v>0</v>
      </c>
      <c r="K266" s="188">
        <f t="shared" si="67"/>
        <v>0</v>
      </c>
      <c r="L266" s="188">
        <f t="shared" si="67"/>
        <v>0</v>
      </c>
      <c r="M266" s="188">
        <f t="shared" si="67"/>
        <v>0</v>
      </c>
      <c r="N266" s="189">
        <f t="shared" si="67"/>
        <v>0</v>
      </c>
      <c r="O266" s="188">
        <f t="shared" si="67"/>
        <v>0</v>
      </c>
      <c r="P266" s="188">
        <f t="shared" si="67"/>
        <v>0</v>
      </c>
      <c r="Q266" s="188">
        <f t="shared" si="67"/>
        <v>0</v>
      </c>
      <c r="R266" s="188">
        <f t="shared" si="67"/>
        <v>0</v>
      </c>
      <c r="S266" s="188">
        <f t="shared" si="67"/>
        <v>0</v>
      </c>
      <c r="T266" s="188">
        <f t="shared" si="67"/>
        <v>0</v>
      </c>
      <c r="U266" s="188">
        <f t="shared" si="67"/>
        <v>0</v>
      </c>
      <c r="V266" s="189">
        <f t="shared" si="67"/>
        <v>0</v>
      </c>
      <c r="W266" s="188">
        <f t="shared" si="67"/>
        <v>0</v>
      </c>
      <c r="X266" s="188">
        <f t="shared" si="67"/>
        <v>0</v>
      </c>
      <c r="Y266" s="189">
        <f t="shared" si="67"/>
        <v>0</v>
      </c>
      <c r="Z266" s="188">
        <f t="shared" si="67"/>
        <v>6.164486435841135E-2</v>
      </c>
      <c r="AA266" s="188">
        <f t="shared" si="67"/>
        <v>8.0271503582526174E-2</v>
      </c>
      <c r="AB266" s="188">
        <f t="shared" si="67"/>
        <v>0.15207981692226444</v>
      </c>
      <c r="AC266" s="190">
        <f t="shared" si="67"/>
        <v>2.5601238989044067E-2</v>
      </c>
    </row>
    <row r="267" spans="1:30" ht="12.75" customHeight="1">
      <c r="A267" s="1458" t="s">
        <v>148</v>
      </c>
      <c r="B267" s="1468" t="s">
        <v>331</v>
      </c>
      <c r="C267" s="177" t="s">
        <v>142</v>
      </c>
      <c r="D267" s="177" t="s">
        <v>143</v>
      </c>
      <c r="E267" s="293">
        <v>5.0368000000000001E-3</v>
      </c>
      <c r="F267" s="293">
        <v>5.0492000000000002E-3</v>
      </c>
      <c r="G267" s="293">
        <v>4.4660000000000004E-3</v>
      </c>
      <c r="H267" s="179">
        <v>4.4472000000000001E-3</v>
      </c>
      <c r="I267" s="293">
        <v>5.0347999999999999E-3</v>
      </c>
      <c r="J267" s="293">
        <v>4.6239999999999996E-3</v>
      </c>
      <c r="K267" s="293">
        <v>5.8836000000000001E-3</v>
      </c>
      <c r="L267" s="293">
        <v>5.6784000000000001E-3</v>
      </c>
      <c r="M267" s="293">
        <v>5.8900000000000003E-3</v>
      </c>
      <c r="N267" s="179">
        <v>6.796E-3</v>
      </c>
      <c r="O267" s="293">
        <v>6.2424000000000004E-3</v>
      </c>
      <c r="P267" s="293">
        <v>6.1012000000000002E-3</v>
      </c>
      <c r="Q267" s="293">
        <v>6.0536000000000001E-3</v>
      </c>
      <c r="R267" s="293">
        <v>5.7916E-3</v>
      </c>
      <c r="S267" s="293">
        <v>5.7292000000000003E-3</v>
      </c>
      <c r="T267" s="293">
        <v>6.1495999999999999E-3</v>
      </c>
      <c r="U267" s="293">
        <v>6.3264000000000003E-3</v>
      </c>
      <c r="V267" s="179">
        <v>5.7000000000000002E-3</v>
      </c>
      <c r="W267" s="293">
        <v>6.3160000000000004E-3</v>
      </c>
      <c r="X267" s="293">
        <v>6.4256000000000001E-3</v>
      </c>
      <c r="Y267" s="179">
        <v>5.4311999999999997E-3</v>
      </c>
      <c r="Z267" s="293">
        <v>5.3416000000000002E-3</v>
      </c>
      <c r="AA267" s="293">
        <v>5.8488000000000004E-3</v>
      </c>
      <c r="AB267" s="293">
        <v>5.7895999999999998E-3</v>
      </c>
      <c r="AC267" s="180">
        <f>SUM(E267:AB267)</f>
        <v>0.13615279999999999</v>
      </c>
    </row>
    <row r="268" spans="1:30" ht="12.75" customHeight="1">
      <c r="A268" s="1459"/>
      <c r="B268" s="1469"/>
      <c r="C268" s="181" t="s">
        <v>144</v>
      </c>
      <c r="D268" s="181" t="s">
        <v>143</v>
      </c>
      <c r="E268" s="294">
        <v>2.396E-4</v>
      </c>
      <c r="F268" s="294">
        <v>2.7280000000000002E-4</v>
      </c>
      <c r="G268" s="294">
        <v>1.2679999999999999E-4</v>
      </c>
      <c r="H268" s="191">
        <v>2.2120000000000001E-4</v>
      </c>
      <c r="I268" s="294">
        <v>7.6519999999999995E-4</v>
      </c>
      <c r="J268" s="294">
        <v>4.6240000000000002E-4</v>
      </c>
      <c r="K268" s="294">
        <v>1.1316E-3</v>
      </c>
      <c r="L268" s="294">
        <v>1.0135999999999999E-3</v>
      </c>
      <c r="M268" s="294">
        <v>8.3960000000000003E-4</v>
      </c>
      <c r="N268" s="191">
        <v>1.1731999999999999E-3</v>
      </c>
      <c r="O268" s="294">
        <v>9.0839999999999996E-4</v>
      </c>
      <c r="P268" s="294">
        <v>9.2719999999999999E-4</v>
      </c>
      <c r="Q268" s="294">
        <v>7.5440000000000001E-4</v>
      </c>
      <c r="R268" s="294">
        <v>1.0988E-3</v>
      </c>
      <c r="S268" s="294">
        <v>4.192E-4</v>
      </c>
      <c r="T268" s="294">
        <v>7.1520000000000004E-4</v>
      </c>
      <c r="U268" s="294">
        <v>1.1224E-3</v>
      </c>
      <c r="V268" s="191">
        <v>4.9280000000000005E-4</v>
      </c>
      <c r="W268" s="294">
        <v>9.2279999999999999E-4</v>
      </c>
      <c r="X268" s="294">
        <v>1.2652E-3</v>
      </c>
      <c r="Y268" s="191">
        <v>8.5760000000000003E-4</v>
      </c>
      <c r="Z268" s="294">
        <v>4.752E-4</v>
      </c>
      <c r="AA268" s="294">
        <v>9.2719999999999999E-4</v>
      </c>
      <c r="AB268" s="294">
        <v>1.1048E-3</v>
      </c>
      <c r="AC268" s="184">
        <f>SUM(E268:AB268)</f>
        <v>1.8237199999999999E-2</v>
      </c>
    </row>
    <row r="269" spans="1:30" ht="12.75" customHeight="1">
      <c r="A269" s="1459"/>
      <c r="B269" s="1469"/>
      <c r="C269" s="181" t="s">
        <v>145</v>
      </c>
      <c r="D269" s="820" t="s">
        <v>146</v>
      </c>
      <c r="E269" s="242">
        <v>0</v>
      </c>
      <c r="F269" s="242">
        <v>0</v>
      </c>
      <c r="G269" s="242">
        <v>1</v>
      </c>
      <c r="H269" s="243">
        <v>0</v>
      </c>
      <c r="I269" s="242">
        <v>0</v>
      </c>
      <c r="J269" s="242">
        <v>1</v>
      </c>
      <c r="K269" s="242">
        <v>1</v>
      </c>
      <c r="L269" s="242">
        <v>1</v>
      </c>
      <c r="M269" s="242">
        <v>1</v>
      </c>
      <c r="N269" s="243">
        <v>1</v>
      </c>
      <c r="O269" s="242">
        <v>1</v>
      </c>
      <c r="P269" s="242">
        <v>1</v>
      </c>
      <c r="Q269" s="242">
        <v>1</v>
      </c>
      <c r="R269" s="242">
        <v>1</v>
      </c>
      <c r="S269" s="242">
        <v>1</v>
      </c>
      <c r="T269" s="242">
        <v>1</v>
      </c>
      <c r="U269" s="242">
        <v>0</v>
      </c>
      <c r="V269" s="243">
        <v>0</v>
      </c>
      <c r="W269" s="242">
        <v>1</v>
      </c>
      <c r="X269" s="242">
        <v>0</v>
      </c>
      <c r="Y269" s="243">
        <v>1</v>
      </c>
      <c r="Z269" s="242">
        <v>0</v>
      </c>
      <c r="AA269" s="1211">
        <v>0</v>
      </c>
      <c r="AB269" s="242">
        <v>0</v>
      </c>
      <c r="AC269" s="333"/>
    </row>
    <row r="270" spans="1:30" ht="12.75" customHeight="1">
      <c r="A270" s="1460"/>
      <c r="B270" s="1479"/>
      <c r="C270" s="187" t="s">
        <v>147</v>
      </c>
      <c r="D270" s="187"/>
      <c r="E270" s="188">
        <f t="shared" ref="E270:AC270" si="68">E268/E267</f>
        <v>4.7569885641677252E-2</v>
      </c>
      <c r="F270" s="188">
        <f t="shared" si="68"/>
        <v>5.4028360928463914E-2</v>
      </c>
      <c r="G270" s="188">
        <f t="shared" si="68"/>
        <v>2.8392297357814594E-2</v>
      </c>
      <c r="H270" s="189">
        <f t="shared" si="68"/>
        <v>4.9739161719733763E-2</v>
      </c>
      <c r="I270" s="188">
        <f t="shared" si="68"/>
        <v>0.15198220386112654</v>
      </c>
      <c r="J270" s="188">
        <f t="shared" si="68"/>
        <v>0.1</v>
      </c>
      <c r="K270" s="188">
        <f t="shared" si="68"/>
        <v>0.19233122578013459</v>
      </c>
      <c r="L270" s="188">
        <f t="shared" si="68"/>
        <v>0.17850098619329388</v>
      </c>
      <c r="M270" s="188">
        <f t="shared" si="68"/>
        <v>0.14254668930390493</v>
      </c>
      <c r="N270" s="189">
        <f t="shared" si="68"/>
        <v>0.1726309593878752</v>
      </c>
      <c r="O270" s="188">
        <f t="shared" si="68"/>
        <v>0.14552095347943098</v>
      </c>
      <c r="P270" s="188">
        <f t="shared" si="68"/>
        <v>0.1519701042417885</v>
      </c>
      <c r="Q270" s="188">
        <f t="shared" si="68"/>
        <v>0.12462006079027356</v>
      </c>
      <c r="R270" s="188">
        <f t="shared" si="68"/>
        <v>0.18972304717176602</v>
      </c>
      <c r="S270" s="188">
        <f t="shared" si="68"/>
        <v>7.3169028834741315E-2</v>
      </c>
      <c r="T270" s="188">
        <f t="shared" si="68"/>
        <v>0.11630024717054768</v>
      </c>
      <c r="U270" s="188">
        <f t="shared" si="68"/>
        <v>0.17741527567020737</v>
      </c>
      <c r="V270" s="189">
        <f t="shared" si="68"/>
        <v>8.6456140350877203E-2</v>
      </c>
      <c r="W270" s="188">
        <f t="shared" si="68"/>
        <v>0.1461051298290057</v>
      </c>
      <c r="X270" s="188">
        <f t="shared" si="68"/>
        <v>0.19689990039840638</v>
      </c>
      <c r="Y270" s="189">
        <f t="shared" si="68"/>
        <v>0.15790248932096038</v>
      </c>
      <c r="Z270" s="188">
        <f t="shared" si="68"/>
        <v>8.8962108731466219E-2</v>
      </c>
      <c r="AA270" s="188">
        <f t="shared" si="68"/>
        <v>0.15852824511010805</v>
      </c>
      <c r="AB270" s="188">
        <f t="shared" si="68"/>
        <v>0.19082492745612822</v>
      </c>
      <c r="AC270" s="190">
        <f t="shared" si="68"/>
        <v>0.13394656591711665</v>
      </c>
    </row>
    <row r="271" spans="1:30" ht="12.75" customHeight="1">
      <c r="A271" s="1458" t="s">
        <v>140</v>
      </c>
      <c r="B271" s="1468" t="s">
        <v>332</v>
      </c>
      <c r="C271" s="177" t="s">
        <v>142</v>
      </c>
      <c r="D271" s="177" t="s">
        <v>143</v>
      </c>
      <c r="E271" s="293">
        <v>0.1435053</v>
      </c>
      <c r="F271" s="293">
        <v>0.13192619999999999</v>
      </c>
      <c r="G271" s="293">
        <v>0.13134689999999999</v>
      </c>
      <c r="H271" s="179">
        <v>0.12959010000000001</v>
      </c>
      <c r="I271" s="293">
        <v>0.1297092</v>
      </c>
      <c r="J271" s="293">
        <v>0.17086229999999999</v>
      </c>
      <c r="K271" s="293">
        <v>0.19061549999999999</v>
      </c>
      <c r="L271" s="293">
        <v>0.2147886</v>
      </c>
      <c r="M271" s="293">
        <v>0.20228550000000001</v>
      </c>
      <c r="N271" s="179">
        <v>0.19972680000000001</v>
      </c>
      <c r="O271" s="293">
        <v>0.18101519999999999</v>
      </c>
      <c r="P271" s="293">
        <v>0.1832202</v>
      </c>
      <c r="Q271" s="293">
        <v>0.18277350000000001</v>
      </c>
      <c r="R271" s="293">
        <v>0.1957614</v>
      </c>
      <c r="S271" s="293">
        <v>0.18103169999999999</v>
      </c>
      <c r="T271" s="293">
        <v>0.18300060000000001</v>
      </c>
      <c r="U271" s="293">
        <v>0.19372619999999999</v>
      </c>
      <c r="V271" s="179">
        <v>0.1923849</v>
      </c>
      <c r="W271" s="293">
        <v>0.1940472</v>
      </c>
      <c r="X271" s="293">
        <v>0.1891476</v>
      </c>
      <c r="Y271" s="179">
        <v>0.19191420000000001</v>
      </c>
      <c r="Z271" s="293">
        <v>0.1884402</v>
      </c>
      <c r="AA271" s="293">
        <v>0.1660461</v>
      </c>
      <c r="AB271" s="293">
        <v>0.14928900000000001</v>
      </c>
      <c r="AC271" s="180">
        <f>SUM(E271:AB271)</f>
        <v>4.2161544000000006</v>
      </c>
    </row>
    <row r="272" spans="1:30" ht="12.75" customHeight="1">
      <c r="A272" s="1459"/>
      <c r="B272" s="1469"/>
      <c r="C272" s="181" t="s">
        <v>144</v>
      </c>
      <c r="D272" s="181" t="s">
        <v>143</v>
      </c>
      <c r="E272" s="294">
        <v>0.12663959999999999</v>
      </c>
      <c r="F272" s="294">
        <v>0.12720300000000001</v>
      </c>
      <c r="G272" s="294">
        <v>0.12560279999999999</v>
      </c>
      <c r="H272" s="191">
        <v>0.12772739999999999</v>
      </c>
      <c r="I272" s="294">
        <v>0.12670770000000001</v>
      </c>
      <c r="J272" s="294">
        <v>0.1291977</v>
      </c>
      <c r="K272" s="294">
        <v>0.13079669999999999</v>
      </c>
      <c r="L272" s="294">
        <v>0.1330887</v>
      </c>
      <c r="M272" s="294">
        <v>0.1289949</v>
      </c>
      <c r="N272" s="191">
        <v>0.12852749999999999</v>
      </c>
      <c r="O272" s="294">
        <v>0.1296456</v>
      </c>
      <c r="P272" s="294">
        <v>0.12893579999999999</v>
      </c>
      <c r="Q272" s="294">
        <v>0.13405500000000001</v>
      </c>
      <c r="R272" s="294">
        <v>0.13341149999999999</v>
      </c>
      <c r="S272" s="294">
        <v>0.132105</v>
      </c>
      <c r="T272" s="294">
        <v>0.1349427</v>
      </c>
      <c r="U272" s="294">
        <v>0.13362479999999999</v>
      </c>
      <c r="V272" s="191">
        <v>0.130833</v>
      </c>
      <c r="W272" s="294">
        <v>0.1325337</v>
      </c>
      <c r="X272" s="294">
        <v>0.13439219999999999</v>
      </c>
      <c r="Y272" s="191">
        <v>0.13165260000000001</v>
      </c>
      <c r="Z272" s="294">
        <v>0.13096559999999999</v>
      </c>
      <c r="AA272" s="294">
        <v>0.1295847</v>
      </c>
      <c r="AB272" s="294">
        <v>0.12917999999999999</v>
      </c>
      <c r="AC272" s="184">
        <f>SUM(E272:AB272)</f>
        <v>3.1303482000000002</v>
      </c>
    </row>
    <row r="273" spans="1:30" ht="12.75" customHeight="1">
      <c r="A273" s="1459"/>
      <c r="B273" s="1469"/>
      <c r="C273" s="181" t="s">
        <v>145</v>
      </c>
      <c r="D273" s="855" t="s">
        <v>146</v>
      </c>
      <c r="E273" s="295">
        <v>9</v>
      </c>
      <c r="F273" s="364">
        <v>9</v>
      </c>
      <c r="G273" s="295">
        <v>8</v>
      </c>
      <c r="H273" s="844">
        <v>9</v>
      </c>
      <c r="I273" s="295">
        <v>9</v>
      </c>
      <c r="J273" s="295">
        <v>10</v>
      </c>
      <c r="K273" s="295">
        <v>12</v>
      </c>
      <c r="L273" s="295">
        <v>13</v>
      </c>
      <c r="M273" s="295">
        <v>11</v>
      </c>
      <c r="N273" s="844">
        <v>12</v>
      </c>
      <c r="O273" s="295">
        <v>11</v>
      </c>
      <c r="P273" s="295">
        <v>12</v>
      </c>
      <c r="Q273" s="295">
        <v>11</v>
      </c>
      <c r="R273" s="295">
        <v>12</v>
      </c>
      <c r="S273" s="295">
        <v>11</v>
      </c>
      <c r="T273" s="295">
        <v>11</v>
      </c>
      <c r="U273" s="295">
        <v>12</v>
      </c>
      <c r="V273" s="844">
        <v>12</v>
      </c>
      <c r="W273" s="295">
        <v>12</v>
      </c>
      <c r="X273" s="295">
        <v>12</v>
      </c>
      <c r="Y273" s="844">
        <v>12</v>
      </c>
      <c r="Z273" s="295">
        <v>11</v>
      </c>
      <c r="AA273" s="1210">
        <v>10</v>
      </c>
      <c r="AB273" s="295">
        <v>9</v>
      </c>
      <c r="AC273" s="333"/>
    </row>
    <row r="274" spans="1:30" ht="12.75" customHeight="1" thickBot="1">
      <c r="A274" s="1476"/>
      <c r="B274" s="1470"/>
      <c r="C274" s="194" t="s">
        <v>147</v>
      </c>
      <c r="D274" s="194"/>
      <c r="E274" s="195">
        <f t="shared" ref="E274:AC274" si="69">E272/E271</f>
        <v>0.88247333025330765</v>
      </c>
      <c r="F274" s="195">
        <f t="shared" si="69"/>
        <v>0.9641981653378936</v>
      </c>
      <c r="G274" s="195">
        <f t="shared" si="69"/>
        <v>0.95626771549233369</v>
      </c>
      <c r="H274" s="196">
        <f t="shared" si="69"/>
        <v>0.98562621681748819</v>
      </c>
      <c r="I274" s="195">
        <f t="shared" si="69"/>
        <v>0.97685977555948234</v>
      </c>
      <c r="J274" s="195">
        <f t="shared" si="69"/>
        <v>0.75615100580994166</v>
      </c>
      <c r="K274" s="195">
        <f t="shared" si="69"/>
        <v>0.68618081950313581</v>
      </c>
      <c r="L274" s="195">
        <f t="shared" si="69"/>
        <v>0.61962646062221183</v>
      </c>
      <c r="M274" s="195">
        <f t="shared" si="69"/>
        <v>0.63768732805861017</v>
      </c>
      <c r="N274" s="196">
        <f t="shared" si="69"/>
        <v>0.64351654359855559</v>
      </c>
      <c r="O274" s="195">
        <f t="shared" si="69"/>
        <v>0.71621388701059363</v>
      </c>
      <c r="P274" s="195">
        <f t="shared" si="69"/>
        <v>0.70372044130505251</v>
      </c>
      <c r="Q274" s="195">
        <f t="shared" si="69"/>
        <v>0.73344877676468423</v>
      </c>
      <c r="R274" s="195">
        <f t="shared" si="69"/>
        <v>0.68150054096466406</v>
      </c>
      <c r="S274" s="195">
        <f t="shared" si="69"/>
        <v>0.72973407419805481</v>
      </c>
      <c r="T274" s="195">
        <f t="shared" si="69"/>
        <v>0.7373893856085717</v>
      </c>
      <c r="U274" s="195">
        <f t="shared" si="69"/>
        <v>0.68976111646230609</v>
      </c>
      <c r="V274" s="196">
        <f t="shared" si="69"/>
        <v>0.68005857008528214</v>
      </c>
      <c r="W274" s="195">
        <f t="shared" si="69"/>
        <v>0.68299722954002939</v>
      </c>
      <c r="X274" s="195">
        <f t="shared" si="69"/>
        <v>0.71051496291784821</v>
      </c>
      <c r="Y274" s="196">
        <f t="shared" si="69"/>
        <v>0.68599717998980791</v>
      </c>
      <c r="Z274" s="195">
        <f t="shared" si="69"/>
        <v>0.69499820102080123</v>
      </c>
      <c r="AA274" s="195">
        <f t="shared" si="69"/>
        <v>0.78041399346326112</v>
      </c>
      <c r="AB274" s="195">
        <f t="shared" si="69"/>
        <v>0.86530152924863846</v>
      </c>
      <c r="AC274" s="197">
        <f t="shared" si="69"/>
        <v>0.74246526645229116</v>
      </c>
    </row>
    <row r="275" spans="1:30" ht="12.75" customHeight="1">
      <c r="A275" s="1471" t="s">
        <v>168</v>
      </c>
      <c r="B275" s="1473" t="s">
        <v>333</v>
      </c>
      <c r="C275" s="198" t="s">
        <v>142</v>
      </c>
      <c r="D275" s="198" t="s">
        <v>143</v>
      </c>
      <c r="E275" s="338"/>
      <c r="F275" s="338"/>
      <c r="G275" s="338"/>
      <c r="H275" s="200"/>
      <c r="I275" s="338"/>
      <c r="J275" s="338"/>
      <c r="K275" s="338"/>
      <c r="L275" s="338"/>
      <c r="M275" s="338"/>
      <c r="N275" s="200"/>
      <c r="O275" s="338"/>
      <c r="P275" s="338"/>
      <c r="Q275" s="338"/>
      <c r="R275" s="338"/>
      <c r="S275" s="338"/>
      <c r="T275" s="338"/>
      <c r="U275" s="338"/>
      <c r="V275" s="200"/>
      <c r="W275" s="338"/>
      <c r="X275" s="338"/>
      <c r="Y275" s="200"/>
      <c r="Z275" s="338"/>
      <c r="AA275" s="338"/>
      <c r="AB275" s="338"/>
      <c r="AC275" s="201">
        <f>SUM(E275:AB275)</f>
        <v>0</v>
      </c>
    </row>
    <row r="276" spans="1:30" ht="12.75" customHeight="1">
      <c r="A276" s="1472"/>
      <c r="B276" s="1469"/>
      <c r="C276" s="181" t="s">
        <v>144</v>
      </c>
      <c r="D276" s="181" t="s">
        <v>143</v>
      </c>
      <c r="E276" s="36"/>
      <c r="F276" s="36"/>
      <c r="G276" s="36"/>
      <c r="H276" s="204"/>
      <c r="I276" s="36"/>
      <c r="J276" s="36"/>
      <c r="K276" s="36"/>
      <c r="L276" s="36"/>
      <c r="M276" s="36"/>
      <c r="N276" s="204"/>
      <c r="O276" s="36"/>
      <c r="P276" s="36"/>
      <c r="Q276" s="36"/>
      <c r="R276" s="36"/>
      <c r="S276" s="36"/>
      <c r="T276" s="36"/>
      <c r="U276" s="36"/>
      <c r="V276" s="204"/>
      <c r="W276" s="36"/>
      <c r="X276" s="36"/>
      <c r="Y276" s="204"/>
      <c r="Z276" s="36"/>
      <c r="AA276" s="36"/>
      <c r="AB276" s="36"/>
      <c r="AC276" s="209">
        <f>SUM(E276:AB276)</f>
        <v>0</v>
      </c>
    </row>
    <row r="277" spans="1:30" ht="12.75" customHeight="1">
      <c r="A277" s="1472"/>
      <c r="B277" s="1469"/>
      <c r="C277" s="181" t="s">
        <v>145</v>
      </c>
      <c r="D277" s="181" t="s">
        <v>195</v>
      </c>
      <c r="E277" s="210" t="s">
        <v>165</v>
      </c>
      <c r="F277" s="210">
        <f t="shared" ref="F277:AB277" si="70">F275*64</f>
        <v>0</v>
      </c>
      <c r="G277" s="210">
        <f t="shared" si="70"/>
        <v>0</v>
      </c>
      <c r="H277" s="259">
        <f t="shared" si="70"/>
        <v>0</v>
      </c>
      <c r="I277" s="210">
        <f t="shared" si="70"/>
        <v>0</v>
      </c>
      <c r="J277" s="210">
        <f t="shared" si="70"/>
        <v>0</v>
      </c>
      <c r="K277" s="210">
        <f t="shared" si="70"/>
        <v>0</v>
      </c>
      <c r="L277" s="210">
        <f t="shared" si="70"/>
        <v>0</v>
      </c>
      <c r="M277" s="210">
        <f t="shared" si="70"/>
        <v>0</v>
      </c>
      <c r="N277" s="259">
        <f t="shared" si="70"/>
        <v>0</v>
      </c>
      <c r="O277" s="210">
        <f t="shared" si="70"/>
        <v>0</v>
      </c>
      <c r="P277" s="210">
        <f t="shared" si="70"/>
        <v>0</v>
      </c>
      <c r="Q277" s="210">
        <f t="shared" si="70"/>
        <v>0</v>
      </c>
      <c r="R277" s="210">
        <f t="shared" si="70"/>
        <v>0</v>
      </c>
      <c r="S277" s="210">
        <f t="shared" si="70"/>
        <v>0</v>
      </c>
      <c r="T277" s="210">
        <f t="shared" si="70"/>
        <v>0</v>
      </c>
      <c r="U277" s="210">
        <f t="shared" si="70"/>
        <v>0</v>
      </c>
      <c r="V277" s="259">
        <f t="shared" si="70"/>
        <v>0</v>
      </c>
      <c r="W277" s="210">
        <f t="shared" si="70"/>
        <v>0</v>
      </c>
      <c r="X277" s="210">
        <f t="shared" si="70"/>
        <v>0</v>
      </c>
      <c r="Y277" s="259">
        <f t="shared" si="70"/>
        <v>0</v>
      </c>
      <c r="Z277" s="210">
        <f t="shared" si="70"/>
        <v>0</v>
      </c>
      <c r="AA277" s="210">
        <f t="shared" si="70"/>
        <v>0</v>
      </c>
      <c r="AB277" s="210">
        <f t="shared" si="70"/>
        <v>0</v>
      </c>
      <c r="AC277" s="209"/>
    </row>
    <row r="278" spans="1:30" ht="12.75" customHeight="1">
      <c r="A278" s="1489"/>
      <c r="B278" s="1479"/>
      <c r="C278" s="187" t="s">
        <v>147</v>
      </c>
      <c r="D278" s="187"/>
      <c r="E278" s="188" t="e">
        <f t="shared" ref="E278:AC278" si="71">E276/E275</f>
        <v>#DIV/0!</v>
      </c>
      <c r="F278" s="188" t="e">
        <f t="shared" si="71"/>
        <v>#DIV/0!</v>
      </c>
      <c r="G278" s="188" t="e">
        <f t="shared" si="71"/>
        <v>#DIV/0!</v>
      </c>
      <c r="H278" s="189" t="e">
        <f t="shared" si="71"/>
        <v>#DIV/0!</v>
      </c>
      <c r="I278" s="188" t="e">
        <f t="shared" si="71"/>
        <v>#DIV/0!</v>
      </c>
      <c r="J278" s="188" t="e">
        <f t="shared" si="71"/>
        <v>#DIV/0!</v>
      </c>
      <c r="K278" s="188" t="e">
        <f t="shared" si="71"/>
        <v>#DIV/0!</v>
      </c>
      <c r="L278" s="188" t="e">
        <f t="shared" si="71"/>
        <v>#DIV/0!</v>
      </c>
      <c r="M278" s="188" t="e">
        <f t="shared" si="71"/>
        <v>#DIV/0!</v>
      </c>
      <c r="N278" s="189" t="e">
        <f t="shared" si="71"/>
        <v>#DIV/0!</v>
      </c>
      <c r="O278" s="188" t="e">
        <f t="shared" si="71"/>
        <v>#DIV/0!</v>
      </c>
      <c r="P278" s="188" t="e">
        <f t="shared" si="71"/>
        <v>#DIV/0!</v>
      </c>
      <c r="Q278" s="188" t="e">
        <f t="shared" si="71"/>
        <v>#DIV/0!</v>
      </c>
      <c r="R278" s="188" t="e">
        <f t="shared" si="71"/>
        <v>#DIV/0!</v>
      </c>
      <c r="S278" s="188" t="e">
        <f t="shared" si="71"/>
        <v>#DIV/0!</v>
      </c>
      <c r="T278" s="188" t="e">
        <f t="shared" si="71"/>
        <v>#DIV/0!</v>
      </c>
      <c r="U278" s="188" t="e">
        <f t="shared" si="71"/>
        <v>#DIV/0!</v>
      </c>
      <c r="V278" s="189" t="e">
        <f t="shared" si="71"/>
        <v>#DIV/0!</v>
      </c>
      <c r="W278" s="188" t="e">
        <f t="shared" si="71"/>
        <v>#DIV/0!</v>
      </c>
      <c r="X278" s="188" t="e">
        <f t="shared" si="71"/>
        <v>#DIV/0!</v>
      </c>
      <c r="Y278" s="189" t="e">
        <f t="shared" si="71"/>
        <v>#DIV/0!</v>
      </c>
      <c r="Z278" s="188" t="e">
        <f t="shared" si="71"/>
        <v>#DIV/0!</v>
      </c>
      <c r="AA278" s="188" t="e">
        <f t="shared" si="71"/>
        <v>#DIV/0!</v>
      </c>
      <c r="AB278" s="188" t="e">
        <f t="shared" si="71"/>
        <v>#DIV/0!</v>
      </c>
      <c r="AC278" s="190" t="e">
        <f t="shared" si="71"/>
        <v>#DIV/0!</v>
      </c>
    </row>
    <row r="279" spans="1:30" ht="12.75" customHeight="1">
      <c r="A279" s="1458" t="s">
        <v>186</v>
      </c>
      <c r="B279" s="1468" t="s">
        <v>334</v>
      </c>
      <c r="C279" s="177" t="s">
        <v>142</v>
      </c>
      <c r="D279" s="177" t="s">
        <v>143</v>
      </c>
      <c r="E279" s="178">
        <v>2.32347E-2</v>
      </c>
      <c r="F279" s="178">
        <v>2.0678999999999999E-2</v>
      </c>
      <c r="G279" s="178">
        <v>1.9906799999999999E-2</v>
      </c>
      <c r="H279" s="179">
        <v>2.1650699999999998E-2</v>
      </c>
      <c r="I279" s="178">
        <v>2.3607300000000001E-2</v>
      </c>
      <c r="J279" s="178">
        <v>2.7343200000000002E-2</v>
      </c>
      <c r="K279" s="178">
        <v>2.8431600000000001E-2</v>
      </c>
      <c r="L279" s="178">
        <v>3.279E-2</v>
      </c>
      <c r="M279" s="178">
        <v>3.7812600000000002E-2</v>
      </c>
      <c r="N279" s="179">
        <v>3.6990299999999997E-2</v>
      </c>
      <c r="O279" s="178">
        <v>3.0342299999999999E-2</v>
      </c>
      <c r="P279" s="178">
        <v>3.2723700000000001E-2</v>
      </c>
      <c r="Q279" s="178">
        <v>2.62743E-2</v>
      </c>
      <c r="R279" s="178">
        <v>2.1540299999999998E-2</v>
      </c>
      <c r="S279" s="178">
        <v>2.2868699999999999E-2</v>
      </c>
      <c r="T279" s="178">
        <v>2.3154899999999999E-2</v>
      </c>
      <c r="U279" s="178">
        <v>2.3184900000000001E-2</v>
      </c>
      <c r="V279" s="179">
        <v>2.9587200000000001E-2</v>
      </c>
      <c r="W279" s="178">
        <v>2.9674200000000001E-2</v>
      </c>
      <c r="X279" s="178">
        <v>2.43279E-2</v>
      </c>
      <c r="Y279" s="179">
        <v>3.0237900000000002E-2</v>
      </c>
      <c r="Z279" s="178">
        <v>3.03363E-2</v>
      </c>
      <c r="AA279" s="178">
        <v>2.5347600000000001E-2</v>
      </c>
      <c r="AB279" s="178">
        <v>2.38173E-2</v>
      </c>
      <c r="AC279" s="180">
        <f>SUM(E279:AB279)</f>
        <v>0.64586370000000004</v>
      </c>
    </row>
    <row r="280" spans="1:30" ht="12.75" customHeight="1">
      <c r="A280" s="1472"/>
      <c r="B280" s="1469"/>
      <c r="C280" s="181" t="s">
        <v>144</v>
      </c>
      <c r="D280" s="181" t="s">
        <v>143</v>
      </c>
      <c r="E280" s="15">
        <v>1.8394500000000001E-2</v>
      </c>
      <c r="F280" s="15">
        <v>1.6852200000000001E-2</v>
      </c>
      <c r="G280" s="15">
        <v>1.55037E-2</v>
      </c>
      <c r="H280" s="191">
        <v>1.6044300000000001E-2</v>
      </c>
      <c r="I280" s="15">
        <v>1.5977999999999999E-2</v>
      </c>
      <c r="J280" s="15">
        <v>1.5998700000000001E-2</v>
      </c>
      <c r="K280" s="15">
        <v>1.6045199999999999E-2</v>
      </c>
      <c r="L280" s="15">
        <v>1.6902299999999999E-2</v>
      </c>
      <c r="M280" s="15">
        <v>1.64031E-2</v>
      </c>
      <c r="N280" s="191">
        <v>1.58067E-2</v>
      </c>
      <c r="O280" s="15">
        <v>1.6276800000000001E-2</v>
      </c>
      <c r="P280" s="15">
        <v>2.2332299999999999E-2</v>
      </c>
      <c r="Q280" s="15">
        <v>1.71246E-2</v>
      </c>
      <c r="R280" s="15">
        <v>1.7284799999999999E-2</v>
      </c>
      <c r="S280" s="15">
        <v>2.0681100000000001E-2</v>
      </c>
      <c r="T280" s="15">
        <v>2.0582400000000001E-2</v>
      </c>
      <c r="U280" s="15">
        <v>1.8057E-2</v>
      </c>
      <c r="V280" s="191">
        <v>1.6215899999999998E-2</v>
      </c>
      <c r="W280" s="15">
        <v>1.7370300000000002E-2</v>
      </c>
      <c r="X280" s="15">
        <v>1.8032699999999999E-2</v>
      </c>
      <c r="Y280" s="191">
        <v>1.6953300000000001E-2</v>
      </c>
      <c r="Z280" s="15">
        <v>1.75575E-2</v>
      </c>
      <c r="AA280" s="15">
        <v>1.8485999999999999E-2</v>
      </c>
      <c r="AB280" s="15">
        <v>1.8850499999999999E-2</v>
      </c>
      <c r="AC280" s="184">
        <f>SUM(E280:AB280)</f>
        <v>0.41973389999999999</v>
      </c>
    </row>
    <row r="281" spans="1:30" ht="12.75" customHeight="1">
      <c r="A281" s="1472"/>
      <c r="B281" s="1469"/>
      <c r="C281" s="181" t="s">
        <v>145</v>
      </c>
      <c r="D281" s="820" t="s">
        <v>146</v>
      </c>
      <c r="E281" s="242">
        <v>0</v>
      </c>
      <c r="F281" s="242">
        <v>0</v>
      </c>
      <c r="G281" s="242">
        <v>1</v>
      </c>
      <c r="H281" s="243">
        <v>0</v>
      </c>
      <c r="I281" s="242">
        <v>1</v>
      </c>
      <c r="J281" s="242">
        <v>1</v>
      </c>
      <c r="K281" s="242">
        <v>0</v>
      </c>
      <c r="L281" s="242">
        <v>1</v>
      </c>
      <c r="M281" s="242">
        <v>1</v>
      </c>
      <c r="N281" s="243">
        <v>0</v>
      </c>
      <c r="O281" s="242">
        <v>2</v>
      </c>
      <c r="P281" s="242">
        <v>1</v>
      </c>
      <c r="Q281" s="242">
        <v>0</v>
      </c>
      <c r="R281" s="242">
        <v>1</v>
      </c>
      <c r="S281" s="242">
        <v>1</v>
      </c>
      <c r="T281" s="242">
        <v>0</v>
      </c>
      <c r="U281" s="242">
        <v>1</v>
      </c>
      <c r="V281" s="243">
        <v>1</v>
      </c>
      <c r="W281" s="242">
        <v>0</v>
      </c>
      <c r="X281" s="242">
        <v>1</v>
      </c>
      <c r="Y281" s="243">
        <v>0</v>
      </c>
      <c r="Z281" s="242">
        <v>0</v>
      </c>
      <c r="AA281" s="242">
        <v>1</v>
      </c>
      <c r="AB281" s="242">
        <v>1</v>
      </c>
      <c r="AC281" s="333"/>
    </row>
    <row r="282" spans="1:30" ht="12.75" customHeight="1" thickBot="1">
      <c r="A282" s="1489"/>
      <c r="B282" s="1479"/>
      <c r="C282" s="187" t="s">
        <v>147</v>
      </c>
      <c r="D282" s="187"/>
      <c r="E282" s="188">
        <f t="shared" ref="E282:AC282" si="72">E280/E279</f>
        <v>0.79168226833141808</v>
      </c>
      <c r="F282" s="188">
        <f t="shared" si="72"/>
        <v>0.81494269548817644</v>
      </c>
      <c r="G282" s="188">
        <f t="shared" si="72"/>
        <v>0.77881427451925977</v>
      </c>
      <c r="H282" s="189">
        <f t="shared" si="72"/>
        <v>0.74105225235211802</v>
      </c>
      <c r="I282" s="188">
        <f t="shared" si="72"/>
        <v>0.67682454156129668</v>
      </c>
      <c r="J282" s="188">
        <f t="shared" si="72"/>
        <v>0.5851070832967612</v>
      </c>
      <c r="K282" s="188">
        <f t="shared" si="72"/>
        <v>0.56434389904191107</v>
      </c>
      <c r="L282" s="188">
        <f t="shared" si="72"/>
        <v>0.51547118023787741</v>
      </c>
      <c r="M282" s="188">
        <f t="shared" si="72"/>
        <v>0.43379984449627901</v>
      </c>
      <c r="N282" s="189">
        <f t="shared" si="72"/>
        <v>0.42732013527870821</v>
      </c>
      <c r="O282" s="188">
        <f t="shared" si="72"/>
        <v>0.53643922840391145</v>
      </c>
      <c r="P282" s="188">
        <f t="shared" si="72"/>
        <v>0.68245033416147927</v>
      </c>
      <c r="Q282" s="188">
        <f t="shared" si="72"/>
        <v>0.65176236855025638</v>
      </c>
      <c r="R282" s="188">
        <f t="shared" si="72"/>
        <v>0.80244007743624746</v>
      </c>
      <c r="S282" s="188">
        <f t="shared" si="72"/>
        <v>0.90434086764879518</v>
      </c>
      <c r="T282" s="188">
        <f t="shared" si="72"/>
        <v>0.88890040552971517</v>
      </c>
      <c r="U282" s="188">
        <f t="shared" si="72"/>
        <v>0.77882587373678558</v>
      </c>
      <c r="V282" s="189">
        <f t="shared" si="72"/>
        <v>0.54807146333549639</v>
      </c>
      <c r="W282" s="188">
        <f t="shared" si="72"/>
        <v>0.5853670865600421</v>
      </c>
      <c r="X282" s="188">
        <f t="shared" si="72"/>
        <v>0.74123537173368848</v>
      </c>
      <c r="Y282" s="189">
        <f t="shared" si="72"/>
        <v>0.56066393499548584</v>
      </c>
      <c r="Z282" s="188">
        <f t="shared" si="72"/>
        <v>0.57876207711553485</v>
      </c>
      <c r="AA282" s="188">
        <f t="shared" si="72"/>
        <v>0.72929981536713528</v>
      </c>
      <c r="AB282" s="188">
        <f t="shared" si="72"/>
        <v>0.79146250834477461</v>
      </c>
      <c r="AC282" s="190">
        <f t="shared" si="72"/>
        <v>0.64987999790048578</v>
      </c>
    </row>
    <row r="283" spans="1:30" ht="12.75" customHeight="1">
      <c r="A283" s="1458" t="s">
        <v>214</v>
      </c>
      <c r="B283" s="1461" t="s">
        <v>335</v>
      </c>
      <c r="C283" s="400" t="s">
        <v>142</v>
      </c>
      <c r="D283" s="400" t="s">
        <v>143</v>
      </c>
      <c r="E283" s="293">
        <v>1.0133E-2</v>
      </c>
      <c r="F283" s="293">
        <v>9.2116999999999997E-3</v>
      </c>
      <c r="G283" s="293">
        <v>8.7541000000000008E-3</v>
      </c>
      <c r="H283" s="179">
        <v>9.0711999999999997E-3</v>
      </c>
      <c r="I283" s="293">
        <v>1.06255E-2</v>
      </c>
      <c r="J283" s="293">
        <v>9.5606000000000007E-3</v>
      </c>
      <c r="K283" s="293">
        <v>1.23442E-2</v>
      </c>
      <c r="L283" s="293">
        <v>1.5711900000000001E-2</v>
      </c>
      <c r="M283" s="293">
        <v>1.5725300000000001E-2</v>
      </c>
      <c r="N283" s="179">
        <v>1.38621E-2</v>
      </c>
      <c r="O283" s="293">
        <v>1.4609499999999999E-2</v>
      </c>
      <c r="P283" s="293">
        <v>1.27869E-2</v>
      </c>
      <c r="Q283" s="293">
        <v>1.5228200000000001E-2</v>
      </c>
      <c r="R283" s="293">
        <v>1.29114E-2</v>
      </c>
      <c r="S283" s="293">
        <v>1.2691600000000001E-2</v>
      </c>
      <c r="T283" s="293">
        <v>1.2173099999999999E-2</v>
      </c>
      <c r="U283" s="293">
        <v>1.32754E-2</v>
      </c>
      <c r="V283" s="179">
        <v>1.32855E-2</v>
      </c>
      <c r="W283" s="293">
        <v>1.76394E-2</v>
      </c>
      <c r="X283" s="293">
        <v>1.7867399999999999E-2</v>
      </c>
      <c r="Y283" s="179">
        <v>1.42449E-2</v>
      </c>
      <c r="Z283" s="293">
        <v>1.6350199999999999E-2</v>
      </c>
      <c r="AA283" s="293">
        <v>1.29245E-2</v>
      </c>
      <c r="AB283" s="293">
        <v>1.2109399999999999E-2</v>
      </c>
      <c r="AC283" s="180">
        <f>SUM(E283:AB283)</f>
        <v>0.31309699999999996</v>
      </c>
    </row>
    <row r="284" spans="1:30" ht="12.75" customHeight="1">
      <c r="A284" s="1472"/>
      <c r="B284" s="1474"/>
      <c r="C284" s="181" t="s">
        <v>144</v>
      </c>
      <c r="D284" s="181" t="s">
        <v>143</v>
      </c>
      <c r="E284" s="294">
        <v>2.0436999999999999E-3</v>
      </c>
      <c r="F284" s="294">
        <v>2.5162000000000001E-3</v>
      </c>
      <c r="G284" s="294">
        <v>2.0189000000000001E-3</v>
      </c>
      <c r="H284" s="191">
        <v>1.9011E-3</v>
      </c>
      <c r="I284" s="294">
        <v>2.5864999999999998E-3</v>
      </c>
      <c r="J284" s="294">
        <v>2.1258000000000002E-3</v>
      </c>
      <c r="K284" s="294">
        <v>3.0994999999999998E-3</v>
      </c>
      <c r="L284" s="294">
        <v>2.9459E-3</v>
      </c>
      <c r="M284" s="294">
        <v>4.6202999999999999E-3</v>
      </c>
      <c r="N284" s="191">
        <v>3.552E-3</v>
      </c>
      <c r="O284" s="294">
        <v>5.6617999999999998E-3</v>
      </c>
      <c r="P284" s="294">
        <v>4.4286999999999998E-3</v>
      </c>
      <c r="Q284" s="294">
        <v>2.7404E-3</v>
      </c>
      <c r="R284" s="294">
        <v>2.4180999999999999E-3</v>
      </c>
      <c r="S284" s="294">
        <v>2.4264E-3</v>
      </c>
      <c r="T284" s="294">
        <v>2.5639E-3</v>
      </c>
      <c r="U284" s="294">
        <v>2.5159000000000002E-3</v>
      </c>
      <c r="V284" s="191">
        <v>2.0132000000000001E-3</v>
      </c>
      <c r="W284" s="294">
        <v>2.5704E-3</v>
      </c>
      <c r="X284" s="294">
        <v>2.3700000000000001E-3</v>
      </c>
      <c r="Y284" s="191">
        <v>2.5217999999999998E-3</v>
      </c>
      <c r="Z284" s="294">
        <v>2.1020000000000001E-3</v>
      </c>
      <c r="AA284" s="294">
        <v>2.7637999999999999E-3</v>
      </c>
      <c r="AB284" s="294">
        <v>2.6023000000000001E-3</v>
      </c>
      <c r="AC284" s="184">
        <f>SUM(E284:AB284)</f>
        <v>6.7108600000000004E-2</v>
      </c>
    </row>
    <row r="285" spans="1:30" ht="12.75" customHeight="1">
      <c r="A285" s="1472"/>
      <c r="B285" s="1474"/>
      <c r="C285" s="181" t="s">
        <v>145</v>
      </c>
      <c r="D285" s="181" t="s">
        <v>146</v>
      </c>
      <c r="E285" s="295">
        <v>0</v>
      </c>
      <c r="F285" s="295">
        <v>1</v>
      </c>
      <c r="G285" s="295">
        <v>0</v>
      </c>
      <c r="H285" s="844">
        <v>1</v>
      </c>
      <c r="I285" s="295">
        <v>0</v>
      </c>
      <c r="J285" s="295">
        <v>0</v>
      </c>
      <c r="K285" s="295">
        <v>1</v>
      </c>
      <c r="L285" s="295">
        <v>1</v>
      </c>
      <c r="M285" s="295">
        <v>1</v>
      </c>
      <c r="N285" s="844">
        <v>1</v>
      </c>
      <c r="O285" s="295">
        <v>1</v>
      </c>
      <c r="P285" s="295">
        <v>1</v>
      </c>
      <c r="Q285" s="295">
        <v>1</v>
      </c>
      <c r="R285" s="295">
        <v>1</v>
      </c>
      <c r="S285" s="295">
        <v>1</v>
      </c>
      <c r="T285" s="295">
        <v>1</v>
      </c>
      <c r="U285" s="295">
        <v>0</v>
      </c>
      <c r="V285" s="844">
        <v>1</v>
      </c>
      <c r="W285" s="295">
        <v>1</v>
      </c>
      <c r="X285" s="295">
        <v>0</v>
      </c>
      <c r="Y285" s="844">
        <v>1</v>
      </c>
      <c r="Z285" s="295">
        <v>1</v>
      </c>
      <c r="AA285" s="295">
        <v>1</v>
      </c>
      <c r="AB285" s="295">
        <v>1</v>
      </c>
      <c r="AC285" s="184"/>
    </row>
    <row r="286" spans="1:30" ht="12.75" customHeight="1" thickBot="1">
      <c r="A286" s="1496"/>
      <c r="B286" s="1495"/>
      <c r="C286" s="402" t="s">
        <v>147</v>
      </c>
      <c r="D286" s="402"/>
      <c r="E286" s="195">
        <f t="shared" ref="E286:AC286" si="73">E284/E283</f>
        <v>0.20168755551169446</v>
      </c>
      <c r="F286" s="195">
        <f t="shared" si="73"/>
        <v>0.27315262112313687</v>
      </c>
      <c r="G286" s="195">
        <f t="shared" si="73"/>
        <v>0.23062336505180428</v>
      </c>
      <c r="H286" s="196">
        <f t="shared" si="73"/>
        <v>0.20957535937913396</v>
      </c>
      <c r="I286" s="195">
        <f t="shared" si="73"/>
        <v>0.24342383887817043</v>
      </c>
      <c r="J286" s="195">
        <f t="shared" si="73"/>
        <v>0.22235006171160807</v>
      </c>
      <c r="K286" s="195">
        <f t="shared" si="73"/>
        <v>0.25108958053174768</v>
      </c>
      <c r="L286" s="195">
        <f t="shared" si="73"/>
        <v>0.18749482876036633</v>
      </c>
      <c r="M286" s="195">
        <f t="shared" si="73"/>
        <v>0.29381315459800444</v>
      </c>
      <c r="N286" s="196">
        <f t="shared" si="73"/>
        <v>0.25623823230246501</v>
      </c>
      <c r="O286" s="195">
        <f t="shared" si="73"/>
        <v>0.38754235257880149</v>
      </c>
      <c r="P286" s="195">
        <f t="shared" si="73"/>
        <v>0.34634665165129935</v>
      </c>
      <c r="Q286" s="195">
        <f t="shared" si="73"/>
        <v>0.17995560867338228</v>
      </c>
      <c r="R286" s="195">
        <f t="shared" si="73"/>
        <v>0.18728410551915362</v>
      </c>
      <c r="S286" s="195">
        <f t="shared" si="73"/>
        <v>0.19118156891172114</v>
      </c>
      <c r="T286" s="195">
        <f t="shared" si="73"/>
        <v>0.21062013784492037</v>
      </c>
      <c r="U286" s="195">
        <f t="shared" si="73"/>
        <v>0.18951594678879735</v>
      </c>
      <c r="V286" s="196">
        <f t="shared" si="73"/>
        <v>0.15153362688645516</v>
      </c>
      <c r="W286" s="195">
        <f t="shared" si="73"/>
        <v>0.14571924215109358</v>
      </c>
      <c r="X286" s="195">
        <f t="shared" si="73"/>
        <v>0.13264380939588302</v>
      </c>
      <c r="Y286" s="196">
        <f t="shared" si="73"/>
        <v>0.17703177979487394</v>
      </c>
      <c r="Z286" s="195">
        <f t="shared" si="73"/>
        <v>0.12856111851842791</v>
      </c>
      <c r="AA286" s="195">
        <f t="shared" si="73"/>
        <v>0.21384192812101047</v>
      </c>
      <c r="AB286" s="195">
        <f t="shared" si="73"/>
        <v>0.21489916924042482</v>
      </c>
      <c r="AC286" s="197">
        <f t="shared" si="73"/>
        <v>0.21433804859196995</v>
      </c>
    </row>
    <row r="287" spans="1:30" ht="12.75" customHeight="1">
      <c r="A287" s="340"/>
      <c r="B287" s="341" t="s">
        <v>177</v>
      </c>
      <c r="C287" s="198" t="s">
        <v>142</v>
      </c>
      <c r="D287" s="198" t="s">
        <v>143</v>
      </c>
      <c r="E287" s="342"/>
      <c r="F287" s="342">
        <v>9.6136834999999993E-3</v>
      </c>
      <c r="G287" s="342">
        <v>9.5289954000000003E-3</v>
      </c>
      <c r="H287" s="343">
        <v>9.5278081000000001E-3</v>
      </c>
      <c r="I287" s="342">
        <v>5.0787845999999996E-3</v>
      </c>
      <c r="J287" s="342">
        <v>7.6455202999999999E-3</v>
      </c>
      <c r="K287" s="342">
        <v>6.3043342E-3</v>
      </c>
      <c r="L287" s="342">
        <v>4.8957515E-3</v>
      </c>
      <c r="M287" s="342">
        <v>6.7181803000000003E-3</v>
      </c>
      <c r="N287" s="343">
        <v>2.1328362E-3</v>
      </c>
      <c r="O287" s="342">
        <v>9.6229612000000003E-3</v>
      </c>
      <c r="P287" s="342">
        <v>1.8181655E-3</v>
      </c>
      <c r="Q287" s="342">
        <v>8.8519390999999992E-3</v>
      </c>
      <c r="R287" s="342">
        <v>9.5355474000000003E-3</v>
      </c>
      <c r="S287" s="342">
        <v>3.9492831000000001E-3</v>
      </c>
      <c r="T287" s="342">
        <v>8.3383161999999993E-3</v>
      </c>
      <c r="U287" s="342">
        <v>8.682291E-3</v>
      </c>
      <c r="V287" s="343">
        <v>3.1544271E-3</v>
      </c>
      <c r="W287" s="342">
        <v>9.4079583999999994E-3</v>
      </c>
      <c r="X287" s="342">
        <v>7.7230470000000005E-4</v>
      </c>
      <c r="Y287" s="343">
        <v>9.7312332999999994E-3</v>
      </c>
      <c r="Z287" s="342">
        <v>7.6314462999999997E-3</v>
      </c>
      <c r="AA287" s="342">
        <v>5.2797974000000003E-3</v>
      </c>
      <c r="AB287" s="342">
        <v>9.7662663999999993E-3</v>
      </c>
      <c r="AC287" s="265">
        <f>SUM(E287:AB287)</f>
        <v>0.15798783120000001</v>
      </c>
      <c r="AD287" s="325">
        <f>MAX(E287:AB287)</f>
        <v>9.7662663999999993E-3</v>
      </c>
    </row>
    <row r="288" spans="1:30" ht="12.75" customHeight="1">
      <c r="A288" s="326"/>
      <c r="B288" s="327" t="s">
        <v>178</v>
      </c>
      <c r="C288" s="194" t="s">
        <v>142</v>
      </c>
      <c r="D288" s="194" t="s">
        <v>143</v>
      </c>
      <c r="E288" s="328">
        <v>0</v>
      </c>
      <c r="F288" s="328">
        <v>0</v>
      </c>
      <c r="G288" s="328">
        <v>0</v>
      </c>
      <c r="H288" s="329">
        <v>0</v>
      </c>
      <c r="I288" s="328">
        <v>0</v>
      </c>
      <c r="J288" s="328">
        <v>0</v>
      </c>
      <c r="K288" s="328">
        <v>0</v>
      </c>
      <c r="L288" s="328">
        <v>0</v>
      </c>
      <c r="M288" s="328">
        <v>0</v>
      </c>
      <c r="N288" s="329">
        <v>0</v>
      </c>
      <c r="O288" s="328">
        <v>0</v>
      </c>
      <c r="P288" s="328">
        <v>0</v>
      </c>
      <c r="Q288" s="328">
        <v>0</v>
      </c>
      <c r="R288" s="328">
        <v>0</v>
      </c>
      <c r="S288" s="328">
        <v>0</v>
      </c>
      <c r="T288" s="328">
        <v>0</v>
      </c>
      <c r="U288" s="328">
        <v>0</v>
      </c>
      <c r="V288" s="329">
        <v>0</v>
      </c>
      <c r="W288" s="328">
        <v>0</v>
      </c>
      <c r="X288" s="328">
        <v>0</v>
      </c>
      <c r="Y288" s="329">
        <v>0</v>
      </c>
      <c r="Z288" s="328">
        <v>0</v>
      </c>
      <c r="AA288" s="328">
        <v>0</v>
      </c>
      <c r="AB288" s="328">
        <v>0</v>
      </c>
      <c r="AC288" s="256">
        <f>SUM(E288:AB288)</f>
        <v>0</v>
      </c>
    </row>
    <row r="289" spans="1:29" ht="12.75" customHeight="1">
      <c r="A289" s="1490" t="s">
        <v>179</v>
      </c>
      <c r="B289" s="1491"/>
      <c r="C289" s="269" t="s">
        <v>142</v>
      </c>
      <c r="D289" s="269"/>
      <c r="E289" s="199">
        <f t="shared" ref="E289:AC289" si="74">E263+E267+E271+E275+E279+E283</f>
        <v>0.21095249999999999</v>
      </c>
      <c r="F289" s="199">
        <f t="shared" si="74"/>
        <v>0.18584919999999999</v>
      </c>
      <c r="G289" s="199">
        <f t="shared" si="74"/>
        <v>0.18280544999999998</v>
      </c>
      <c r="H289" s="200">
        <f t="shared" si="74"/>
        <v>0.18240475</v>
      </c>
      <c r="I289" s="199">
        <f t="shared" si="74"/>
        <v>0.18679124999999999</v>
      </c>
      <c r="J289" s="199">
        <f t="shared" si="74"/>
        <v>0.22969755</v>
      </c>
      <c r="K289" s="199">
        <f t="shared" si="74"/>
        <v>0.25487245000000003</v>
      </c>
      <c r="L289" s="199">
        <f t="shared" si="74"/>
        <v>0.28588829999999998</v>
      </c>
      <c r="M289" s="199">
        <f t="shared" si="74"/>
        <v>0.27955665000000002</v>
      </c>
      <c r="N289" s="200">
        <f t="shared" si="74"/>
        <v>0.27441565000000001</v>
      </c>
      <c r="O289" s="199">
        <f t="shared" si="74"/>
        <v>0.25042359999999997</v>
      </c>
      <c r="P289" s="199">
        <f t="shared" si="74"/>
        <v>0.2528494</v>
      </c>
      <c r="Q289" s="199">
        <f t="shared" si="74"/>
        <v>0.2487934</v>
      </c>
      <c r="R289" s="199">
        <f t="shared" si="74"/>
        <v>0.25410385000000002</v>
      </c>
      <c r="S289" s="199">
        <f t="shared" si="74"/>
        <v>0.24030169999999998</v>
      </c>
      <c r="T289" s="199">
        <f t="shared" si="74"/>
        <v>0.24347495</v>
      </c>
      <c r="U289" s="199">
        <f t="shared" si="74"/>
        <v>0.25419205</v>
      </c>
      <c r="V289" s="200">
        <f t="shared" si="74"/>
        <v>0.25831139999999997</v>
      </c>
      <c r="W289" s="199">
        <f t="shared" si="74"/>
        <v>0.26520415000000003</v>
      </c>
      <c r="X289" s="199">
        <f t="shared" si="74"/>
        <v>0.2559266</v>
      </c>
      <c r="Y289" s="200">
        <f t="shared" si="74"/>
        <v>0.25931130000000002</v>
      </c>
      <c r="Z289" s="199">
        <f t="shared" si="74"/>
        <v>0.26144085</v>
      </c>
      <c r="AA289" s="199">
        <f t="shared" si="74"/>
        <v>0.23242085000000001</v>
      </c>
      <c r="AB289" s="199">
        <f t="shared" si="74"/>
        <v>0.21997659999999997</v>
      </c>
      <c r="AC289" s="199">
        <f t="shared" si="74"/>
        <v>5.7699644500000007</v>
      </c>
    </row>
    <row r="290" spans="1:29" ht="12.75" customHeight="1">
      <c r="A290" s="1486"/>
      <c r="B290" s="1487"/>
      <c r="C290" s="271" t="s">
        <v>144</v>
      </c>
      <c r="D290" s="344"/>
      <c r="E290" s="272">
        <f t="shared" ref="E290:AC290" si="75">E264+E268+E272+E276+E280+E284</f>
        <v>0.1515591</v>
      </c>
      <c r="F290" s="272">
        <f t="shared" si="75"/>
        <v>0.14686055000000001</v>
      </c>
      <c r="G290" s="272">
        <f t="shared" si="75"/>
        <v>0.1432522</v>
      </c>
      <c r="H290" s="273">
        <f t="shared" si="75"/>
        <v>0.145894</v>
      </c>
      <c r="I290" s="272">
        <f t="shared" si="75"/>
        <v>0.14603739999999998</v>
      </c>
      <c r="J290" s="272">
        <f t="shared" si="75"/>
        <v>0.14778460000000002</v>
      </c>
      <c r="K290" s="272">
        <f t="shared" si="75"/>
        <v>0.15107300000000001</v>
      </c>
      <c r="L290" s="272">
        <f t="shared" si="75"/>
        <v>0.15395050000000002</v>
      </c>
      <c r="M290" s="272">
        <f t="shared" si="75"/>
        <v>0.15085789999999999</v>
      </c>
      <c r="N290" s="273">
        <f t="shared" si="75"/>
        <v>0.14905940000000001</v>
      </c>
      <c r="O290" s="272">
        <f t="shared" si="75"/>
        <v>0.15249260000000001</v>
      </c>
      <c r="P290" s="272">
        <f t="shared" si="75"/>
        <v>0.15662399999999999</v>
      </c>
      <c r="Q290" s="272">
        <f t="shared" si="75"/>
        <v>0.15467439999999999</v>
      </c>
      <c r="R290" s="272">
        <f t="shared" si="75"/>
        <v>0.15421319999999999</v>
      </c>
      <c r="S290" s="272">
        <f t="shared" si="75"/>
        <v>0.15563170000000001</v>
      </c>
      <c r="T290" s="272">
        <f t="shared" si="75"/>
        <v>0.15880420000000001</v>
      </c>
      <c r="U290" s="272">
        <f t="shared" si="75"/>
        <v>0.15532009999999996</v>
      </c>
      <c r="V290" s="273">
        <f t="shared" si="75"/>
        <v>0.14955489999999999</v>
      </c>
      <c r="W290" s="272">
        <f t="shared" si="75"/>
        <v>0.15339720000000001</v>
      </c>
      <c r="X290" s="272">
        <f t="shared" si="75"/>
        <v>0.15606010000000001</v>
      </c>
      <c r="Y290" s="273">
        <f t="shared" si="75"/>
        <v>0.15198530000000002</v>
      </c>
      <c r="Z290" s="272">
        <f t="shared" si="75"/>
        <v>0.15239314999999998</v>
      </c>
      <c r="AA290" s="272">
        <f t="shared" si="75"/>
        <v>0.15354805000000002</v>
      </c>
      <c r="AB290" s="272">
        <f t="shared" si="75"/>
        <v>0.15614354999999999</v>
      </c>
      <c r="AC290" s="272">
        <f t="shared" si="75"/>
        <v>3.6471711000000004</v>
      </c>
    </row>
    <row r="291" spans="1:29" ht="12.75" customHeight="1">
      <c r="A291" s="1484" t="s">
        <v>180</v>
      </c>
      <c r="B291" s="1485"/>
      <c r="C291" s="274" t="s">
        <v>142</v>
      </c>
      <c r="D291" s="274"/>
      <c r="E291" s="275">
        <f t="shared" ref="E291:AC291" si="76">E249+E253-E289</f>
        <v>-2.6668999999999721E-3</v>
      </c>
      <c r="F291" s="275">
        <f t="shared" si="76"/>
        <v>-2.392399999999989E-3</v>
      </c>
      <c r="G291" s="275">
        <f t="shared" si="76"/>
        <v>-2.1046499999999857E-3</v>
      </c>
      <c r="H291" s="270">
        <f t="shared" si="76"/>
        <v>-2.3087500000000261E-3</v>
      </c>
      <c r="I291" s="275">
        <f t="shared" si="76"/>
        <v>-2.1848499999999882E-3</v>
      </c>
      <c r="J291" s="275">
        <f t="shared" si="76"/>
        <v>-2.8663499999999897E-3</v>
      </c>
      <c r="K291" s="275">
        <f t="shared" si="76"/>
        <v>-3.1348500000000223E-3</v>
      </c>
      <c r="L291" s="275">
        <f t="shared" si="76"/>
        <v>-3.8651000000000102E-3</v>
      </c>
      <c r="M291" s="275">
        <f t="shared" si="76"/>
        <v>-3.7086500000000355E-3</v>
      </c>
      <c r="N291" s="270">
        <f t="shared" si="76"/>
        <v>-3.3836500000000158E-3</v>
      </c>
      <c r="O291" s="275">
        <f t="shared" si="76"/>
        <v>-3.0723999999999752E-3</v>
      </c>
      <c r="P291" s="275">
        <f t="shared" si="76"/>
        <v>-3.2830000000000081E-3</v>
      </c>
      <c r="Q291" s="275">
        <f t="shared" si="76"/>
        <v>-3.2965999999999829E-3</v>
      </c>
      <c r="R291" s="275">
        <f t="shared" si="76"/>
        <v>-3.2270500000000091E-3</v>
      </c>
      <c r="S291" s="275">
        <f t="shared" si="76"/>
        <v>-3.1872999999999763E-3</v>
      </c>
      <c r="T291" s="275">
        <f t="shared" si="76"/>
        <v>-3.6293500000000034E-3</v>
      </c>
      <c r="U291" s="275">
        <f t="shared" si="76"/>
        <v>-3.7088499999999858E-3</v>
      </c>
      <c r="V291" s="270">
        <f t="shared" si="76"/>
        <v>-3.6025999999999558E-3</v>
      </c>
      <c r="W291" s="275">
        <f t="shared" si="76"/>
        <v>-3.5697500000000382E-3</v>
      </c>
      <c r="X291" s="275">
        <f t="shared" si="76"/>
        <v>-3.6274000000000028E-3</v>
      </c>
      <c r="Y291" s="270">
        <f t="shared" si="76"/>
        <v>-3.424100000000041E-3</v>
      </c>
      <c r="Z291" s="275">
        <f t="shared" si="76"/>
        <v>-3.4400500000000278E-3</v>
      </c>
      <c r="AA291" s="275">
        <f t="shared" si="76"/>
        <v>-2.9112500000000041E-3</v>
      </c>
      <c r="AB291" s="275">
        <f t="shared" si="76"/>
        <v>-2.8621999999999814E-3</v>
      </c>
      <c r="AC291" s="275">
        <f t="shared" si="76"/>
        <v>-7.5458049999999943E-2</v>
      </c>
    </row>
    <row r="292" spans="1:29" ht="12.75" customHeight="1">
      <c r="A292" s="1486"/>
      <c r="B292" s="1487"/>
      <c r="C292" s="271" t="s">
        <v>144</v>
      </c>
      <c r="D292" s="344"/>
      <c r="E292" s="272">
        <f t="shared" ref="E292:AC292" si="77">E250+E254-E290</f>
        <v>-3.4583000000000252E-3</v>
      </c>
      <c r="F292" s="272">
        <f t="shared" si="77"/>
        <v>-9.1949500000000073E-3</v>
      </c>
      <c r="G292" s="272">
        <f t="shared" si="77"/>
        <v>-1.0606599999999994E-2</v>
      </c>
      <c r="H292" s="273">
        <f t="shared" si="77"/>
        <v>-1.0694799999999977E-2</v>
      </c>
      <c r="I292" s="272">
        <f t="shared" si="77"/>
        <v>-1.0964599999999991E-2</v>
      </c>
      <c r="J292" s="272">
        <f t="shared" si="77"/>
        <v>-1.0008600000000006E-2</v>
      </c>
      <c r="K292" s="272">
        <f t="shared" si="77"/>
        <v>-1.0745800000000028E-2</v>
      </c>
      <c r="L292" s="272">
        <f t="shared" si="77"/>
        <v>-1.0564900000000016E-2</v>
      </c>
      <c r="M292" s="272">
        <f t="shared" si="77"/>
        <v>-1.1500299999999991E-2</v>
      </c>
      <c r="N292" s="273">
        <f t="shared" si="77"/>
        <v>-1.2878600000000018E-2</v>
      </c>
      <c r="O292" s="272">
        <f t="shared" si="77"/>
        <v>-1.1443800000000004E-2</v>
      </c>
      <c r="P292" s="272">
        <f t="shared" si="77"/>
        <v>-1.162959999999999E-2</v>
      </c>
      <c r="Q292" s="272">
        <f t="shared" si="77"/>
        <v>-1.1675199999999997E-2</v>
      </c>
      <c r="R292" s="272">
        <f t="shared" si="77"/>
        <v>-1.15228E-2</v>
      </c>
      <c r="S292" s="272">
        <f t="shared" si="77"/>
        <v>-1.2560500000000002E-2</v>
      </c>
      <c r="T292" s="272">
        <f t="shared" si="77"/>
        <v>-1.269300000000001E-2</v>
      </c>
      <c r="U292" s="272">
        <f t="shared" si="77"/>
        <v>-1.2076099999999951E-2</v>
      </c>
      <c r="V292" s="273">
        <f t="shared" si="77"/>
        <v>-1.0498099999999982E-2</v>
      </c>
      <c r="W292" s="272">
        <f t="shared" si="77"/>
        <v>-1.0586800000000007E-2</v>
      </c>
      <c r="X292" s="272">
        <f t="shared" si="77"/>
        <v>-1.0634499999999991E-2</v>
      </c>
      <c r="Y292" s="273">
        <f t="shared" si="77"/>
        <v>-1.0363700000000003E-2</v>
      </c>
      <c r="Z292" s="272">
        <f t="shared" si="77"/>
        <v>-8.4795499999999746E-3</v>
      </c>
      <c r="AA292" s="272">
        <f t="shared" si="77"/>
        <v>-7.5456500000000148E-3</v>
      </c>
      <c r="AB292" s="272">
        <f t="shared" si="77"/>
        <v>-4.7379500000000185E-3</v>
      </c>
      <c r="AC292" s="272">
        <f t="shared" si="77"/>
        <v>-0.24706470000000014</v>
      </c>
    </row>
    <row r="293" spans="1:29" s="167" customFormat="1" ht="12.75" customHeight="1">
      <c r="A293" s="1549" t="s">
        <v>314</v>
      </c>
      <c r="B293" s="1550"/>
      <c r="C293" s="283" t="s">
        <v>142</v>
      </c>
      <c r="D293" s="283"/>
      <c r="E293" s="345">
        <f t="shared" ref="E293:AB293" si="78">E257-E263-E267-E271-E275-E279-E283-E287</f>
        <v>-2.6668999999999998E-3</v>
      </c>
      <c r="F293" s="345">
        <f t="shared" si="78"/>
        <v>-1.2006083499999995E-2</v>
      </c>
      <c r="G293" s="345">
        <f t="shared" si="78"/>
        <v>-1.1633645399999996E-2</v>
      </c>
      <c r="H293" s="345">
        <f t="shared" si="78"/>
        <v>-1.1836558100000056E-2</v>
      </c>
      <c r="I293" s="345">
        <f t="shared" si="78"/>
        <v>-7.2636346000000086E-3</v>
      </c>
      <c r="J293" s="345">
        <f t="shared" si="78"/>
        <v>-1.0511870299999978E-2</v>
      </c>
      <c r="K293" s="345">
        <f t="shared" si="78"/>
        <v>-9.4391841999999677E-3</v>
      </c>
      <c r="L293" s="345">
        <f t="shared" si="78"/>
        <v>-8.7608514999999686E-3</v>
      </c>
      <c r="M293" s="345">
        <f t="shared" si="78"/>
        <v>-1.0426830300000012E-2</v>
      </c>
      <c r="N293" s="345">
        <f t="shared" si="78"/>
        <v>-5.5164861999999933E-3</v>
      </c>
      <c r="O293" s="345">
        <f t="shared" si="78"/>
        <v>-1.2695361200000015E-2</v>
      </c>
      <c r="P293" s="345">
        <f t="shared" si="78"/>
        <v>-5.1011654999999975E-3</v>
      </c>
      <c r="Q293" s="345">
        <f t="shared" si="78"/>
        <v>-1.2148539099999986E-2</v>
      </c>
      <c r="R293" s="345">
        <f t="shared" si="78"/>
        <v>-1.2762597400000006E-2</v>
      </c>
      <c r="S293" s="345">
        <f t="shared" si="78"/>
        <v>-7.1365830999999868E-3</v>
      </c>
      <c r="T293" s="345">
        <f t="shared" si="78"/>
        <v>-1.196766620000003E-2</v>
      </c>
      <c r="U293" s="345">
        <f t="shared" si="78"/>
        <v>-1.2391140999999986E-2</v>
      </c>
      <c r="V293" s="345">
        <f t="shared" si="78"/>
        <v>-6.7570270999999993E-3</v>
      </c>
      <c r="W293" s="345">
        <f t="shared" si="78"/>
        <v>-1.2977708399999999E-2</v>
      </c>
      <c r="X293" s="345">
        <f t="shared" si="78"/>
        <v>-4.3997047000000102E-3</v>
      </c>
      <c r="Y293" s="345">
        <f t="shared" si="78"/>
        <v>-1.3155333300000025E-2</v>
      </c>
      <c r="Z293" s="345">
        <f t="shared" si="78"/>
        <v>-1.1071496300000035E-2</v>
      </c>
      <c r="AA293" s="345">
        <f t="shared" si="78"/>
        <v>-8.191047399999974E-3</v>
      </c>
      <c r="AB293" s="345">
        <f t="shared" si="78"/>
        <v>-1.2628466400000029E-2</v>
      </c>
      <c r="AC293" s="284"/>
    </row>
    <row r="294" spans="1:29" s="167" customFormat="1" ht="12.75" customHeight="1">
      <c r="A294" s="1551"/>
      <c r="B294" s="1552"/>
      <c r="C294" s="285" t="s">
        <v>144</v>
      </c>
      <c r="D294" s="285"/>
      <c r="E294" s="286"/>
      <c r="F294" s="286"/>
      <c r="G294" s="286"/>
      <c r="H294" s="286"/>
      <c r="I294" s="286"/>
      <c r="J294" s="286"/>
      <c r="K294" s="286"/>
      <c r="L294" s="286"/>
      <c r="M294" s="286"/>
      <c r="N294" s="286"/>
      <c r="O294" s="286"/>
      <c r="P294" s="286"/>
      <c r="Q294" s="286"/>
      <c r="R294" s="286"/>
      <c r="S294" s="286"/>
      <c r="T294" s="286"/>
      <c r="U294" s="286"/>
      <c r="V294" s="286"/>
      <c r="W294" s="286"/>
      <c r="X294" s="286"/>
      <c r="Y294" s="286"/>
      <c r="Z294" s="286"/>
      <c r="AA294" s="286"/>
      <c r="AB294" s="286"/>
      <c r="AC294" s="287"/>
    </row>
    <row r="295" spans="1:29" ht="19.5" customHeight="1">
      <c r="A295" s="150"/>
      <c r="B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  <c r="Y295" s="150"/>
      <c r="Z295" s="150"/>
      <c r="AA295" s="150"/>
      <c r="AB295" s="150"/>
      <c r="AC295" s="150"/>
    </row>
    <row r="296" spans="1:29" ht="28.5" customHeight="1">
      <c r="A296" s="162" t="s">
        <v>133</v>
      </c>
      <c r="B296" s="163" t="s">
        <v>134</v>
      </c>
      <c r="C296" s="64" t="s">
        <v>135</v>
      </c>
      <c r="D296" s="64" t="s">
        <v>136</v>
      </c>
      <c r="E296" s="1482" t="s">
        <v>137</v>
      </c>
      <c r="F296" s="1482"/>
      <c r="G296" s="1482"/>
      <c r="H296" s="1482"/>
      <c r="I296" s="1482"/>
      <c r="J296" s="1482"/>
      <c r="K296" s="1482"/>
      <c r="L296" s="1482"/>
      <c r="M296" s="1482"/>
      <c r="N296" s="1482"/>
      <c r="O296" s="1482"/>
      <c r="P296" s="1482"/>
      <c r="Q296" s="1482"/>
      <c r="R296" s="1482"/>
      <c r="S296" s="1482"/>
      <c r="T296" s="1482"/>
      <c r="U296" s="1482"/>
      <c r="V296" s="1482"/>
      <c r="W296" s="1482"/>
      <c r="X296" s="1482"/>
      <c r="Y296" s="1482"/>
      <c r="Z296" s="1482"/>
      <c r="AA296" s="1482"/>
      <c r="AB296" s="1482"/>
      <c r="AC296" s="1480" t="s">
        <v>138</v>
      </c>
    </row>
    <row r="297" spans="1:29" s="167" customFormat="1" ht="12.75" customHeight="1">
      <c r="A297" s="164" t="s">
        <v>336</v>
      </c>
      <c r="B297" s="164"/>
      <c r="C297" s="164"/>
      <c r="D297" s="164"/>
      <c r="E297" s="165">
        <v>1</v>
      </c>
      <c r="F297" s="165">
        <v>2</v>
      </c>
      <c r="G297" s="165">
        <v>3</v>
      </c>
      <c r="H297" s="165">
        <v>4</v>
      </c>
      <c r="I297" s="165">
        <v>5</v>
      </c>
      <c r="J297" s="165">
        <v>6</v>
      </c>
      <c r="K297" s="165">
        <v>7</v>
      </c>
      <c r="L297" s="165">
        <v>8</v>
      </c>
      <c r="M297" s="165">
        <v>9</v>
      </c>
      <c r="N297" s="165">
        <v>10</v>
      </c>
      <c r="O297" s="165">
        <v>11</v>
      </c>
      <c r="P297" s="165">
        <v>12</v>
      </c>
      <c r="Q297" s="165">
        <v>13</v>
      </c>
      <c r="R297" s="165">
        <v>14</v>
      </c>
      <c r="S297" s="165">
        <v>15</v>
      </c>
      <c r="T297" s="165">
        <v>16</v>
      </c>
      <c r="U297" s="165">
        <v>17</v>
      </c>
      <c r="V297" s="165">
        <v>18</v>
      </c>
      <c r="W297" s="165">
        <v>19</v>
      </c>
      <c r="X297" s="165">
        <v>20</v>
      </c>
      <c r="Y297" s="165">
        <v>21</v>
      </c>
      <c r="Z297" s="165">
        <v>22</v>
      </c>
      <c r="AA297" s="165">
        <v>23</v>
      </c>
      <c r="AB297" s="165">
        <v>24</v>
      </c>
      <c r="AC297" s="1481"/>
    </row>
    <row r="298" spans="1:29" s="167" customFormat="1" ht="12.75" customHeight="1">
      <c r="A298" s="346" t="s">
        <v>267</v>
      </c>
      <c r="B298" s="169"/>
      <c r="C298" s="170"/>
      <c r="D298" s="177"/>
      <c r="E298" s="169">
        <v>4</v>
      </c>
      <c r="F298" s="169">
        <v>4</v>
      </c>
      <c r="G298" s="169">
        <v>4</v>
      </c>
      <c r="H298" s="169">
        <v>4</v>
      </c>
      <c r="I298" s="169">
        <v>4</v>
      </c>
      <c r="J298" s="169">
        <v>4</v>
      </c>
      <c r="K298" s="169">
        <v>4</v>
      </c>
      <c r="L298" s="169">
        <v>4</v>
      </c>
      <c r="M298" s="169">
        <v>4</v>
      </c>
      <c r="N298" s="169">
        <v>4</v>
      </c>
      <c r="O298" s="169">
        <v>4</v>
      </c>
      <c r="P298" s="169">
        <v>4</v>
      </c>
      <c r="Q298" s="169">
        <v>4</v>
      </c>
      <c r="R298" s="169">
        <v>4</v>
      </c>
      <c r="S298" s="169">
        <v>4</v>
      </c>
      <c r="T298" s="169">
        <v>4</v>
      </c>
      <c r="U298" s="169">
        <v>4</v>
      </c>
      <c r="V298" s="169">
        <v>4</v>
      </c>
      <c r="W298" s="169">
        <v>4</v>
      </c>
      <c r="X298" s="169">
        <v>4</v>
      </c>
      <c r="Y298" s="169">
        <v>4</v>
      </c>
      <c r="Z298" s="169">
        <v>4</v>
      </c>
      <c r="AA298" s="169">
        <v>4</v>
      </c>
      <c r="AB298" s="169">
        <v>4</v>
      </c>
      <c r="AC298" s="171"/>
    </row>
    <row r="299" spans="1:29" s="167" customFormat="1" ht="12.75" customHeight="1">
      <c r="A299" s="346" t="s">
        <v>268</v>
      </c>
      <c r="B299" s="173"/>
      <c r="C299" s="174"/>
      <c r="D299" s="187"/>
      <c r="E299" s="173">
        <v>2</v>
      </c>
      <c r="F299" s="173">
        <v>2</v>
      </c>
      <c r="G299" s="173">
        <v>2</v>
      </c>
      <c r="H299" s="173">
        <v>2</v>
      </c>
      <c r="I299" s="173">
        <v>2</v>
      </c>
      <c r="J299" s="173">
        <v>2</v>
      </c>
      <c r="K299" s="173">
        <v>2</v>
      </c>
      <c r="L299" s="173">
        <v>2</v>
      </c>
      <c r="M299" s="173">
        <v>2</v>
      </c>
      <c r="N299" s="173">
        <v>2</v>
      </c>
      <c r="O299" s="173">
        <v>2</v>
      </c>
      <c r="P299" s="173">
        <v>2</v>
      </c>
      <c r="Q299" s="173">
        <v>2</v>
      </c>
      <c r="R299" s="173">
        <v>2</v>
      </c>
      <c r="S299" s="173">
        <v>2</v>
      </c>
      <c r="T299" s="173">
        <v>2</v>
      </c>
      <c r="U299" s="173">
        <v>2</v>
      </c>
      <c r="V299" s="173">
        <v>2</v>
      </c>
      <c r="W299" s="173">
        <v>2</v>
      </c>
      <c r="X299" s="173">
        <v>2</v>
      </c>
      <c r="Y299" s="173">
        <v>2</v>
      </c>
      <c r="Z299" s="173">
        <v>2</v>
      </c>
      <c r="AA299" s="173">
        <v>2</v>
      </c>
      <c r="AB299" s="173">
        <v>2</v>
      </c>
      <c r="AC299" s="175"/>
    </row>
    <row r="300" spans="1:29" ht="12.75" customHeight="1">
      <c r="A300" s="1458" t="s">
        <v>161</v>
      </c>
      <c r="B300" s="1468" t="s">
        <v>316</v>
      </c>
      <c r="C300" s="177" t="s">
        <v>142</v>
      </c>
      <c r="D300" s="177" t="s">
        <v>143</v>
      </c>
      <c r="E300" s="347">
        <v>0.50280000000000002</v>
      </c>
      <c r="F300" s="347">
        <v>0.47039999999999998</v>
      </c>
      <c r="G300" s="347">
        <v>0.47039999999999998</v>
      </c>
      <c r="H300" s="348">
        <v>0.50519999999999998</v>
      </c>
      <c r="I300" s="347">
        <v>0.50039999999999996</v>
      </c>
      <c r="J300" s="347">
        <v>0.53400000000000003</v>
      </c>
      <c r="K300" s="347">
        <v>0.59760000000000002</v>
      </c>
      <c r="L300" s="347">
        <v>0.67679999999999996</v>
      </c>
      <c r="M300" s="347">
        <v>0.77159999999999995</v>
      </c>
      <c r="N300" s="348">
        <v>0.9204</v>
      </c>
      <c r="O300" s="347">
        <v>1.0296000000000001</v>
      </c>
      <c r="P300" s="347">
        <v>1.0596000000000001</v>
      </c>
      <c r="Q300" s="347">
        <v>0.88200000000000001</v>
      </c>
      <c r="R300" s="347">
        <v>0.93600000000000005</v>
      </c>
      <c r="S300" s="347">
        <v>0.95879999999999999</v>
      </c>
      <c r="T300" s="347">
        <v>0.93840000000000001</v>
      </c>
      <c r="U300" s="347">
        <v>0.80640000000000001</v>
      </c>
      <c r="V300" s="348">
        <v>0.70799999999999996</v>
      </c>
      <c r="W300" s="347">
        <v>0.69479999999999997</v>
      </c>
      <c r="X300" s="347">
        <v>0.6048</v>
      </c>
      <c r="Y300" s="348">
        <v>0.60360000000000003</v>
      </c>
      <c r="Z300" s="347">
        <v>0.59399999999999997</v>
      </c>
      <c r="AA300" s="347">
        <v>0.58199999999999996</v>
      </c>
      <c r="AB300" s="347">
        <v>0.52200000000000002</v>
      </c>
      <c r="AC300" s="180">
        <f>SUM(E300:AB300)</f>
        <v>16.869599999999998</v>
      </c>
    </row>
    <row r="301" spans="1:29" ht="12.75" customHeight="1">
      <c r="A301" s="1459"/>
      <c r="B301" s="1469"/>
      <c r="C301" s="181" t="s">
        <v>144</v>
      </c>
      <c r="D301" s="181" t="s">
        <v>143</v>
      </c>
      <c r="E301" s="349">
        <v>0.32279999999999998</v>
      </c>
      <c r="F301" s="349">
        <v>0.31319999999999998</v>
      </c>
      <c r="G301" s="349">
        <v>0.31440000000000001</v>
      </c>
      <c r="H301" s="350">
        <v>0.32519999999999999</v>
      </c>
      <c r="I301" s="349">
        <v>0.33479999999999999</v>
      </c>
      <c r="J301" s="349">
        <v>0.37919999999999998</v>
      </c>
      <c r="K301" s="349">
        <v>0.39360000000000001</v>
      </c>
      <c r="L301" s="349">
        <v>0.39839999999999998</v>
      </c>
      <c r="M301" s="349">
        <v>0.4284</v>
      </c>
      <c r="N301" s="350">
        <v>0.63839999999999997</v>
      </c>
      <c r="O301" s="349">
        <v>0.80400000000000005</v>
      </c>
      <c r="P301" s="349">
        <v>0.80279999999999996</v>
      </c>
      <c r="Q301" s="349">
        <v>0.44879999999999998</v>
      </c>
      <c r="R301" s="349">
        <v>0.63480000000000003</v>
      </c>
      <c r="S301" s="349">
        <v>0.7944</v>
      </c>
      <c r="T301" s="349">
        <v>0.7944</v>
      </c>
      <c r="U301" s="349">
        <v>0.58560000000000001</v>
      </c>
      <c r="V301" s="350">
        <v>0.43680000000000002</v>
      </c>
      <c r="W301" s="349">
        <v>0.39960000000000001</v>
      </c>
      <c r="X301" s="349">
        <v>0.36480000000000001</v>
      </c>
      <c r="Y301" s="350">
        <v>0.34560000000000002</v>
      </c>
      <c r="Z301" s="349">
        <v>0.33960000000000001</v>
      </c>
      <c r="AA301" s="349">
        <v>0.32879999999999998</v>
      </c>
      <c r="AB301" s="349">
        <v>0.32519999999999999</v>
      </c>
      <c r="AC301" s="184">
        <f>SUM(E301:AB301)</f>
        <v>11.253599999999999</v>
      </c>
    </row>
    <row r="302" spans="1:29" ht="12.75" customHeight="1">
      <c r="A302" s="1459"/>
      <c r="B302" s="1469"/>
      <c r="C302" s="181" t="s">
        <v>145</v>
      </c>
      <c r="D302" s="757" t="s">
        <v>146</v>
      </c>
      <c r="E302" s="156">
        <v>33</v>
      </c>
      <c r="F302" s="156">
        <v>31</v>
      </c>
      <c r="G302" s="156">
        <v>30</v>
      </c>
      <c r="H302" s="810">
        <v>30</v>
      </c>
      <c r="I302" s="156">
        <v>33</v>
      </c>
      <c r="J302" s="156">
        <v>36</v>
      </c>
      <c r="K302" s="156">
        <v>37</v>
      </c>
      <c r="L302" s="156">
        <v>41</v>
      </c>
      <c r="M302" s="156">
        <v>44</v>
      </c>
      <c r="N302" s="810">
        <v>50</v>
      </c>
      <c r="O302" s="156">
        <v>72</v>
      </c>
      <c r="P302" s="156">
        <v>71</v>
      </c>
      <c r="Q302" s="156">
        <v>72</v>
      </c>
      <c r="R302" s="156">
        <v>51</v>
      </c>
      <c r="S302" s="156">
        <v>71</v>
      </c>
      <c r="T302" s="156">
        <v>71</v>
      </c>
      <c r="U302" s="156">
        <v>66</v>
      </c>
      <c r="V302" s="810">
        <v>45</v>
      </c>
      <c r="W302" s="156">
        <v>47</v>
      </c>
      <c r="X302" s="156">
        <v>39</v>
      </c>
      <c r="Y302" s="810">
        <v>40</v>
      </c>
      <c r="Z302" s="156">
        <v>37</v>
      </c>
      <c r="AA302" s="156">
        <v>36</v>
      </c>
      <c r="AB302" s="156">
        <v>35</v>
      </c>
      <c r="AC302" s="333"/>
    </row>
    <row r="303" spans="1:29" ht="12.75" customHeight="1" thickBot="1">
      <c r="A303" s="1460"/>
      <c r="B303" s="1479"/>
      <c r="C303" s="187" t="s">
        <v>147</v>
      </c>
      <c r="D303" s="187"/>
      <c r="E303" s="188">
        <f t="shared" ref="E303:AC303" si="79">E301/E300</f>
        <v>0.64200477326968963</v>
      </c>
      <c r="F303" s="188">
        <f t="shared" si="79"/>
        <v>0.66581632653061218</v>
      </c>
      <c r="G303" s="188">
        <f t="shared" si="79"/>
        <v>0.66836734693877553</v>
      </c>
      <c r="H303" s="189">
        <f t="shared" si="79"/>
        <v>0.6437054631828979</v>
      </c>
      <c r="I303" s="188">
        <f t="shared" si="79"/>
        <v>0.66906474820143891</v>
      </c>
      <c r="J303" s="188">
        <f t="shared" si="79"/>
        <v>0.71011235955056173</v>
      </c>
      <c r="K303" s="188">
        <f t="shared" si="79"/>
        <v>0.65863453815261042</v>
      </c>
      <c r="L303" s="188">
        <f t="shared" si="79"/>
        <v>0.58865248226950351</v>
      </c>
      <c r="M303" s="188">
        <f t="shared" si="79"/>
        <v>0.55520995334370149</v>
      </c>
      <c r="N303" s="189">
        <f t="shared" si="79"/>
        <v>0.69361147327249018</v>
      </c>
      <c r="O303" s="188">
        <f t="shared" si="79"/>
        <v>0.78088578088578087</v>
      </c>
      <c r="P303" s="188">
        <f t="shared" si="79"/>
        <v>0.75764439411098516</v>
      </c>
      <c r="Q303" s="188">
        <f t="shared" si="79"/>
        <v>0.50884353741496591</v>
      </c>
      <c r="R303" s="188">
        <f t="shared" si="79"/>
        <v>0.67820512820512824</v>
      </c>
      <c r="S303" s="188">
        <f t="shared" si="79"/>
        <v>0.82853566958698377</v>
      </c>
      <c r="T303" s="188">
        <f t="shared" si="79"/>
        <v>0.84654731457800514</v>
      </c>
      <c r="U303" s="188">
        <f t="shared" si="79"/>
        <v>0.72619047619047616</v>
      </c>
      <c r="V303" s="189">
        <f t="shared" si="79"/>
        <v>0.61694915254237293</v>
      </c>
      <c r="W303" s="188">
        <f t="shared" si="79"/>
        <v>0.57512953367875652</v>
      </c>
      <c r="X303" s="188">
        <f t="shared" si="79"/>
        <v>0.60317460317460314</v>
      </c>
      <c r="Y303" s="189">
        <f t="shared" si="79"/>
        <v>0.57256461232604372</v>
      </c>
      <c r="Z303" s="188">
        <f t="shared" si="79"/>
        <v>0.57171717171717173</v>
      </c>
      <c r="AA303" s="188">
        <f t="shared" si="79"/>
        <v>0.56494845360824741</v>
      </c>
      <c r="AB303" s="188">
        <f t="shared" si="79"/>
        <v>0.62298850574712639</v>
      </c>
      <c r="AC303" s="190">
        <f t="shared" si="79"/>
        <v>0.66709346991037133</v>
      </c>
    </row>
    <row r="304" spans="1:29" ht="12.75" customHeight="1">
      <c r="A304" s="1458" t="s">
        <v>298</v>
      </c>
      <c r="B304" s="1468" t="s">
        <v>318</v>
      </c>
      <c r="C304" s="177" t="s">
        <v>142</v>
      </c>
      <c r="D304" s="177" t="s">
        <v>143</v>
      </c>
      <c r="E304" s="347">
        <v>0.2424</v>
      </c>
      <c r="F304" s="347">
        <v>0.23039999999999999</v>
      </c>
      <c r="G304" s="347">
        <v>0.2268</v>
      </c>
      <c r="H304" s="348">
        <v>0.23039999999999999</v>
      </c>
      <c r="I304" s="347">
        <v>0.2268</v>
      </c>
      <c r="J304" s="347">
        <v>0.24360000000000001</v>
      </c>
      <c r="K304" s="347">
        <v>0.27360000000000001</v>
      </c>
      <c r="L304" s="347">
        <v>0.3372</v>
      </c>
      <c r="M304" s="347">
        <v>0.62280000000000002</v>
      </c>
      <c r="N304" s="348">
        <v>1.1328</v>
      </c>
      <c r="O304" s="347">
        <v>1.242</v>
      </c>
      <c r="P304" s="347">
        <v>1.1879999999999999</v>
      </c>
      <c r="Q304" s="347">
        <v>0.68640000000000001</v>
      </c>
      <c r="R304" s="347">
        <v>0.76439999999999997</v>
      </c>
      <c r="S304" s="347">
        <v>1.008</v>
      </c>
      <c r="T304" s="347">
        <v>1.1579999999999999</v>
      </c>
      <c r="U304" s="347">
        <v>1.0920000000000001</v>
      </c>
      <c r="V304" s="348">
        <v>0.97799999999999998</v>
      </c>
      <c r="W304" s="347">
        <v>0.3468</v>
      </c>
      <c r="X304" s="347">
        <v>0.27</v>
      </c>
      <c r="Y304" s="348">
        <v>0.26640000000000003</v>
      </c>
      <c r="Z304" s="347">
        <v>0.28799999999999998</v>
      </c>
      <c r="AA304" s="347">
        <v>0.25919999999999999</v>
      </c>
      <c r="AB304" s="347">
        <v>0.24840000000000001</v>
      </c>
      <c r="AC304" s="180">
        <f>SUM(E304:AB304)</f>
        <v>13.5624</v>
      </c>
    </row>
    <row r="305" spans="1:30" ht="12.75" customHeight="1">
      <c r="A305" s="1472"/>
      <c r="B305" s="1474"/>
      <c r="C305" s="181" t="s">
        <v>144</v>
      </c>
      <c r="D305" s="181" t="s">
        <v>143</v>
      </c>
      <c r="E305" s="349">
        <v>0.1032</v>
      </c>
      <c r="F305" s="349">
        <v>0.10199999999999999</v>
      </c>
      <c r="G305" s="349">
        <v>9.7199999999999995E-2</v>
      </c>
      <c r="H305" s="350">
        <v>9.4799999999999995E-2</v>
      </c>
      <c r="I305" s="349">
        <v>9.8400000000000001E-2</v>
      </c>
      <c r="J305" s="349">
        <v>0.10440000000000001</v>
      </c>
      <c r="K305" s="349">
        <v>0.1116</v>
      </c>
      <c r="L305" s="349">
        <v>0.12959999999999999</v>
      </c>
      <c r="M305" s="349">
        <v>0.35160000000000002</v>
      </c>
      <c r="N305" s="350">
        <v>0.74160000000000004</v>
      </c>
      <c r="O305" s="349">
        <v>0.79920000000000002</v>
      </c>
      <c r="P305" s="349">
        <v>0.7752</v>
      </c>
      <c r="Q305" s="349">
        <v>0.4284</v>
      </c>
      <c r="R305" s="349">
        <v>0.50039999999999996</v>
      </c>
      <c r="S305" s="349">
        <v>0.66959999999999997</v>
      </c>
      <c r="T305" s="349">
        <v>0.78959999999999997</v>
      </c>
      <c r="U305" s="349">
        <v>0.73199999999999998</v>
      </c>
      <c r="V305" s="350">
        <v>0.63600000000000001</v>
      </c>
      <c r="W305" s="349">
        <v>0.16800000000000001</v>
      </c>
      <c r="X305" s="349">
        <v>0.12839999999999999</v>
      </c>
      <c r="Y305" s="350">
        <v>0.1368</v>
      </c>
      <c r="Z305" s="349">
        <v>0.13919999999999999</v>
      </c>
      <c r="AA305" s="349">
        <v>0.12839999999999999</v>
      </c>
      <c r="AB305" s="349">
        <v>0.12239999999999999</v>
      </c>
      <c r="AC305" s="184">
        <f>SUM(E305:AB305)</f>
        <v>8.088000000000001</v>
      </c>
    </row>
    <row r="306" spans="1:30" ht="12.75" customHeight="1">
      <c r="A306" s="1472"/>
      <c r="B306" s="1474"/>
      <c r="C306" s="181" t="s">
        <v>145</v>
      </c>
      <c r="D306" s="757" t="s">
        <v>146</v>
      </c>
      <c r="E306" s="156">
        <v>16</v>
      </c>
      <c r="F306" s="156">
        <v>15</v>
      </c>
      <c r="G306" s="156">
        <v>14</v>
      </c>
      <c r="H306" s="810">
        <v>13</v>
      </c>
      <c r="I306" s="156">
        <v>13</v>
      </c>
      <c r="J306" s="156">
        <v>14</v>
      </c>
      <c r="K306" s="156">
        <v>15</v>
      </c>
      <c r="L306" s="156">
        <v>18</v>
      </c>
      <c r="M306" s="156">
        <v>33</v>
      </c>
      <c r="N306" s="810">
        <v>45</v>
      </c>
      <c r="O306" s="156">
        <v>89</v>
      </c>
      <c r="P306" s="156">
        <v>92</v>
      </c>
      <c r="Q306" s="156">
        <v>38</v>
      </c>
      <c r="R306" s="156">
        <v>84</v>
      </c>
      <c r="S306" s="156">
        <v>40</v>
      </c>
      <c r="T306" s="156">
        <v>84</v>
      </c>
      <c r="U306" s="156">
        <v>78</v>
      </c>
      <c r="V306" s="810">
        <v>71</v>
      </c>
      <c r="W306" s="156">
        <v>63</v>
      </c>
      <c r="X306" s="156">
        <v>17</v>
      </c>
      <c r="Y306" s="810">
        <v>17</v>
      </c>
      <c r="Z306" s="156">
        <v>17</v>
      </c>
      <c r="AA306" s="156">
        <v>18</v>
      </c>
      <c r="AB306" s="156">
        <v>16</v>
      </c>
      <c r="AC306" s="333"/>
    </row>
    <row r="307" spans="1:30" ht="12.75" customHeight="1" thickBot="1">
      <c r="A307" s="1496"/>
      <c r="B307" s="1495"/>
      <c r="C307" s="194" t="s">
        <v>147</v>
      </c>
      <c r="D307" s="194"/>
      <c r="E307" s="195">
        <f t="shared" ref="E307:AC307" si="80">E305/E304</f>
        <v>0.42574257425742573</v>
      </c>
      <c r="F307" s="195">
        <f t="shared" si="80"/>
        <v>0.44270833333333331</v>
      </c>
      <c r="G307" s="195">
        <f t="shared" si="80"/>
        <v>0.42857142857142855</v>
      </c>
      <c r="H307" s="196">
        <f t="shared" si="80"/>
        <v>0.41145833333333331</v>
      </c>
      <c r="I307" s="195">
        <f t="shared" si="80"/>
        <v>0.43386243386243384</v>
      </c>
      <c r="J307" s="195">
        <f t="shared" si="80"/>
        <v>0.4285714285714286</v>
      </c>
      <c r="K307" s="195">
        <f t="shared" si="80"/>
        <v>0.40789473684210525</v>
      </c>
      <c r="L307" s="195">
        <f t="shared" si="80"/>
        <v>0.38434163701067614</v>
      </c>
      <c r="M307" s="195">
        <f t="shared" si="80"/>
        <v>0.56454720616570331</v>
      </c>
      <c r="N307" s="196">
        <f t="shared" si="80"/>
        <v>0.65466101694915257</v>
      </c>
      <c r="O307" s="195">
        <f t="shared" si="80"/>
        <v>0.64347826086956528</v>
      </c>
      <c r="P307" s="195">
        <f t="shared" si="80"/>
        <v>0.65252525252525251</v>
      </c>
      <c r="Q307" s="195">
        <f t="shared" si="80"/>
        <v>0.62412587412587417</v>
      </c>
      <c r="R307" s="195">
        <f t="shared" si="80"/>
        <v>0.65463108320251173</v>
      </c>
      <c r="S307" s="195">
        <f t="shared" si="80"/>
        <v>0.66428571428571426</v>
      </c>
      <c r="T307" s="195">
        <f t="shared" si="80"/>
        <v>0.68186528497409327</v>
      </c>
      <c r="U307" s="195">
        <f t="shared" si="80"/>
        <v>0.67032967032967028</v>
      </c>
      <c r="V307" s="196">
        <f t="shared" si="80"/>
        <v>0.65030674846625769</v>
      </c>
      <c r="W307" s="195">
        <f t="shared" si="80"/>
        <v>0.48442906574394468</v>
      </c>
      <c r="X307" s="195">
        <f t="shared" si="80"/>
        <v>0.47555555555555545</v>
      </c>
      <c r="Y307" s="196">
        <f t="shared" si="80"/>
        <v>0.51351351351351349</v>
      </c>
      <c r="Z307" s="195">
        <f t="shared" si="80"/>
        <v>0.48333333333333334</v>
      </c>
      <c r="AA307" s="195">
        <f t="shared" si="80"/>
        <v>0.49537037037037035</v>
      </c>
      <c r="AB307" s="195">
        <f t="shared" si="80"/>
        <v>0.49275362318840576</v>
      </c>
      <c r="AC307" s="197">
        <f t="shared" si="80"/>
        <v>0.5963546274995577</v>
      </c>
    </row>
    <row r="308" spans="1:30" ht="12.75" customHeight="1">
      <c r="A308" s="299" t="s">
        <v>277</v>
      </c>
      <c r="B308" s="300"/>
      <c r="C308" s="301"/>
      <c r="D308" s="301"/>
      <c r="E308" s="302">
        <f t="shared" ref="E308:AB308" si="81">E300+E304</f>
        <v>0.74520000000000008</v>
      </c>
      <c r="F308" s="302">
        <f t="shared" si="81"/>
        <v>0.70079999999999998</v>
      </c>
      <c r="G308" s="302">
        <f t="shared" si="81"/>
        <v>0.69720000000000004</v>
      </c>
      <c r="H308" s="302">
        <f t="shared" si="81"/>
        <v>0.73560000000000003</v>
      </c>
      <c r="I308" s="302">
        <f t="shared" si="81"/>
        <v>0.72719999999999996</v>
      </c>
      <c r="J308" s="302">
        <f t="shared" si="81"/>
        <v>0.77760000000000007</v>
      </c>
      <c r="K308" s="302">
        <f t="shared" si="81"/>
        <v>0.87119999999999997</v>
      </c>
      <c r="L308" s="302">
        <f t="shared" si="81"/>
        <v>1.014</v>
      </c>
      <c r="M308" s="302">
        <f t="shared" si="81"/>
        <v>1.3944000000000001</v>
      </c>
      <c r="N308" s="302">
        <f t="shared" si="81"/>
        <v>2.0531999999999999</v>
      </c>
      <c r="O308" s="302">
        <f t="shared" si="81"/>
        <v>2.2716000000000003</v>
      </c>
      <c r="P308" s="302">
        <f t="shared" si="81"/>
        <v>2.2476000000000003</v>
      </c>
      <c r="Q308" s="302">
        <f t="shared" si="81"/>
        <v>1.5684</v>
      </c>
      <c r="R308" s="302">
        <f t="shared" si="81"/>
        <v>1.7004000000000001</v>
      </c>
      <c r="S308" s="302">
        <f t="shared" si="81"/>
        <v>1.9668000000000001</v>
      </c>
      <c r="T308" s="302">
        <f t="shared" si="81"/>
        <v>2.0964</v>
      </c>
      <c r="U308" s="302">
        <f t="shared" si="81"/>
        <v>1.8984000000000001</v>
      </c>
      <c r="V308" s="302">
        <f t="shared" si="81"/>
        <v>1.6859999999999999</v>
      </c>
      <c r="W308" s="302">
        <f t="shared" si="81"/>
        <v>1.0415999999999999</v>
      </c>
      <c r="X308" s="302">
        <f t="shared" si="81"/>
        <v>0.87480000000000002</v>
      </c>
      <c r="Y308" s="302">
        <f t="shared" si="81"/>
        <v>0.87000000000000011</v>
      </c>
      <c r="Z308" s="302">
        <f t="shared" si="81"/>
        <v>0.8819999999999999</v>
      </c>
      <c r="AA308" s="302">
        <f t="shared" si="81"/>
        <v>0.84119999999999995</v>
      </c>
      <c r="AB308" s="302">
        <f t="shared" si="81"/>
        <v>0.77039999999999997</v>
      </c>
      <c r="AC308" s="302"/>
    </row>
    <row r="309" spans="1:30" ht="12.75" customHeight="1">
      <c r="A309" s="220" t="s">
        <v>278</v>
      </c>
      <c r="B309" s="221"/>
      <c r="C309" s="222"/>
      <c r="D309" s="222"/>
      <c r="E309" s="223">
        <f t="shared" ref="E309:AB309" si="82">E301+E305</f>
        <v>0.42599999999999999</v>
      </c>
      <c r="F309" s="223">
        <f t="shared" si="82"/>
        <v>0.41519999999999996</v>
      </c>
      <c r="G309" s="223">
        <f t="shared" si="82"/>
        <v>0.41160000000000002</v>
      </c>
      <c r="H309" s="223">
        <f t="shared" si="82"/>
        <v>0.42</v>
      </c>
      <c r="I309" s="223">
        <f t="shared" si="82"/>
        <v>0.43319999999999997</v>
      </c>
      <c r="J309" s="223">
        <f t="shared" si="82"/>
        <v>0.48359999999999997</v>
      </c>
      <c r="K309" s="223">
        <f t="shared" si="82"/>
        <v>0.50519999999999998</v>
      </c>
      <c r="L309" s="223">
        <f t="shared" si="82"/>
        <v>0.52800000000000002</v>
      </c>
      <c r="M309" s="223">
        <f t="shared" si="82"/>
        <v>0.78</v>
      </c>
      <c r="N309" s="223">
        <f t="shared" si="82"/>
        <v>1.38</v>
      </c>
      <c r="O309" s="223">
        <f t="shared" si="82"/>
        <v>1.6032000000000002</v>
      </c>
      <c r="P309" s="223">
        <f t="shared" si="82"/>
        <v>1.5779999999999998</v>
      </c>
      <c r="Q309" s="223">
        <f t="shared" si="82"/>
        <v>0.87719999999999998</v>
      </c>
      <c r="R309" s="223">
        <f t="shared" si="82"/>
        <v>1.1352</v>
      </c>
      <c r="S309" s="223">
        <f t="shared" si="82"/>
        <v>1.464</v>
      </c>
      <c r="T309" s="223">
        <f t="shared" si="82"/>
        <v>1.5840000000000001</v>
      </c>
      <c r="U309" s="223">
        <f t="shared" si="82"/>
        <v>1.3176000000000001</v>
      </c>
      <c r="V309" s="223">
        <f t="shared" si="82"/>
        <v>1.0728</v>
      </c>
      <c r="W309" s="223">
        <f t="shared" si="82"/>
        <v>0.56759999999999999</v>
      </c>
      <c r="X309" s="223">
        <f t="shared" si="82"/>
        <v>0.49319999999999997</v>
      </c>
      <c r="Y309" s="223">
        <f t="shared" si="82"/>
        <v>0.48240000000000005</v>
      </c>
      <c r="Z309" s="223">
        <f t="shared" si="82"/>
        <v>0.4788</v>
      </c>
      <c r="AA309" s="223">
        <f t="shared" si="82"/>
        <v>0.45719999999999994</v>
      </c>
      <c r="AB309" s="223">
        <f t="shared" si="82"/>
        <v>0.4476</v>
      </c>
      <c r="AC309" s="223"/>
    </row>
    <row r="310" spans="1:30" ht="12.75" customHeight="1">
      <c r="A310" s="303" t="s">
        <v>279</v>
      </c>
      <c r="B310" s="304"/>
      <c r="C310" s="305"/>
      <c r="D310" s="305"/>
      <c r="E310" s="230">
        <f t="shared" ref="E310:AB310" si="83">SQRT(E308*E308+E309*E309)</f>
        <v>0.85836999015576032</v>
      </c>
      <c r="F310" s="230">
        <f t="shared" si="83"/>
        <v>0.81456226281359234</v>
      </c>
      <c r="G310" s="230">
        <f t="shared" si="83"/>
        <v>0.80963102707344414</v>
      </c>
      <c r="H310" s="230">
        <f t="shared" si="83"/>
        <v>0.84705806176436338</v>
      </c>
      <c r="I310" s="230">
        <f t="shared" si="83"/>
        <v>0.84645264486561789</v>
      </c>
      <c r="J310" s="230">
        <f t="shared" si="83"/>
        <v>0.91571323022002915</v>
      </c>
      <c r="K310" s="230">
        <f t="shared" si="83"/>
        <v>1.0070831544614376</v>
      </c>
      <c r="L310" s="230">
        <f t="shared" si="83"/>
        <v>1.1432322598667344</v>
      </c>
      <c r="M310" s="230">
        <f t="shared" si="83"/>
        <v>1.5977331942474</v>
      </c>
      <c r="N310" s="230">
        <f t="shared" si="83"/>
        <v>2.4738694872607971</v>
      </c>
      <c r="O310" s="230">
        <f t="shared" si="83"/>
        <v>2.7803627101513215</v>
      </c>
      <c r="P310" s="230">
        <f t="shared" si="83"/>
        <v>2.7462319202864132</v>
      </c>
      <c r="Q310" s="230">
        <f t="shared" si="83"/>
        <v>1.7970415688013452</v>
      </c>
      <c r="R310" s="230">
        <f t="shared" si="83"/>
        <v>2.0445144166769773</v>
      </c>
      <c r="S310" s="230">
        <f t="shared" si="83"/>
        <v>2.4518560806050584</v>
      </c>
      <c r="T310" s="230">
        <f t="shared" si="83"/>
        <v>2.6275366714852906</v>
      </c>
      <c r="U310" s="230">
        <f t="shared" si="83"/>
        <v>2.3108423399271532</v>
      </c>
      <c r="V310" s="230">
        <f t="shared" si="83"/>
        <v>1.9983732984605254</v>
      </c>
      <c r="W310" s="230">
        <f t="shared" si="83"/>
        <v>1.1862125947738034</v>
      </c>
      <c r="X310" s="230">
        <f t="shared" si="83"/>
        <v>1.0042516019404699</v>
      </c>
      <c r="Y310" s="230">
        <f t="shared" si="83"/>
        <v>0.99479131479923977</v>
      </c>
      <c r="Z310" s="230">
        <f t="shared" si="83"/>
        <v>1.0035803106876897</v>
      </c>
      <c r="AA310" s="230">
        <f t="shared" si="83"/>
        <v>0.95741802782274776</v>
      </c>
      <c r="AB310" s="230">
        <f t="shared" si="83"/>
        <v>0.8909892928649592</v>
      </c>
      <c r="AC310" s="334"/>
      <c r="AD310" s="185">
        <f>MAX(E310:AB310)</f>
        <v>2.7803627101513215</v>
      </c>
    </row>
    <row r="311" spans="1:30" s="167" customFormat="1" ht="12.75" customHeight="1" thickBot="1">
      <c r="A311" s="308" t="s">
        <v>154</v>
      </c>
      <c r="B311" s="309"/>
      <c r="C311" s="310"/>
      <c r="D311" s="310"/>
      <c r="E311" s="351">
        <v>1</v>
      </c>
      <c r="F311" s="351">
        <v>2</v>
      </c>
      <c r="G311" s="351">
        <v>3</v>
      </c>
      <c r="H311" s="351">
        <v>4</v>
      </c>
      <c r="I311" s="351">
        <v>5</v>
      </c>
      <c r="J311" s="351">
        <v>6</v>
      </c>
      <c r="K311" s="351">
        <v>7</v>
      </c>
      <c r="L311" s="351">
        <v>8</v>
      </c>
      <c r="M311" s="351">
        <v>9</v>
      </c>
      <c r="N311" s="351">
        <v>10</v>
      </c>
      <c r="O311" s="351">
        <v>11</v>
      </c>
      <c r="P311" s="351">
        <v>12</v>
      </c>
      <c r="Q311" s="351">
        <v>13</v>
      </c>
      <c r="R311" s="351">
        <v>14</v>
      </c>
      <c r="S311" s="351">
        <v>15</v>
      </c>
      <c r="T311" s="351">
        <v>16</v>
      </c>
      <c r="U311" s="351">
        <v>17</v>
      </c>
      <c r="V311" s="351">
        <v>18</v>
      </c>
      <c r="W311" s="351">
        <v>19</v>
      </c>
      <c r="X311" s="351">
        <v>20</v>
      </c>
      <c r="Y311" s="351">
        <v>21</v>
      </c>
      <c r="Z311" s="351">
        <v>22</v>
      </c>
      <c r="AA311" s="351">
        <v>23</v>
      </c>
      <c r="AB311" s="351">
        <v>24</v>
      </c>
      <c r="AC311" s="234"/>
    </row>
    <row r="312" spans="1:30" s="167" customFormat="1" ht="12.75" customHeight="1">
      <c r="A312" s="235" t="s">
        <v>155</v>
      </c>
      <c r="B312" s="236"/>
      <c r="C312" s="237" t="s">
        <v>150</v>
      </c>
      <c r="D312" s="237" t="s">
        <v>146</v>
      </c>
      <c r="E312" s="912">
        <v>10.680000305175781</v>
      </c>
      <c r="F312" s="912">
        <v>10.699999809265137</v>
      </c>
      <c r="G312" s="912">
        <v>10.659999847412109</v>
      </c>
      <c r="H312" s="912">
        <v>10.680000305175781</v>
      </c>
      <c r="I312" s="912">
        <v>10.699999809265137</v>
      </c>
      <c r="J312" s="912">
        <v>10.710000038146973</v>
      </c>
      <c r="K312" s="912">
        <v>10.710000038146973</v>
      </c>
      <c r="L312" s="912">
        <v>10.710000038146973</v>
      </c>
      <c r="M312" s="912">
        <v>10.670000076293945</v>
      </c>
      <c r="N312" s="912">
        <v>10.649999618530273</v>
      </c>
      <c r="O312" s="912">
        <v>10.550000190734863</v>
      </c>
      <c r="P312" s="912">
        <v>10.569999694824219</v>
      </c>
      <c r="Q312" s="912">
        <v>10.529999732971191</v>
      </c>
      <c r="R312" s="912">
        <v>10.609999656677246</v>
      </c>
      <c r="S312" s="912">
        <v>10.550000190734863</v>
      </c>
      <c r="T312" s="912">
        <v>10.569999694824219</v>
      </c>
      <c r="U312" s="912">
        <v>10.550000190734863</v>
      </c>
      <c r="V312" s="912">
        <v>10.670000076293945</v>
      </c>
      <c r="W312" s="912">
        <v>10.619999885559082</v>
      </c>
      <c r="X312" s="912">
        <v>10.649999618530273</v>
      </c>
      <c r="Y312" s="912">
        <v>10.659999847412109</v>
      </c>
      <c r="Z312" s="912">
        <v>10.689999580383301</v>
      </c>
      <c r="AA312" s="912">
        <v>10.670000076293945</v>
      </c>
      <c r="AB312" s="912">
        <v>10.689999580383301</v>
      </c>
      <c r="AC312" s="912"/>
    </row>
    <row r="313" spans="1:30" s="167" customFormat="1" ht="12.75" customHeight="1" thickBot="1">
      <c r="A313" s="239" t="s">
        <v>156</v>
      </c>
      <c r="B313" s="240"/>
      <c r="C313" s="241" t="s">
        <v>150</v>
      </c>
      <c r="D313" s="241" t="s">
        <v>146</v>
      </c>
      <c r="E313" s="913">
        <v>10.539999961853027</v>
      </c>
      <c r="F313" s="913">
        <v>10.550000190734863</v>
      </c>
      <c r="G313" s="913">
        <v>10.520000457763672</v>
      </c>
      <c r="H313" s="913">
        <v>10.529999732971191</v>
      </c>
      <c r="I313" s="913">
        <v>10.560000419616699</v>
      </c>
      <c r="J313" s="913">
        <v>10.579999923706055</v>
      </c>
      <c r="K313" s="913">
        <v>10.590000152587891</v>
      </c>
      <c r="L313" s="913">
        <v>10.590000152587891</v>
      </c>
      <c r="M313" s="913">
        <v>10.5</v>
      </c>
      <c r="N313" s="913">
        <v>10.439999580383301</v>
      </c>
      <c r="O313" s="913">
        <v>10.300000190734863</v>
      </c>
      <c r="P313" s="913">
        <v>10.319999694824219</v>
      </c>
      <c r="Q313" s="913">
        <v>10.460000038146973</v>
      </c>
      <c r="R313" s="913">
        <v>10.319999694824219</v>
      </c>
      <c r="S313" s="913">
        <v>10.439999580383301</v>
      </c>
      <c r="T313" s="913">
        <v>10.350000381469727</v>
      </c>
      <c r="U313" s="913">
        <v>10.340000152587891</v>
      </c>
      <c r="V313" s="913">
        <v>10.399999618530273</v>
      </c>
      <c r="W313" s="913">
        <v>10.390000343322754</v>
      </c>
      <c r="X313" s="913">
        <v>10.510000228881836</v>
      </c>
      <c r="Y313" s="913">
        <v>10.529999732971191</v>
      </c>
      <c r="Z313" s="913">
        <v>10.539999961853027</v>
      </c>
      <c r="AA313" s="913">
        <v>10.529999732971191</v>
      </c>
      <c r="AB313" s="913">
        <v>10.539999961853027</v>
      </c>
      <c r="AC313" s="913"/>
    </row>
    <row r="314" spans="1:30" ht="12.75" customHeight="1">
      <c r="A314" s="1458" t="s">
        <v>192</v>
      </c>
      <c r="B314" s="1468" t="s">
        <v>337</v>
      </c>
      <c r="C314" s="177" t="s">
        <v>142</v>
      </c>
      <c r="D314" s="177" t="s">
        <v>143</v>
      </c>
      <c r="E314" s="347">
        <v>1.06E-2</v>
      </c>
      <c r="F314" s="347">
        <v>1.04E-2</v>
      </c>
      <c r="G314" s="347">
        <v>0.01</v>
      </c>
      <c r="H314" s="348">
        <v>1.04E-2</v>
      </c>
      <c r="I314" s="347">
        <v>1.0200000000000001E-2</v>
      </c>
      <c r="J314" s="347">
        <v>1.4200000000000001E-2</v>
      </c>
      <c r="K314" s="347">
        <v>1.4200000000000001E-2</v>
      </c>
      <c r="L314" s="347">
        <v>1.6799999999999999E-2</v>
      </c>
      <c r="M314" s="347">
        <v>2.4199999999999999E-2</v>
      </c>
      <c r="N314" s="348">
        <v>2.4E-2</v>
      </c>
      <c r="O314" s="347">
        <v>2.3E-2</v>
      </c>
      <c r="P314" s="347">
        <v>2.3800000000000002E-2</v>
      </c>
      <c r="Q314" s="347">
        <v>1.7000000000000001E-2</v>
      </c>
      <c r="R314" s="347">
        <v>2.1999999999999999E-2</v>
      </c>
      <c r="S314" s="347">
        <v>2.0799999999999999E-2</v>
      </c>
      <c r="T314" s="347">
        <v>2.5999999999999999E-2</v>
      </c>
      <c r="U314" s="347">
        <v>1.78E-2</v>
      </c>
      <c r="V314" s="348">
        <v>1.4200000000000001E-2</v>
      </c>
      <c r="W314" s="347">
        <v>1.18E-2</v>
      </c>
      <c r="X314" s="347">
        <v>9.5999999999999992E-3</v>
      </c>
      <c r="Y314" s="348">
        <v>0.01</v>
      </c>
      <c r="Z314" s="347">
        <v>1.04E-2</v>
      </c>
      <c r="AA314" s="347">
        <v>1.0999999999999999E-2</v>
      </c>
      <c r="AB314" s="347">
        <v>1.0800000000000001E-2</v>
      </c>
      <c r="AC314" s="180">
        <f>SUM(E314:AB314)</f>
        <v>0.37319999999999998</v>
      </c>
    </row>
    <row r="315" spans="1:30" ht="12.75" customHeight="1">
      <c r="A315" s="1472"/>
      <c r="B315" s="1474"/>
      <c r="C315" s="181" t="s">
        <v>144</v>
      </c>
      <c r="D315" s="181" t="s">
        <v>143</v>
      </c>
      <c r="E315" s="349">
        <v>3.3999999999999998E-3</v>
      </c>
      <c r="F315" s="349">
        <v>3.5999999999999999E-3</v>
      </c>
      <c r="G315" s="349">
        <v>3.2000000000000002E-3</v>
      </c>
      <c r="H315" s="350">
        <v>3.2000000000000002E-3</v>
      </c>
      <c r="I315" s="349">
        <v>3.2000000000000002E-3</v>
      </c>
      <c r="J315" s="349">
        <v>4.4000000000000003E-3</v>
      </c>
      <c r="K315" s="349">
        <v>4.4000000000000003E-3</v>
      </c>
      <c r="L315" s="349">
        <v>5.1999999999999998E-3</v>
      </c>
      <c r="M315" s="349">
        <v>1.6400000000000001E-2</v>
      </c>
      <c r="N315" s="350">
        <v>1.6400000000000001E-2</v>
      </c>
      <c r="O315" s="349">
        <v>1.4200000000000001E-2</v>
      </c>
      <c r="P315" s="349">
        <v>1.18E-2</v>
      </c>
      <c r="Q315" s="349">
        <v>4.7999999999999996E-3</v>
      </c>
      <c r="R315" s="349">
        <v>1.06E-2</v>
      </c>
      <c r="S315" s="349">
        <v>6.1999999999999998E-3</v>
      </c>
      <c r="T315" s="349">
        <v>2.0199999999999999E-2</v>
      </c>
      <c r="U315" s="349">
        <v>7.6E-3</v>
      </c>
      <c r="V315" s="350">
        <v>4.4000000000000003E-3</v>
      </c>
      <c r="W315" s="349">
        <v>2.8E-3</v>
      </c>
      <c r="X315" s="349">
        <v>2.8E-3</v>
      </c>
      <c r="Y315" s="350">
        <v>2.8E-3</v>
      </c>
      <c r="Z315" s="349">
        <v>2.5999999999999999E-3</v>
      </c>
      <c r="AA315" s="349">
        <v>2.8E-3</v>
      </c>
      <c r="AB315" s="349">
        <v>3.5999999999999999E-3</v>
      </c>
      <c r="AC315" s="184">
        <f>SUM(E315:AB315)</f>
        <v>0.16059999999999997</v>
      </c>
    </row>
    <row r="316" spans="1:30" ht="12.75" customHeight="1">
      <c r="A316" s="1472"/>
      <c r="B316" s="1474"/>
      <c r="C316" s="181" t="s">
        <v>145</v>
      </c>
      <c r="D316" s="757" t="s">
        <v>146</v>
      </c>
      <c r="E316" s="242">
        <v>0</v>
      </c>
      <c r="F316" s="242">
        <v>0</v>
      </c>
      <c r="G316" s="242">
        <v>0</v>
      </c>
      <c r="H316" s="825">
        <v>0</v>
      </c>
      <c r="I316" s="242">
        <v>0</v>
      </c>
      <c r="J316" s="242">
        <v>0</v>
      </c>
      <c r="K316" s="242">
        <v>0</v>
      </c>
      <c r="L316" s="242">
        <v>0</v>
      </c>
      <c r="M316" s="242">
        <v>0</v>
      </c>
      <c r="N316" s="825">
        <v>0</v>
      </c>
      <c r="O316" s="242">
        <v>0</v>
      </c>
      <c r="P316" s="242">
        <v>0</v>
      </c>
      <c r="Q316" s="242">
        <v>0</v>
      </c>
      <c r="R316" s="242">
        <v>0</v>
      </c>
      <c r="S316" s="242">
        <v>0</v>
      </c>
      <c r="T316" s="242">
        <v>0</v>
      </c>
      <c r="U316" s="242">
        <v>0</v>
      </c>
      <c r="V316" s="825">
        <v>0</v>
      </c>
      <c r="W316" s="242">
        <v>0</v>
      </c>
      <c r="X316" s="242">
        <v>0</v>
      </c>
      <c r="Y316" s="825">
        <v>0</v>
      </c>
      <c r="Z316" s="242">
        <v>0</v>
      </c>
      <c r="AA316" s="242">
        <v>0</v>
      </c>
      <c r="AB316" s="242">
        <v>0</v>
      </c>
      <c r="AC316" s="319"/>
    </row>
    <row r="317" spans="1:30" ht="12.75" customHeight="1">
      <c r="A317" s="1489"/>
      <c r="B317" s="1494"/>
      <c r="C317" s="187" t="s">
        <v>147</v>
      </c>
      <c r="D317" s="187"/>
      <c r="E317" s="272">
        <f t="shared" ref="E317:AC317" si="84">E315/E314</f>
        <v>0.32075471698113206</v>
      </c>
      <c r="F317" s="188">
        <f t="shared" si="84"/>
        <v>0.34615384615384615</v>
      </c>
      <c r="G317" s="188">
        <f t="shared" si="84"/>
        <v>0.32</v>
      </c>
      <c r="H317" s="189">
        <f t="shared" si="84"/>
        <v>0.30769230769230771</v>
      </c>
      <c r="I317" s="188">
        <f t="shared" si="84"/>
        <v>0.31372549019607843</v>
      </c>
      <c r="J317" s="188">
        <f t="shared" si="84"/>
        <v>0.30985915492957744</v>
      </c>
      <c r="K317" s="188">
        <f t="shared" si="84"/>
        <v>0.30985915492957744</v>
      </c>
      <c r="L317" s="188">
        <f t="shared" si="84"/>
        <v>0.30952380952380953</v>
      </c>
      <c r="M317" s="188">
        <f t="shared" si="84"/>
        <v>0.67768595041322321</v>
      </c>
      <c r="N317" s="189">
        <f t="shared" si="84"/>
        <v>0.68333333333333335</v>
      </c>
      <c r="O317" s="188">
        <f t="shared" si="84"/>
        <v>0.61739130434782619</v>
      </c>
      <c r="P317" s="188">
        <f t="shared" si="84"/>
        <v>0.49579831932773105</v>
      </c>
      <c r="Q317" s="188">
        <f t="shared" si="84"/>
        <v>0.28235294117647053</v>
      </c>
      <c r="R317" s="188">
        <f t="shared" si="84"/>
        <v>0.48181818181818187</v>
      </c>
      <c r="S317" s="188">
        <f t="shared" si="84"/>
        <v>0.29807692307692307</v>
      </c>
      <c r="T317" s="188">
        <f t="shared" si="84"/>
        <v>0.77692307692307694</v>
      </c>
      <c r="U317" s="188">
        <f t="shared" si="84"/>
        <v>0.42696629213483145</v>
      </c>
      <c r="V317" s="189">
        <f t="shared" si="84"/>
        <v>0.30985915492957744</v>
      </c>
      <c r="W317" s="188">
        <f t="shared" si="84"/>
        <v>0.23728813559322035</v>
      </c>
      <c r="X317" s="188">
        <f t="shared" si="84"/>
        <v>0.29166666666666669</v>
      </c>
      <c r="Y317" s="189">
        <f t="shared" si="84"/>
        <v>0.27999999999999997</v>
      </c>
      <c r="Z317" s="188">
        <f t="shared" si="84"/>
        <v>0.25</v>
      </c>
      <c r="AA317" s="188">
        <f t="shared" si="84"/>
        <v>0.25454545454545457</v>
      </c>
      <c r="AB317" s="188">
        <f t="shared" si="84"/>
        <v>0.33333333333333331</v>
      </c>
      <c r="AC317" s="190">
        <f t="shared" si="84"/>
        <v>0.43033226152197207</v>
      </c>
    </row>
    <row r="318" spans="1:30" ht="12.75" customHeight="1">
      <c r="A318" s="1458" t="s">
        <v>183</v>
      </c>
      <c r="B318" s="1461" t="s">
        <v>338</v>
      </c>
      <c r="C318" s="177" t="s">
        <v>142</v>
      </c>
      <c r="D318" s="177" t="s">
        <v>143</v>
      </c>
      <c r="E318" s="347">
        <v>5.3E-3</v>
      </c>
      <c r="F318" s="347">
        <v>5.5999999999999999E-3</v>
      </c>
      <c r="G318" s="347">
        <v>5.3E-3</v>
      </c>
      <c r="H318" s="348">
        <v>5.1999999999999998E-3</v>
      </c>
      <c r="I318" s="347">
        <v>5.1000000000000004E-3</v>
      </c>
      <c r="J318" s="347">
        <v>5.4000000000000003E-3</v>
      </c>
      <c r="K318" s="347">
        <v>5.1000000000000004E-3</v>
      </c>
      <c r="L318" s="347">
        <v>6.1000000000000004E-3</v>
      </c>
      <c r="M318" s="347">
        <v>6.1999999999999998E-3</v>
      </c>
      <c r="N318" s="348">
        <v>5.5999999999999999E-3</v>
      </c>
      <c r="O318" s="347">
        <v>5.7999999999999996E-3</v>
      </c>
      <c r="P318" s="347">
        <v>5.7000000000000002E-3</v>
      </c>
      <c r="Q318" s="347">
        <v>5.8999999999999999E-3</v>
      </c>
      <c r="R318" s="347">
        <v>6.1000000000000004E-3</v>
      </c>
      <c r="S318" s="347">
        <v>5.7999999999999996E-3</v>
      </c>
      <c r="T318" s="347">
        <v>5.4000000000000003E-3</v>
      </c>
      <c r="U318" s="347">
        <v>4.3E-3</v>
      </c>
      <c r="V318" s="348">
        <v>5.4000000000000003E-3</v>
      </c>
      <c r="W318" s="347">
        <v>4.4999999999999997E-3</v>
      </c>
      <c r="X318" s="347">
        <v>4.1000000000000003E-3</v>
      </c>
      <c r="Y318" s="348">
        <v>4.3E-3</v>
      </c>
      <c r="Z318" s="347">
        <v>4.4000000000000003E-3</v>
      </c>
      <c r="AA318" s="347">
        <v>4.3E-3</v>
      </c>
      <c r="AB318" s="347">
        <v>5.7000000000000002E-3</v>
      </c>
      <c r="AC318" s="180">
        <f>SUM(E318:AB318)</f>
        <v>0.12660000000000002</v>
      </c>
    </row>
    <row r="319" spans="1:30" ht="12.75" customHeight="1">
      <c r="A319" s="1472"/>
      <c r="B319" s="1474"/>
      <c r="C319" s="181" t="s">
        <v>144</v>
      </c>
      <c r="D319" s="181" t="s">
        <v>143</v>
      </c>
      <c r="E319" s="349">
        <v>0</v>
      </c>
      <c r="F319" s="349">
        <v>0</v>
      </c>
      <c r="G319" s="349">
        <v>0</v>
      </c>
      <c r="H319" s="350">
        <v>0</v>
      </c>
      <c r="I319" s="349">
        <v>0</v>
      </c>
      <c r="J319" s="349">
        <v>0</v>
      </c>
      <c r="K319" s="349">
        <v>0</v>
      </c>
      <c r="L319" s="349">
        <v>0</v>
      </c>
      <c r="M319" s="349">
        <v>0</v>
      </c>
      <c r="N319" s="350">
        <v>0</v>
      </c>
      <c r="O319" s="349">
        <v>0</v>
      </c>
      <c r="P319" s="349">
        <v>0</v>
      </c>
      <c r="Q319" s="349">
        <v>0</v>
      </c>
      <c r="R319" s="349">
        <v>0</v>
      </c>
      <c r="S319" s="349">
        <v>0</v>
      </c>
      <c r="T319" s="349">
        <v>0</v>
      </c>
      <c r="U319" s="349">
        <v>0</v>
      </c>
      <c r="V319" s="350">
        <v>0</v>
      </c>
      <c r="W319" s="349">
        <v>0</v>
      </c>
      <c r="X319" s="349">
        <v>0</v>
      </c>
      <c r="Y319" s="350">
        <v>0</v>
      </c>
      <c r="Z319" s="349">
        <v>0</v>
      </c>
      <c r="AA319" s="349">
        <v>0</v>
      </c>
      <c r="AB319" s="349">
        <v>0</v>
      </c>
      <c r="AC319" s="184">
        <f>SUM(E319:AB319)</f>
        <v>0</v>
      </c>
    </row>
    <row r="320" spans="1:30" ht="12.75" customHeight="1">
      <c r="A320" s="1472"/>
      <c r="B320" s="1474"/>
      <c r="C320" s="181" t="s">
        <v>145</v>
      </c>
      <c r="D320" s="181" t="s">
        <v>146</v>
      </c>
      <c r="E320" s="242">
        <v>0</v>
      </c>
      <c r="F320" s="242">
        <v>0</v>
      </c>
      <c r="G320" s="242">
        <v>0</v>
      </c>
      <c r="H320" s="825">
        <v>0</v>
      </c>
      <c r="I320" s="242">
        <v>0</v>
      </c>
      <c r="J320" s="242">
        <v>0</v>
      </c>
      <c r="K320" s="242">
        <v>0</v>
      </c>
      <c r="L320" s="242">
        <v>0</v>
      </c>
      <c r="M320" s="242">
        <v>0</v>
      </c>
      <c r="N320" s="825">
        <v>0</v>
      </c>
      <c r="O320" s="242">
        <v>0</v>
      </c>
      <c r="P320" s="242">
        <v>0</v>
      </c>
      <c r="Q320" s="242">
        <v>0</v>
      </c>
      <c r="R320" s="242">
        <v>0</v>
      </c>
      <c r="S320" s="242">
        <v>0</v>
      </c>
      <c r="T320" s="242">
        <v>0</v>
      </c>
      <c r="U320" s="242">
        <v>0</v>
      </c>
      <c r="V320" s="825">
        <v>0</v>
      </c>
      <c r="W320" s="242">
        <v>0</v>
      </c>
      <c r="X320" s="242">
        <v>0</v>
      </c>
      <c r="Y320" s="825">
        <v>0</v>
      </c>
      <c r="Z320" s="242">
        <v>0</v>
      </c>
      <c r="AA320" s="242">
        <v>0</v>
      </c>
      <c r="AB320" s="242">
        <v>0</v>
      </c>
      <c r="AC320" s="184"/>
    </row>
    <row r="321" spans="1:29" ht="12.75" customHeight="1">
      <c r="A321" s="1489"/>
      <c r="B321" s="1494"/>
      <c r="C321" s="187" t="s">
        <v>147</v>
      </c>
      <c r="D321" s="187"/>
      <c r="E321" s="188">
        <f t="shared" ref="E321:AC321" si="85">E319/E318</f>
        <v>0</v>
      </c>
      <c r="F321" s="188">
        <f t="shared" si="85"/>
        <v>0</v>
      </c>
      <c r="G321" s="188">
        <f t="shared" si="85"/>
        <v>0</v>
      </c>
      <c r="H321" s="189">
        <f t="shared" si="85"/>
        <v>0</v>
      </c>
      <c r="I321" s="188">
        <f t="shared" si="85"/>
        <v>0</v>
      </c>
      <c r="J321" s="188">
        <f t="shared" si="85"/>
        <v>0</v>
      </c>
      <c r="K321" s="188">
        <f t="shared" si="85"/>
        <v>0</v>
      </c>
      <c r="L321" s="188">
        <f t="shared" si="85"/>
        <v>0</v>
      </c>
      <c r="M321" s="188">
        <f t="shared" si="85"/>
        <v>0</v>
      </c>
      <c r="N321" s="189">
        <f t="shared" si="85"/>
        <v>0</v>
      </c>
      <c r="O321" s="188">
        <f t="shared" si="85"/>
        <v>0</v>
      </c>
      <c r="P321" s="188">
        <f t="shared" si="85"/>
        <v>0</v>
      </c>
      <c r="Q321" s="188">
        <f t="shared" si="85"/>
        <v>0</v>
      </c>
      <c r="R321" s="188">
        <f t="shared" si="85"/>
        <v>0</v>
      </c>
      <c r="S321" s="188">
        <f t="shared" si="85"/>
        <v>0</v>
      </c>
      <c r="T321" s="188">
        <f t="shared" si="85"/>
        <v>0</v>
      </c>
      <c r="U321" s="188">
        <f t="shared" si="85"/>
        <v>0</v>
      </c>
      <c r="V321" s="189">
        <f t="shared" si="85"/>
        <v>0</v>
      </c>
      <c r="W321" s="188">
        <f t="shared" si="85"/>
        <v>0</v>
      </c>
      <c r="X321" s="188">
        <f t="shared" si="85"/>
        <v>0</v>
      </c>
      <c r="Y321" s="189">
        <f t="shared" si="85"/>
        <v>0</v>
      </c>
      <c r="Z321" s="188">
        <f t="shared" si="85"/>
        <v>0</v>
      </c>
      <c r="AA321" s="188">
        <f t="shared" si="85"/>
        <v>0</v>
      </c>
      <c r="AB321" s="188">
        <f t="shared" si="85"/>
        <v>0</v>
      </c>
      <c r="AC321" s="190">
        <f t="shared" si="85"/>
        <v>0</v>
      </c>
    </row>
    <row r="322" spans="1:29" ht="12.75" customHeight="1">
      <c r="A322" s="1458" t="s">
        <v>168</v>
      </c>
      <c r="B322" s="1461" t="s">
        <v>339</v>
      </c>
      <c r="C322" s="177" t="s">
        <v>142</v>
      </c>
      <c r="D322" s="177" t="s">
        <v>143</v>
      </c>
      <c r="E322" s="347">
        <v>3.5999999999999997E-2</v>
      </c>
      <c r="F322" s="347">
        <v>3.6400000000000002E-2</v>
      </c>
      <c r="G322" s="347">
        <v>3.1199999999999999E-2</v>
      </c>
      <c r="H322" s="348">
        <v>3.04E-2</v>
      </c>
      <c r="I322" s="347">
        <v>2.9600000000000001E-2</v>
      </c>
      <c r="J322" s="347">
        <v>3.1600000000000003E-2</v>
      </c>
      <c r="K322" s="347">
        <v>3.5200000000000002E-2</v>
      </c>
      <c r="L322" s="347">
        <v>3.9199999999999999E-2</v>
      </c>
      <c r="M322" s="347">
        <v>4.6800000000000001E-2</v>
      </c>
      <c r="N322" s="348">
        <v>5.16E-2</v>
      </c>
      <c r="O322" s="347">
        <v>5.3600000000000002E-2</v>
      </c>
      <c r="P322" s="347">
        <v>5.3199999999999997E-2</v>
      </c>
      <c r="Q322" s="347">
        <v>5.28E-2</v>
      </c>
      <c r="R322" s="347">
        <v>4.3999999999999997E-2</v>
      </c>
      <c r="S322" s="347">
        <v>4.6399999999999997E-2</v>
      </c>
      <c r="T322" s="347">
        <v>4.8000000000000001E-2</v>
      </c>
      <c r="U322" s="347">
        <v>4.9200000000000001E-2</v>
      </c>
      <c r="V322" s="348">
        <v>4.7199999999999999E-2</v>
      </c>
      <c r="W322" s="347">
        <v>4.5199999999999997E-2</v>
      </c>
      <c r="X322" s="347">
        <v>0.05</v>
      </c>
      <c r="Y322" s="348">
        <v>4.7600000000000003E-2</v>
      </c>
      <c r="Z322" s="347">
        <v>4.6800000000000001E-2</v>
      </c>
      <c r="AA322" s="347">
        <v>4.1599999999999998E-2</v>
      </c>
      <c r="AB322" s="347">
        <v>3.44E-2</v>
      </c>
      <c r="AC322" s="180">
        <f>SUM(E322:AB322)</f>
        <v>1.028</v>
      </c>
    </row>
    <row r="323" spans="1:29" ht="12.75" customHeight="1">
      <c r="A323" s="1472"/>
      <c r="B323" s="1553"/>
      <c r="C323" s="181" t="s">
        <v>144</v>
      </c>
      <c r="D323" s="181" t="s">
        <v>143</v>
      </c>
      <c r="E323" s="349">
        <v>1.24E-2</v>
      </c>
      <c r="F323" s="349">
        <v>1.24E-2</v>
      </c>
      <c r="G323" s="349">
        <v>8.8000000000000005E-3</v>
      </c>
      <c r="H323" s="350">
        <v>4.7999999999999996E-3</v>
      </c>
      <c r="I323" s="349">
        <v>4.0000000000000001E-3</v>
      </c>
      <c r="J323" s="349">
        <v>4.4000000000000003E-3</v>
      </c>
      <c r="K323" s="349">
        <v>4.4000000000000003E-3</v>
      </c>
      <c r="L323" s="349">
        <v>5.1999999999999998E-3</v>
      </c>
      <c r="M323" s="349">
        <v>1.04E-2</v>
      </c>
      <c r="N323" s="350">
        <v>2.0400000000000001E-2</v>
      </c>
      <c r="O323" s="349">
        <v>1.8800000000000001E-2</v>
      </c>
      <c r="P323" s="349">
        <v>0.02</v>
      </c>
      <c r="Q323" s="349">
        <v>1.72E-2</v>
      </c>
      <c r="R323" s="349">
        <v>5.5999999999999999E-3</v>
      </c>
      <c r="S323" s="349">
        <v>1.1599999999999999E-2</v>
      </c>
      <c r="T323" s="349">
        <v>2.0400000000000001E-2</v>
      </c>
      <c r="U323" s="349">
        <v>1.6799999999999999E-2</v>
      </c>
      <c r="V323" s="350">
        <v>1.2800000000000001E-2</v>
      </c>
      <c r="W323" s="349">
        <v>7.6E-3</v>
      </c>
      <c r="X323" s="349">
        <v>0.01</v>
      </c>
      <c r="Y323" s="350">
        <v>1.4800000000000001E-2</v>
      </c>
      <c r="Z323" s="349">
        <v>1.44E-2</v>
      </c>
      <c r="AA323" s="349">
        <v>1.4800000000000001E-2</v>
      </c>
      <c r="AB323" s="349">
        <v>9.1999999999999998E-3</v>
      </c>
      <c r="AC323" s="184">
        <f>SUM(E323:AB323)</f>
        <v>0.28120000000000001</v>
      </c>
    </row>
    <row r="324" spans="1:29" ht="12.75" customHeight="1">
      <c r="A324" s="1472"/>
      <c r="B324" s="1553"/>
      <c r="C324" s="181" t="s">
        <v>145</v>
      </c>
      <c r="D324" s="757" t="s">
        <v>146</v>
      </c>
      <c r="E324" s="1190">
        <v>1</v>
      </c>
      <c r="F324" s="156">
        <v>2</v>
      </c>
      <c r="G324" s="156">
        <v>1</v>
      </c>
      <c r="H324" s="810">
        <v>1</v>
      </c>
      <c r="I324" s="156">
        <v>1</v>
      </c>
      <c r="J324" s="156">
        <v>1</v>
      </c>
      <c r="K324" s="156">
        <v>1</v>
      </c>
      <c r="L324" s="156">
        <v>1</v>
      </c>
      <c r="M324" s="156">
        <v>1</v>
      </c>
      <c r="N324" s="810">
        <v>2</v>
      </c>
      <c r="O324" s="156">
        <v>3</v>
      </c>
      <c r="P324" s="156">
        <v>2</v>
      </c>
      <c r="Q324" s="156">
        <v>2</v>
      </c>
      <c r="R324" s="156">
        <v>2</v>
      </c>
      <c r="S324" s="156">
        <v>1</v>
      </c>
      <c r="T324" s="156">
        <v>2</v>
      </c>
      <c r="U324" s="156">
        <v>2</v>
      </c>
      <c r="V324" s="810">
        <v>2</v>
      </c>
      <c r="W324" s="156">
        <v>1</v>
      </c>
      <c r="X324" s="156">
        <v>1</v>
      </c>
      <c r="Y324" s="810">
        <v>2</v>
      </c>
      <c r="Z324" s="156">
        <v>2</v>
      </c>
      <c r="AA324" s="156">
        <v>2</v>
      </c>
      <c r="AB324" s="156">
        <v>3</v>
      </c>
      <c r="AC324" s="352"/>
    </row>
    <row r="325" spans="1:29" ht="12.75" customHeight="1" thickBot="1">
      <c r="A325" s="1489"/>
      <c r="B325" s="1554"/>
      <c r="C325" s="187" t="s">
        <v>147</v>
      </c>
      <c r="D325" s="187"/>
      <c r="E325" s="353">
        <f t="shared" ref="E325:AC325" si="86">E323/E322</f>
        <v>0.34444444444444444</v>
      </c>
      <c r="F325" s="354">
        <f t="shared" si="86"/>
        <v>0.34065934065934061</v>
      </c>
      <c r="G325" s="354">
        <f t="shared" si="86"/>
        <v>0.2820512820512821</v>
      </c>
      <c r="H325" s="189">
        <f t="shared" si="86"/>
        <v>0.15789473684210525</v>
      </c>
      <c r="I325" s="354">
        <f t="shared" si="86"/>
        <v>0.13513513513513514</v>
      </c>
      <c r="J325" s="354">
        <f t="shared" si="86"/>
        <v>0.13924050632911392</v>
      </c>
      <c r="K325" s="354">
        <f t="shared" si="86"/>
        <v>0.125</v>
      </c>
      <c r="L325" s="354">
        <f t="shared" si="86"/>
        <v>0.1326530612244898</v>
      </c>
      <c r="M325" s="354">
        <f t="shared" si="86"/>
        <v>0.22222222222222221</v>
      </c>
      <c r="N325" s="189">
        <f t="shared" si="86"/>
        <v>0.39534883720930236</v>
      </c>
      <c r="O325" s="354">
        <f t="shared" si="86"/>
        <v>0.35074626865671643</v>
      </c>
      <c r="P325" s="354">
        <f t="shared" si="86"/>
        <v>0.37593984962406019</v>
      </c>
      <c r="Q325" s="354">
        <f t="shared" si="86"/>
        <v>0.32575757575757575</v>
      </c>
      <c r="R325" s="354">
        <f t="shared" si="86"/>
        <v>0.12727272727272729</v>
      </c>
      <c r="S325" s="354">
        <f t="shared" si="86"/>
        <v>0.25</v>
      </c>
      <c r="T325" s="354">
        <f t="shared" si="86"/>
        <v>0.42500000000000004</v>
      </c>
      <c r="U325" s="354">
        <f t="shared" si="86"/>
        <v>0.34146341463414631</v>
      </c>
      <c r="V325" s="189">
        <f t="shared" si="86"/>
        <v>0.2711864406779661</v>
      </c>
      <c r="W325" s="354">
        <f t="shared" si="86"/>
        <v>0.16814159292035399</v>
      </c>
      <c r="X325" s="354">
        <f t="shared" si="86"/>
        <v>0.19999999999999998</v>
      </c>
      <c r="Y325" s="189">
        <f t="shared" si="86"/>
        <v>0.31092436974789917</v>
      </c>
      <c r="Z325" s="354">
        <f t="shared" si="86"/>
        <v>0.30769230769230765</v>
      </c>
      <c r="AA325" s="354">
        <f t="shared" si="86"/>
        <v>0.35576923076923078</v>
      </c>
      <c r="AB325" s="354">
        <f t="shared" si="86"/>
        <v>0.26744186046511625</v>
      </c>
      <c r="AC325" s="355">
        <f t="shared" si="86"/>
        <v>0.27354085603112838</v>
      </c>
    </row>
    <row r="326" spans="1:29" ht="12.75" customHeight="1">
      <c r="A326" s="1458" t="s">
        <v>169</v>
      </c>
      <c r="B326" s="1468" t="s">
        <v>340</v>
      </c>
      <c r="C326" s="177" t="s">
        <v>142</v>
      </c>
      <c r="D326" s="177" t="s">
        <v>143</v>
      </c>
      <c r="E326" s="347">
        <v>6.4799999999999996E-2</v>
      </c>
      <c r="F326" s="347">
        <v>6.4350000000000004E-2</v>
      </c>
      <c r="G326" s="347">
        <v>6.4350000000000004E-2</v>
      </c>
      <c r="H326" s="348">
        <v>6.4799999999999996E-2</v>
      </c>
      <c r="I326" s="347">
        <v>7.2900000000000006E-2</v>
      </c>
      <c r="J326" s="347">
        <v>8.4599999999999995E-2</v>
      </c>
      <c r="K326" s="347">
        <v>8.9849999999999999E-2</v>
      </c>
      <c r="L326" s="347">
        <v>9.4500000000000001E-2</v>
      </c>
      <c r="M326" s="347">
        <v>9.7650000000000001E-2</v>
      </c>
      <c r="N326" s="348">
        <v>9.69E-2</v>
      </c>
      <c r="O326" s="347">
        <v>9.7650000000000001E-2</v>
      </c>
      <c r="P326" s="347">
        <v>7.4399999999999994E-2</v>
      </c>
      <c r="Q326" s="347">
        <v>7.4249999999999997E-2</v>
      </c>
      <c r="R326" s="347">
        <v>7.4550000000000005E-2</v>
      </c>
      <c r="S326" s="347">
        <v>6.7799999999999999E-2</v>
      </c>
      <c r="T326" s="347">
        <v>6.6750000000000004E-2</v>
      </c>
      <c r="U326" s="347">
        <v>6.5699999999999995E-2</v>
      </c>
      <c r="V326" s="348">
        <v>6.4949999999999994E-2</v>
      </c>
      <c r="W326" s="347">
        <v>6.5850000000000006E-2</v>
      </c>
      <c r="X326" s="347">
        <v>6.4350000000000004E-2</v>
      </c>
      <c r="Y326" s="348">
        <v>6.4500000000000002E-2</v>
      </c>
      <c r="Z326" s="347">
        <v>6.4049999999999996E-2</v>
      </c>
      <c r="AA326" s="347">
        <v>6.4199999999999993E-2</v>
      </c>
      <c r="AB326" s="347">
        <v>6.4199999999999993E-2</v>
      </c>
      <c r="AC326" s="180">
        <f>SUM(E326:AB326)</f>
        <v>1.7679000000000005</v>
      </c>
    </row>
    <row r="327" spans="1:29" ht="12.75" customHeight="1">
      <c r="A327" s="1472"/>
      <c r="B327" s="1474"/>
      <c r="C327" s="181" t="s">
        <v>144</v>
      </c>
      <c r="D327" s="181" t="s">
        <v>143</v>
      </c>
      <c r="E327" s="349">
        <v>1.0800000000000001E-2</v>
      </c>
      <c r="F327" s="349">
        <v>1.065E-2</v>
      </c>
      <c r="G327" s="349">
        <v>1.0500000000000001E-2</v>
      </c>
      <c r="H327" s="350">
        <v>1.095E-2</v>
      </c>
      <c r="I327" s="349">
        <v>1.26E-2</v>
      </c>
      <c r="J327" s="349">
        <v>1.455E-2</v>
      </c>
      <c r="K327" s="349">
        <v>1.9349999999999999E-2</v>
      </c>
      <c r="L327" s="349">
        <v>2.1299999999999999E-2</v>
      </c>
      <c r="M327" s="349">
        <v>2.58E-2</v>
      </c>
      <c r="N327" s="350">
        <v>1.89E-2</v>
      </c>
      <c r="O327" s="349">
        <v>1.9199999999999998E-2</v>
      </c>
      <c r="P327" s="349">
        <v>1.29E-2</v>
      </c>
      <c r="Q327" s="349">
        <v>1.32E-2</v>
      </c>
      <c r="R327" s="349">
        <v>1.26E-2</v>
      </c>
      <c r="S327" s="349">
        <v>1.26E-2</v>
      </c>
      <c r="T327" s="349">
        <v>1.23E-2</v>
      </c>
      <c r="U327" s="349">
        <v>1.065E-2</v>
      </c>
      <c r="V327" s="350">
        <v>1.005E-2</v>
      </c>
      <c r="W327" s="349">
        <v>1.0500000000000001E-2</v>
      </c>
      <c r="X327" s="349">
        <v>1.065E-2</v>
      </c>
      <c r="Y327" s="350">
        <v>1.11E-2</v>
      </c>
      <c r="Z327" s="349">
        <v>1.0800000000000001E-2</v>
      </c>
      <c r="AA327" s="349">
        <v>1.065E-2</v>
      </c>
      <c r="AB327" s="349">
        <v>1.0800000000000001E-2</v>
      </c>
      <c r="AC327" s="184">
        <f>SUM(E327:AB327)</f>
        <v>0.32339999999999991</v>
      </c>
    </row>
    <row r="328" spans="1:29" ht="12.75" customHeight="1">
      <c r="A328" s="1472"/>
      <c r="B328" s="1474"/>
      <c r="C328" s="181" t="s">
        <v>145</v>
      </c>
      <c r="D328" s="757" t="s">
        <v>146</v>
      </c>
      <c r="E328" s="1190">
        <v>3</v>
      </c>
      <c r="F328" s="156">
        <v>3</v>
      </c>
      <c r="G328" s="156">
        <v>3</v>
      </c>
      <c r="H328" s="810">
        <v>3</v>
      </c>
      <c r="I328" s="156">
        <v>3</v>
      </c>
      <c r="J328" s="156">
        <v>4</v>
      </c>
      <c r="K328" s="156">
        <v>4</v>
      </c>
      <c r="L328" s="156">
        <v>4</v>
      </c>
      <c r="M328" s="156">
        <v>4</v>
      </c>
      <c r="N328" s="810">
        <v>4</v>
      </c>
      <c r="O328" s="156">
        <v>5</v>
      </c>
      <c r="P328" s="156">
        <v>4</v>
      </c>
      <c r="Q328" s="156">
        <v>4</v>
      </c>
      <c r="R328" s="156">
        <v>3</v>
      </c>
      <c r="S328" s="156">
        <v>3</v>
      </c>
      <c r="T328" s="156">
        <v>3</v>
      </c>
      <c r="U328" s="156">
        <v>3</v>
      </c>
      <c r="V328" s="810">
        <v>3</v>
      </c>
      <c r="W328" s="156">
        <v>3</v>
      </c>
      <c r="X328" s="156">
        <v>3</v>
      </c>
      <c r="Y328" s="810">
        <v>3</v>
      </c>
      <c r="Z328" s="156">
        <v>3</v>
      </c>
      <c r="AA328" s="156">
        <v>3</v>
      </c>
      <c r="AB328" s="156">
        <v>3</v>
      </c>
      <c r="AC328" s="333"/>
    </row>
    <row r="329" spans="1:29" ht="12.75" customHeight="1" thickBot="1">
      <c r="A329" s="1489"/>
      <c r="B329" s="1494"/>
      <c r="C329" s="187" t="s">
        <v>147</v>
      </c>
      <c r="D329" s="187"/>
      <c r="E329" s="272">
        <f t="shared" ref="E329:AC329" si="87">E327/E326</f>
        <v>0.16666666666666669</v>
      </c>
      <c r="F329" s="188">
        <f t="shared" si="87"/>
        <v>0.16550116550116548</v>
      </c>
      <c r="G329" s="188">
        <f t="shared" si="87"/>
        <v>0.16317016317016317</v>
      </c>
      <c r="H329" s="189">
        <f t="shared" si="87"/>
        <v>0.16898148148148148</v>
      </c>
      <c r="I329" s="188">
        <f t="shared" si="87"/>
        <v>0.1728395061728395</v>
      </c>
      <c r="J329" s="188">
        <f t="shared" si="87"/>
        <v>0.17198581560283691</v>
      </c>
      <c r="K329" s="188">
        <f t="shared" si="87"/>
        <v>0.21535893155258765</v>
      </c>
      <c r="L329" s="188">
        <f t="shared" si="87"/>
        <v>0.2253968253968254</v>
      </c>
      <c r="M329" s="188">
        <f t="shared" si="87"/>
        <v>0.2642089093701997</v>
      </c>
      <c r="N329" s="189">
        <f t="shared" si="87"/>
        <v>0.19504643962848298</v>
      </c>
      <c r="O329" s="188">
        <f t="shared" si="87"/>
        <v>0.19662058371735788</v>
      </c>
      <c r="P329" s="188">
        <f t="shared" si="87"/>
        <v>0.17338709677419356</v>
      </c>
      <c r="Q329" s="188">
        <f t="shared" si="87"/>
        <v>0.17777777777777778</v>
      </c>
      <c r="R329" s="188">
        <f t="shared" si="87"/>
        <v>0.16901408450704225</v>
      </c>
      <c r="S329" s="188">
        <f t="shared" si="87"/>
        <v>0.18584070796460178</v>
      </c>
      <c r="T329" s="188">
        <f t="shared" si="87"/>
        <v>0.1842696629213483</v>
      </c>
      <c r="U329" s="188">
        <f t="shared" si="87"/>
        <v>0.16210045662100458</v>
      </c>
      <c r="V329" s="189">
        <f t="shared" si="87"/>
        <v>0.15473441108545036</v>
      </c>
      <c r="W329" s="188">
        <f t="shared" si="87"/>
        <v>0.15945330296127563</v>
      </c>
      <c r="X329" s="188">
        <f t="shared" si="87"/>
        <v>0.16550116550116548</v>
      </c>
      <c r="Y329" s="189">
        <f t="shared" si="87"/>
        <v>0.17209302325581396</v>
      </c>
      <c r="Z329" s="188">
        <f t="shared" si="87"/>
        <v>0.16861826697892274</v>
      </c>
      <c r="AA329" s="188">
        <f t="shared" si="87"/>
        <v>0.16588785046728974</v>
      </c>
      <c r="AB329" s="188">
        <f t="shared" si="87"/>
        <v>0.16822429906542058</v>
      </c>
      <c r="AC329" s="190">
        <f t="shared" si="87"/>
        <v>0.1829288986933649</v>
      </c>
    </row>
    <row r="330" spans="1:29" ht="12.75" customHeight="1">
      <c r="A330" s="1458" t="s">
        <v>140</v>
      </c>
      <c r="B330" s="1468" t="s">
        <v>341</v>
      </c>
      <c r="C330" s="177" t="s">
        <v>142</v>
      </c>
      <c r="D330" s="177" t="s">
        <v>143</v>
      </c>
      <c r="E330" s="347">
        <v>8.2799999999999999E-2</v>
      </c>
      <c r="F330" s="347">
        <v>7.6399999999999996E-2</v>
      </c>
      <c r="G330" s="347">
        <v>7.0400000000000004E-2</v>
      </c>
      <c r="H330" s="348">
        <v>7.2400000000000006E-2</v>
      </c>
      <c r="I330" s="347">
        <v>6.88E-2</v>
      </c>
      <c r="J330" s="347">
        <v>6.1600000000000002E-2</v>
      </c>
      <c r="K330" s="347">
        <v>7.1599999999999997E-2</v>
      </c>
      <c r="L330" s="347">
        <v>8.0799999999999997E-2</v>
      </c>
      <c r="M330" s="347">
        <v>0.13639999999999999</v>
      </c>
      <c r="N330" s="348">
        <v>0.1676</v>
      </c>
      <c r="O330" s="347">
        <v>0.17280000000000001</v>
      </c>
      <c r="P330" s="347">
        <v>0.18559999999999999</v>
      </c>
      <c r="Q330" s="347">
        <v>0.17399999999999999</v>
      </c>
      <c r="R330" s="347">
        <v>0.16719999999999999</v>
      </c>
      <c r="S330" s="347">
        <v>0.18920000000000001</v>
      </c>
      <c r="T330" s="347">
        <v>0.158</v>
      </c>
      <c r="U330" s="347">
        <v>0.1192</v>
      </c>
      <c r="V330" s="348">
        <v>9.2799999999999994E-2</v>
      </c>
      <c r="W330" s="347">
        <v>8.8400000000000006E-2</v>
      </c>
      <c r="X330" s="347">
        <v>9.1600000000000001E-2</v>
      </c>
      <c r="Y330" s="348">
        <v>7.3999999999999996E-2</v>
      </c>
      <c r="Z330" s="347">
        <v>7.8399999999999997E-2</v>
      </c>
      <c r="AA330" s="347">
        <v>7.8399999999999997E-2</v>
      </c>
      <c r="AB330" s="347">
        <v>7.1199999999999999E-2</v>
      </c>
      <c r="AC330" s="180">
        <f>SUM(E330:AB330)</f>
        <v>2.6295999999999995</v>
      </c>
    </row>
    <row r="331" spans="1:29" ht="12.75" customHeight="1">
      <c r="A331" s="1472"/>
      <c r="B331" s="1474"/>
      <c r="C331" s="181" t="s">
        <v>144</v>
      </c>
      <c r="D331" s="181" t="s">
        <v>143</v>
      </c>
      <c r="E331" s="349">
        <v>2.8E-3</v>
      </c>
      <c r="F331" s="349">
        <v>3.2000000000000002E-3</v>
      </c>
      <c r="G331" s="349">
        <v>3.5999999999999999E-3</v>
      </c>
      <c r="H331" s="350">
        <v>9.5999999999999992E-3</v>
      </c>
      <c r="I331" s="349">
        <v>7.1999999999999998E-3</v>
      </c>
      <c r="J331" s="349">
        <v>8.0000000000000002E-3</v>
      </c>
      <c r="K331" s="349">
        <v>1.04E-2</v>
      </c>
      <c r="L331" s="349">
        <v>6.4000000000000003E-3</v>
      </c>
      <c r="M331" s="349">
        <v>2.9600000000000001E-2</v>
      </c>
      <c r="N331" s="350">
        <v>4.5199999999999997E-2</v>
      </c>
      <c r="O331" s="349">
        <v>4.2799999999999998E-2</v>
      </c>
      <c r="P331" s="349">
        <v>4.7199999999999999E-2</v>
      </c>
      <c r="Q331" s="349">
        <v>4.4400000000000002E-2</v>
      </c>
      <c r="R331" s="349">
        <v>4.5199999999999997E-2</v>
      </c>
      <c r="S331" s="349">
        <v>5.7200000000000001E-2</v>
      </c>
      <c r="T331" s="349">
        <v>4.2799999999999998E-2</v>
      </c>
      <c r="U331" s="349">
        <v>2.24E-2</v>
      </c>
      <c r="V331" s="350">
        <v>7.1999999999999998E-3</v>
      </c>
      <c r="W331" s="349">
        <v>0.01</v>
      </c>
      <c r="X331" s="349">
        <v>1.44E-2</v>
      </c>
      <c r="Y331" s="350">
        <v>0.01</v>
      </c>
      <c r="Z331" s="349">
        <v>1.12E-2</v>
      </c>
      <c r="AA331" s="349">
        <v>0.01</v>
      </c>
      <c r="AB331" s="349">
        <v>2E-3</v>
      </c>
      <c r="AC331" s="184">
        <f>SUM(E331:AB331)</f>
        <v>0.49280000000000002</v>
      </c>
    </row>
    <row r="332" spans="1:29" ht="12.75" customHeight="1">
      <c r="A332" s="1472"/>
      <c r="B332" s="1474"/>
      <c r="C332" s="181" t="s">
        <v>145</v>
      </c>
      <c r="D332" s="757" t="s">
        <v>146</v>
      </c>
      <c r="E332" s="1190">
        <v>3</v>
      </c>
      <c r="F332" s="156">
        <v>3</v>
      </c>
      <c r="G332" s="156">
        <v>3</v>
      </c>
      <c r="H332" s="810">
        <v>3</v>
      </c>
      <c r="I332" s="156">
        <v>3</v>
      </c>
      <c r="J332" s="156">
        <v>3</v>
      </c>
      <c r="K332" s="156">
        <v>3</v>
      </c>
      <c r="L332" s="156">
        <v>3</v>
      </c>
      <c r="M332" s="156">
        <v>5</v>
      </c>
      <c r="N332" s="810">
        <v>7</v>
      </c>
      <c r="O332" s="156">
        <v>9</v>
      </c>
      <c r="P332" s="156">
        <v>9</v>
      </c>
      <c r="Q332" s="156">
        <v>10</v>
      </c>
      <c r="R332" s="156">
        <v>8</v>
      </c>
      <c r="S332" s="156">
        <v>10</v>
      </c>
      <c r="T332" s="156">
        <v>8</v>
      </c>
      <c r="U332" s="156">
        <v>7</v>
      </c>
      <c r="V332" s="810">
        <v>5</v>
      </c>
      <c r="W332" s="156">
        <v>6</v>
      </c>
      <c r="X332" s="156">
        <v>4</v>
      </c>
      <c r="Y332" s="810">
        <v>4</v>
      </c>
      <c r="Z332" s="156">
        <v>3</v>
      </c>
      <c r="AA332" s="156">
        <v>4</v>
      </c>
      <c r="AB332" s="156">
        <v>4</v>
      </c>
      <c r="AC332" s="333"/>
    </row>
    <row r="333" spans="1:29" ht="12.75" customHeight="1" thickBot="1">
      <c r="A333" s="1489"/>
      <c r="B333" s="1494"/>
      <c r="C333" s="187" t="s">
        <v>147</v>
      </c>
      <c r="D333" s="187"/>
      <c r="E333" s="272">
        <f t="shared" ref="E333:AC333" si="88">E331/E330</f>
        <v>3.3816425120772944E-2</v>
      </c>
      <c r="F333" s="188">
        <f t="shared" si="88"/>
        <v>4.1884816753926704E-2</v>
      </c>
      <c r="G333" s="188">
        <f t="shared" si="88"/>
        <v>5.1136363636363633E-2</v>
      </c>
      <c r="H333" s="189">
        <f t="shared" si="88"/>
        <v>0.13259668508287289</v>
      </c>
      <c r="I333" s="188">
        <f t="shared" si="88"/>
        <v>0.10465116279069767</v>
      </c>
      <c r="J333" s="188">
        <f t="shared" si="88"/>
        <v>0.12987012987012986</v>
      </c>
      <c r="K333" s="188">
        <f t="shared" si="88"/>
        <v>0.14525139664804471</v>
      </c>
      <c r="L333" s="188">
        <f t="shared" si="88"/>
        <v>7.9207920792079209E-2</v>
      </c>
      <c r="M333" s="188">
        <f t="shared" si="88"/>
        <v>0.21700879765395897</v>
      </c>
      <c r="N333" s="189">
        <f t="shared" si="88"/>
        <v>0.26968973747016706</v>
      </c>
      <c r="O333" s="188">
        <f t="shared" si="88"/>
        <v>0.24768518518518515</v>
      </c>
      <c r="P333" s="188">
        <f t="shared" si="88"/>
        <v>0.25431034482758624</v>
      </c>
      <c r="Q333" s="188">
        <f t="shared" si="88"/>
        <v>0.25517241379310346</v>
      </c>
      <c r="R333" s="188">
        <f t="shared" si="88"/>
        <v>0.27033492822966509</v>
      </c>
      <c r="S333" s="188">
        <f t="shared" si="88"/>
        <v>0.30232558139534882</v>
      </c>
      <c r="T333" s="188">
        <f t="shared" si="88"/>
        <v>0.27088607594936709</v>
      </c>
      <c r="U333" s="188">
        <f t="shared" si="88"/>
        <v>0.18791946308724833</v>
      </c>
      <c r="V333" s="189">
        <f t="shared" si="88"/>
        <v>7.7586206896551727E-2</v>
      </c>
      <c r="W333" s="188">
        <f t="shared" si="88"/>
        <v>0.11312217194570136</v>
      </c>
      <c r="X333" s="188">
        <f t="shared" si="88"/>
        <v>0.15720524017467249</v>
      </c>
      <c r="Y333" s="189">
        <f t="shared" si="88"/>
        <v>0.13513513513513514</v>
      </c>
      <c r="Z333" s="188">
        <f t="shared" si="88"/>
        <v>0.14285714285714285</v>
      </c>
      <c r="AA333" s="188">
        <f t="shared" si="88"/>
        <v>0.12755102040816327</v>
      </c>
      <c r="AB333" s="188">
        <f t="shared" si="88"/>
        <v>2.8089887640449437E-2</v>
      </c>
      <c r="AC333" s="190">
        <f t="shared" si="88"/>
        <v>0.18740492850623675</v>
      </c>
    </row>
    <row r="334" spans="1:29" ht="12.75" customHeight="1">
      <c r="A334" s="1458" t="s">
        <v>241</v>
      </c>
      <c r="B334" s="1468" t="s">
        <v>342</v>
      </c>
      <c r="C334" s="177" t="s">
        <v>142</v>
      </c>
      <c r="D334" s="177" t="s">
        <v>143</v>
      </c>
      <c r="E334" s="347">
        <v>6.8999999999999999E-3</v>
      </c>
      <c r="F334" s="347">
        <v>6.4999999999999997E-3</v>
      </c>
      <c r="G334" s="347">
        <v>6.4000000000000003E-3</v>
      </c>
      <c r="H334" s="348">
        <v>7.1999999999999998E-3</v>
      </c>
      <c r="I334" s="347">
        <v>6.7999999999999996E-3</v>
      </c>
      <c r="J334" s="347">
        <v>7.9000000000000008E-3</v>
      </c>
      <c r="K334" s="347">
        <v>1.14E-2</v>
      </c>
      <c r="L334" s="347">
        <v>1.2200000000000001E-2</v>
      </c>
      <c r="M334" s="347">
        <v>1.14E-2</v>
      </c>
      <c r="N334" s="348">
        <v>1.2800000000000001E-2</v>
      </c>
      <c r="O334" s="347">
        <v>1.2699999999999999E-2</v>
      </c>
      <c r="P334" s="347">
        <v>1.21E-2</v>
      </c>
      <c r="Q334" s="347">
        <v>9.7000000000000003E-3</v>
      </c>
      <c r="R334" s="347">
        <v>1.0800000000000001E-2</v>
      </c>
      <c r="S334" s="347">
        <v>1.04E-2</v>
      </c>
      <c r="T334" s="347">
        <v>8.8999999999999999E-3</v>
      </c>
      <c r="U334" s="347">
        <v>9.4999999999999998E-3</v>
      </c>
      <c r="V334" s="348">
        <v>1.15E-2</v>
      </c>
      <c r="W334" s="347">
        <v>1.2699999999999999E-2</v>
      </c>
      <c r="X334" s="347">
        <v>1.18E-2</v>
      </c>
      <c r="Y334" s="348">
        <v>1.21E-2</v>
      </c>
      <c r="Z334" s="347">
        <v>1.17E-2</v>
      </c>
      <c r="AA334" s="347">
        <v>1.01E-2</v>
      </c>
      <c r="AB334" s="347">
        <v>8.0000000000000002E-3</v>
      </c>
      <c r="AC334" s="180">
        <f>SUM(E334:AB334)</f>
        <v>0.24149999999999999</v>
      </c>
    </row>
    <row r="335" spans="1:29" ht="12.75" customHeight="1">
      <c r="A335" s="1472"/>
      <c r="B335" s="1474"/>
      <c r="C335" s="181" t="s">
        <v>144</v>
      </c>
      <c r="D335" s="181" t="s">
        <v>143</v>
      </c>
      <c r="E335" s="349">
        <v>1.4E-3</v>
      </c>
      <c r="F335" s="349">
        <v>1.4E-3</v>
      </c>
      <c r="G335" s="349">
        <v>1.4E-3</v>
      </c>
      <c r="H335" s="350">
        <v>1.5E-3</v>
      </c>
      <c r="I335" s="349">
        <v>1.5E-3</v>
      </c>
      <c r="J335" s="349">
        <v>1.6000000000000001E-3</v>
      </c>
      <c r="K335" s="349">
        <v>1.8E-3</v>
      </c>
      <c r="L335" s="349">
        <v>1.8E-3</v>
      </c>
      <c r="M335" s="349">
        <v>1.6999999999999999E-3</v>
      </c>
      <c r="N335" s="350">
        <v>1.5E-3</v>
      </c>
      <c r="O335" s="349">
        <v>1.2999999999999999E-3</v>
      </c>
      <c r="P335" s="349">
        <v>1.5E-3</v>
      </c>
      <c r="Q335" s="349">
        <v>1.6000000000000001E-3</v>
      </c>
      <c r="R335" s="349">
        <v>1.5E-3</v>
      </c>
      <c r="S335" s="349">
        <v>1.5E-3</v>
      </c>
      <c r="T335" s="349">
        <v>1.5E-3</v>
      </c>
      <c r="U335" s="349">
        <v>1.6000000000000001E-3</v>
      </c>
      <c r="V335" s="350">
        <v>1.6999999999999999E-3</v>
      </c>
      <c r="W335" s="349">
        <v>1.6000000000000001E-3</v>
      </c>
      <c r="X335" s="349">
        <v>1.6999999999999999E-3</v>
      </c>
      <c r="Y335" s="350">
        <v>1.8E-3</v>
      </c>
      <c r="Z335" s="349">
        <v>1.6999999999999999E-3</v>
      </c>
      <c r="AA335" s="349">
        <v>1.6999999999999999E-3</v>
      </c>
      <c r="AB335" s="349">
        <v>1.6000000000000001E-3</v>
      </c>
      <c r="AC335" s="184">
        <f>SUM(E335:AB335)</f>
        <v>3.7900000000000003E-2</v>
      </c>
    </row>
    <row r="336" spans="1:29" ht="12.75" customHeight="1">
      <c r="A336" s="1472"/>
      <c r="B336" s="1474"/>
      <c r="C336" s="181" t="s">
        <v>145</v>
      </c>
      <c r="D336" s="757" t="s">
        <v>146</v>
      </c>
      <c r="E336" s="1190">
        <v>1</v>
      </c>
      <c r="F336" s="156">
        <v>1</v>
      </c>
      <c r="G336" s="156">
        <v>1</v>
      </c>
      <c r="H336" s="810">
        <v>1</v>
      </c>
      <c r="I336" s="156">
        <v>0</v>
      </c>
      <c r="J336" s="156">
        <v>1</v>
      </c>
      <c r="K336" s="156">
        <v>1</v>
      </c>
      <c r="L336" s="156">
        <v>1</v>
      </c>
      <c r="M336" s="156">
        <v>2</v>
      </c>
      <c r="N336" s="810">
        <v>1</v>
      </c>
      <c r="O336" s="156">
        <v>1</v>
      </c>
      <c r="P336" s="156">
        <v>2</v>
      </c>
      <c r="Q336" s="156">
        <v>1</v>
      </c>
      <c r="R336" s="156">
        <v>1</v>
      </c>
      <c r="S336" s="156">
        <v>1</v>
      </c>
      <c r="T336" s="156">
        <v>1</v>
      </c>
      <c r="U336" s="156">
        <v>1</v>
      </c>
      <c r="V336" s="810">
        <v>1</v>
      </c>
      <c r="W336" s="156">
        <v>1</v>
      </c>
      <c r="X336" s="156">
        <v>1</v>
      </c>
      <c r="Y336" s="810">
        <v>1</v>
      </c>
      <c r="Z336" s="156">
        <v>1</v>
      </c>
      <c r="AA336" s="156">
        <v>1</v>
      </c>
      <c r="AB336" s="156">
        <v>1</v>
      </c>
      <c r="AC336" s="333"/>
    </row>
    <row r="337" spans="1:29" ht="12.75" customHeight="1" thickBot="1">
      <c r="A337" s="1489"/>
      <c r="B337" s="1494"/>
      <c r="C337" s="187" t="s">
        <v>147</v>
      </c>
      <c r="D337" s="187"/>
      <c r="E337" s="272">
        <f t="shared" ref="E337:AC337" si="89">E335/E334</f>
        <v>0.20289855072463769</v>
      </c>
      <c r="F337" s="188">
        <f t="shared" si="89"/>
        <v>0.2153846153846154</v>
      </c>
      <c r="G337" s="188">
        <f t="shared" si="89"/>
        <v>0.21875</v>
      </c>
      <c r="H337" s="189">
        <f t="shared" si="89"/>
        <v>0.20833333333333334</v>
      </c>
      <c r="I337" s="188">
        <f t="shared" si="89"/>
        <v>0.22058823529411767</v>
      </c>
      <c r="J337" s="188">
        <f t="shared" si="89"/>
        <v>0.20253164556962025</v>
      </c>
      <c r="K337" s="188">
        <f t="shared" si="89"/>
        <v>0.15789473684210525</v>
      </c>
      <c r="L337" s="188">
        <f t="shared" si="89"/>
        <v>0.14754098360655737</v>
      </c>
      <c r="M337" s="188">
        <f t="shared" si="89"/>
        <v>0.14912280701754385</v>
      </c>
      <c r="N337" s="189">
        <f t="shared" si="89"/>
        <v>0.1171875</v>
      </c>
      <c r="O337" s="188">
        <f t="shared" si="89"/>
        <v>0.10236220472440945</v>
      </c>
      <c r="P337" s="188">
        <f t="shared" si="89"/>
        <v>0.12396694214876033</v>
      </c>
      <c r="Q337" s="188">
        <f t="shared" si="89"/>
        <v>0.16494845360824742</v>
      </c>
      <c r="R337" s="188">
        <f t="shared" si="89"/>
        <v>0.1388888888888889</v>
      </c>
      <c r="S337" s="188">
        <f t="shared" si="89"/>
        <v>0.14423076923076925</v>
      </c>
      <c r="T337" s="188">
        <f t="shared" si="89"/>
        <v>0.16853932584269662</v>
      </c>
      <c r="U337" s="188">
        <f t="shared" si="89"/>
        <v>0.16842105263157897</v>
      </c>
      <c r="V337" s="189">
        <f t="shared" si="89"/>
        <v>0.14782608695652175</v>
      </c>
      <c r="W337" s="188">
        <f t="shared" si="89"/>
        <v>0.12598425196850394</v>
      </c>
      <c r="X337" s="188">
        <f t="shared" si="89"/>
        <v>0.1440677966101695</v>
      </c>
      <c r="Y337" s="189">
        <f t="shared" si="89"/>
        <v>0.1487603305785124</v>
      </c>
      <c r="Z337" s="188">
        <f t="shared" si="89"/>
        <v>0.14529914529914528</v>
      </c>
      <c r="AA337" s="188">
        <f t="shared" si="89"/>
        <v>0.16831683168316833</v>
      </c>
      <c r="AB337" s="188">
        <f t="shared" si="89"/>
        <v>0.2</v>
      </c>
      <c r="AC337" s="190">
        <f t="shared" si="89"/>
        <v>0.15693581780538304</v>
      </c>
    </row>
    <row r="338" spans="1:29" ht="12.75" customHeight="1">
      <c r="A338" s="1458" t="s">
        <v>157</v>
      </c>
      <c r="B338" s="1461" t="s">
        <v>343</v>
      </c>
      <c r="C338" s="177" t="s">
        <v>142</v>
      </c>
      <c r="D338" s="177" t="s">
        <v>143</v>
      </c>
      <c r="E338" s="347">
        <v>3.7999999999999999E-2</v>
      </c>
      <c r="F338" s="347">
        <v>3.5999999999999997E-2</v>
      </c>
      <c r="G338" s="347">
        <v>4.5999999999999999E-2</v>
      </c>
      <c r="H338" s="348">
        <v>6.4799999999999996E-2</v>
      </c>
      <c r="I338" s="347">
        <v>5.96E-2</v>
      </c>
      <c r="J338" s="347">
        <v>5.1999999999999998E-2</v>
      </c>
      <c r="K338" s="347">
        <v>7.3599999999999999E-2</v>
      </c>
      <c r="L338" s="347">
        <v>0.12239999999999999</v>
      </c>
      <c r="M338" s="347">
        <v>0.12239999999999999</v>
      </c>
      <c r="N338" s="348">
        <v>0.12959999999999999</v>
      </c>
      <c r="O338" s="347">
        <v>0.12920000000000001</v>
      </c>
      <c r="P338" s="347">
        <v>0.14799999999999999</v>
      </c>
      <c r="Q338" s="347">
        <v>0.1384</v>
      </c>
      <c r="R338" s="347">
        <v>0.1124</v>
      </c>
      <c r="S338" s="347">
        <v>7.4399999999999994E-2</v>
      </c>
      <c r="T338" s="347">
        <v>6.9199999999999998E-2</v>
      </c>
      <c r="U338" s="347">
        <v>7.0400000000000004E-2</v>
      </c>
      <c r="V338" s="348">
        <v>6.8400000000000002E-2</v>
      </c>
      <c r="W338" s="347">
        <v>8.0799999999999997E-2</v>
      </c>
      <c r="X338" s="347">
        <v>7.7600000000000002E-2</v>
      </c>
      <c r="Y338" s="348">
        <v>9.8400000000000001E-2</v>
      </c>
      <c r="Z338" s="347">
        <v>8.6400000000000005E-2</v>
      </c>
      <c r="AA338" s="347">
        <v>8.5599999999999996E-2</v>
      </c>
      <c r="AB338" s="347">
        <v>5.16E-2</v>
      </c>
      <c r="AC338" s="180">
        <f>SUM(E338:AB338)</f>
        <v>2.0352000000000001</v>
      </c>
    </row>
    <row r="339" spans="1:29" ht="12.75" customHeight="1">
      <c r="A339" s="1472"/>
      <c r="B339" s="1553"/>
      <c r="C339" s="181" t="s">
        <v>144</v>
      </c>
      <c r="D339" s="181" t="s">
        <v>143</v>
      </c>
      <c r="E339" s="349">
        <v>3.7199999999999997E-2</v>
      </c>
      <c r="F339" s="349">
        <v>3.6400000000000002E-2</v>
      </c>
      <c r="G339" s="349">
        <v>3.6400000000000002E-2</v>
      </c>
      <c r="H339" s="350">
        <v>3.6799999999999999E-2</v>
      </c>
      <c r="I339" s="349">
        <v>3.7600000000000001E-2</v>
      </c>
      <c r="J339" s="349">
        <v>4.1599999999999998E-2</v>
      </c>
      <c r="K339" s="349">
        <v>4.36E-2</v>
      </c>
      <c r="L339" s="349">
        <v>4.5600000000000002E-2</v>
      </c>
      <c r="M339" s="349">
        <v>4.0399999999999998E-2</v>
      </c>
      <c r="N339" s="350">
        <v>5.3999999999999999E-2</v>
      </c>
      <c r="O339" s="349">
        <v>0.06</v>
      </c>
      <c r="P339" s="349">
        <v>6.08E-2</v>
      </c>
      <c r="Q339" s="349">
        <v>4.4400000000000002E-2</v>
      </c>
      <c r="R339" s="349">
        <v>4.36E-2</v>
      </c>
      <c r="S339" s="349">
        <v>4.1599999999999998E-2</v>
      </c>
      <c r="T339" s="349">
        <v>4.1200000000000001E-2</v>
      </c>
      <c r="U339" s="349">
        <v>4.0399999999999998E-2</v>
      </c>
      <c r="V339" s="350">
        <v>4.8000000000000001E-2</v>
      </c>
      <c r="W339" s="349">
        <v>4.0800000000000003E-2</v>
      </c>
      <c r="X339" s="349">
        <v>4.2000000000000003E-2</v>
      </c>
      <c r="Y339" s="350">
        <v>3.8800000000000001E-2</v>
      </c>
      <c r="Z339" s="349">
        <v>3.8800000000000001E-2</v>
      </c>
      <c r="AA339" s="349">
        <v>3.7999999999999999E-2</v>
      </c>
      <c r="AB339" s="349">
        <v>3.7999999999999999E-2</v>
      </c>
      <c r="AC339" s="184">
        <f>SUM(E339:AB339)</f>
        <v>1.0259999999999998</v>
      </c>
    </row>
    <row r="340" spans="1:29" ht="12.75" customHeight="1">
      <c r="A340" s="1472"/>
      <c r="B340" s="1553"/>
      <c r="C340" s="181" t="s">
        <v>145</v>
      </c>
      <c r="D340" s="757" t="s">
        <v>146</v>
      </c>
      <c r="E340" s="1190">
        <v>3</v>
      </c>
      <c r="F340" s="156">
        <v>4</v>
      </c>
      <c r="G340" s="156">
        <v>3</v>
      </c>
      <c r="H340" s="810">
        <v>3</v>
      </c>
      <c r="I340" s="156">
        <v>4</v>
      </c>
      <c r="J340" s="156">
        <v>3</v>
      </c>
      <c r="K340" s="156">
        <v>5</v>
      </c>
      <c r="L340" s="156">
        <v>6</v>
      </c>
      <c r="M340" s="156">
        <v>6</v>
      </c>
      <c r="N340" s="810">
        <v>8</v>
      </c>
      <c r="O340" s="156">
        <v>10</v>
      </c>
      <c r="P340" s="156">
        <v>10</v>
      </c>
      <c r="Q340" s="156">
        <v>10</v>
      </c>
      <c r="R340" s="156">
        <v>7</v>
      </c>
      <c r="S340" s="156">
        <v>7</v>
      </c>
      <c r="T340" s="156">
        <v>5</v>
      </c>
      <c r="U340" s="156">
        <v>5</v>
      </c>
      <c r="V340" s="810">
        <v>4</v>
      </c>
      <c r="W340" s="156">
        <v>4</v>
      </c>
      <c r="X340" s="156">
        <v>6</v>
      </c>
      <c r="Y340" s="810">
        <v>5</v>
      </c>
      <c r="Z340" s="156">
        <v>5</v>
      </c>
      <c r="AA340" s="156">
        <v>6</v>
      </c>
      <c r="AB340" s="156">
        <v>5</v>
      </c>
      <c r="AC340" s="333"/>
    </row>
    <row r="341" spans="1:29" ht="12.75" customHeight="1" thickBot="1">
      <c r="A341" s="1489"/>
      <c r="B341" s="1554"/>
      <c r="C341" s="187" t="s">
        <v>147</v>
      </c>
      <c r="D341" s="187"/>
      <c r="E341" s="272">
        <f t="shared" ref="E341:AC341" si="90">E339/E338</f>
        <v>0.97894736842105257</v>
      </c>
      <c r="F341" s="188">
        <f t="shared" si="90"/>
        <v>1.0111111111111113</v>
      </c>
      <c r="G341" s="188">
        <f t="shared" si="90"/>
        <v>0.79130434782608705</v>
      </c>
      <c r="H341" s="189">
        <f t="shared" si="90"/>
        <v>0.5679012345679012</v>
      </c>
      <c r="I341" s="188">
        <f t="shared" si="90"/>
        <v>0.63087248322147649</v>
      </c>
      <c r="J341" s="188">
        <f t="shared" si="90"/>
        <v>0.8</v>
      </c>
      <c r="K341" s="188">
        <f t="shared" si="90"/>
        <v>0.59239130434782605</v>
      </c>
      <c r="L341" s="188">
        <f t="shared" si="90"/>
        <v>0.37254901960784315</v>
      </c>
      <c r="M341" s="188">
        <f t="shared" si="90"/>
        <v>0.33006535947712418</v>
      </c>
      <c r="N341" s="189">
        <f t="shared" si="90"/>
        <v>0.41666666666666669</v>
      </c>
      <c r="O341" s="188">
        <f t="shared" si="90"/>
        <v>0.46439628482972128</v>
      </c>
      <c r="P341" s="188">
        <f t="shared" si="90"/>
        <v>0.41081081081081083</v>
      </c>
      <c r="Q341" s="188">
        <f t="shared" si="90"/>
        <v>0.32080924855491333</v>
      </c>
      <c r="R341" s="188">
        <f t="shared" si="90"/>
        <v>0.38790035587188609</v>
      </c>
      <c r="S341" s="188">
        <f t="shared" si="90"/>
        <v>0.55913978494623662</v>
      </c>
      <c r="T341" s="188">
        <f t="shared" si="90"/>
        <v>0.59537572254335258</v>
      </c>
      <c r="U341" s="188">
        <f t="shared" si="90"/>
        <v>0.57386363636363635</v>
      </c>
      <c r="V341" s="189">
        <f t="shared" si="90"/>
        <v>0.70175438596491224</v>
      </c>
      <c r="W341" s="188">
        <f t="shared" si="90"/>
        <v>0.50495049504950495</v>
      </c>
      <c r="X341" s="188">
        <f t="shared" si="90"/>
        <v>0.54123711340206182</v>
      </c>
      <c r="Y341" s="189">
        <f t="shared" si="90"/>
        <v>0.39430894308943087</v>
      </c>
      <c r="Z341" s="188">
        <f t="shared" si="90"/>
        <v>0.44907407407407407</v>
      </c>
      <c r="AA341" s="188">
        <f t="shared" si="90"/>
        <v>0.44392523364485981</v>
      </c>
      <c r="AB341" s="188">
        <f t="shared" si="90"/>
        <v>0.73643410852713176</v>
      </c>
      <c r="AC341" s="190">
        <f t="shared" si="90"/>
        <v>0.50412735849056589</v>
      </c>
    </row>
    <row r="342" spans="1:29" ht="12.75" customHeight="1">
      <c r="A342" s="1458" t="s">
        <v>186</v>
      </c>
      <c r="B342" s="1468" t="s">
        <v>321</v>
      </c>
      <c r="C342" s="177" t="s">
        <v>142</v>
      </c>
      <c r="D342" s="177" t="s">
        <v>143</v>
      </c>
      <c r="E342" s="347">
        <v>0.1668</v>
      </c>
      <c r="F342" s="347">
        <v>0.1482</v>
      </c>
      <c r="G342" s="347">
        <v>0.1434</v>
      </c>
      <c r="H342" s="348">
        <v>0.1578</v>
      </c>
      <c r="I342" s="347">
        <v>0.1608</v>
      </c>
      <c r="J342" s="347">
        <v>0.20699999999999999</v>
      </c>
      <c r="K342" s="347">
        <v>0.23580000000000001</v>
      </c>
      <c r="L342" s="347">
        <v>0.252</v>
      </c>
      <c r="M342" s="347">
        <v>0.26100000000000001</v>
      </c>
      <c r="N342" s="348">
        <v>0.26640000000000003</v>
      </c>
      <c r="O342" s="347">
        <v>0.25619999999999998</v>
      </c>
      <c r="P342" s="347">
        <v>0.25440000000000002</v>
      </c>
      <c r="Q342" s="347">
        <v>0.24299999999999999</v>
      </c>
      <c r="R342" s="347">
        <v>0.252</v>
      </c>
      <c r="S342" s="347">
        <v>0.24479999999999999</v>
      </c>
      <c r="T342" s="347">
        <v>0.24360000000000001</v>
      </c>
      <c r="U342" s="347">
        <v>0.2346</v>
      </c>
      <c r="V342" s="348">
        <v>0.23100000000000001</v>
      </c>
      <c r="W342" s="347">
        <v>0.2268</v>
      </c>
      <c r="X342" s="347">
        <v>0.20399999999999999</v>
      </c>
      <c r="Y342" s="348">
        <v>0.2064</v>
      </c>
      <c r="Z342" s="347">
        <v>0.20880000000000001</v>
      </c>
      <c r="AA342" s="347">
        <v>0.1986</v>
      </c>
      <c r="AB342" s="347">
        <v>0.18360000000000001</v>
      </c>
      <c r="AC342" s="180">
        <f>SUM(E342:AB342)</f>
        <v>5.1869999999999994</v>
      </c>
    </row>
    <row r="343" spans="1:29" ht="12.75" customHeight="1">
      <c r="A343" s="1472"/>
      <c r="B343" s="1474"/>
      <c r="C343" s="181" t="s">
        <v>144</v>
      </c>
      <c r="D343" s="181" t="s">
        <v>143</v>
      </c>
      <c r="E343" s="349">
        <v>0.1164</v>
      </c>
      <c r="F343" s="349">
        <v>0.1074</v>
      </c>
      <c r="G343" s="349">
        <v>0.1086</v>
      </c>
      <c r="H343" s="350">
        <v>0.1158</v>
      </c>
      <c r="I343" s="349">
        <v>0.1242</v>
      </c>
      <c r="J343" s="349">
        <v>0.16259999999999999</v>
      </c>
      <c r="K343" s="349">
        <v>0.1734</v>
      </c>
      <c r="L343" s="349">
        <v>0.17879999999999999</v>
      </c>
      <c r="M343" s="349">
        <v>0.1704</v>
      </c>
      <c r="N343" s="350">
        <v>0.1686</v>
      </c>
      <c r="O343" s="349">
        <v>0.16320000000000001</v>
      </c>
      <c r="P343" s="349">
        <v>0.16200000000000001</v>
      </c>
      <c r="Q343" s="349">
        <v>0.1542</v>
      </c>
      <c r="R343" s="349">
        <v>0.16500000000000001</v>
      </c>
      <c r="S343" s="349">
        <v>0.16800000000000001</v>
      </c>
      <c r="T343" s="349">
        <v>0.17699999999999999</v>
      </c>
      <c r="U343" s="349">
        <v>0.17519999999999999</v>
      </c>
      <c r="V343" s="350">
        <v>0.18360000000000001</v>
      </c>
      <c r="W343" s="349">
        <v>0.17519999999999999</v>
      </c>
      <c r="X343" s="349">
        <v>0.14460000000000001</v>
      </c>
      <c r="Y343" s="350">
        <v>0.129</v>
      </c>
      <c r="Z343" s="349">
        <v>0.12659999999999999</v>
      </c>
      <c r="AA343" s="349">
        <v>0.1152</v>
      </c>
      <c r="AB343" s="349">
        <v>0.1134</v>
      </c>
      <c r="AC343" s="184">
        <f>SUM(E343:AB343)</f>
        <v>3.5784000000000002</v>
      </c>
    </row>
    <row r="344" spans="1:29" ht="12.75" customHeight="1">
      <c r="A344" s="1472"/>
      <c r="B344" s="1474"/>
      <c r="C344" s="181" t="s">
        <v>145</v>
      </c>
      <c r="D344" s="757" t="s">
        <v>146</v>
      </c>
      <c r="E344" s="1190">
        <v>10</v>
      </c>
      <c r="F344" s="156">
        <v>7</v>
      </c>
      <c r="G344" s="156">
        <v>7</v>
      </c>
      <c r="H344" s="810">
        <v>8</v>
      </c>
      <c r="I344" s="156">
        <v>9</v>
      </c>
      <c r="J344" s="156">
        <v>10</v>
      </c>
      <c r="K344" s="156">
        <v>13</v>
      </c>
      <c r="L344" s="156">
        <v>15</v>
      </c>
      <c r="M344" s="156">
        <v>15</v>
      </c>
      <c r="N344" s="810">
        <v>16</v>
      </c>
      <c r="O344" s="156">
        <v>15</v>
      </c>
      <c r="P344" s="156">
        <v>16</v>
      </c>
      <c r="Q344" s="156">
        <v>13</v>
      </c>
      <c r="R344" s="156">
        <v>14</v>
      </c>
      <c r="S344" s="156">
        <v>15</v>
      </c>
      <c r="T344" s="156">
        <v>17</v>
      </c>
      <c r="U344" s="156">
        <v>15</v>
      </c>
      <c r="V344" s="810">
        <v>15</v>
      </c>
      <c r="W344" s="156">
        <v>15</v>
      </c>
      <c r="X344" s="156">
        <v>12</v>
      </c>
      <c r="Y344" s="810">
        <v>13</v>
      </c>
      <c r="Z344" s="156">
        <v>11</v>
      </c>
      <c r="AA344" s="156">
        <v>13</v>
      </c>
      <c r="AB344" s="156">
        <v>12</v>
      </c>
      <c r="AC344" s="333"/>
    </row>
    <row r="345" spans="1:29" ht="12.75" customHeight="1">
      <c r="A345" s="1489"/>
      <c r="B345" s="1494"/>
      <c r="C345" s="187" t="s">
        <v>147</v>
      </c>
      <c r="D345" s="187"/>
      <c r="E345" s="272">
        <f t="shared" ref="E345:AC345" si="91">E343/E342</f>
        <v>0.69784172661870503</v>
      </c>
      <c r="F345" s="188">
        <f t="shared" si="91"/>
        <v>0.7246963562753036</v>
      </c>
      <c r="G345" s="188">
        <f t="shared" si="91"/>
        <v>0.75732217573221761</v>
      </c>
      <c r="H345" s="189">
        <f t="shared" si="91"/>
        <v>0.73384030418250956</v>
      </c>
      <c r="I345" s="188">
        <f t="shared" si="91"/>
        <v>0.7723880597014926</v>
      </c>
      <c r="J345" s="188">
        <f t="shared" si="91"/>
        <v>0.78550724637681157</v>
      </c>
      <c r="K345" s="188">
        <f t="shared" si="91"/>
        <v>0.73536895674300251</v>
      </c>
      <c r="L345" s="188">
        <f t="shared" si="91"/>
        <v>0.70952380952380945</v>
      </c>
      <c r="M345" s="188">
        <f t="shared" si="91"/>
        <v>0.65287356321839074</v>
      </c>
      <c r="N345" s="189">
        <f t="shared" si="91"/>
        <v>0.63288288288288286</v>
      </c>
      <c r="O345" s="188">
        <f t="shared" si="91"/>
        <v>0.63700234192037475</v>
      </c>
      <c r="P345" s="188">
        <f t="shared" si="91"/>
        <v>0.6367924528301887</v>
      </c>
      <c r="Q345" s="188">
        <f t="shared" si="91"/>
        <v>0.63456790123456797</v>
      </c>
      <c r="R345" s="188">
        <f t="shared" si="91"/>
        <v>0.65476190476190477</v>
      </c>
      <c r="S345" s="188">
        <f t="shared" si="91"/>
        <v>0.68627450980392168</v>
      </c>
      <c r="T345" s="188">
        <f t="shared" si="91"/>
        <v>0.72660098522167482</v>
      </c>
      <c r="U345" s="188">
        <f t="shared" si="91"/>
        <v>0.74680306905370841</v>
      </c>
      <c r="V345" s="189">
        <f t="shared" si="91"/>
        <v>0.79480519480519485</v>
      </c>
      <c r="W345" s="188">
        <f t="shared" si="91"/>
        <v>0.77248677248677244</v>
      </c>
      <c r="X345" s="188">
        <f t="shared" si="91"/>
        <v>0.70882352941176474</v>
      </c>
      <c r="Y345" s="189">
        <f t="shared" si="91"/>
        <v>0.625</v>
      </c>
      <c r="Z345" s="188">
        <f t="shared" si="91"/>
        <v>0.60632183908045967</v>
      </c>
      <c r="AA345" s="188">
        <f t="shared" si="91"/>
        <v>0.58006042296072502</v>
      </c>
      <c r="AB345" s="188">
        <f t="shared" si="91"/>
        <v>0.61764705882352933</v>
      </c>
      <c r="AC345" s="190">
        <f t="shared" si="91"/>
        <v>0.6898785425101216</v>
      </c>
    </row>
    <row r="346" spans="1:29" ht="12.75" customHeight="1">
      <c r="A346" s="1469" t="s">
        <v>217</v>
      </c>
      <c r="B346" s="1469" t="s">
        <v>344</v>
      </c>
      <c r="C346" s="181" t="s">
        <v>142</v>
      </c>
      <c r="D346" s="181" t="s">
        <v>143</v>
      </c>
      <c r="E346" s="349">
        <v>0.20680000000000001</v>
      </c>
      <c r="F346" s="349">
        <v>0.2024</v>
      </c>
      <c r="G346" s="349">
        <v>0.20280000000000001</v>
      </c>
      <c r="H346" s="350">
        <v>0.20200000000000001</v>
      </c>
      <c r="I346" s="349">
        <v>0.2024</v>
      </c>
      <c r="J346" s="349">
        <v>0.20280000000000001</v>
      </c>
      <c r="K346" s="349">
        <v>0.20399999999999999</v>
      </c>
      <c r="L346" s="349">
        <v>0.2092</v>
      </c>
      <c r="M346" s="349">
        <v>0.23760000000000001</v>
      </c>
      <c r="N346" s="350">
        <v>0.34279999999999999</v>
      </c>
      <c r="O346" s="349">
        <v>0.4572</v>
      </c>
      <c r="P346" s="349">
        <v>0.45800000000000002</v>
      </c>
      <c r="Q346" s="349">
        <v>0.31559999999999999</v>
      </c>
      <c r="R346" s="349">
        <v>0.39240000000000003</v>
      </c>
      <c r="S346" s="349">
        <v>0.43840000000000001</v>
      </c>
      <c r="T346" s="349">
        <v>0.45679999999999998</v>
      </c>
      <c r="U346" s="349">
        <v>0.37080000000000002</v>
      </c>
      <c r="V346" s="350">
        <v>0.30359999999999998</v>
      </c>
      <c r="W346" s="349">
        <v>0.2848</v>
      </c>
      <c r="X346" s="349">
        <v>0.218</v>
      </c>
      <c r="Y346" s="350">
        <v>0.21199999999999999</v>
      </c>
      <c r="Z346" s="349">
        <v>0.20680000000000001</v>
      </c>
      <c r="AA346" s="349">
        <v>0.2084</v>
      </c>
      <c r="AB346" s="349">
        <v>0.20680000000000001</v>
      </c>
      <c r="AC346" s="203">
        <f>SUM(E346:AB346)</f>
        <v>6.7424000000000008</v>
      </c>
    </row>
    <row r="347" spans="1:29" ht="12.75" customHeight="1">
      <c r="A347" s="1474"/>
      <c r="B347" s="1474"/>
      <c r="C347" s="181" t="s">
        <v>144</v>
      </c>
      <c r="D347" s="181" t="s">
        <v>143</v>
      </c>
      <c r="E347" s="349">
        <v>0.16439999999999999</v>
      </c>
      <c r="F347" s="349">
        <v>0.16159999999999999</v>
      </c>
      <c r="G347" s="349">
        <v>0.1628</v>
      </c>
      <c r="H347" s="350">
        <v>0.16159999999999999</v>
      </c>
      <c r="I347" s="349">
        <v>0.16400000000000001</v>
      </c>
      <c r="J347" s="349">
        <v>0.16639999999999999</v>
      </c>
      <c r="K347" s="349">
        <v>0.1648</v>
      </c>
      <c r="L347" s="349">
        <v>0.16400000000000001</v>
      </c>
      <c r="M347" s="349">
        <v>0.19359999999999999</v>
      </c>
      <c r="N347" s="350">
        <v>0.37519999999999998</v>
      </c>
      <c r="O347" s="349">
        <v>0.54479999999999995</v>
      </c>
      <c r="P347" s="349">
        <v>0.53759999999999997</v>
      </c>
      <c r="Q347" s="349">
        <v>0.21240000000000001</v>
      </c>
      <c r="R347" s="349">
        <v>0.3856</v>
      </c>
      <c r="S347" s="349">
        <v>0.53239999999999998</v>
      </c>
      <c r="T347" s="349">
        <v>0.54039999999999999</v>
      </c>
      <c r="U347" s="349">
        <v>0.35399999999999998</v>
      </c>
      <c r="V347" s="350">
        <v>0.19719999999999999</v>
      </c>
      <c r="W347" s="349">
        <v>0.1704</v>
      </c>
      <c r="X347" s="349">
        <v>0.16600000000000001</v>
      </c>
      <c r="Y347" s="350">
        <v>0.16600000000000001</v>
      </c>
      <c r="Z347" s="349">
        <v>0.1636</v>
      </c>
      <c r="AA347" s="349">
        <v>0.16400000000000001</v>
      </c>
      <c r="AB347" s="349">
        <v>0.16839999999999999</v>
      </c>
      <c r="AC347" s="203">
        <f>SUM(E347:AB347)</f>
        <v>6.1811999999999996</v>
      </c>
    </row>
    <row r="348" spans="1:29" ht="12.75" customHeight="1">
      <c r="A348" s="1474"/>
      <c r="B348" s="1474"/>
      <c r="C348" s="181" t="s">
        <v>145</v>
      </c>
      <c r="D348" s="181" t="s">
        <v>146</v>
      </c>
      <c r="E348" s="1190">
        <v>14</v>
      </c>
      <c r="F348" s="156">
        <v>14</v>
      </c>
      <c r="G348" s="156">
        <v>14</v>
      </c>
      <c r="H348" s="810">
        <v>14</v>
      </c>
      <c r="I348" s="156">
        <v>14</v>
      </c>
      <c r="J348" s="156">
        <v>16</v>
      </c>
      <c r="K348" s="156">
        <v>14</v>
      </c>
      <c r="L348" s="156">
        <v>14</v>
      </c>
      <c r="M348" s="156">
        <v>16</v>
      </c>
      <c r="N348" s="810">
        <v>18</v>
      </c>
      <c r="O348" s="156">
        <v>39</v>
      </c>
      <c r="P348" s="156">
        <v>37</v>
      </c>
      <c r="Q348" s="156">
        <v>39</v>
      </c>
      <c r="R348" s="156">
        <v>22</v>
      </c>
      <c r="S348" s="156">
        <v>42</v>
      </c>
      <c r="T348" s="156">
        <v>42</v>
      </c>
      <c r="U348" s="156">
        <v>39</v>
      </c>
      <c r="V348" s="810">
        <v>21</v>
      </c>
      <c r="W348" s="156">
        <v>21</v>
      </c>
      <c r="X348" s="156">
        <v>16</v>
      </c>
      <c r="Y348" s="810">
        <v>15</v>
      </c>
      <c r="Z348" s="156">
        <v>14</v>
      </c>
      <c r="AA348" s="156">
        <v>14</v>
      </c>
      <c r="AB348" s="156">
        <v>15</v>
      </c>
      <c r="AC348" s="203"/>
    </row>
    <row r="349" spans="1:29" ht="12.75" customHeight="1">
      <c r="A349" s="1474"/>
      <c r="B349" s="1474"/>
      <c r="C349" s="181" t="s">
        <v>147</v>
      </c>
      <c r="D349" s="181"/>
      <c r="E349" s="203">
        <f t="shared" ref="E349:AC349" si="92">E347/E346</f>
        <v>0.79497098646034803</v>
      </c>
      <c r="F349" s="203">
        <f t="shared" si="92"/>
        <v>0.79841897233201575</v>
      </c>
      <c r="G349" s="203">
        <f t="shared" si="92"/>
        <v>0.80276134122287968</v>
      </c>
      <c r="H349" s="204">
        <f t="shared" si="92"/>
        <v>0.79999999999999993</v>
      </c>
      <c r="I349" s="203">
        <f t="shared" si="92"/>
        <v>0.81027667984189733</v>
      </c>
      <c r="J349" s="203">
        <f t="shared" si="92"/>
        <v>0.82051282051282048</v>
      </c>
      <c r="K349" s="203">
        <f t="shared" si="92"/>
        <v>0.80784313725490198</v>
      </c>
      <c r="L349" s="203">
        <f t="shared" si="92"/>
        <v>0.78393881453154879</v>
      </c>
      <c r="M349" s="203">
        <f t="shared" si="92"/>
        <v>0.81481481481481477</v>
      </c>
      <c r="N349" s="204">
        <f t="shared" si="92"/>
        <v>1.0945157526254374</v>
      </c>
      <c r="O349" s="203">
        <f t="shared" si="92"/>
        <v>1.1916010498687664</v>
      </c>
      <c r="P349" s="203">
        <f t="shared" si="92"/>
        <v>1.1737991266375545</v>
      </c>
      <c r="Q349" s="203">
        <f t="shared" si="92"/>
        <v>0.6730038022813688</v>
      </c>
      <c r="R349" s="203">
        <f t="shared" si="92"/>
        <v>0.98267074413863398</v>
      </c>
      <c r="S349" s="203">
        <f t="shared" si="92"/>
        <v>1.2144160583941606</v>
      </c>
      <c r="T349" s="203">
        <f t="shared" si="92"/>
        <v>1.1830122591943959</v>
      </c>
      <c r="U349" s="203">
        <f t="shared" si="92"/>
        <v>0.95469255663430408</v>
      </c>
      <c r="V349" s="204">
        <f t="shared" si="92"/>
        <v>0.64953886693017127</v>
      </c>
      <c r="W349" s="203">
        <f t="shared" si="92"/>
        <v>0.598314606741573</v>
      </c>
      <c r="X349" s="203">
        <f t="shared" si="92"/>
        <v>0.76146788990825687</v>
      </c>
      <c r="Y349" s="204">
        <f t="shared" si="92"/>
        <v>0.78301886792452835</v>
      </c>
      <c r="Z349" s="203">
        <f t="shared" si="92"/>
        <v>0.79110251450676972</v>
      </c>
      <c r="AA349" s="203">
        <f t="shared" si="92"/>
        <v>0.78694817658349325</v>
      </c>
      <c r="AB349" s="203">
        <f t="shared" si="92"/>
        <v>0.81431334622823981</v>
      </c>
      <c r="AC349" s="203">
        <f t="shared" si="92"/>
        <v>0.91676554342667282</v>
      </c>
    </row>
    <row r="350" spans="1:29" ht="12.75" customHeight="1">
      <c r="A350" s="1471" t="s">
        <v>345</v>
      </c>
      <c r="B350" s="1473" t="s">
        <v>346</v>
      </c>
      <c r="C350" s="198" t="s">
        <v>142</v>
      </c>
      <c r="D350" s="198" t="s">
        <v>143</v>
      </c>
      <c r="E350" s="358">
        <v>0.12559999999999999</v>
      </c>
      <c r="F350" s="358">
        <v>0.11360000000000001</v>
      </c>
      <c r="G350" s="358">
        <v>0.1164</v>
      </c>
      <c r="H350" s="359">
        <v>0.1192</v>
      </c>
      <c r="I350" s="358">
        <v>0.10879999999999999</v>
      </c>
      <c r="J350" s="358">
        <v>0.10879999999999999</v>
      </c>
      <c r="K350" s="358">
        <v>0.12839999999999999</v>
      </c>
      <c r="L350" s="358">
        <v>0.18160000000000001</v>
      </c>
      <c r="M350" s="358">
        <v>0.44879999999999998</v>
      </c>
      <c r="N350" s="359">
        <v>0.95679999999999998</v>
      </c>
      <c r="O350" s="358">
        <v>1.0651999999999999</v>
      </c>
      <c r="P350" s="358">
        <v>1.0331999999999999</v>
      </c>
      <c r="Q350" s="358">
        <v>0.53800000000000003</v>
      </c>
      <c r="R350" s="358">
        <v>0.61880000000000002</v>
      </c>
      <c r="S350" s="358">
        <v>0.86880000000000002</v>
      </c>
      <c r="T350" s="358">
        <v>1.0136000000000001</v>
      </c>
      <c r="U350" s="358">
        <v>0.95720000000000005</v>
      </c>
      <c r="V350" s="359">
        <v>0.84840000000000004</v>
      </c>
      <c r="W350" s="358">
        <v>0.22</v>
      </c>
      <c r="X350" s="358">
        <v>0.1424</v>
      </c>
      <c r="Y350" s="359">
        <v>0.1404</v>
      </c>
      <c r="Z350" s="358">
        <v>0.16200000000000001</v>
      </c>
      <c r="AA350" s="358">
        <v>0.13800000000000001</v>
      </c>
      <c r="AB350" s="358">
        <v>0.1336</v>
      </c>
      <c r="AC350" s="201">
        <f>SUM(E350:AB350)</f>
        <v>10.287600000000001</v>
      </c>
    </row>
    <row r="351" spans="1:29" ht="12.75" customHeight="1">
      <c r="A351" s="1472"/>
      <c r="B351" s="1474"/>
      <c r="C351" s="181" t="s">
        <v>144</v>
      </c>
      <c r="D351" s="181" t="s">
        <v>143</v>
      </c>
      <c r="E351" s="349">
        <v>8.4400000000000003E-2</v>
      </c>
      <c r="F351" s="349">
        <v>8.2799999999999999E-2</v>
      </c>
      <c r="G351" s="349">
        <v>8.2400000000000001E-2</v>
      </c>
      <c r="H351" s="350">
        <v>8.2799999999999999E-2</v>
      </c>
      <c r="I351" s="349">
        <v>8.5999999999999993E-2</v>
      </c>
      <c r="J351" s="349">
        <v>8.9200000000000002E-2</v>
      </c>
      <c r="K351" s="349">
        <v>9.1999999999999998E-2</v>
      </c>
      <c r="L351" s="349">
        <v>0.1056</v>
      </c>
      <c r="M351" s="349">
        <v>0.31040000000000001</v>
      </c>
      <c r="N351" s="350">
        <v>0.70120000000000005</v>
      </c>
      <c r="O351" s="349">
        <v>0.76119999999999999</v>
      </c>
      <c r="P351" s="349">
        <v>0.74480000000000002</v>
      </c>
      <c r="Q351" s="349">
        <v>0.40400000000000003</v>
      </c>
      <c r="R351" s="349">
        <v>0.48399999999999999</v>
      </c>
      <c r="S351" s="349">
        <v>0.6512</v>
      </c>
      <c r="T351" s="349">
        <v>0.75160000000000005</v>
      </c>
      <c r="U351" s="349">
        <v>0.71160000000000001</v>
      </c>
      <c r="V351" s="350">
        <v>0.62239999999999995</v>
      </c>
      <c r="W351" s="349">
        <v>0.1552</v>
      </c>
      <c r="X351" s="349">
        <v>0.1124</v>
      </c>
      <c r="Y351" s="350">
        <v>0.1144</v>
      </c>
      <c r="Z351" s="349">
        <v>0.11799999999999999</v>
      </c>
      <c r="AA351" s="349">
        <v>0.1072</v>
      </c>
      <c r="AB351" s="349">
        <v>0.10639999999999999</v>
      </c>
      <c r="AC351" s="184">
        <f>SUM(E351:AB351)</f>
        <v>7.5611999999999995</v>
      </c>
    </row>
    <row r="352" spans="1:29" ht="12.75" customHeight="1">
      <c r="A352" s="1472"/>
      <c r="B352" s="1474"/>
      <c r="C352" s="181" t="s">
        <v>145</v>
      </c>
      <c r="D352" s="181" t="s">
        <v>146</v>
      </c>
      <c r="E352" s="250">
        <f t="shared" ref="E352:AB352" si="93">SQRT(E350*E350+E351*E351)*1000/(1.732*E313)</f>
        <v>8.2892856616688526</v>
      </c>
      <c r="F352" s="250">
        <f t="shared" si="93"/>
        <v>7.6931093609103307</v>
      </c>
      <c r="G352" s="250">
        <f t="shared" si="93"/>
        <v>7.8270509768816794</v>
      </c>
      <c r="H352" s="259">
        <f t="shared" si="93"/>
        <v>7.9579118367792701</v>
      </c>
      <c r="I352" s="250">
        <f t="shared" si="93"/>
        <v>7.5825740520769696</v>
      </c>
      <c r="J352" s="250">
        <f t="shared" si="93"/>
        <v>7.6777525044327151</v>
      </c>
      <c r="K352" s="250">
        <f t="shared" si="93"/>
        <v>8.6118467873759066</v>
      </c>
      <c r="L352" s="250">
        <f t="shared" si="93"/>
        <v>11.45309112203722</v>
      </c>
      <c r="M352" s="250">
        <f t="shared" si="93"/>
        <v>30.0056467436928</v>
      </c>
      <c r="N352" s="259">
        <f t="shared" si="93"/>
        <v>65.602663243337176</v>
      </c>
      <c r="O352" s="250">
        <f t="shared" si="93"/>
        <v>73.388832264782565</v>
      </c>
      <c r="P352" s="250">
        <f t="shared" si="93"/>
        <v>71.257165989778684</v>
      </c>
      <c r="Q352" s="250">
        <f t="shared" si="93"/>
        <v>37.136971618062951</v>
      </c>
      <c r="R352" s="250">
        <f t="shared" si="93"/>
        <v>43.951594420744911</v>
      </c>
      <c r="S352" s="250">
        <f t="shared" si="93"/>
        <v>60.046194397771082</v>
      </c>
      <c r="T352" s="250">
        <f t="shared" si="93"/>
        <v>70.391868296376629</v>
      </c>
      <c r="U352" s="250">
        <f t="shared" si="93"/>
        <v>66.59995661106646</v>
      </c>
      <c r="V352" s="259">
        <f t="shared" si="93"/>
        <v>58.415060352626526</v>
      </c>
      <c r="W352" s="250">
        <f t="shared" si="93"/>
        <v>14.961210496682243</v>
      </c>
      <c r="X352" s="250">
        <f t="shared" si="93"/>
        <v>9.9660567770046846</v>
      </c>
      <c r="Y352" s="259">
        <f t="shared" si="93"/>
        <v>9.9301885831660321</v>
      </c>
      <c r="Z352" s="250">
        <f t="shared" si="93"/>
        <v>10.97871742581029</v>
      </c>
      <c r="AA352" s="250">
        <f t="shared" si="93"/>
        <v>9.5813937464822629</v>
      </c>
      <c r="AB352" s="250">
        <f t="shared" si="93"/>
        <v>9.3557610676612484</v>
      </c>
      <c r="AC352" s="184"/>
    </row>
    <row r="353" spans="1:30" ht="12.75" customHeight="1">
      <c r="A353" s="1496"/>
      <c r="B353" s="1495"/>
      <c r="C353" s="194" t="s">
        <v>147</v>
      </c>
      <c r="D353" s="194"/>
      <c r="E353" s="195">
        <f t="shared" ref="E353:AC353" si="94">E351/E350</f>
        <v>0.6719745222929937</v>
      </c>
      <c r="F353" s="195">
        <f t="shared" si="94"/>
        <v>0.72887323943661964</v>
      </c>
      <c r="G353" s="195">
        <f t="shared" si="94"/>
        <v>0.70790378006872856</v>
      </c>
      <c r="H353" s="196">
        <f t="shared" si="94"/>
        <v>0.69463087248322142</v>
      </c>
      <c r="I353" s="195">
        <f t="shared" si="94"/>
        <v>0.7904411764705882</v>
      </c>
      <c r="J353" s="195">
        <f t="shared" si="94"/>
        <v>0.81985294117647067</v>
      </c>
      <c r="K353" s="195">
        <f t="shared" si="94"/>
        <v>0.71651090342679136</v>
      </c>
      <c r="L353" s="195">
        <f t="shared" si="94"/>
        <v>0.58149779735682816</v>
      </c>
      <c r="M353" s="195">
        <f t="shared" si="94"/>
        <v>0.69162210338680929</v>
      </c>
      <c r="N353" s="196">
        <f t="shared" si="94"/>
        <v>0.73285953177257535</v>
      </c>
      <c r="O353" s="195">
        <f t="shared" si="94"/>
        <v>0.71460758542996627</v>
      </c>
      <c r="P353" s="195">
        <f t="shared" si="94"/>
        <v>0.72086720867208676</v>
      </c>
      <c r="Q353" s="195">
        <f t="shared" si="94"/>
        <v>0.75092936802973975</v>
      </c>
      <c r="R353" s="195">
        <f t="shared" si="94"/>
        <v>0.7821590174531351</v>
      </c>
      <c r="S353" s="195">
        <f t="shared" si="94"/>
        <v>0.74953959484346222</v>
      </c>
      <c r="T353" s="195">
        <f t="shared" si="94"/>
        <v>0.74151539068666139</v>
      </c>
      <c r="U353" s="195">
        <f t="shared" si="94"/>
        <v>0.74341830338487247</v>
      </c>
      <c r="V353" s="196">
        <f t="shared" si="94"/>
        <v>0.73361621876473349</v>
      </c>
      <c r="W353" s="195">
        <f t="shared" si="94"/>
        <v>0.70545454545454545</v>
      </c>
      <c r="X353" s="195">
        <f t="shared" si="94"/>
        <v>0.7893258426966292</v>
      </c>
      <c r="Y353" s="196">
        <f t="shared" si="94"/>
        <v>0.81481481481481488</v>
      </c>
      <c r="Z353" s="195">
        <f t="shared" si="94"/>
        <v>0.72839506172839497</v>
      </c>
      <c r="AA353" s="195">
        <f t="shared" si="94"/>
        <v>0.77681159420289847</v>
      </c>
      <c r="AB353" s="195">
        <f t="shared" si="94"/>
        <v>0.79640718562874246</v>
      </c>
      <c r="AC353" s="197">
        <f t="shared" si="94"/>
        <v>0.73498191998133666</v>
      </c>
    </row>
    <row r="354" spans="1:30" ht="12.75" customHeight="1">
      <c r="A354" s="340"/>
      <c r="B354" s="341" t="s">
        <v>177</v>
      </c>
      <c r="C354" s="198" t="s">
        <v>142</v>
      </c>
      <c r="D354" s="198" t="s">
        <v>143</v>
      </c>
      <c r="E354" s="358">
        <v>1.5E-5</v>
      </c>
      <c r="F354" s="358">
        <v>1.0000000000000001E-5</v>
      </c>
      <c r="G354" s="358">
        <v>1.5E-5</v>
      </c>
      <c r="H354" s="359">
        <v>1.0000000000000001E-5</v>
      </c>
      <c r="I354" s="358">
        <v>1.5E-5</v>
      </c>
      <c r="J354" s="358">
        <v>1.5E-5</v>
      </c>
      <c r="K354" s="358">
        <v>1.0000000000000001E-5</v>
      </c>
      <c r="L354" s="358">
        <v>1.5E-5</v>
      </c>
      <c r="M354" s="358">
        <v>1.0000000000000001E-5</v>
      </c>
      <c r="N354" s="359">
        <v>1.5E-5</v>
      </c>
      <c r="O354" s="358">
        <v>1.0000000000000001E-5</v>
      </c>
      <c r="P354" s="358">
        <v>1.0000000000000001E-5</v>
      </c>
      <c r="Q354" s="358">
        <v>1.5E-5</v>
      </c>
      <c r="R354" s="358">
        <v>1.0000000000000001E-5</v>
      </c>
      <c r="S354" s="358">
        <v>1.5E-5</v>
      </c>
      <c r="T354" s="358">
        <v>1.0000000000000001E-5</v>
      </c>
      <c r="U354" s="358">
        <v>1.5E-5</v>
      </c>
      <c r="V354" s="359">
        <v>1.0000000000000001E-5</v>
      </c>
      <c r="W354" s="358">
        <v>1.5E-5</v>
      </c>
      <c r="X354" s="358">
        <v>1.0000000000000001E-5</v>
      </c>
      <c r="Y354" s="359">
        <v>1.5E-5</v>
      </c>
      <c r="Z354" s="358">
        <v>1.0000000000000001E-5</v>
      </c>
      <c r="AA354" s="358">
        <v>1.5E-5</v>
      </c>
      <c r="AB354" s="358">
        <v>1.0000000000000001E-5</v>
      </c>
      <c r="AC354" s="360">
        <f>SUM(E354:AB354)</f>
        <v>3.0000000000000008E-4</v>
      </c>
    </row>
    <row r="355" spans="1:30" ht="12.75" customHeight="1">
      <c r="A355" s="326"/>
      <c r="B355" s="327" t="s">
        <v>178</v>
      </c>
      <c r="C355" s="194" t="s">
        <v>142</v>
      </c>
      <c r="D355" s="194" t="s">
        <v>143</v>
      </c>
      <c r="E355" s="361">
        <v>6.2500000000000001E-4</v>
      </c>
      <c r="F355" s="361">
        <v>6.3500000000000004E-4</v>
      </c>
      <c r="G355" s="361">
        <v>5.4000000000000001E-4</v>
      </c>
      <c r="H355" s="350">
        <v>6.3000000000000003E-4</v>
      </c>
      <c r="I355" s="361">
        <v>6.3000000000000003E-4</v>
      </c>
      <c r="J355" s="361">
        <v>5.4500000000000002E-4</v>
      </c>
      <c r="K355" s="361">
        <v>5.4000000000000001E-4</v>
      </c>
      <c r="L355" s="361">
        <v>5.4000000000000001E-4</v>
      </c>
      <c r="M355" s="361">
        <v>5.3499999999999999E-4</v>
      </c>
      <c r="N355" s="350">
        <v>5.2499999999999997E-4</v>
      </c>
      <c r="O355" s="361">
        <v>5.2999999999999998E-4</v>
      </c>
      <c r="P355" s="361">
        <v>5.2999999999999998E-4</v>
      </c>
      <c r="Q355" s="361">
        <v>5.4500000000000002E-4</v>
      </c>
      <c r="R355" s="361">
        <v>5.4000000000000001E-4</v>
      </c>
      <c r="S355" s="361">
        <v>5.3499999999999999E-4</v>
      </c>
      <c r="T355" s="361">
        <v>5.2999999999999998E-4</v>
      </c>
      <c r="U355" s="361">
        <v>5.3499999999999999E-4</v>
      </c>
      <c r="V355" s="350">
        <v>5.4000000000000001E-4</v>
      </c>
      <c r="W355" s="361">
        <v>5.3499999999999999E-4</v>
      </c>
      <c r="X355" s="361">
        <v>5.4000000000000001E-4</v>
      </c>
      <c r="Y355" s="350">
        <v>5.3499999999999999E-4</v>
      </c>
      <c r="Z355" s="361">
        <v>5.4000000000000001E-4</v>
      </c>
      <c r="AA355" s="361">
        <v>5.3499999999999999E-4</v>
      </c>
      <c r="AB355" s="361">
        <v>5.4000000000000001E-4</v>
      </c>
      <c r="AC355" s="256">
        <f>SUM(E355:AB355)</f>
        <v>1.3255000000000005E-2</v>
      </c>
      <c r="AD355" s="325">
        <f>MAX(E355:AB355)</f>
        <v>6.3500000000000004E-4</v>
      </c>
    </row>
    <row r="356" spans="1:30" ht="12.75" customHeight="1">
      <c r="A356" s="1490" t="s">
        <v>179</v>
      </c>
      <c r="B356" s="1491"/>
      <c r="C356" s="269" t="s">
        <v>142</v>
      </c>
      <c r="D356" s="269"/>
      <c r="E356" s="362">
        <f t="shared" ref="E356:AC356" si="95">E314+E318+E322+E326+E330+E334+E338+E342+E346+E350</f>
        <v>0.74360000000000004</v>
      </c>
      <c r="F356" s="362">
        <f t="shared" si="95"/>
        <v>0.69985000000000008</v>
      </c>
      <c r="G356" s="362">
        <f t="shared" si="95"/>
        <v>0.69625000000000004</v>
      </c>
      <c r="H356" s="363">
        <f t="shared" si="95"/>
        <v>0.73419999999999996</v>
      </c>
      <c r="I356" s="362">
        <f t="shared" si="95"/>
        <v>0.72499999999999998</v>
      </c>
      <c r="J356" s="362">
        <f t="shared" si="95"/>
        <v>0.77590000000000003</v>
      </c>
      <c r="K356" s="362">
        <f t="shared" si="95"/>
        <v>0.86914999999999998</v>
      </c>
      <c r="L356" s="362">
        <f t="shared" si="95"/>
        <v>1.0147999999999999</v>
      </c>
      <c r="M356" s="362">
        <f t="shared" si="95"/>
        <v>1.3924500000000002</v>
      </c>
      <c r="N356" s="363">
        <f t="shared" si="95"/>
        <v>2.0541</v>
      </c>
      <c r="O356" s="362">
        <f t="shared" si="95"/>
        <v>2.2733499999999998</v>
      </c>
      <c r="P356" s="362">
        <f t="shared" si="95"/>
        <v>2.2484000000000002</v>
      </c>
      <c r="Q356" s="362">
        <f t="shared" si="95"/>
        <v>1.5686500000000001</v>
      </c>
      <c r="R356" s="362">
        <f t="shared" si="95"/>
        <v>1.70025</v>
      </c>
      <c r="S356" s="362">
        <f t="shared" si="95"/>
        <v>1.9667999999999999</v>
      </c>
      <c r="T356" s="362">
        <f t="shared" si="95"/>
        <v>2.0962500000000004</v>
      </c>
      <c r="U356" s="362">
        <f t="shared" si="95"/>
        <v>1.8987000000000001</v>
      </c>
      <c r="V356" s="363">
        <f t="shared" si="95"/>
        <v>1.6874500000000001</v>
      </c>
      <c r="W356" s="362">
        <f t="shared" si="95"/>
        <v>1.0408500000000001</v>
      </c>
      <c r="X356" s="362">
        <f t="shared" si="95"/>
        <v>0.87344999999999995</v>
      </c>
      <c r="Y356" s="363">
        <f t="shared" si="95"/>
        <v>0.86969999999999992</v>
      </c>
      <c r="Z356" s="362">
        <f t="shared" si="95"/>
        <v>0.87975000000000003</v>
      </c>
      <c r="AA356" s="362">
        <f t="shared" si="95"/>
        <v>0.84019999999999995</v>
      </c>
      <c r="AB356" s="362">
        <f t="shared" si="95"/>
        <v>0.76990000000000003</v>
      </c>
      <c r="AC356" s="199">
        <f t="shared" si="95"/>
        <v>30.419</v>
      </c>
    </row>
    <row r="357" spans="1:30" ht="12.75" customHeight="1">
      <c r="A357" s="1486"/>
      <c r="B357" s="1487"/>
      <c r="C357" s="271" t="s">
        <v>144</v>
      </c>
      <c r="D357" s="271"/>
      <c r="E357" s="272">
        <f t="shared" ref="E357:AC357" si="96">E315+E319+E323+E327+E331+E335+E339+E343+E347+E351</f>
        <v>0.43320000000000003</v>
      </c>
      <c r="F357" s="272">
        <f t="shared" si="96"/>
        <v>0.41944999999999999</v>
      </c>
      <c r="G357" s="272">
        <f t="shared" si="96"/>
        <v>0.41769999999999996</v>
      </c>
      <c r="H357" s="273">
        <f t="shared" si="96"/>
        <v>0.42704999999999993</v>
      </c>
      <c r="I357" s="272">
        <f t="shared" si="96"/>
        <v>0.44030000000000002</v>
      </c>
      <c r="J357" s="272">
        <f t="shared" si="96"/>
        <v>0.49274999999999997</v>
      </c>
      <c r="K357" s="272">
        <f t="shared" si="96"/>
        <v>0.51415</v>
      </c>
      <c r="L357" s="272">
        <f t="shared" si="96"/>
        <v>0.53390000000000004</v>
      </c>
      <c r="M357" s="272">
        <f t="shared" si="96"/>
        <v>0.79869999999999997</v>
      </c>
      <c r="N357" s="273">
        <f t="shared" si="96"/>
        <v>1.4014</v>
      </c>
      <c r="O357" s="272">
        <f t="shared" si="96"/>
        <v>1.6254999999999999</v>
      </c>
      <c r="P357" s="272">
        <f t="shared" si="96"/>
        <v>1.5986</v>
      </c>
      <c r="Q357" s="272">
        <f t="shared" si="96"/>
        <v>0.89620000000000011</v>
      </c>
      <c r="R357" s="272">
        <f t="shared" si="96"/>
        <v>1.1536999999999999</v>
      </c>
      <c r="S357" s="272">
        <f t="shared" si="96"/>
        <v>1.4823</v>
      </c>
      <c r="T357" s="272">
        <f t="shared" si="96"/>
        <v>1.6074000000000002</v>
      </c>
      <c r="U357" s="272">
        <f t="shared" si="96"/>
        <v>1.3402499999999999</v>
      </c>
      <c r="V357" s="273">
        <f t="shared" si="96"/>
        <v>1.08735</v>
      </c>
      <c r="W357" s="272">
        <f t="shared" si="96"/>
        <v>0.57410000000000005</v>
      </c>
      <c r="X357" s="272">
        <f t="shared" si="96"/>
        <v>0.50455000000000005</v>
      </c>
      <c r="Y357" s="273">
        <f t="shared" si="96"/>
        <v>0.48870000000000002</v>
      </c>
      <c r="Z357" s="272">
        <f t="shared" si="96"/>
        <v>0.48770000000000002</v>
      </c>
      <c r="AA357" s="272">
        <f t="shared" si="96"/>
        <v>0.46434999999999998</v>
      </c>
      <c r="AB357" s="272">
        <f t="shared" si="96"/>
        <v>0.45339999999999997</v>
      </c>
      <c r="AC357" s="272">
        <f t="shared" si="96"/>
        <v>19.642699999999998</v>
      </c>
    </row>
    <row r="358" spans="1:30" ht="12.75" customHeight="1">
      <c r="A358" s="1484" t="s">
        <v>180</v>
      </c>
      <c r="B358" s="1485"/>
      <c r="C358" s="274" t="s">
        <v>142</v>
      </c>
      <c r="D358" s="274"/>
      <c r="E358" s="275">
        <f t="shared" ref="E358:AC358" si="97">E300+E304-E356</f>
        <v>1.6000000000000458E-3</v>
      </c>
      <c r="F358" s="275">
        <f t="shared" si="97"/>
        <v>9.4999999999989537E-4</v>
      </c>
      <c r="G358" s="275">
        <f t="shared" si="97"/>
        <v>9.5000000000000639E-4</v>
      </c>
      <c r="H358" s="270">
        <f t="shared" si="97"/>
        <v>1.4000000000000679E-3</v>
      </c>
      <c r="I358" s="275">
        <f t="shared" si="97"/>
        <v>2.1999999999999797E-3</v>
      </c>
      <c r="J358" s="275">
        <f t="shared" si="97"/>
        <v>1.7000000000000348E-3</v>
      </c>
      <c r="K358" s="275">
        <f t="shared" si="97"/>
        <v>2.0499999999999963E-3</v>
      </c>
      <c r="L358" s="275">
        <f t="shared" si="97"/>
        <v>-7.9999999999991189E-4</v>
      </c>
      <c r="M358" s="275">
        <f t="shared" si="97"/>
        <v>1.9499999999998963E-3</v>
      </c>
      <c r="N358" s="270">
        <f t="shared" si="97"/>
        <v>-9.0000000000012292E-4</v>
      </c>
      <c r="O358" s="275">
        <f t="shared" si="97"/>
        <v>-1.7499999999994742E-3</v>
      </c>
      <c r="P358" s="275">
        <f t="shared" si="97"/>
        <v>-7.9999999999991189E-4</v>
      </c>
      <c r="Q358" s="275">
        <f t="shared" si="97"/>
        <v>-2.5000000000008349E-4</v>
      </c>
      <c r="R358" s="275">
        <f t="shared" si="97"/>
        <v>1.500000000000945E-4</v>
      </c>
      <c r="S358" s="275">
        <f t="shared" si="97"/>
        <v>0</v>
      </c>
      <c r="T358" s="275">
        <f t="shared" si="97"/>
        <v>1.4999999999965041E-4</v>
      </c>
      <c r="U358" s="275">
        <f t="shared" si="97"/>
        <v>-2.9999999999996696E-4</v>
      </c>
      <c r="V358" s="270">
        <f t="shared" si="97"/>
        <v>-1.4500000000001734E-3</v>
      </c>
      <c r="W358" s="275">
        <f t="shared" si="97"/>
        <v>7.4999999999980638E-4</v>
      </c>
      <c r="X358" s="275">
        <f t="shared" si="97"/>
        <v>1.3500000000000734E-3</v>
      </c>
      <c r="Y358" s="270">
        <f t="shared" si="97"/>
        <v>3.00000000000189E-4</v>
      </c>
      <c r="Z358" s="275">
        <f t="shared" si="97"/>
        <v>2.2499999999998632E-3</v>
      </c>
      <c r="AA358" s="275">
        <f t="shared" si="97"/>
        <v>1.0000000000000009E-3</v>
      </c>
      <c r="AB358" s="275">
        <f t="shared" si="97"/>
        <v>4.9999999999994493E-4</v>
      </c>
      <c r="AC358" s="275">
        <f t="shared" si="97"/>
        <v>1.2999999999998124E-2</v>
      </c>
    </row>
    <row r="359" spans="1:30" ht="12.75" customHeight="1">
      <c r="A359" s="1486"/>
      <c r="B359" s="1487"/>
      <c r="C359" s="271" t="s">
        <v>144</v>
      </c>
      <c r="D359" s="271"/>
      <c r="E359" s="272">
        <f t="shared" ref="E359:AC359" si="98">E301+E305-E357</f>
        <v>-7.2000000000000397E-3</v>
      </c>
      <c r="F359" s="272">
        <f t="shared" si="98"/>
        <v>-4.2500000000000315E-3</v>
      </c>
      <c r="G359" s="272">
        <f t="shared" si="98"/>
        <v>-6.0999999999999388E-3</v>
      </c>
      <c r="H359" s="273">
        <f t="shared" si="98"/>
        <v>-7.0499999999999452E-3</v>
      </c>
      <c r="I359" s="272">
        <f t="shared" si="98"/>
        <v>-7.1000000000000507E-3</v>
      </c>
      <c r="J359" s="272">
        <f t="shared" si="98"/>
        <v>-9.1499999999999915E-3</v>
      </c>
      <c r="K359" s="272">
        <f t="shared" si="98"/>
        <v>-8.9500000000000135E-3</v>
      </c>
      <c r="L359" s="272">
        <f t="shared" si="98"/>
        <v>-5.9000000000000163E-3</v>
      </c>
      <c r="M359" s="272">
        <f t="shared" si="98"/>
        <v>-1.8699999999999939E-2</v>
      </c>
      <c r="N359" s="273">
        <f t="shared" si="98"/>
        <v>-2.1400000000000086E-2</v>
      </c>
      <c r="O359" s="272">
        <f t="shared" si="98"/>
        <v>-2.2299999999999764E-2</v>
      </c>
      <c r="P359" s="272">
        <f t="shared" si="98"/>
        <v>-2.0600000000000174E-2</v>
      </c>
      <c r="Q359" s="272">
        <f t="shared" si="98"/>
        <v>-1.9000000000000128E-2</v>
      </c>
      <c r="R359" s="272">
        <f t="shared" si="98"/>
        <v>-1.8499999999999961E-2</v>
      </c>
      <c r="S359" s="272">
        <f t="shared" si="98"/>
        <v>-1.8299999999999983E-2</v>
      </c>
      <c r="T359" s="272">
        <f t="shared" si="98"/>
        <v>-2.3400000000000087E-2</v>
      </c>
      <c r="U359" s="272">
        <f t="shared" si="98"/>
        <v>-2.2649999999999837E-2</v>
      </c>
      <c r="V359" s="273">
        <f t="shared" si="98"/>
        <v>-1.4550000000000063E-2</v>
      </c>
      <c r="W359" s="272">
        <f t="shared" si="98"/>
        <v>-6.5000000000000613E-3</v>
      </c>
      <c r="X359" s="272">
        <f t="shared" si="98"/>
        <v>-1.1350000000000082E-2</v>
      </c>
      <c r="Y359" s="273">
        <f t="shared" si="98"/>
        <v>-6.2999999999999723E-3</v>
      </c>
      <c r="Z359" s="272">
        <f t="shared" si="98"/>
        <v>-8.900000000000019E-3</v>
      </c>
      <c r="AA359" s="272">
        <f t="shared" si="98"/>
        <v>-7.1500000000000452E-3</v>
      </c>
      <c r="AB359" s="272">
        <f t="shared" si="98"/>
        <v>-5.7999999999999718E-3</v>
      </c>
      <c r="AC359" s="272">
        <f t="shared" si="98"/>
        <v>-0.30109999999999815</v>
      </c>
    </row>
    <row r="360" spans="1:30" s="167" customFormat="1" ht="12.75" customHeight="1">
      <c r="A360" s="1549" t="s">
        <v>314</v>
      </c>
      <c r="B360" s="1550"/>
      <c r="C360" s="283" t="s">
        <v>142</v>
      </c>
      <c r="D360" s="283"/>
      <c r="E360" s="345">
        <f t="shared" ref="E360:AB360" si="99">E308-E356</f>
        <v>1.6000000000000458E-3</v>
      </c>
      <c r="F360" s="345">
        <f t="shared" si="99"/>
        <v>9.4999999999989537E-4</v>
      </c>
      <c r="G360" s="345">
        <f t="shared" si="99"/>
        <v>9.5000000000000639E-4</v>
      </c>
      <c r="H360" s="345">
        <f t="shared" si="99"/>
        <v>1.4000000000000679E-3</v>
      </c>
      <c r="I360" s="345">
        <f t="shared" si="99"/>
        <v>2.1999999999999797E-3</v>
      </c>
      <c r="J360" s="345">
        <f t="shared" si="99"/>
        <v>1.7000000000000348E-3</v>
      </c>
      <c r="K360" s="345">
        <f t="shared" si="99"/>
        <v>2.0499999999999963E-3</v>
      </c>
      <c r="L360" s="345">
        <f t="shared" si="99"/>
        <v>-7.9999999999991189E-4</v>
      </c>
      <c r="M360" s="345">
        <f t="shared" si="99"/>
        <v>1.9499999999998963E-3</v>
      </c>
      <c r="N360" s="345">
        <f t="shared" si="99"/>
        <v>-9.0000000000012292E-4</v>
      </c>
      <c r="O360" s="345">
        <f t="shared" si="99"/>
        <v>-1.7499999999994742E-3</v>
      </c>
      <c r="P360" s="345">
        <f t="shared" si="99"/>
        <v>-7.9999999999991189E-4</v>
      </c>
      <c r="Q360" s="345">
        <f t="shared" si="99"/>
        <v>-2.5000000000008349E-4</v>
      </c>
      <c r="R360" s="345">
        <f t="shared" si="99"/>
        <v>1.500000000000945E-4</v>
      </c>
      <c r="S360" s="345">
        <f t="shared" si="99"/>
        <v>0</v>
      </c>
      <c r="T360" s="345">
        <f t="shared" si="99"/>
        <v>1.4999999999965041E-4</v>
      </c>
      <c r="U360" s="345">
        <f t="shared" si="99"/>
        <v>-2.9999999999996696E-4</v>
      </c>
      <c r="V360" s="345">
        <f t="shared" si="99"/>
        <v>-1.4500000000001734E-3</v>
      </c>
      <c r="W360" s="345">
        <f t="shared" si="99"/>
        <v>7.4999999999980638E-4</v>
      </c>
      <c r="X360" s="345">
        <f t="shared" si="99"/>
        <v>1.3500000000000734E-3</v>
      </c>
      <c r="Y360" s="345">
        <f t="shared" si="99"/>
        <v>3.00000000000189E-4</v>
      </c>
      <c r="Z360" s="345">
        <f t="shared" si="99"/>
        <v>2.2499999999998632E-3</v>
      </c>
      <c r="AA360" s="345">
        <f t="shared" si="99"/>
        <v>1.0000000000000009E-3</v>
      </c>
      <c r="AB360" s="345">
        <f t="shared" si="99"/>
        <v>4.9999999999994493E-4</v>
      </c>
      <c r="AC360" s="345"/>
    </row>
    <row r="361" spans="1:30" s="167" customFormat="1" ht="12.75" customHeight="1">
      <c r="A361" s="1551"/>
      <c r="B361" s="1552"/>
      <c r="C361" s="285" t="s">
        <v>144</v>
      </c>
      <c r="D361" s="285"/>
      <c r="E361" s="286"/>
      <c r="F361" s="286"/>
      <c r="G361" s="286"/>
      <c r="H361" s="286"/>
      <c r="I361" s="286"/>
      <c r="J361" s="286"/>
      <c r="K361" s="286"/>
      <c r="L361" s="286"/>
      <c r="M361" s="286"/>
      <c r="N361" s="286"/>
      <c r="O361" s="286"/>
      <c r="P361" s="286"/>
      <c r="Q361" s="286"/>
      <c r="R361" s="286"/>
      <c r="S361" s="286"/>
      <c r="T361" s="286"/>
      <c r="U361" s="286"/>
      <c r="V361" s="286"/>
      <c r="W361" s="286"/>
      <c r="X361" s="286"/>
      <c r="Y361" s="286"/>
      <c r="Z361" s="286"/>
      <c r="AA361" s="286"/>
      <c r="AB361" s="286"/>
      <c r="AC361" s="287"/>
    </row>
    <row r="363" spans="1:30" ht="30" customHeight="1">
      <c r="A363" s="162" t="s">
        <v>133</v>
      </c>
      <c r="B363" s="163" t="s">
        <v>134</v>
      </c>
      <c r="C363" s="64" t="s">
        <v>135</v>
      </c>
      <c r="D363" s="291" t="s">
        <v>136</v>
      </c>
      <c r="E363" s="1482" t="s">
        <v>137</v>
      </c>
      <c r="F363" s="1482"/>
      <c r="G363" s="1482"/>
      <c r="H363" s="1482"/>
      <c r="I363" s="1482"/>
      <c r="J363" s="1482"/>
      <c r="K363" s="1482"/>
      <c r="L363" s="1482"/>
      <c r="M363" s="1482"/>
      <c r="N363" s="1482"/>
      <c r="O363" s="1482"/>
      <c r="P363" s="1482"/>
      <c r="Q363" s="1482"/>
      <c r="R363" s="1482"/>
      <c r="S363" s="1482"/>
      <c r="T363" s="1482"/>
      <c r="U363" s="1482"/>
      <c r="V363" s="1482"/>
      <c r="W363" s="1482"/>
      <c r="X363" s="1482"/>
      <c r="Y363" s="1482"/>
      <c r="Z363" s="1482"/>
      <c r="AA363" s="1482"/>
      <c r="AB363" s="1482"/>
      <c r="AC363" s="1480" t="s">
        <v>138</v>
      </c>
    </row>
    <row r="364" spans="1:30" s="167" customFormat="1" ht="12.75" customHeight="1">
      <c r="A364" s="164" t="s">
        <v>347</v>
      </c>
      <c r="B364" s="164"/>
      <c r="C364" s="164"/>
      <c r="D364" s="164"/>
      <c r="E364" s="165">
        <v>1</v>
      </c>
      <c r="F364" s="165">
        <v>2</v>
      </c>
      <c r="G364" s="165">
        <v>3</v>
      </c>
      <c r="H364" s="165">
        <v>4</v>
      </c>
      <c r="I364" s="165">
        <v>5</v>
      </c>
      <c r="J364" s="165">
        <v>6</v>
      </c>
      <c r="K364" s="165">
        <v>7</v>
      </c>
      <c r="L364" s="165">
        <v>8</v>
      </c>
      <c r="M364" s="165">
        <v>9</v>
      </c>
      <c r="N364" s="165">
        <v>10</v>
      </c>
      <c r="O364" s="165">
        <v>11</v>
      </c>
      <c r="P364" s="165">
        <v>12</v>
      </c>
      <c r="Q364" s="165">
        <v>13</v>
      </c>
      <c r="R364" s="165">
        <v>14</v>
      </c>
      <c r="S364" s="165">
        <v>15</v>
      </c>
      <c r="T364" s="165">
        <v>16</v>
      </c>
      <c r="U364" s="165">
        <v>17</v>
      </c>
      <c r="V364" s="165">
        <v>18</v>
      </c>
      <c r="W364" s="165">
        <v>19</v>
      </c>
      <c r="X364" s="165">
        <v>20</v>
      </c>
      <c r="Y364" s="165">
        <v>21</v>
      </c>
      <c r="Z364" s="165">
        <v>22</v>
      </c>
      <c r="AA364" s="165">
        <v>23</v>
      </c>
      <c r="AB364" s="165">
        <v>24</v>
      </c>
      <c r="AC364" s="1481"/>
    </row>
    <row r="365" spans="1:30" s="167" customFormat="1" ht="12.75" customHeight="1">
      <c r="A365" s="168" t="s">
        <v>327</v>
      </c>
      <c r="B365" s="169"/>
      <c r="C365" s="170"/>
      <c r="D365" s="170"/>
      <c r="E365" s="169">
        <v>3</v>
      </c>
      <c r="F365" s="169">
        <v>3</v>
      </c>
      <c r="G365" s="169">
        <v>3</v>
      </c>
      <c r="H365" s="169">
        <v>3</v>
      </c>
      <c r="I365" s="169">
        <v>3</v>
      </c>
      <c r="J365" s="169">
        <v>3</v>
      </c>
      <c r="K365" s="169">
        <v>3</v>
      </c>
      <c r="L365" s="169">
        <v>3</v>
      </c>
      <c r="M365" s="169">
        <v>3</v>
      </c>
      <c r="N365" s="169">
        <v>3</v>
      </c>
      <c r="O365" s="169">
        <v>3</v>
      </c>
      <c r="P365" s="169">
        <v>3</v>
      </c>
      <c r="Q365" s="169">
        <v>3</v>
      </c>
      <c r="R365" s="169">
        <v>3</v>
      </c>
      <c r="S365" s="169">
        <v>3</v>
      </c>
      <c r="T365" s="169">
        <v>3</v>
      </c>
      <c r="U365" s="169">
        <v>3</v>
      </c>
      <c r="V365" s="169">
        <v>3</v>
      </c>
      <c r="W365" s="169">
        <v>3</v>
      </c>
      <c r="X365" s="169">
        <v>3</v>
      </c>
      <c r="Y365" s="169">
        <v>3</v>
      </c>
      <c r="Z365" s="169">
        <v>3</v>
      </c>
      <c r="AA365" s="169">
        <v>3</v>
      </c>
      <c r="AB365" s="169">
        <v>3</v>
      </c>
      <c r="AC365" s="171"/>
    </row>
    <row r="366" spans="1:30" s="167" customFormat="1" ht="12.75" customHeight="1">
      <c r="A366" s="172" t="s">
        <v>268</v>
      </c>
      <c r="B366" s="173"/>
      <c r="C366" s="174"/>
      <c r="D366" s="174"/>
      <c r="E366" s="173">
        <v>4</v>
      </c>
      <c r="F366" s="173">
        <v>4</v>
      </c>
      <c r="G366" s="173">
        <v>4</v>
      </c>
      <c r="H366" s="173">
        <v>4</v>
      </c>
      <c r="I366" s="173">
        <v>4</v>
      </c>
      <c r="J366" s="173">
        <v>4</v>
      </c>
      <c r="K366" s="173">
        <v>4</v>
      </c>
      <c r="L366" s="173">
        <v>4</v>
      </c>
      <c r="M366" s="173">
        <v>4</v>
      </c>
      <c r="N366" s="173">
        <v>4</v>
      </c>
      <c r="O366" s="173">
        <v>4</v>
      </c>
      <c r="P366" s="173">
        <v>4</v>
      </c>
      <c r="Q366" s="173">
        <v>4</v>
      </c>
      <c r="R366" s="173">
        <v>4</v>
      </c>
      <c r="S366" s="173">
        <v>4</v>
      </c>
      <c r="T366" s="173">
        <v>4</v>
      </c>
      <c r="U366" s="173">
        <v>4</v>
      </c>
      <c r="V366" s="173">
        <v>4</v>
      </c>
      <c r="W366" s="173">
        <v>4</v>
      </c>
      <c r="X366" s="173">
        <v>4</v>
      </c>
      <c r="Y366" s="173">
        <v>4</v>
      </c>
      <c r="Z366" s="173">
        <v>4</v>
      </c>
      <c r="AA366" s="173">
        <v>4</v>
      </c>
      <c r="AB366" s="173">
        <v>4</v>
      </c>
      <c r="AC366" s="175"/>
    </row>
    <row r="367" spans="1:30" ht="12.75" customHeight="1">
      <c r="A367" s="1458" t="s">
        <v>159</v>
      </c>
      <c r="B367" s="1468" t="s">
        <v>270</v>
      </c>
      <c r="C367" s="177" t="s">
        <v>142</v>
      </c>
      <c r="D367" s="177" t="s">
        <v>143</v>
      </c>
      <c r="E367" s="178">
        <v>0.42864000000000002</v>
      </c>
      <c r="F367" s="178">
        <v>0.38688</v>
      </c>
      <c r="G367" s="178">
        <v>0.37247999999999998</v>
      </c>
      <c r="H367" s="179">
        <v>0.37247999999999998</v>
      </c>
      <c r="I367" s="178">
        <v>0.40032000000000001</v>
      </c>
      <c r="J367" s="178">
        <v>0.47136</v>
      </c>
      <c r="K367" s="178">
        <v>0.55247999999999997</v>
      </c>
      <c r="L367" s="178">
        <v>0.65280000000000005</v>
      </c>
      <c r="M367" s="178">
        <v>0.73536000000000001</v>
      </c>
      <c r="N367" s="179">
        <v>0.72143999999999997</v>
      </c>
      <c r="O367" s="178">
        <v>0.69696000000000002</v>
      </c>
      <c r="P367" s="178">
        <v>0.69503999999999999</v>
      </c>
      <c r="Q367" s="178">
        <v>0.68400000000000005</v>
      </c>
      <c r="R367" s="178">
        <v>0.66671999999999998</v>
      </c>
      <c r="S367" s="178">
        <v>0.64751999999999998</v>
      </c>
      <c r="T367" s="178">
        <v>0.61536000000000002</v>
      </c>
      <c r="U367" s="178">
        <v>0.60192000000000001</v>
      </c>
      <c r="V367" s="179">
        <v>0.58655999999999997</v>
      </c>
      <c r="W367" s="178">
        <v>0.58272000000000002</v>
      </c>
      <c r="X367" s="178">
        <v>0.58704000000000001</v>
      </c>
      <c r="Y367" s="179">
        <v>0.59375999999999995</v>
      </c>
      <c r="Z367" s="178">
        <v>0.58176000000000005</v>
      </c>
      <c r="AA367" s="178">
        <v>0.53327999999999998</v>
      </c>
      <c r="AB367" s="178">
        <v>0.48720000000000002</v>
      </c>
      <c r="AC367" s="180">
        <f>SUM(E367:AB367)</f>
        <v>13.65408</v>
      </c>
    </row>
    <row r="368" spans="1:30" ht="12.75" customHeight="1">
      <c r="A368" s="1459"/>
      <c r="B368" s="1469"/>
      <c r="C368" s="181" t="s">
        <v>144</v>
      </c>
      <c r="D368" s="181" t="s">
        <v>143</v>
      </c>
      <c r="E368" s="15">
        <v>0.22223999999999999</v>
      </c>
      <c r="F368" s="15">
        <v>0.21840000000000001</v>
      </c>
      <c r="G368" s="15">
        <v>0.21504000000000001</v>
      </c>
      <c r="H368" s="191">
        <v>0.21551999999999999</v>
      </c>
      <c r="I368" s="15">
        <v>0.21792</v>
      </c>
      <c r="J368" s="15">
        <v>0.22320000000000001</v>
      </c>
      <c r="K368" s="15">
        <v>0.23616000000000001</v>
      </c>
      <c r="L368" s="15">
        <v>0.23808000000000001</v>
      </c>
      <c r="M368" s="15">
        <v>0.27551999999999999</v>
      </c>
      <c r="N368" s="191">
        <v>0.27263999999999999</v>
      </c>
      <c r="O368" s="15">
        <v>0.26832</v>
      </c>
      <c r="P368" s="15">
        <v>0.25247999999999998</v>
      </c>
      <c r="Q368" s="15">
        <v>0.26063999999999998</v>
      </c>
      <c r="R368" s="15">
        <v>0.27311999999999997</v>
      </c>
      <c r="S368" s="15">
        <v>0.27983999999999998</v>
      </c>
      <c r="T368" s="15">
        <v>0.25919999999999999</v>
      </c>
      <c r="U368" s="15">
        <v>0.2472</v>
      </c>
      <c r="V368" s="191">
        <v>0.24864</v>
      </c>
      <c r="W368" s="15">
        <v>0.24815999999999999</v>
      </c>
      <c r="X368" s="15">
        <v>0.24912000000000001</v>
      </c>
      <c r="Y368" s="191">
        <v>0.2472</v>
      </c>
      <c r="Z368" s="15">
        <v>0.23712</v>
      </c>
      <c r="AA368" s="15">
        <v>0.22847999999999999</v>
      </c>
      <c r="AB368" s="15">
        <v>0.22847999999999999</v>
      </c>
      <c r="AC368" s="184">
        <f>SUM(E368:AB368)</f>
        <v>5.8627200000000013</v>
      </c>
    </row>
    <row r="369" spans="1:30" ht="12.75" customHeight="1">
      <c r="A369" s="1459"/>
      <c r="B369" s="1469"/>
      <c r="C369" s="181" t="s">
        <v>145</v>
      </c>
      <c r="D369" s="181" t="s">
        <v>146</v>
      </c>
      <c r="E369" s="364">
        <v>41</v>
      </c>
      <c r="F369" s="295">
        <v>40</v>
      </c>
      <c r="G369" s="295">
        <v>39</v>
      </c>
      <c r="H369" s="844">
        <v>39</v>
      </c>
      <c r="I369" s="295">
        <v>44</v>
      </c>
      <c r="J369" s="295">
        <v>52</v>
      </c>
      <c r="K369" s="295">
        <v>62</v>
      </c>
      <c r="L369" s="295">
        <v>70</v>
      </c>
      <c r="M369" s="295">
        <v>71</v>
      </c>
      <c r="N369" s="844">
        <v>72</v>
      </c>
      <c r="O369" s="295">
        <v>68</v>
      </c>
      <c r="P369" s="295">
        <v>71</v>
      </c>
      <c r="Q369" s="295">
        <v>66</v>
      </c>
      <c r="R369" s="295">
        <v>64</v>
      </c>
      <c r="S369" s="295">
        <v>63</v>
      </c>
      <c r="T369" s="295">
        <v>61</v>
      </c>
      <c r="U369" s="295">
        <v>59</v>
      </c>
      <c r="V369" s="844">
        <v>59</v>
      </c>
      <c r="W369" s="295">
        <v>60</v>
      </c>
      <c r="X369" s="295">
        <v>63</v>
      </c>
      <c r="Y369" s="844">
        <v>59</v>
      </c>
      <c r="Z369" s="295">
        <v>60</v>
      </c>
      <c r="AA369" s="295">
        <v>55</v>
      </c>
      <c r="AB369" s="295">
        <v>49</v>
      </c>
      <c r="AC369" s="333"/>
    </row>
    <row r="370" spans="1:30" ht="12.75" customHeight="1" thickBot="1">
      <c r="A370" s="1476"/>
      <c r="B370" s="1470"/>
      <c r="C370" s="194" t="s">
        <v>147</v>
      </c>
      <c r="D370" s="194"/>
      <c r="E370" s="195">
        <f t="shared" ref="E370:AC370" si="100">E368/E367</f>
        <v>0.51847704367301228</v>
      </c>
      <c r="F370" s="195">
        <f t="shared" si="100"/>
        <v>0.56451612903225812</v>
      </c>
      <c r="G370" s="195">
        <f t="shared" si="100"/>
        <v>0.57731958762886604</v>
      </c>
      <c r="H370" s="196">
        <f t="shared" si="100"/>
        <v>0.57860824742268047</v>
      </c>
      <c r="I370" s="195">
        <f t="shared" si="100"/>
        <v>0.54436450839328532</v>
      </c>
      <c r="J370" s="195">
        <f t="shared" si="100"/>
        <v>0.47352342158859473</v>
      </c>
      <c r="K370" s="195">
        <f t="shared" si="100"/>
        <v>0.42745438748913994</v>
      </c>
      <c r="L370" s="195">
        <f t="shared" si="100"/>
        <v>0.36470588235294116</v>
      </c>
      <c r="M370" s="195">
        <f t="shared" si="100"/>
        <v>0.37467362924281983</v>
      </c>
      <c r="N370" s="196">
        <f t="shared" si="100"/>
        <v>0.37791084497671323</v>
      </c>
      <c r="O370" s="195">
        <f t="shared" si="100"/>
        <v>0.38498622589531678</v>
      </c>
      <c r="P370" s="195">
        <f t="shared" si="100"/>
        <v>0.36325966850828728</v>
      </c>
      <c r="Q370" s="195">
        <f t="shared" si="100"/>
        <v>0.38105263157894731</v>
      </c>
      <c r="R370" s="195">
        <f t="shared" si="100"/>
        <v>0.40964722822174221</v>
      </c>
      <c r="S370" s="195">
        <f t="shared" si="100"/>
        <v>0.43217197924388434</v>
      </c>
      <c r="T370" s="195">
        <f t="shared" si="100"/>
        <v>0.42121684867394693</v>
      </c>
      <c r="U370" s="195">
        <f t="shared" si="100"/>
        <v>0.41068580542264754</v>
      </c>
      <c r="V370" s="196">
        <f t="shared" si="100"/>
        <v>0.42389525368248776</v>
      </c>
      <c r="W370" s="195">
        <f t="shared" si="100"/>
        <v>0.4258649093904448</v>
      </c>
      <c r="X370" s="195">
        <f t="shared" si="100"/>
        <v>0.42436631234668848</v>
      </c>
      <c r="Y370" s="196">
        <f t="shared" si="100"/>
        <v>0.4163298302344382</v>
      </c>
      <c r="Z370" s="195">
        <f t="shared" si="100"/>
        <v>0.40759075907590753</v>
      </c>
      <c r="AA370" s="195">
        <f t="shared" si="100"/>
        <v>0.42844284428442841</v>
      </c>
      <c r="AB370" s="195">
        <f t="shared" si="100"/>
        <v>0.46896551724137925</v>
      </c>
      <c r="AC370" s="197">
        <f t="shared" si="100"/>
        <v>0.4293749560570907</v>
      </c>
    </row>
    <row r="371" spans="1:30" ht="12.75" customHeight="1">
      <c r="A371" s="1471" t="s">
        <v>169</v>
      </c>
      <c r="B371" s="1473" t="s">
        <v>348</v>
      </c>
      <c r="C371" s="198" t="s">
        <v>142</v>
      </c>
      <c r="D371" s="198" t="s">
        <v>143</v>
      </c>
      <c r="E371" s="263">
        <v>0.63216000000000006</v>
      </c>
      <c r="F371" s="263">
        <v>0.56352000000000002</v>
      </c>
      <c r="G371" s="263">
        <v>0.54671999999999998</v>
      </c>
      <c r="H371" s="264">
        <v>0.53424000000000005</v>
      </c>
      <c r="I371" s="263">
        <v>0.52703999999999995</v>
      </c>
      <c r="J371" s="263">
        <v>0.58176000000000005</v>
      </c>
      <c r="K371" s="263">
        <v>0.68111999999999995</v>
      </c>
      <c r="L371" s="263">
        <v>0.72672000000000003</v>
      </c>
      <c r="M371" s="263">
        <v>0.74639999999999995</v>
      </c>
      <c r="N371" s="264">
        <v>0.74880000000000002</v>
      </c>
      <c r="O371" s="263">
        <v>0.76704000000000006</v>
      </c>
      <c r="P371" s="263">
        <v>0.78335999999999995</v>
      </c>
      <c r="Q371" s="263">
        <v>0.81264000000000003</v>
      </c>
      <c r="R371" s="263">
        <v>0.81455999999999995</v>
      </c>
      <c r="S371" s="263">
        <v>0.79920000000000002</v>
      </c>
      <c r="T371" s="263">
        <v>0.79200000000000004</v>
      </c>
      <c r="U371" s="263">
        <v>0.79008</v>
      </c>
      <c r="V371" s="264">
        <v>0.77807999999999999</v>
      </c>
      <c r="W371" s="263">
        <v>0.85631999999999997</v>
      </c>
      <c r="X371" s="263">
        <v>0.91391999999999995</v>
      </c>
      <c r="Y371" s="264">
        <v>0.92447999999999997</v>
      </c>
      <c r="Z371" s="263">
        <v>0.89136000000000004</v>
      </c>
      <c r="AA371" s="263">
        <v>0.79488000000000003</v>
      </c>
      <c r="AB371" s="263">
        <v>0.67632000000000003</v>
      </c>
      <c r="AC371" s="201">
        <f>SUM(E371:AB371)</f>
        <v>17.68272</v>
      </c>
    </row>
    <row r="372" spans="1:30" ht="12.75" customHeight="1">
      <c r="A372" s="1472"/>
      <c r="B372" s="1474"/>
      <c r="C372" s="181" t="s">
        <v>144</v>
      </c>
      <c r="D372" s="181" t="s">
        <v>143</v>
      </c>
      <c r="E372" s="15">
        <v>0.25728000000000001</v>
      </c>
      <c r="F372" s="15">
        <v>0.24959999999999999</v>
      </c>
      <c r="G372" s="15">
        <v>0.24623999999999999</v>
      </c>
      <c r="H372" s="191">
        <v>0.24528</v>
      </c>
      <c r="I372" s="15">
        <v>0.24864</v>
      </c>
      <c r="J372" s="15">
        <v>0.25919999999999999</v>
      </c>
      <c r="K372" s="15">
        <v>0.27072000000000002</v>
      </c>
      <c r="L372" s="15">
        <v>0.28223999999999999</v>
      </c>
      <c r="M372" s="15">
        <v>0.28992000000000001</v>
      </c>
      <c r="N372" s="191">
        <v>0.30048000000000002</v>
      </c>
      <c r="O372" s="15">
        <v>0.30912000000000001</v>
      </c>
      <c r="P372" s="15">
        <v>0.31728000000000001</v>
      </c>
      <c r="Q372" s="15">
        <v>0.32784000000000002</v>
      </c>
      <c r="R372" s="15">
        <v>0.32976</v>
      </c>
      <c r="S372" s="15">
        <v>0.34560000000000002</v>
      </c>
      <c r="T372" s="15">
        <v>0.34655999999999998</v>
      </c>
      <c r="U372" s="15">
        <v>0.34464</v>
      </c>
      <c r="V372" s="191">
        <v>0.36768000000000001</v>
      </c>
      <c r="W372" s="15">
        <v>0.37775999999999998</v>
      </c>
      <c r="X372" s="15">
        <v>0.36527999999999999</v>
      </c>
      <c r="Y372" s="191">
        <v>0.34320000000000001</v>
      </c>
      <c r="Z372" s="15">
        <v>0.31775999999999999</v>
      </c>
      <c r="AA372" s="15">
        <v>0.29327999999999999</v>
      </c>
      <c r="AB372" s="15">
        <v>0.28560000000000002</v>
      </c>
      <c r="AC372" s="209">
        <f>SUM(E372:AB372)</f>
        <v>7.3209600000000004</v>
      </c>
    </row>
    <row r="373" spans="1:30" ht="12.75" customHeight="1">
      <c r="A373" s="1472"/>
      <c r="B373" s="1474"/>
      <c r="C373" s="181" t="s">
        <v>145</v>
      </c>
      <c r="D373" s="181" t="s">
        <v>146</v>
      </c>
      <c r="E373" s="364">
        <v>59</v>
      </c>
      <c r="F373" s="295">
        <v>53</v>
      </c>
      <c r="G373" s="295">
        <v>54</v>
      </c>
      <c r="H373" s="844">
        <v>50</v>
      </c>
      <c r="I373" s="295">
        <v>55</v>
      </c>
      <c r="J373" s="295">
        <v>60</v>
      </c>
      <c r="K373" s="295">
        <v>70</v>
      </c>
      <c r="L373" s="295">
        <v>70</v>
      </c>
      <c r="M373" s="295">
        <v>72</v>
      </c>
      <c r="N373" s="844">
        <v>78</v>
      </c>
      <c r="O373" s="295">
        <v>72</v>
      </c>
      <c r="P373" s="295">
        <v>78</v>
      </c>
      <c r="Q373" s="295">
        <v>83</v>
      </c>
      <c r="R373" s="295">
        <v>78</v>
      </c>
      <c r="S373" s="295">
        <v>80</v>
      </c>
      <c r="T373" s="295">
        <v>79</v>
      </c>
      <c r="U373" s="295">
        <v>75</v>
      </c>
      <c r="V373" s="844">
        <v>79</v>
      </c>
      <c r="W373" s="295">
        <v>90</v>
      </c>
      <c r="X373" s="295">
        <v>92</v>
      </c>
      <c r="Y373" s="844">
        <v>90</v>
      </c>
      <c r="Z373" s="295">
        <v>83</v>
      </c>
      <c r="AA373" s="295">
        <v>73</v>
      </c>
      <c r="AB373" s="295">
        <v>63</v>
      </c>
      <c r="AC373" s="365"/>
    </row>
    <row r="374" spans="1:30" ht="12.75" customHeight="1" thickBot="1">
      <c r="A374" s="1489"/>
      <c r="B374" s="1494"/>
      <c r="C374" s="187" t="s">
        <v>147</v>
      </c>
      <c r="D374" s="187"/>
      <c r="E374" s="188">
        <f t="shared" ref="E374:AC374" si="101">E372/E371</f>
        <v>0.40698557327258922</v>
      </c>
      <c r="F374" s="188">
        <f t="shared" si="101"/>
        <v>0.44293015332197611</v>
      </c>
      <c r="G374" s="188">
        <f t="shared" si="101"/>
        <v>0.45039508340649692</v>
      </c>
      <c r="H374" s="189">
        <f t="shared" si="101"/>
        <v>0.45911949685534587</v>
      </c>
      <c r="I374" s="188">
        <f t="shared" si="101"/>
        <v>0.47176684881602921</v>
      </c>
      <c r="J374" s="188">
        <f t="shared" si="101"/>
        <v>0.4455445544554455</v>
      </c>
      <c r="K374" s="188">
        <f t="shared" si="101"/>
        <v>0.39746300211416496</v>
      </c>
      <c r="L374" s="188">
        <f t="shared" si="101"/>
        <v>0.38837516512549536</v>
      </c>
      <c r="M374" s="188">
        <f t="shared" si="101"/>
        <v>0.38842443729903542</v>
      </c>
      <c r="N374" s="189">
        <f t="shared" si="101"/>
        <v>0.4012820512820513</v>
      </c>
      <c r="O374" s="188">
        <f t="shared" si="101"/>
        <v>0.40300375469336669</v>
      </c>
      <c r="P374" s="188">
        <f t="shared" si="101"/>
        <v>0.40502450980392163</v>
      </c>
      <c r="Q374" s="188">
        <f t="shared" si="101"/>
        <v>0.40342587123449497</v>
      </c>
      <c r="R374" s="188">
        <f t="shared" si="101"/>
        <v>0.40483205657041843</v>
      </c>
      <c r="S374" s="188">
        <f t="shared" si="101"/>
        <v>0.43243243243243246</v>
      </c>
      <c r="T374" s="188">
        <f t="shared" si="101"/>
        <v>0.43757575757575751</v>
      </c>
      <c r="U374" s="188">
        <f t="shared" si="101"/>
        <v>0.43620899149453218</v>
      </c>
      <c r="V374" s="189">
        <f t="shared" si="101"/>
        <v>0.472547809993831</v>
      </c>
      <c r="W374" s="188">
        <f t="shared" si="101"/>
        <v>0.44114349775784756</v>
      </c>
      <c r="X374" s="188">
        <f t="shared" si="101"/>
        <v>0.39968487394957986</v>
      </c>
      <c r="Y374" s="189">
        <f t="shared" si="101"/>
        <v>0.37123572170301145</v>
      </c>
      <c r="Z374" s="188">
        <f t="shared" si="101"/>
        <v>0.35648896068928376</v>
      </c>
      <c r="AA374" s="188">
        <f t="shared" si="101"/>
        <v>0.3689613526570048</v>
      </c>
      <c r="AB374" s="188">
        <f t="shared" si="101"/>
        <v>0.42228530872959547</v>
      </c>
      <c r="AC374" s="366">
        <f t="shared" si="101"/>
        <v>0.4140177529248894</v>
      </c>
    </row>
    <row r="375" spans="1:30" ht="12.75" customHeight="1">
      <c r="A375" s="215" t="s">
        <v>277</v>
      </c>
      <c r="B375" s="216"/>
      <c r="C375" s="217"/>
      <c r="D375" s="217"/>
      <c r="E375" s="218">
        <f t="shared" ref="E375:AB375" si="102">E367+E371</f>
        <v>1.0608</v>
      </c>
      <c r="F375" s="218">
        <f t="shared" si="102"/>
        <v>0.95040000000000002</v>
      </c>
      <c r="G375" s="218">
        <f t="shared" si="102"/>
        <v>0.91920000000000002</v>
      </c>
      <c r="H375" s="218">
        <f t="shared" si="102"/>
        <v>0.90671999999999997</v>
      </c>
      <c r="I375" s="218">
        <f t="shared" si="102"/>
        <v>0.92735999999999996</v>
      </c>
      <c r="J375" s="218">
        <f t="shared" si="102"/>
        <v>1.0531200000000001</v>
      </c>
      <c r="K375" s="218">
        <f t="shared" si="102"/>
        <v>1.2336</v>
      </c>
      <c r="L375" s="218">
        <f t="shared" si="102"/>
        <v>1.3795200000000001</v>
      </c>
      <c r="M375" s="218">
        <f t="shared" si="102"/>
        <v>1.48176</v>
      </c>
      <c r="N375" s="218">
        <f t="shared" si="102"/>
        <v>1.47024</v>
      </c>
      <c r="O375" s="218">
        <f t="shared" si="102"/>
        <v>1.464</v>
      </c>
      <c r="P375" s="218">
        <f t="shared" si="102"/>
        <v>1.4783999999999999</v>
      </c>
      <c r="Q375" s="218">
        <f t="shared" si="102"/>
        <v>1.4966400000000002</v>
      </c>
      <c r="R375" s="218">
        <f t="shared" si="102"/>
        <v>1.4812799999999999</v>
      </c>
      <c r="S375" s="218">
        <f t="shared" si="102"/>
        <v>1.44672</v>
      </c>
      <c r="T375" s="218">
        <f t="shared" si="102"/>
        <v>1.4073600000000002</v>
      </c>
      <c r="U375" s="218">
        <f t="shared" si="102"/>
        <v>1.3919999999999999</v>
      </c>
      <c r="V375" s="218">
        <f t="shared" si="102"/>
        <v>1.3646400000000001</v>
      </c>
      <c r="W375" s="218">
        <f t="shared" si="102"/>
        <v>1.4390399999999999</v>
      </c>
      <c r="X375" s="218">
        <f t="shared" si="102"/>
        <v>1.5009600000000001</v>
      </c>
      <c r="Y375" s="218">
        <f t="shared" si="102"/>
        <v>1.51824</v>
      </c>
      <c r="Z375" s="218">
        <f t="shared" si="102"/>
        <v>1.4731200000000002</v>
      </c>
      <c r="AA375" s="218">
        <f t="shared" si="102"/>
        <v>1.32816</v>
      </c>
      <c r="AB375" s="218">
        <f t="shared" si="102"/>
        <v>1.1635200000000001</v>
      </c>
      <c r="AC375" s="218"/>
    </row>
    <row r="376" spans="1:30" ht="12.75" customHeight="1">
      <c r="A376" s="220" t="s">
        <v>278</v>
      </c>
      <c r="B376" s="221"/>
      <c r="C376" s="222"/>
      <c r="D376" s="222"/>
      <c r="E376" s="223">
        <f t="shared" ref="E376:AB376" si="103">E368+E372</f>
        <v>0.47952</v>
      </c>
      <c r="F376" s="223">
        <f t="shared" si="103"/>
        <v>0.46799999999999997</v>
      </c>
      <c r="G376" s="223">
        <f t="shared" si="103"/>
        <v>0.46128000000000002</v>
      </c>
      <c r="H376" s="223">
        <f t="shared" si="103"/>
        <v>0.46079999999999999</v>
      </c>
      <c r="I376" s="223">
        <f t="shared" si="103"/>
        <v>0.46655999999999997</v>
      </c>
      <c r="J376" s="223">
        <f t="shared" si="103"/>
        <v>0.4824</v>
      </c>
      <c r="K376" s="223">
        <f t="shared" si="103"/>
        <v>0.50688</v>
      </c>
      <c r="L376" s="223">
        <f t="shared" si="103"/>
        <v>0.52032</v>
      </c>
      <c r="M376" s="223">
        <f t="shared" si="103"/>
        <v>0.56543999999999994</v>
      </c>
      <c r="N376" s="223">
        <f t="shared" si="103"/>
        <v>0.57312000000000007</v>
      </c>
      <c r="O376" s="223">
        <f t="shared" si="103"/>
        <v>0.57743999999999995</v>
      </c>
      <c r="P376" s="223">
        <f t="shared" si="103"/>
        <v>0.56976000000000004</v>
      </c>
      <c r="Q376" s="223">
        <f t="shared" si="103"/>
        <v>0.58848</v>
      </c>
      <c r="R376" s="223">
        <f t="shared" si="103"/>
        <v>0.60287999999999997</v>
      </c>
      <c r="S376" s="223">
        <f t="shared" si="103"/>
        <v>0.62544</v>
      </c>
      <c r="T376" s="223">
        <f t="shared" si="103"/>
        <v>0.60575999999999997</v>
      </c>
      <c r="U376" s="223">
        <f t="shared" si="103"/>
        <v>0.59184000000000003</v>
      </c>
      <c r="V376" s="223">
        <f t="shared" si="103"/>
        <v>0.61631999999999998</v>
      </c>
      <c r="W376" s="223">
        <f t="shared" si="103"/>
        <v>0.62592000000000003</v>
      </c>
      <c r="X376" s="223">
        <f t="shared" si="103"/>
        <v>0.61440000000000006</v>
      </c>
      <c r="Y376" s="223">
        <f t="shared" si="103"/>
        <v>0.59040000000000004</v>
      </c>
      <c r="Z376" s="223">
        <f t="shared" si="103"/>
        <v>0.55488000000000004</v>
      </c>
      <c r="AA376" s="223">
        <f t="shared" si="103"/>
        <v>0.52176</v>
      </c>
      <c r="AB376" s="223">
        <f t="shared" si="103"/>
        <v>0.51407999999999998</v>
      </c>
      <c r="AC376" s="223"/>
    </row>
    <row r="377" spans="1:30" ht="12.75" customHeight="1" thickBot="1">
      <c r="A377" s="303" t="s">
        <v>279</v>
      </c>
      <c r="B377" s="304"/>
      <c r="C377" s="305"/>
      <c r="D377" s="305"/>
      <c r="E377" s="230">
        <f t="shared" ref="E377:AB377" si="104">SQRT(E375*E375+E376*E376)</f>
        <v>1.1641460691854781</v>
      </c>
      <c r="F377" s="230">
        <f t="shared" si="104"/>
        <v>1.0593791389299678</v>
      </c>
      <c r="G377" s="230">
        <f t="shared" si="104"/>
        <v>1.0284492590303131</v>
      </c>
      <c r="H377" s="230">
        <f t="shared" si="104"/>
        <v>1.0170928170034435</v>
      </c>
      <c r="I377" s="230">
        <f t="shared" si="104"/>
        <v>1.0381111709253494</v>
      </c>
      <c r="J377" s="230">
        <f t="shared" si="104"/>
        <v>1.1583486065947506</v>
      </c>
      <c r="K377" s="230">
        <f t="shared" si="104"/>
        <v>1.3336777325875995</v>
      </c>
      <c r="L377" s="230">
        <f t="shared" si="104"/>
        <v>1.4743840520027338</v>
      </c>
      <c r="M377" s="230">
        <f t="shared" si="104"/>
        <v>1.5859807978661027</v>
      </c>
      <c r="N377" s="230">
        <f t="shared" si="104"/>
        <v>1.5779962585506975</v>
      </c>
      <c r="O377" s="230">
        <f t="shared" si="104"/>
        <v>1.5737639446880209</v>
      </c>
      <c r="P377" s="230">
        <f t="shared" si="104"/>
        <v>1.5843904246113076</v>
      </c>
      <c r="Q377" s="230">
        <f t="shared" si="104"/>
        <v>1.6081790945040919</v>
      </c>
      <c r="R377" s="230">
        <f t="shared" si="104"/>
        <v>1.5992669360678973</v>
      </c>
      <c r="S377" s="230">
        <f t="shared" si="104"/>
        <v>1.5761262487503975</v>
      </c>
      <c r="T377" s="230">
        <f t="shared" si="104"/>
        <v>1.5321903756387456</v>
      </c>
      <c r="U377" s="230">
        <f t="shared" si="104"/>
        <v>1.5125933312030699</v>
      </c>
      <c r="V377" s="230">
        <f t="shared" si="104"/>
        <v>1.4973619041500956</v>
      </c>
      <c r="W377" s="230">
        <f t="shared" si="104"/>
        <v>1.5692711582132641</v>
      </c>
      <c r="X377" s="367">
        <f t="shared" si="104"/>
        <v>1.6218410161295096</v>
      </c>
      <c r="Y377" s="230">
        <f t="shared" si="104"/>
        <v>1.6289950452963327</v>
      </c>
      <c r="Z377" s="230">
        <f t="shared" si="104"/>
        <v>1.5741582985201967</v>
      </c>
      <c r="AA377" s="230">
        <f t="shared" si="104"/>
        <v>1.4269696854523575</v>
      </c>
      <c r="AB377" s="230">
        <f t="shared" si="104"/>
        <v>1.2720287091099793</v>
      </c>
      <c r="AC377" s="334"/>
      <c r="AD377" s="185">
        <f>MAX(E377:AB377)</f>
        <v>1.6289950452963327</v>
      </c>
    </row>
    <row r="378" spans="1:30" s="167" customFormat="1" ht="12.75" customHeight="1" thickBot="1">
      <c r="A378" s="368" t="s">
        <v>349</v>
      </c>
      <c r="B378" s="369"/>
      <c r="C378" s="370" t="s">
        <v>145</v>
      </c>
      <c r="D378" s="370" t="s">
        <v>146</v>
      </c>
      <c r="E378" s="371">
        <v>16</v>
      </c>
      <c r="F378" s="339">
        <v>15</v>
      </c>
      <c r="G378" s="339">
        <v>16</v>
      </c>
      <c r="H378" s="339">
        <v>16</v>
      </c>
      <c r="I378" s="339">
        <v>17</v>
      </c>
      <c r="J378" s="339">
        <v>17</v>
      </c>
      <c r="K378" s="339">
        <v>21</v>
      </c>
      <c r="L378" s="339">
        <v>22</v>
      </c>
      <c r="M378" s="339">
        <v>23</v>
      </c>
      <c r="N378" s="339">
        <v>23</v>
      </c>
      <c r="O378" s="339">
        <v>22</v>
      </c>
      <c r="P378" s="339">
        <v>22</v>
      </c>
      <c r="Q378" s="339">
        <v>22</v>
      </c>
      <c r="R378" s="339">
        <v>22</v>
      </c>
      <c r="S378" s="339">
        <v>22</v>
      </c>
      <c r="T378" s="339">
        <v>21</v>
      </c>
      <c r="U378" s="339">
        <v>21</v>
      </c>
      <c r="V378" s="339">
        <v>21</v>
      </c>
      <c r="W378" s="339">
        <v>21</v>
      </c>
      <c r="X378" s="339">
        <v>21</v>
      </c>
      <c r="Y378" s="339">
        <v>20</v>
      </c>
      <c r="Z378" s="339">
        <v>19</v>
      </c>
      <c r="AA378" s="339">
        <v>18</v>
      </c>
      <c r="AB378" s="372">
        <v>17</v>
      </c>
      <c r="AC378" s="373"/>
    </row>
    <row r="379" spans="1:30" s="167" customFormat="1" ht="12.75" customHeight="1">
      <c r="A379" s="235" t="s">
        <v>226</v>
      </c>
      <c r="B379" s="236"/>
      <c r="C379" s="237" t="s">
        <v>150</v>
      </c>
      <c r="D379" s="237" t="s">
        <v>146</v>
      </c>
      <c r="E379" s="912">
        <v>6.619999885559082</v>
      </c>
      <c r="F379" s="912">
        <v>6.619999885559082</v>
      </c>
      <c r="G379" s="912">
        <v>6.6100001335144043</v>
      </c>
      <c r="H379" s="912">
        <v>6.630000114440918</v>
      </c>
      <c r="I379" s="912">
        <v>6.6100001335144043</v>
      </c>
      <c r="J379" s="912">
        <v>6.630000114440918</v>
      </c>
      <c r="K379" s="912">
        <v>6.5799999237060547</v>
      </c>
      <c r="L379" s="912">
        <v>6.5</v>
      </c>
      <c r="M379" s="912">
        <v>6.4499998092651367</v>
      </c>
      <c r="N379" s="912">
        <v>6.4000000953674316</v>
      </c>
      <c r="O379" s="912">
        <v>6.4000000953674316</v>
      </c>
      <c r="P379" s="912">
        <v>6.4099998474121094</v>
      </c>
      <c r="Q379" s="912">
        <v>6.369999885559082</v>
      </c>
      <c r="R379" s="912">
        <v>6.3899998664855957</v>
      </c>
      <c r="S379" s="912">
        <v>6.380000114440918</v>
      </c>
      <c r="T379" s="912">
        <v>6.369999885559082</v>
      </c>
      <c r="U379" s="912">
        <v>6.4099998474121094</v>
      </c>
      <c r="V379" s="912">
        <v>6.4000000953674316</v>
      </c>
      <c r="W379" s="912">
        <v>6.4099998474121094</v>
      </c>
      <c r="X379" s="912">
        <v>6.4200000762939453</v>
      </c>
      <c r="Y379" s="912">
        <v>6.440000057220459</v>
      </c>
      <c r="Z379" s="912">
        <v>6.440000057220459</v>
      </c>
      <c r="AA379" s="912">
        <v>6.4499998092651367</v>
      </c>
      <c r="AB379" s="912">
        <v>6.4699997901916504</v>
      </c>
      <c r="AC379" s="912"/>
    </row>
    <row r="380" spans="1:30" s="167" customFormat="1" ht="12.75" customHeight="1" thickBot="1">
      <c r="A380" s="239" t="s">
        <v>227</v>
      </c>
      <c r="B380" s="240"/>
      <c r="C380" s="241" t="s">
        <v>150</v>
      </c>
      <c r="D380" s="241" t="s">
        <v>146</v>
      </c>
      <c r="E380" s="913">
        <v>6.2899999618530273</v>
      </c>
      <c r="F380" s="913">
        <v>6.2800002098083496</v>
      </c>
      <c r="G380" s="913">
        <v>6.2800002098083496</v>
      </c>
      <c r="H380" s="913">
        <v>6.3000001907348633</v>
      </c>
      <c r="I380" s="913">
        <v>6.3000001907348633</v>
      </c>
      <c r="J380" s="913">
        <v>6.309999942779541</v>
      </c>
      <c r="K380" s="913">
        <v>6.2899999618530273</v>
      </c>
      <c r="L380" s="913">
        <v>6.25</v>
      </c>
      <c r="M380" s="913">
        <v>6.2300000190734863</v>
      </c>
      <c r="N380" s="913">
        <v>6.1999998092651367</v>
      </c>
      <c r="O380" s="913">
        <v>6.2100000381469727</v>
      </c>
      <c r="P380" s="913">
        <v>6.2300000190734863</v>
      </c>
      <c r="Q380" s="913">
        <v>6.190000057220459</v>
      </c>
      <c r="R380" s="913">
        <v>6.2199997901916504</v>
      </c>
      <c r="S380" s="913">
        <v>6.1999998092651367</v>
      </c>
      <c r="T380" s="913">
        <v>6.190000057220459</v>
      </c>
      <c r="U380" s="913">
        <v>6.2300000190734863</v>
      </c>
      <c r="V380" s="913">
        <v>6.2199997901916504</v>
      </c>
      <c r="W380" s="913">
        <v>6.2199997901916504</v>
      </c>
      <c r="X380" s="913">
        <v>6.2399997711181641</v>
      </c>
      <c r="Y380" s="913">
        <v>6.25</v>
      </c>
      <c r="Z380" s="913">
        <v>6.2600002288818359</v>
      </c>
      <c r="AA380" s="913">
        <v>6.2600002288818359</v>
      </c>
      <c r="AB380" s="913">
        <v>6.2699999809265137</v>
      </c>
      <c r="AC380" s="913"/>
    </row>
    <row r="381" spans="1:30" ht="12.75" customHeight="1">
      <c r="A381" s="1458" t="s">
        <v>140</v>
      </c>
      <c r="B381" s="1468" t="s">
        <v>350</v>
      </c>
      <c r="C381" s="177" t="s">
        <v>142</v>
      </c>
      <c r="D381" s="177" t="s">
        <v>143</v>
      </c>
      <c r="E381" s="178">
        <v>0.24462</v>
      </c>
      <c r="F381" s="178">
        <v>0.22356000000000001</v>
      </c>
      <c r="G381" s="178">
        <v>0.20682</v>
      </c>
      <c r="H381" s="179">
        <v>0.20988000000000001</v>
      </c>
      <c r="I381" s="178">
        <v>0.24048</v>
      </c>
      <c r="J381" s="178">
        <v>0.29393999999999998</v>
      </c>
      <c r="K381" s="178">
        <v>0.34811999999999999</v>
      </c>
      <c r="L381" s="178">
        <v>0.41993999999999998</v>
      </c>
      <c r="M381" s="178">
        <v>0.50544</v>
      </c>
      <c r="N381" s="179">
        <v>0.49392000000000003</v>
      </c>
      <c r="O381" s="178">
        <v>0.46223999999999998</v>
      </c>
      <c r="P381" s="178">
        <v>0.45828000000000002</v>
      </c>
      <c r="Q381" s="178">
        <v>0.44388</v>
      </c>
      <c r="R381" s="178">
        <v>0.43397999999999998</v>
      </c>
      <c r="S381" s="178">
        <v>0.41742000000000001</v>
      </c>
      <c r="T381" s="178">
        <v>0.38447999999999999</v>
      </c>
      <c r="U381" s="178">
        <v>0.36756</v>
      </c>
      <c r="V381" s="179">
        <v>0.35027999999999998</v>
      </c>
      <c r="W381" s="178">
        <v>0.33066000000000001</v>
      </c>
      <c r="X381" s="178">
        <v>0.32669999999999999</v>
      </c>
      <c r="Y381" s="179">
        <v>0.31284000000000001</v>
      </c>
      <c r="Z381" s="178">
        <v>0.30024000000000001</v>
      </c>
      <c r="AA381" s="178">
        <v>0.27900000000000003</v>
      </c>
      <c r="AB381" s="178">
        <v>0.26369999999999999</v>
      </c>
      <c r="AC381" s="180">
        <f>SUM(E381:AB381)</f>
        <v>8.3179800000000004</v>
      </c>
    </row>
    <row r="382" spans="1:30" ht="12.75" customHeight="1">
      <c r="A382" s="1472"/>
      <c r="B382" s="1474"/>
      <c r="C382" s="181" t="s">
        <v>144</v>
      </c>
      <c r="D382" s="181" t="s">
        <v>143</v>
      </c>
      <c r="E382" s="15">
        <v>0.11556</v>
      </c>
      <c r="F382" s="15">
        <v>0.11412</v>
      </c>
      <c r="G382" s="15">
        <v>0.10979999999999999</v>
      </c>
      <c r="H382" s="191">
        <v>0.11124000000000001</v>
      </c>
      <c r="I382" s="15">
        <v>0.1125</v>
      </c>
      <c r="J382" s="15">
        <v>0.11592</v>
      </c>
      <c r="K382" s="15">
        <v>0.12708</v>
      </c>
      <c r="L382" s="15">
        <v>0.12923999999999999</v>
      </c>
      <c r="M382" s="15">
        <v>0.16794000000000001</v>
      </c>
      <c r="N382" s="191">
        <v>0.16758000000000001</v>
      </c>
      <c r="O382" s="15">
        <v>0.15912000000000001</v>
      </c>
      <c r="P382" s="15">
        <v>0.14076</v>
      </c>
      <c r="Q382" s="15">
        <v>0.14634</v>
      </c>
      <c r="R382" s="15">
        <v>0.15858</v>
      </c>
      <c r="S382" s="15">
        <v>0.16308</v>
      </c>
      <c r="T382" s="15">
        <v>0.14183999999999999</v>
      </c>
      <c r="U382" s="15">
        <v>0.12923999999999999</v>
      </c>
      <c r="V382" s="191">
        <v>0.13139999999999999</v>
      </c>
      <c r="W382" s="15">
        <v>0.12564</v>
      </c>
      <c r="X382" s="15">
        <v>0.12528</v>
      </c>
      <c r="Y382" s="191">
        <v>0.12168</v>
      </c>
      <c r="Z382" s="15">
        <v>0.11808</v>
      </c>
      <c r="AA382" s="15">
        <v>0.11448</v>
      </c>
      <c r="AB382" s="15">
        <v>0.11609999999999999</v>
      </c>
      <c r="AC382" s="184">
        <f>SUM(E382:AB382)</f>
        <v>3.1626000000000003</v>
      </c>
    </row>
    <row r="383" spans="1:30" ht="12.75" customHeight="1">
      <c r="A383" s="1472"/>
      <c r="B383" s="1474"/>
      <c r="C383" s="181" t="s">
        <v>145</v>
      </c>
      <c r="D383" s="181" t="s">
        <v>146</v>
      </c>
      <c r="E383" s="364">
        <v>24</v>
      </c>
      <c r="F383" s="295">
        <v>22</v>
      </c>
      <c r="G383" s="295">
        <v>21</v>
      </c>
      <c r="H383" s="844">
        <v>21</v>
      </c>
      <c r="I383" s="295">
        <v>24</v>
      </c>
      <c r="J383" s="295">
        <v>29</v>
      </c>
      <c r="K383" s="295">
        <v>37</v>
      </c>
      <c r="L383" s="295">
        <v>46</v>
      </c>
      <c r="M383" s="295">
        <v>46</v>
      </c>
      <c r="N383" s="844">
        <v>46</v>
      </c>
      <c r="O383" s="295">
        <v>45</v>
      </c>
      <c r="P383" s="295">
        <v>41</v>
      </c>
      <c r="Q383" s="295">
        <v>40</v>
      </c>
      <c r="R383" s="295">
        <v>44</v>
      </c>
      <c r="S383" s="295">
        <v>39</v>
      </c>
      <c r="T383" s="295">
        <v>38</v>
      </c>
      <c r="U383" s="295">
        <v>33</v>
      </c>
      <c r="V383" s="844">
        <v>34</v>
      </c>
      <c r="W383" s="295">
        <v>32</v>
      </c>
      <c r="X383" s="295">
        <v>32</v>
      </c>
      <c r="Y383" s="844">
        <v>29</v>
      </c>
      <c r="Z383" s="295">
        <v>27</v>
      </c>
      <c r="AA383" s="295">
        <v>26</v>
      </c>
      <c r="AB383" s="296">
        <v>26</v>
      </c>
      <c r="AC383" s="333"/>
    </row>
    <row r="384" spans="1:30" ht="12.75" customHeight="1" thickBot="1">
      <c r="A384" s="1489"/>
      <c r="B384" s="1494"/>
      <c r="C384" s="187" t="s">
        <v>147</v>
      </c>
      <c r="D384" s="187"/>
      <c r="E384" s="188">
        <f t="shared" ref="E384:AC384" si="105">E382/E381</f>
        <v>0.47240618101545251</v>
      </c>
      <c r="F384" s="188">
        <f t="shared" si="105"/>
        <v>0.51046698872785823</v>
      </c>
      <c r="G384" s="188">
        <f t="shared" si="105"/>
        <v>0.53089643167972145</v>
      </c>
      <c r="H384" s="189">
        <f t="shared" si="105"/>
        <v>0.53001715265866212</v>
      </c>
      <c r="I384" s="188">
        <f t="shared" si="105"/>
        <v>0.46781437125748504</v>
      </c>
      <c r="J384" s="188">
        <f t="shared" si="105"/>
        <v>0.39436619718309862</v>
      </c>
      <c r="K384" s="188">
        <f t="shared" si="105"/>
        <v>0.36504653567735262</v>
      </c>
      <c r="L384" s="188">
        <f t="shared" si="105"/>
        <v>0.30775825117873984</v>
      </c>
      <c r="M384" s="188">
        <f t="shared" si="105"/>
        <v>0.33226495726495725</v>
      </c>
      <c r="N384" s="189">
        <f t="shared" si="105"/>
        <v>0.3392857142857143</v>
      </c>
      <c r="O384" s="188">
        <f t="shared" si="105"/>
        <v>0.34423676012461063</v>
      </c>
      <c r="P384" s="188">
        <f t="shared" si="105"/>
        <v>0.30714846818538882</v>
      </c>
      <c r="Q384" s="188">
        <f t="shared" si="105"/>
        <v>0.32968369829683697</v>
      </c>
      <c r="R384" s="188">
        <f t="shared" si="105"/>
        <v>0.36540854417254254</v>
      </c>
      <c r="S384" s="188">
        <f t="shared" si="105"/>
        <v>0.39068564036222508</v>
      </c>
      <c r="T384" s="188">
        <f t="shared" si="105"/>
        <v>0.36891385767790263</v>
      </c>
      <c r="U384" s="188">
        <f t="shared" si="105"/>
        <v>0.35161606268364348</v>
      </c>
      <c r="V384" s="189">
        <f t="shared" si="105"/>
        <v>0.37512846865364852</v>
      </c>
      <c r="W384" s="188">
        <f t="shared" si="105"/>
        <v>0.37996733805117039</v>
      </c>
      <c r="X384" s="188">
        <f t="shared" si="105"/>
        <v>0.38347107438016531</v>
      </c>
      <c r="Y384" s="189">
        <f t="shared" si="105"/>
        <v>0.38895281933256615</v>
      </c>
      <c r="Z384" s="188">
        <f t="shared" si="105"/>
        <v>0.39328537170263789</v>
      </c>
      <c r="AA384" s="188">
        <f t="shared" si="105"/>
        <v>0.41032258064516125</v>
      </c>
      <c r="AB384" s="188">
        <f t="shared" si="105"/>
        <v>0.44027303754266212</v>
      </c>
      <c r="AC384" s="190">
        <f t="shared" si="105"/>
        <v>0.38021250351647878</v>
      </c>
    </row>
    <row r="385" spans="1:29" ht="12.75" customHeight="1">
      <c r="A385" s="1458" t="s">
        <v>157</v>
      </c>
      <c r="B385" s="1468" t="s">
        <v>351</v>
      </c>
      <c r="C385" s="177" t="s">
        <v>142</v>
      </c>
      <c r="D385" s="177" t="s">
        <v>143</v>
      </c>
      <c r="E385" s="178">
        <v>5.3280000000000001E-2</v>
      </c>
      <c r="F385" s="178">
        <v>4.6440000000000002E-2</v>
      </c>
      <c r="G385" s="178">
        <v>4.8239999999999998E-2</v>
      </c>
      <c r="H385" s="179">
        <v>4.5719999999999997E-2</v>
      </c>
      <c r="I385" s="178">
        <v>4.8239999999999998E-2</v>
      </c>
      <c r="J385" s="178">
        <v>5.4719999999999998E-2</v>
      </c>
      <c r="K385" s="178">
        <v>6.2280000000000002E-2</v>
      </c>
      <c r="L385" s="178">
        <v>6.5519999999999995E-2</v>
      </c>
      <c r="M385" s="178">
        <v>5.9760000000000001E-2</v>
      </c>
      <c r="N385" s="179">
        <v>6.012E-2</v>
      </c>
      <c r="O385" s="178">
        <v>5.8680000000000003E-2</v>
      </c>
      <c r="P385" s="178">
        <v>5.9760000000000001E-2</v>
      </c>
      <c r="Q385" s="178">
        <v>6.5879999999999994E-2</v>
      </c>
      <c r="R385" s="178">
        <v>5.9040000000000002E-2</v>
      </c>
      <c r="S385" s="178">
        <v>5.5440000000000003E-2</v>
      </c>
      <c r="T385" s="178">
        <v>6.012E-2</v>
      </c>
      <c r="U385" s="178">
        <v>6.5519999999999995E-2</v>
      </c>
      <c r="V385" s="179">
        <v>6.7320000000000005E-2</v>
      </c>
      <c r="W385" s="178">
        <v>7.0559999999999998E-2</v>
      </c>
      <c r="X385" s="178">
        <v>7.1279999999999996E-2</v>
      </c>
      <c r="Y385" s="179">
        <v>9.1439999999999994E-2</v>
      </c>
      <c r="Z385" s="178">
        <v>8.1000000000000003E-2</v>
      </c>
      <c r="AA385" s="178">
        <v>7.1999999999999995E-2</v>
      </c>
      <c r="AB385" s="178">
        <v>6.4799999999999996E-2</v>
      </c>
      <c r="AC385" s="180">
        <f>SUM(E385:AB385)</f>
        <v>1.4871599999999998</v>
      </c>
    </row>
    <row r="386" spans="1:29" ht="12.75" customHeight="1">
      <c r="A386" s="1472"/>
      <c r="B386" s="1474"/>
      <c r="C386" s="181" t="s">
        <v>144</v>
      </c>
      <c r="D386" s="181" t="s">
        <v>143</v>
      </c>
      <c r="E386" s="15">
        <v>5.6160000000000002E-2</v>
      </c>
      <c r="F386" s="15">
        <v>5.5079999999999997E-2</v>
      </c>
      <c r="G386" s="15">
        <v>5.5079999999999997E-2</v>
      </c>
      <c r="H386" s="191">
        <v>5.4719999999999998E-2</v>
      </c>
      <c r="I386" s="15">
        <v>5.6520000000000001E-2</v>
      </c>
      <c r="J386" s="15">
        <v>5.688E-2</v>
      </c>
      <c r="K386" s="15">
        <v>5.5440000000000003E-2</v>
      </c>
      <c r="L386" s="15">
        <v>5.5079999999999997E-2</v>
      </c>
      <c r="M386" s="15">
        <v>5.2200000000000003E-2</v>
      </c>
      <c r="N386" s="191">
        <v>5.2200000000000003E-2</v>
      </c>
      <c r="O386" s="15">
        <v>5.076E-2</v>
      </c>
      <c r="P386" s="15">
        <v>5.3999999999999999E-2</v>
      </c>
      <c r="Q386" s="15">
        <v>5.5440000000000003E-2</v>
      </c>
      <c r="R386" s="15">
        <v>5.2920000000000002E-2</v>
      </c>
      <c r="S386" s="15">
        <v>5.4719999999999998E-2</v>
      </c>
      <c r="T386" s="15">
        <v>5.5800000000000002E-2</v>
      </c>
      <c r="U386" s="15">
        <v>5.6520000000000001E-2</v>
      </c>
      <c r="V386" s="191">
        <v>5.5800000000000002E-2</v>
      </c>
      <c r="W386" s="15">
        <v>5.688E-2</v>
      </c>
      <c r="X386" s="15">
        <v>5.688E-2</v>
      </c>
      <c r="Y386" s="191">
        <v>6.1559999999999997E-2</v>
      </c>
      <c r="Z386" s="15">
        <v>5.9400000000000001E-2</v>
      </c>
      <c r="AA386" s="15">
        <v>5.7599999999999998E-2</v>
      </c>
      <c r="AB386" s="15">
        <v>5.6520000000000001E-2</v>
      </c>
      <c r="AC386" s="184">
        <f>SUM(E386:AB386)</f>
        <v>1.33416</v>
      </c>
    </row>
    <row r="387" spans="1:29" ht="12.75" customHeight="1">
      <c r="A387" s="1472"/>
      <c r="B387" s="1474"/>
      <c r="C387" s="181" t="s">
        <v>145</v>
      </c>
      <c r="D387" s="181" t="s">
        <v>146</v>
      </c>
      <c r="E387" s="364">
        <v>7</v>
      </c>
      <c r="F387" s="295">
        <v>6</v>
      </c>
      <c r="G387" s="295">
        <v>6</v>
      </c>
      <c r="H387" s="844">
        <v>6</v>
      </c>
      <c r="I387" s="295">
        <v>6</v>
      </c>
      <c r="J387" s="295">
        <v>7</v>
      </c>
      <c r="K387" s="295">
        <v>7</v>
      </c>
      <c r="L387" s="295">
        <v>7</v>
      </c>
      <c r="M387" s="295">
        <v>7</v>
      </c>
      <c r="N387" s="844">
        <v>7</v>
      </c>
      <c r="O387" s="295">
        <v>7</v>
      </c>
      <c r="P387" s="295">
        <v>7</v>
      </c>
      <c r="Q387" s="295">
        <v>7</v>
      </c>
      <c r="R387" s="295">
        <v>7</v>
      </c>
      <c r="S387" s="295">
        <v>7</v>
      </c>
      <c r="T387" s="295">
        <v>7</v>
      </c>
      <c r="U387" s="295">
        <v>8</v>
      </c>
      <c r="V387" s="844">
        <v>8</v>
      </c>
      <c r="W387" s="295">
        <v>9</v>
      </c>
      <c r="X387" s="295">
        <v>8</v>
      </c>
      <c r="Y387" s="844">
        <v>9</v>
      </c>
      <c r="Z387" s="295">
        <v>8</v>
      </c>
      <c r="AA387" s="295">
        <v>9</v>
      </c>
      <c r="AB387" s="296">
        <v>8</v>
      </c>
      <c r="AC387" s="333"/>
    </row>
    <row r="388" spans="1:29" ht="12.75" customHeight="1" thickBot="1">
      <c r="A388" s="1489"/>
      <c r="B388" s="1494"/>
      <c r="C388" s="187" t="s">
        <v>147</v>
      </c>
      <c r="D388" s="187"/>
      <c r="E388" s="188">
        <f t="shared" ref="E388:AC388" si="106">E386/E385</f>
        <v>1.0540540540540542</v>
      </c>
      <c r="F388" s="188">
        <f t="shared" si="106"/>
        <v>1.1860465116279069</v>
      </c>
      <c r="G388" s="188">
        <f t="shared" si="106"/>
        <v>1.1417910447761195</v>
      </c>
      <c r="H388" s="189">
        <f t="shared" si="106"/>
        <v>1.1968503937007875</v>
      </c>
      <c r="I388" s="188">
        <f t="shared" si="106"/>
        <v>1.1716417910447763</v>
      </c>
      <c r="J388" s="188">
        <f t="shared" si="106"/>
        <v>1.0394736842105263</v>
      </c>
      <c r="K388" s="188">
        <f t="shared" si="106"/>
        <v>0.89017341040462428</v>
      </c>
      <c r="L388" s="188">
        <f t="shared" si="106"/>
        <v>0.84065934065934067</v>
      </c>
      <c r="M388" s="188">
        <f t="shared" si="106"/>
        <v>0.87349397590361455</v>
      </c>
      <c r="N388" s="189">
        <f t="shared" si="106"/>
        <v>0.86826347305389229</v>
      </c>
      <c r="O388" s="188">
        <f t="shared" si="106"/>
        <v>0.86503067484662577</v>
      </c>
      <c r="P388" s="188">
        <f t="shared" si="106"/>
        <v>0.90361445783132532</v>
      </c>
      <c r="Q388" s="188">
        <f t="shared" si="106"/>
        <v>0.8415300546448089</v>
      </c>
      <c r="R388" s="188">
        <f t="shared" si="106"/>
        <v>0.89634146341463417</v>
      </c>
      <c r="S388" s="188">
        <f t="shared" si="106"/>
        <v>0.9870129870129869</v>
      </c>
      <c r="T388" s="188">
        <f t="shared" si="106"/>
        <v>0.92814371257485029</v>
      </c>
      <c r="U388" s="188">
        <f t="shared" si="106"/>
        <v>0.86263736263736268</v>
      </c>
      <c r="V388" s="189">
        <f t="shared" si="106"/>
        <v>0.82887700534759357</v>
      </c>
      <c r="W388" s="188">
        <f t="shared" si="106"/>
        <v>0.80612244897959184</v>
      </c>
      <c r="X388" s="188">
        <f t="shared" si="106"/>
        <v>0.79797979797979801</v>
      </c>
      <c r="Y388" s="189">
        <f t="shared" si="106"/>
        <v>0.67322834645669294</v>
      </c>
      <c r="Z388" s="188">
        <f t="shared" si="106"/>
        <v>0.73333333333333328</v>
      </c>
      <c r="AA388" s="188">
        <f t="shared" si="106"/>
        <v>0.8</v>
      </c>
      <c r="AB388" s="188">
        <f t="shared" si="106"/>
        <v>0.87222222222222223</v>
      </c>
      <c r="AC388" s="190">
        <f t="shared" si="106"/>
        <v>0.89711934156378614</v>
      </c>
    </row>
    <row r="389" spans="1:29" ht="12.75" customHeight="1">
      <c r="A389" s="1458" t="s">
        <v>214</v>
      </c>
      <c r="B389" s="1468" t="s">
        <v>352</v>
      </c>
      <c r="C389" s="177" t="s">
        <v>142</v>
      </c>
      <c r="D389" s="177" t="s">
        <v>143</v>
      </c>
      <c r="E389" s="178">
        <v>0.12293999999999999</v>
      </c>
      <c r="F389" s="178">
        <v>0.10782</v>
      </c>
      <c r="G389" s="178">
        <v>0.10818</v>
      </c>
      <c r="H389" s="179">
        <v>0.10764</v>
      </c>
      <c r="I389" s="178">
        <v>0.10367999999999999</v>
      </c>
      <c r="J389" s="178">
        <v>0.11645999999999999</v>
      </c>
      <c r="K389" s="178">
        <v>0.13553999999999999</v>
      </c>
      <c r="L389" s="178">
        <v>0.1575</v>
      </c>
      <c r="M389" s="178">
        <v>0.15966</v>
      </c>
      <c r="N389" s="179">
        <v>0.15443999999999999</v>
      </c>
      <c r="O389" s="178">
        <v>0.16164000000000001</v>
      </c>
      <c r="P389" s="178">
        <v>0.16128000000000001</v>
      </c>
      <c r="Q389" s="178">
        <v>0.15912000000000001</v>
      </c>
      <c r="R389" s="178">
        <v>0.16020000000000001</v>
      </c>
      <c r="S389" s="178">
        <v>0.16037999999999999</v>
      </c>
      <c r="T389" s="178">
        <v>0.1575</v>
      </c>
      <c r="U389" s="178">
        <v>0.15443999999999999</v>
      </c>
      <c r="V389" s="179">
        <v>0.15804000000000001</v>
      </c>
      <c r="W389" s="178">
        <v>0.16830000000000001</v>
      </c>
      <c r="X389" s="178">
        <v>0.17856</v>
      </c>
      <c r="Y389" s="179">
        <v>0.17892</v>
      </c>
      <c r="Z389" s="178">
        <v>0.19188</v>
      </c>
      <c r="AA389" s="178">
        <v>0.17568</v>
      </c>
      <c r="AB389" s="178">
        <v>0.15228</v>
      </c>
      <c r="AC389" s="180">
        <f>SUM(E389:AB389)</f>
        <v>3.5920800000000002</v>
      </c>
    </row>
    <row r="390" spans="1:29" ht="12.75" customHeight="1">
      <c r="A390" s="1472"/>
      <c r="B390" s="1474"/>
      <c r="C390" s="181" t="s">
        <v>144</v>
      </c>
      <c r="D390" s="181" t="s">
        <v>143</v>
      </c>
      <c r="E390" s="15">
        <v>4.5900000000000003E-2</v>
      </c>
      <c r="F390" s="15">
        <v>4.4999999999999998E-2</v>
      </c>
      <c r="G390" s="15">
        <v>4.5539999999999997E-2</v>
      </c>
      <c r="H390" s="191">
        <v>4.5359999999999998E-2</v>
      </c>
      <c r="I390" s="15">
        <v>4.4639999999999999E-2</v>
      </c>
      <c r="J390" s="15">
        <v>4.6080000000000003E-2</v>
      </c>
      <c r="K390" s="15">
        <v>4.9140000000000003E-2</v>
      </c>
      <c r="L390" s="15">
        <v>4.9140000000000003E-2</v>
      </c>
      <c r="M390" s="15">
        <v>5.1839999999999997E-2</v>
      </c>
      <c r="N390" s="191">
        <v>4.9140000000000003E-2</v>
      </c>
      <c r="O390" s="15">
        <v>5.3460000000000001E-2</v>
      </c>
      <c r="P390" s="15">
        <v>5.2019999999999997E-2</v>
      </c>
      <c r="Q390" s="15">
        <v>5.364E-2</v>
      </c>
      <c r="R390" s="15">
        <v>5.4539999999999998E-2</v>
      </c>
      <c r="S390" s="15">
        <v>5.5800000000000002E-2</v>
      </c>
      <c r="T390" s="15">
        <v>5.5259999999999997E-2</v>
      </c>
      <c r="U390" s="15">
        <v>5.4899999999999997E-2</v>
      </c>
      <c r="V390" s="191">
        <v>5.4179999999999999E-2</v>
      </c>
      <c r="W390" s="15">
        <v>5.706E-2</v>
      </c>
      <c r="X390" s="15">
        <v>6.012E-2</v>
      </c>
      <c r="Y390" s="191">
        <v>5.7239999999999999E-2</v>
      </c>
      <c r="Z390" s="15">
        <v>5.4719999999999998E-2</v>
      </c>
      <c r="AA390" s="15">
        <v>5.1839999999999997E-2</v>
      </c>
      <c r="AB390" s="15">
        <v>5.1299999999999998E-2</v>
      </c>
      <c r="AC390" s="184">
        <f>SUM(E390:AB390)</f>
        <v>1.23786</v>
      </c>
    </row>
    <row r="391" spans="1:29" ht="12.75" customHeight="1">
      <c r="A391" s="1472"/>
      <c r="B391" s="1474"/>
      <c r="C391" s="181" t="s">
        <v>145</v>
      </c>
      <c r="D391" s="181" t="s">
        <v>146</v>
      </c>
      <c r="E391" s="364">
        <v>10</v>
      </c>
      <c r="F391" s="295">
        <v>10</v>
      </c>
      <c r="G391" s="295">
        <v>11</v>
      </c>
      <c r="H391" s="844">
        <v>9</v>
      </c>
      <c r="I391" s="295">
        <v>10</v>
      </c>
      <c r="J391" s="295">
        <v>9</v>
      </c>
      <c r="K391" s="295">
        <v>13</v>
      </c>
      <c r="L391" s="295">
        <v>14</v>
      </c>
      <c r="M391" s="295">
        <v>14</v>
      </c>
      <c r="N391" s="844">
        <v>15</v>
      </c>
      <c r="O391" s="295">
        <v>14</v>
      </c>
      <c r="P391" s="295">
        <v>14</v>
      </c>
      <c r="Q391" s="295">
        <v>15</v>
      </c>
      <c r="R391" s="295">
        <v>14</v>
      </c>
      <c r="S391" s="295">
        <v>15</v>
      </c>
      <c r="T391" s="295">
        <v>13</v>
      </c>
      <c r="U391" s="295">
        <v>14</v>
      </c>
      <c r="V391" s="844">
        <v>14</v>
      </c>
      <c r="W391" s="295">
        <v>16</v>
      </c>
      <c r="X391" s="295">
        <v>16</v>
      </c>
      <c r="Y391" s="844">
        <v>16</v>
      </c>
      <c r="Z391" s="295">
        <v>16</v>
      </c>
      <c r="AA391" s="295">
        <v>15</v>
      </c>
      <c r="AB391" s="296">
        <v>11</v>
      </c>
      <c r="AC391" s="333"/>
    </row>
    <row r="392" spans="1:29" ht="12.75" customHeight="1" thickBot="1">
      <c r="A392" s="1489"/>
      <c r="B392" s="1494"/>
      <c r="C392" s="187" t="s">
        <v>147</v>
      </c>
      <c r="D392" s="187"/>
      <c r="E392" s="188">
        <f t="shared" ref="E392:AC392" si="107">E390/E389</f>
        <v>0.37335285505124455</v>
      </c>
      <c r="F392" s="188">
        <f t="shared" si="107"/>
        <v>0.41736227045075125</v>
      </c>
      <c r="G392" s="188">
        <f t="shared" si="107"/>
        <v>0.42096505823627284</v>
      </c>
      <c r="H392" s="189">
        <f t="shared" si="107"/>
        <v>0.42140468227424749</v>
      </c>
      <c r="I392" s="188">
        <f t="shared" si="107"/>
        <v>0.43055555555555558</v>
      </c>
      <c r="J392" s="188">
        <f t="shared" si="107"/>
        <v>0.39567233384853173</v>
      </c>
      <c r="K392" s="188">
        <f t="shared" si="107"/>
        <v>0.36254980079681282</v>
      </c>
      <c r="L392" s="188">
        <f t="shared" si="107"/>
        <v>0.312</v>
      </c>
      <c r="M392" s="188">
        <f t="shared" si="107"/>
        <v>0.32468996617812851</v>
      </c>
      <c r="N392" s="189">
        <f t="shared" si="107"/>
        <v>0.31818181818181823</v>
      </c>
      <c r="O392" s="188">
        <f t="shared" si="107"/>
        <v>0.33073496659242763</v>
      </c>
      <c r="P392" s="188">
        <f t="shared" si="107"/>
        <v>0.32254464285714285</v>
      </c>
      <c r="Q392" s="188">
        <f t="shared" si="107"/>
        <v>0.33710407239819001</v>
      </c>
      <c r="R392" s="188">
        <f t="shared" si="107"/>
        <v>0.34044943820224716</v>
      </c>
      <c r="S392" s="188">
        <f t="shared" si="107"/>
        <v>0.34792368125701462</v>
      </c>
      <c r="T392" s="188">
        <f t="shared" si="107"/>
        <v>0.35085714285714281</v>
      </c>
      <c r="U392" s="188">
        <f t="shared" si="107"/>
        <v>0.35547785547785549</v>
      </c>
      <c r="V392" s="189">
        <f t="shared" si="107"/>
        <v>0.34282460136674259</v>
      </c>
      <c r="W392" s="188">
        <f t="shared" si="107"/>
        <v>0.33903743315508023</v>
      </c>
      <c r="X392" s="188">
        <f t="shared" si="107"/>
        <v>0.33669354838709675</v>
      </c>
      <c r="Y392" s="189">
        <f t="shared" si="107"/>
        <v>0.31991951710261568</v>
      </c>
      <c r="Z392" s="188">
        <f t="shared" si="107"/>
        <v>0.28517823639774859</v>
      </c>
      <c r="AA392" s="188">
        <f t="shared" si="107"/>
        <v>0.29508196721311475</v>
      </c>
      <c r="AB392" s="188">
        <f t="shared" si="107"/>
        <v>0.33687943262411346</v>
      </c>
      <c r="AC392" s="190">
        <f t="shared" si="107"/>
        <v>0.3446081379033874</v>
      </c>
    </row>
    <row r="393" spans="1:29" ht="12.75" customHeight="1">
      <c r="A393" s="1458" t="s">
        <v>217</v>
      </c>
      <c r="B393" s="1468" t="s">
        <v>353</v>
      </c>
      <c r="C393" s="177" t="s">
        <v>142</v>
      </c>
      <c r="D393" s="177" t="s">
        <v>143</v>
      </c>
      <c r="E393" s="275">
        <v>9.7199999999999995E-3</v>
      </c>
      <c r="F393" s="275">
        <v>1.026E-2</v>
      </c>
      <c r="G393" s="275">
        <v>1.0619999999999999E-2</v>
      </c>
      <c r="H393" s="270">
        <v>1.0800000000000001E-2</v>
      </c>
      <c r="I393" s="275">
        <v>1.026E-2</v>
      </c>
      <c r="J393" s="275">
        <v>8.8199999999999997E-3</v>
      </c>
      <c r="K393" s="275">
        <v>9.3600000000000003E-3</v>
      </c>
      <c r="L393" s="275">
        <v>1.332E-2</v>
      </c>
      <c r="M393" s="275">
        <v>1.422E-2</v>
      </c>
      <c r="N393" s="270">
        <v>1.6199999999999999E-2</v>
      </c>
      <c r="O393" s="275">
        <v>1.728E-2</v>
      </c>
      <c r="P393" s="275">
        <v>1.9619999999999999E-2</v>
      </c>
      <c r="Q393" s="275">
        <v>1.8360000000000001E-2</v>
      </c>
      <c r="R393" s="275">
        <v>1.6740000000000001E-2</v>
      </c>
      <c r="S393" s="275">
        <v>1.7819999999999999E-2</v>
      </c>
      <c r="T393" s="275">
        <v>1.584E-2</v>
      </c>
      <c r="U393" s="275">
        <v>1.7100000000000001E-2</v>
      </c>
      <c r="V393" s="270">
        <v>1.332E-2</v>
      </c>
      <c r="W393" s="275">
        <v>1.4760000000000001E-2</v>
      </c>
      <c r="X393" s="275">
        <v>1.242E-2</v>
      </c>
      <c r="Y393" s="270">
        <v>1.2239999999999999E-2</v>
      </c>
      <c r="Z393" s="275">
        <v>1.026E-2</v>
      </c>
      <c r="AA393" s="275">
        <v>8.4600000000000005E-3</v>
      </c>
      <c r="AB393" s="275">
        <v>8.2799999999999992E-3</v>
      </c>
      <c r="AC393" s="180">
        <f>SUM(E393:AB393)</f>
        <v>0.31607999999999997</v>
      </c>
    </row>
    <row r="394" spans="1:29" ht="12.75" customHeight="1">
      <c r="A394" s="1472"/>
      <c r="B394" s="1474"/>
      <c r="C394" s="181" t="s">
        <v>144</v>
      </c>
      <c r="D394" s="181" t="s">
        <v>143</v>
      </c>
      <c r="E394" s="203">
        <v>5.94E-3</v>
      </c>
      <c r="F394" s="203">
        <v>5.7600000000000004E-3</v>
      </c>
      <c r="G394" s="203">
        <v>5.7600000000000004E-3</v>
      </c>
      <c r="H394" s="204">
        <v>5.7600000000000004E-3</v>
      </c>
      <c r="I394" s="203">
        <v>5.94E-3</v>
      </c>
      <c r="J394" s="203">
        <v>6.1199999999999996E-3</v>
      </c>
      <c r="K394" s="203">
        <v>6.1199999999999996E-3</v>
      </c>
      <c r="L394" s="203">
        <v>6.6600000000000001E-3</v>
      </c>
      <c r="M394" s="203">
        <v>5.94E-3</v>
      </c>
      <c r="N394" s="204">
        <v>5.5799999999999999E-3</v>
      </c>
      <c r="O394" s="203">
        <v>6.8399999999999997E-3</v>
      </c>
      <c r="P394" s="203">
        <v>7.0200000000000002E-3</v>
      </c>
      <c r="Q394" s="203">
        <v>7.3800000000000003E-3</v>
      </c>
      <c r="R394" s="203">
        <v>8.8199999999999997E-3</v>
      </c>
      <c r="S394" s="203">
        <v>7.7400000000000004E-3</v>
      </c>
      <c r="T394" s="203">
        <v>8.0999999999999996E-3</v>
      </c>
      <c r="U394" s="203">
        <v>8.0999999999999996E-3</v>
      </c>
      <c r="V394" s="204">
        <v>8.4600000000000005E-3</v>
      </c>
      <c r="W394" s="203">
        <v>9.7199999999999995E-3</v>
      </c>
      <c r="X394" s="203">
        <v>8.8199999999999997E-3</v>
      </c>
      <c r="Y394" s="204">
        <v>8.0999999999999996E-3</v>
      </c>
      <c r="Z394" s="203">
        <v>7.0200000000000002E-3</v>
      </c>
      <c r="AA394" s="203">
        <v>6.1199999999999996E-3</v>
      </c>
      <c r="AB394" s="203">
        <v>6.1199999999999996E-3</v>
      </c>
      <c r="AC394" s="184">
        <f>SUM(E394:AB394)</f>
        <v>0.16793999999999995</v>
      </c>
    </row>
    <row r="395" spans="1:29" ht="12.75" customHeight="1">
      <c r="A395" s="1472"/>
      <c r="B395" s="1474"/>
      <c r="C395" s="181" t="s">
        <v>145</v>
      </c>
      <c r="D395" s="181" t="s">
        <v>146</v>
      </c>
      <c r="E395" s="364">
        <v>1</v>
      </c>
      <c r="F395" s="295">
        <v>1</v>
      </c>
      <c r="G395" s="295">
        <v>1</v>
      </c>
      <c r="H395" s="844">
        <v>1</v>
      </c>
      <c r="I395" s="295">
        <v>1</v>
      </c>
      <c r="J395" s="295">
        <v>1</v>
      </c>
      <c r="K395" s="295">
        <v>1</v>
      </c>
      <c r="L395" s="295">
        <v>2</v>
      </c>
      <c r="M395" s="295">
        <v>2</v>
      </c>
      <c r="N395" s="844">
        <v>2</v>
      </c>
      <c r="O395" s="295">
        <v>2</v>
      </c>
      <c r="P395" s="295">
        <v>2</v>
      </c>
      <c r="Q395" s="295">
        <v>2</v>
      </c>
      <c r="R395" s="295">
        <v>2</v>
      </c>
      <c r="S395" s="295">
        <v>2</v>
      </c>
      <c r="T395" s="295">
        <v>2</v>
      </c>
      <c r="U395" s="295">
        <v>2</v>
      </c>
      <c r="V395" s="844">
        <v>2</v>
      </c>
      <c r="W395" s="295">
        <v>2</v>
      </c>
      <c r="X395" s="295">
        <v>1</v>
      </c>
      <c r="Y395" s="844">
        <v>1</v>
      </c>
      <c r="Z395" s="295">
        <v>1</v>
      </c>
      <c r="AA395" s="295">
        <v>1</v>
      </c>
      <c r="AB395" s="296">
        <v>1</v>
      </c>
      <c r="AC395" s="333"/>
    </row>
    <row r="396" spans="1:29" ht="12.75" customHeight="1" thickBot="1">
      <c r="A396" s="1489"/>
      <c r="B396" s="1494"/>
      <c r="C396" s="187" t="s">
        <v>147</v>
      </c>
      <c r="D396" s="187"/>
      <c r="E396" s="188">
        <f t="shared" ref="E396:AC396" si="108">E394/E393</f>
        <v>0.61111111111111116</v>
      </c>
      <c r="F396" s="188">
        <f t="shared" si="108"/>
        <v>0.5614035087719299</v>
      </c>
      <c r="G396" s="188">
        <f t="shared" si="108"/>
        <v>0.54237288135593231</v>
      </c>
      <c r="H396" s="189">
        <f t="shared" si="108"/>
        <v>0.53333333333333333</v>
      </c>
      <c r="I396" s="188">
        <f t="shared" si="108"/>
        <v>0.57894736842105265</v>
      </c>
      <c r="J396" s="188">
        <f t="shared" si="108"/>
        <v>0.69387755102040816</v>
      </c>
      <c r="K396" s="188">
        <f t="shared" si="108"/>
        <v>0.65384615384615374</v>
      </c>
      <c r="L396" s="188">
        <f t="shared" si="108"/>
        <v>0.5</v>
      </c>
      <c r="M396" s="188">
        <f t="shared" si="108"/>
        <v>0.41772151898734178</v>
      </c>
      <c r="N396" s="189">
        <f t="shared" si="108"/>
        <v>0.34444444444444444</v>
      </c>
      <c r="O396" s="188">
        <f t="shared" si="108"/>
        <v>0.39583333333333331</v>
      </c>
      <c r="P396" s="188">
        <f t="shared" si="108"/>
        <v>0.3577981651376147</v>
      </c>
      <c r="Q396" s="188">
        <f t="shared" si="108"/>
        <v>0.40196078431372545</v>
      </c>
      <c r="R396" s="188">
        <f t="shared" si="108"/>
        <v>0.5268817204301075</v>
      </c>
      <c r="S396" s="188">
        <f t="shared" si="108"/>
        <v>0.43434343434343436</v>
      </c>
      <c r="T396" s="188">
        <f t="shared" si="108"/>
        <v>0.51136363636363635</v>
      </c>
      <c r="U396" s="188">
        <f t="shared" si="108"/>
        <v>0.47368421052631576</v>
      </c>
      <c r="V396" s="189">
        <f t="shared" si="108"/>
        <v>0.6351351351351352</v>
      </c>
      <c r="W396" s="188">
        <f t="shared" si="108"/>
        <v>0.65853658536585358</v>
      </c>
      <c r="X396" s="188">
        <f t="shared" si="108"/>
        <v>0.71014492753623182</v>
      </c>
      <c r="Y396" s="189">
        <f t="shared" si="108"/>
        <v>0.66176470588235292</v>
      </c>
      <c r="Z396" s="188">
        <f t="shared" si="108"/>
        <v>0.68421052631578949</v>
      </c>
      <c r="AA396" s="188">
        <f t="shared" si="108"/>
        <v>0.72340425531914887</v>
      </c>
      <c r="AB396" s="188">
        <f t="shared" si="108"/>
        <v>0.73913043478260876</v>
      </c>
      <c r="AC396" s="190">
        <f t="shared" si="108"/>
        <v>0.53132118451025045</v>
      </c>
    </row>
    <row r="397" spans="1:29" ht="12.75" customHeight="1">
      <c r="A397" s="1458" t="s">
        <v>170</v>
      </c>
      <c r="B397" s="1461" t="s">
        <v>354</v>
      </c>
      <c r="C397" s="177" t="s">
        <v>142</v>
      </c>
      <c r="D397" s="177" t="s">
        <v>143</v>
      </c>
      <c r="E397" s="178">
        <v>1.08E-3</v>
      </c>
      <c r="F397" s="178">
        <v>7.2000000000000005E-4</v>
      </c>
      <c r="G397" s="178">
        <v>1.08E-3</v>
      </c>
      <c r="H397" s="179">
        <v>1.08E-3</v>
      </c>
      <c r="I397" s="178">
        <v>1.08E-3</v>
      </c>
      <c r="J397" s="178">
        <v>1.08E-3</v>
      </c>
      <c r="K397" s="178">
        <v>1.08E-3</v>
      </c>
      <c r="L397" s="178">
        <v>1.08E-3</v>
      </c>
      <c r="M397" s="178">
        <v>1.4400000000000001E-3</v>
      </c>
      <c r="N397" s="179">
        <v>5.0400000000000002E-3</v>
      </c>
      <c r="O397" s="178">
        <v>4.3200000000000001E-3</v>
      </c>
      <c r="P397" s="178">
        <v>3.96E-3</v>
      </c>
      <c r="Q397" s="178">
        <v>3.5999999999999999E-3</v>
      </c>
      <c r="R397" s="178">
        <v>4.6800000000000001E-3</v>
      </c>
      <c r="S397" s="178">
        <v>7.1999999999999998E-3</v>
      </c>
      <c r="T397" s="178">
        <v>5.7600000000000004E-3</v>
      </c>
      <c r="U397" s="178">
        <v>3.96E-3</v>
      </c>
      <c r="V397" s="179">
        <v>1.044E-2</v>
      </c>
      <c r="W397" s="178">
        <v>7.1999999999999998E-3</v>
      </c>
      <c r="X397" s="178">
        <v>1.4400000000000001E-3</v>
      </c>
      <c r="Y397" s="179">
        <v>1.08E-3</v>
      </c>
      <c r="Z397" s="178">
        <v>1.08E-3</v>
      </c>
      <c r="AA397" s="178">
        <v>7.2000000000000005E-4</v>
      </c>
      <c r="AB397" s="178">
        <v>1.08E-3</v>
      </c>
      <c r="AC397" s="180">
        <f>SUM(E397:AB397)</f>
        <v>7.1279999999999982E-2</v>
      </c>
    </row>
    <row r="398" spans="1:29" ht="12.75" customHeight="1">
      <c r="A398" s="1472"/>
      <c r="B398" s="1553"/>
      <c r="C398" s="181" t="s">
        <v>144</v>
      </c>
      <c r="D398" s="181" t="s">
        <v>143</v>
      </c>
      <c r="E398" s="15">
        <v>7.2000000000000005E-4</v>
      </c>
      <c r="F398" s="15">
        <v>3.6000000000000002E-4</v>
      </c>
      <c r="G398" s="15">
        <v>7.2000000000000005E-4</v>
      </c>
      <c r="H398" s="191">
        <v>7.2000000000000005E-4</v>
      </c>
      <c r="I398" s="15">
        <v>7.2000000000000005E-4</v>
      </c>
      <c r="J398" s="15">
        <v>7.2000000000000005E-4</v>
      </c>
      <c r="K398" s="15">
        <v>7.2000000000000005E-4</v>
      </c>
      <c r="L398" s="15">
        <v>7.2000000000000005E-4</v>
      </c>
      <c r="M398" s="15">
        <v>3.6000000000000002E-4</v>
      </c>
      <c r="N398" s="191">
        <v>2.8800000000000002E-3</v>
      </c>
      <c r="O398" s="15">
        <v>2.5200000000000001E-3</v>
      </c>
      <c r="P398" s="15">
        <v>1.8E-3</v>
      </c>
      <c r="Q398" s="15">
        <v>1.4400000000000001E-3</v>
      </c>
      <c r="R398" s="15">
        <v>2.8800000000000002E-3</v>
      </c>
      <c r="S398" s="15">
        <v>5.7600000000000004E-3</v>
      </c>
      <c r="T398" s="15">
        <v>3.96E-3</v>
      </c>
      <c r="U398" s="15">
        <v>2.8800000000000002E-3</v>
      </c>
      <c r="V398" s="191">
        <v>7.5599999999999999E-3</v>
      </c>
      <c r="W398" s="15">
        <v>4.6800000000000001E-3</v>
      </c>
      <c r="X398" s="15">
        <v>3.6000000000000002E-4</v>
      </c>
      <c r="Y398" s="191">
        <v>7.2000000000000005E-4</v>
      </c>
      <c r="Z398" s="15">
        <v>7.2000000000000005E-4</v>
      </c>
      <c r="AA398" s="15">
        <v>3.6000000000000002E-4</v>
      </c>
      <c r="AB398" s="15">
        <v>7.2000000000000005E-4</v>
      </c>
      <c r="AC398" s="184">
        <f>SUM(E398:AB398)</f>
        <v>4.4999999999999998E-2</v>
      </c>
    </row>
    <row r="399" spans="1:29" ht="12.75" customHeight="1">
      <c r="A399" s="1472"/>
      <c r="B399" s="1553"/>
      <c r="C399" s="181" t="s">
        <v>145</v>
      </c>
      <c r="D399" s="181" t="s">
        <v>146</v>
      </c>
      <c r="E399" s="242">
        <v>0</v>
      </c>
      <c r="F399" s="242">
        <v>0</v>
      </c>
      <c r="G399" s="242">
        <v>0</v>
      </c>
      <c r="H399" s="243">
        <v>0</v>
      </c>
      <c r="I399" s="242">
        <v>0</v>
      </c>
      <c r="J399" s="242">
        <v>0</v>
      </c>
      <c r="K399" s="242">
        <v>0</v>
      </c>
      <c r="L399" s="242">
        <v>0</v>
      </c>
      <c r="M399" s="242">
        <v>0</v>
      </c>
      <c r="N399" s="243">
        <v>0</v>
      </c>
      <c r="O399" s="242">
        <v>0</v>
      </c>
      <c r="P399" s="242">
        <v>0</v>
      </c>
      <c r="Q399" s="242">
        <v>0</v>
      </c>
      <c r="R399" s="242">
        <v>0</v>
      </c>
      <c r="S399" s="242">
        <v>0</v>
      </c>
      <c r="T399" s="242">
        <v>0</v>
      </c>
      <c r="U399" s="242">
        <v>0</v>
      </c>
      <c r="V399" s="243">
        <v>0</v>
      </c>
      <c r="W399" s="242">
        <v>0</v>
      </c>
      <c r="X399" s="242">
        <v>0</v>
      </c>
      <c r="Y399" s="243">
        <v>0</v>
      </c>
      <c r="Z399" s="242">
        <v>0</v>
      </c>
      <c r="AA399" s="242">
        <v>1</v>
      </c>
      <c r="AB399" s="242">
        <v>0</v>
      </c>
      <c r="AC399" s="184"/>
    </row>
    <row r="400" spans="1:29" ht="12.75" customHeight="1">
      <c r="A400" s="1489"/>
      <c r="B400" s="1554"/>
      <c r="C400" s="187" t="s">
        <v>147</v>
      </c>
      <c r="D400" s="187"/>
      <c r="E400" s="188">
        <f t="shared" ref="E400:AC400" si="109">E398/E397</f>
        <v>0.66666666666666674</v>
      </c>
      <c r="F400" s="188">
        <f t="shared" si="109"/>
        <v>0.5</v>
      </c>
      <c r="G400" s="188">
        <f t="shared" si="109"/>
        <v>0.66666666666666674</v>
      </c>
      <c r="H400" s="189">
        <f t="shared" si="109"/>
        <v>0.66666666666666674</v>
      </c>
      <c r="I400" s="188">
        <f t="shared" si="109"/>
        <v>0.66666666666666674</v>
      </c>
      <c r="J400" s="188">
        <f t="shared" si="109"/>
        <v>0.66666666666666674</v>
      </c>
      <c r="K400" s="188">
        <f t="shared" si="109"/>
        <v>0.66666666666666674</v>
      </c>
      <c r="L400" s="188">
        <f t="shared" si="109"/>
        <v>0.66666666666666674</v>
      </c>
      <c r="M400" s="188">
        <f t="shared" si="109"/>
        <v>0.25</v>
      </c>
      <c r="N400" s="189">
        <f t="shared" si="109"/>
        <v>0.5714285714285714</v>
      </c>
      <c r="O400" s="188">
        <f t="shared" si="109"/>
        <v>0.58333333333333337</v>
      </c>
      <c r="P400" s="188">
        <f t="shared" si="109"/>
        <v>0.45454545454545453</v>
      </c>
      <c r="Q400" s="188">
        <f t="shared" si="109"/>
        <v>0.4</v>
      </c>
      <c r="R400" s="188">
        <f t="shared" si="109"/>
        <v>0.61538461538461542</v>
      </c>
      <c r="S400" s="188">
        <f t="shared" si="109"/>
        <v>0.8</v>
      </c>
      <c r="T400" s="188">
        <f t="shared" si="109"/>
        <v>0.6875</v>
      </c>
      <c r="U400" s="188">
        <f t="shared" si="109"/>
        <v>0.72727272727272729</v>
      </c>
      <c r="V400" s="189">
        <f t="shared" si="109"/>
        <v>0.72413793103448276</v>
      </c>
      <c r="W400" s="188">
        <f t="shared" si="109"/>
        <v>0.65</v>
      </c>
      <c r="X400" s="188">
        <f t="shared" si="109"/>
        <v>0.25</v>
      </c>
      <c r="Y400" s="189">
        <f t="shared" si="109"/>
        <v>0.66666666666666674</v>
      </c>
      <c r="Z400" s="188">
        <f t="shared" si="109"/>
        <v>0.66666666666666674</v>
      </c>
      <c r="AA400" s="188">
        <f t="shared" si="109"/>
        <v>0.5</v>
      </c>
      <c r="AB400" s="188">
        <f t="shared" si="109"/>
        <v>0.66666666666666674</v>
      </c>
      <c r="AC400" s="190">
        <f t="shared" si="109"/>
        <v>0.63131313131313149</v>
      </c>
    </row>
    <row r="401" spans="1:29" ht="12.75" customHeight="1">
      <c r="A401" s="1458" t="s">
        <v>148</v>
      </c>
      <c r="B401" s="1468" t="s">
        <v>355</v>
      </c>
      <c r="C401" s="177" t="s">
        <v>142</v>
      </c>
      <c r="D401" s="177" t="s">
        <v>143</v>
      </c>
      <c r="E401" s="178">
        <v>1.2239999999999999E-2</v>
      </c>
      <c r="F401" s="178">
        <v>1.0619999999999999E-2</v>
      </c>
      <c r="G401" s="178">
        <v>9.9000000000000008E-3</v>
      </c>
      <c r="H401" s="179">
        <v>9.9000000000000008E-3</v>
      </c>
      <c r="I401" s="178">
        <v>1.026E-2</v>
      </c>
      <c r="J401" s="178">
        <v>1.044E-2</v>
      </c>
      <c r="K401" s="178">
        <v>9.3600000000000003E-3</v>
      </c>
      <c r="L401" s="178">
        <v>9.1800000000000007E-3</v>
      </c>
      <c r="M401" s="178">
        <v>8.9999999999999993E-3</v>
      </c>
      <c r="N401" s="179">
        <v>8.6400000000000001E-3</v>
      </c>
      <c r="O401" s="178">
        <v>8.2799999999999992E-3</v>
      </c>
      <c r="P401" s="178">
        <v>9.1800000000000007E-3</v>
      </c>
      <c r="Q401" s="178">
        <v>7.3800000000000003E-3</v>
      </c>
      <c r="R401" s="178">
        <v>7.3800000000000003E-3</v>
      </c>
      <c r="S401" s="178">
        <v>8.9999999999999993E-3</v>
      </c>
      <c r="T401" s="178">
        <v>9.5399999999999999E-3</v>
      </c>
      <c r="U401" s="178">
        <v>8.0999999999999996E-3</v>
      </c>
      <c r="V401" s="179">
        <v>8.4600000000000005E-3</v>
      </c>
      <c r="W401" s="178">
        <v>1.17E-2</v>
      </c>
      <c r="X401" s="178">
        <v>1.0800000000000001E-2</v>
      </c>
      <c r="Y401" s="179">
        <v>1.206E-2</v>
      </c>
      <c r="Z401" s="178">
        <v>9.1800000000000007E-3</v>
      </c>
      <c r="AA401" s="178">
        <v>9.3600000000000003E-3</v>
      </c>
      <c r="AB401" s="178">
        <v>9.5399999999999999E-3</v>
      </c>
      <c r="AC401" s="180">
        <f>SUM(E401:AB401)</f>
        <v>0.22949999999999995</v>
      </c>
    </row>
    <row r="402" spans="1:29" ht="12.75" customHeight="1">
      <c r="A402" s="1472"/>
      <c r="B402" s="1474"/>
      <c r="C402" s="181" t="s">
        <v>144</v>
      </c>
      <c r="D402" s="181" t="s">
        <v>143</v>
      </c>
      <c r="E402" s="15">
        <v>1.98E-3</v>
      </c>
      <c r="F402" s="15">
        <v>2.16E-3</v>
      </c>
      <c r="G402" s="15">
        <v>2.16E-3</v>
      </c>
      <c r="H402" s="191">
        <v>2.16E-3</v>
      </c>
      <c r="I402" s="15">
        <v>2.16E-3</v>
      </c>
      <c r="J402" s="15">
        <v>2.3400000000000001E-3</v>
      </c>
      <c r="K402" s="15">
        <v>2.5200000000000001E-3</v>
      </c>
      <c r="L402" s="15">
        <v>2.16E-3</v>
      </c>
      <c r="M402" s="15">
        <v>2.7000000000000001E-3</v>
      </c>
      <c r="N402" s="191">
        <v>2.7000000000000001E-3</v>
      </c>
      <c r="O402" s="15">
        <v>2.7000000000000001E-3</v>
      </c>
      <c r="P402" s="15">
        <v>2.7000000000000001E-3</v>
      </c>
      <c r="Q402" s="15">
        <v>2.16E-3</v>
      </c>
      <c r="R402" s="15">
        <v>2.16E-3</v>
      </c>
      <c r="S402" s="15">
        <v>1.98E-3</v>
      </c>
      <c r="T402" s="15">
        <v>2.16E-3</v>
      </c>
      <c r="U402" s="15">
        <v>1.98E-3</v>
      </c>
      <c r="V402" s="191">
        <v>1.8E-3</v>
      </c>
      <c r="W402" s="15">
        <v>2.16E-3</v>
      </c>
      <c r="X402" s="15">
        <v>1.98E-3</v>
      </c>
      <c r="Y402" s="191">
        <v>2.16E-3</v>
      </c>
      <c r="Z402" s="15">
        <v>2.5200000000000001E-3</v>
      </c>
      <c r="AA402" s="15">
        <v>2.16E-3</v>
      </c>
      <c r="AB402" s="15">
        <v>2.16E-3</v>
      </c>
      <c r="AC402" s="184">
        <f>SUM(E402:AB402)</f>
        <v>5.3820000000000028E-2</v>
      </c>
    </row>
    <row r="403" spans="1:29" ht="12.75" customHeight="1">
      <c r="A403" s="1472"/>
      <c r="B403" s="1474"/>
      <c r="C403" s="181" t="s">
        <v>145</v>
      </c>
      <c r="D403" s="181" t="s">
        <v>146</v>
      </c>
      <c r="E403" s="252">
        <v>0</v>
      </c>
      <c r="F403" s="252">
        <v>0</v>
      </c>
      <c r="G403" s="252">
        <v>0</v>
      </c>
      <c r="H403" s="1108">
        <v>0</v>
      </c>
      <c r="I403" s="252">
        <v>0</v>
      </c>
      <c r="J403" s="252">
        <v>0</v>
      </c>
      <c r="K403" s="252">
        <v>0</v>
      </c>
      <c r="L403" s="252">
        <v>0</v>
      </c>
      <c r="M403" s="252">
        <v>0</v>
      </c>
      <c r="N403" s="1108">
        <v>0</v>
      </c>
      <c r="O403" s="252">
        <v>0</v>
      </c>
      <c r="P403" s="252">
        <v>0</v>
      </c>
      <c r="Q403" s="252">
        <v>0</v>
      </c>
      <c r="R403" s="252">
        <v>0</v>
      </c>
      <c r="S403" s="252">
        <v>0</v>
      </c>
      <c r="T403" s="252">
        <v>0</v>
      </c>
      <c r="U403" s="252">
        <v>0</v>
      </c>
      <c r="V403" s="1108">
        <v>0</v>
      </c>
      <c r="W403" s="252">
        <v>0</v>
      </c>
      <c r="X403" s="252">
        <v>0</v>
      </c>
      <c r="Y403" s="1108">
        <v>0</v>
      </c>
      <c r="Z403" s="252">
        <v>0</v>
      </c>
      <c r="AA403" s="252">
        <v>0</v>
      </c>
      <c r="AB403" s="252">
        <v>0</v>
      </c>
      <c r="AC403" s="333"/>
    </row>
    <row r="404" spans="1:29" ht="12.75" customHeight="1">
      <c r="A404" s="1489"/>
      <c r="B404" s="1494"/>
      <c r="C404" s="187" t="s">
        <v>147</v>
      </c>
      <c r="D404" s="187"/>
      <c r="E404" s="188">
        <f t="shared" ref="E404:AC404" si="110">E402/E401</f>
        <v>0.16176470588235295</v>
      </c>
      <c r="F404" s="188">
        <f t="shared" si="110"/>
        <v>0.20338983050847459</v>
      </c>
      <c r="G404" s="188">
        <f t="shared" si="110"/>
        <v>0.21818181818181817</v>
      </c>
      <c r="H404" s="189">
        <f t="shared" si="110"/>
        <v>0.21818181818181817</v>
      </c>
      <c r="I404" s="188">
        <f t="shared" si="110"/>
        <v>0.2105263157894737</v>
      </c>
      <c r="J404" s="188">
        <f t="shared" si="110"/>
        <v>0.22413793103448276</v>
      </c>
      <c r="K404" s="188">
        <f t="shared" si="110"/>
        <v>0.26923076923076922</v>
      </c>
      <c r="L404" s="188">
        <f t="shared" si="110"/>
        <v>0.23529411764705882</v>
      </c>
      <c r="M404" s="188">
        <f t="shared" si="110"/>
        <v>0.30000000000000004</v>
      </c>
      <c r="N404" s="189">
        <f t="shared" si="110"/>
        <v>0.3125</v>
      </c>
      <c r="O404" s="188">
        <f t="shared" si="110"/>
        <v>0.32608695652173919</v>
      </c>
      <c r="P404" s="188">
        <f t="shared" si="110"/>
        <v>0.29411764705882354</v>
      </c>
      <c r="Q404" s="188">
        <f t="shared" si="110"/>
        <v>0.29268292682926828</v>
      </c>
      <c r="R404" s="188">
        <f t="shared" si="110"/>
        <v>0.29268292682926828</v>
      </c>
      <c r="S404" s="188">
        <f t="shared" si="110"/>
        <v>0.22000000000000003</v>
      </c>
      <c r="T404" s="188">
        <f t="shared" si="110"/>
        <v>0.22641509433962265</v>
      </c>
      <c r="U404" s="188">
        <f t="shared" si="110"/>
        <v>0.24444444444444446</v>
      </c>
      <c r="V404" s="189">
        <f t="shared" si="110"/>
        <v>0.21276595744680848</v>
      </c>
      <c r="W404" s="188">
        <f t="shared" si="110"/>
        <v>0.18461538461538463</v>
      </c>
      <c r="X404" s="188">
        <f t="shared" si="110"/>
        <v>0.18333333333333332</v>
      </c>
      <c r="Y404" s="189">
        <f t="shared" si="110"/>
        <v>0.17910447761194032</v>
      </c>
      <c r="Z404" s="188">
        <f t="shared" si="110"/>
        <v>0.2745098039215686</v>
      </c>
      <c r="AA404" s="188">
        <f t="shared" si="110"/>
        <v>0.23076923076923075</v>
      </c>
      <c r="AB404" s="188">
        <f t="shared" si="110"/>
        <v>0.22641509433962265</v>
      </c>
      <c r="AC404" s="190">
        <f t="shared" si="110"/>
        <v>0.23450980392156878</v>
      </c>
    </row>
    <row r="405" spans="1:29" ht="12.75" customHeight="1">
      <c r="A405" s="1458" t="s">
        <v>192</v>
      </c>
      <c r="B405" s="1468" t="s">
        <v>356</v>
      </c>
      <c r="C405" s="177" t="s">
        <v>142</v>
      </c>
      <c r="D405" s="177" t="s">
        <v>143</v>
      </c>
      <c r="E405" s="178">
        <v>0.28548000000000001</v>
      </c>
      <c r="F405" s="178">
        <v>0.24786</v>
      </c>
      <c r="G405" s="178">
        <v>0.23849999999999999</v>
      </c>
      <c r="H405" s="179">
        <v>0.22733999999999999</v>
      </c>
      <c r="I405" s="178">
        <v>0.22086</v>
      </c>
      <c r="J405" s="178">
        <v>0.24263999999999999</v>
      </c>
      <c r="K405" s="178">
        <v>0.30149999999999999</v>
      </c>
      <c r="L405" s="178">
        <v>0.32003999999999999</v>
      </c>
      <c r="M405" s="178">
        <v>0.33335999999999999</v>
      </c>
      <c r="N405" s="179">
        <v>0.34614</v>
      </c>
      <c r="O405" s="178">
        <v>0.34955999999999998</v>
      </c>
      <c r="P405" s="178">
        <v>0.35189999999999999</v>
      </c>
      <c r="Q405" s="178">
        <v>0.35387999999999997</v>
      </c>
      <c r="R405" s="178">
        <v>0.35783999999999999</v>
      </c>
      <c r="S405" s="178">
        <v>0.34739999999999999</v>
      </c>
      <c r="T405" s="178">
        <v>0.33372000000000002</v>
      </c>
      <c r="U405" s="178">
        <v>0.34308</v>
      </c>
      <c r="V405" s="179">
        <v>0.315</v>
      </c>
      <c r="W405" s="178">
        <v>0.33857999999999999</v>
      </c>
      <c r="X405" s="178">
        <v>0.37115999999999999</v>
      </c>
      <c r="Y405" s="179">
        <v>0.40410000000000001</v>
      </c>
      <c r="Z405" s="178">
        <v>0.39851999999999999</v>
      </c>
      <c r="AA405" s="178">
        <v>0.36431999999999998</v>
      </c>
      <c r="AB405" s="178">
        <v>0.31158000000000002</v>
      </c>
      <c r="AC405" s="180">
        <f>SUM(E405:AB405)</f>
        <v>7.7043600000000012</v>
      </c>
    </row>
    <row r="406" spans="1:29" ht="12.75" customHeight="1">
      <c r="A406" s="1472"/>
      <c r="B406" s="1474"/>
      <c r="C406" s="181" t="s">
        <v>144</v>
      </c>
      <c r="D406" s="181" t="s">
        <v>143</v>
      </c>
      <c r="E406" s="15">
        <v>0.10116</v>
      </c>
      <c r="F406" s="15">
        <v>9.7019999999999995E-2</v>
      </c>
      <c r="G406" s="15">
        <v>9.7559999999999994E-2</v>
      </c>
      <c r="H406" s="191">
        <v>9.6299999999999997E-2</v>
      </c>
      <c r="I406" s="15">
        <v>9.5039999999999999E-2</v>
      </c>
      <c r="J406" s="15">
        <v>0.10152</v>
      </c>
      <c r="K406" s="15">
        <v>0.10548</v>
      </c>
      <c r="L406" s="15">
        <v>0.1062</v>
      </c>
      <c r="M406" s="15">
        <v>0.10458000000000001</v>
      </c>
      <c r="N406" s="191">
        <v>0.10349999999999999</v>
      </c>
      <c r="O406" s="15">
        <v>0.10458000000000001</v>
      </c>
      <c r="P406" s="15">
        <v>0.10854</v>
      </c>
      <c r="Q406" s="15">
        <v>0.1134</v>
      </c>
      <c r="R406" s="15">
        <v>0.10854</v>
      </c>
      <c r="S406" s="15">
        <v>0.1116</v>
      </c>
      <c r="T406" s="15">
        <v>0.11178</v>
      </c>
      <c r="U406" s="15">
        <v>0.10926</v>
      </c>
      <c r="V406" s="191">
        <v>0.10854</v>
      </c>
      <c r="W406" s="15">
        <v>0.1134</v>
      </c>
      <c r="X406" s="15">
        <v>0.11358</v>
      </c>
      <c r="Y406" s="191">
        <v>0.11484</v>
      </c>
      <c r="Z406" s="15">
        <v>0.11286</v>
      </c>
      <c r="AA406" s="15">
        <v>0.10728</v>
      </c>
      <c r="AB406" s="15">
        <v>0.1062</v>
      </c>
      <c r="AC406" s="184">
        <f>SUM(E406:AB406)</f>
        <v>2.5527599999999997</v>
      </c>
    </row>
    <row r="407" spans="1:29" ht="12.75" customHeight="1">
      <c r="A407" s="1472"/>
      <c r="B407" s="1474"/>
      <c r="C407" s="181" t="s">
        <v>145</v>
      </c>
      <c r="D407" s="181" t="s">
        <v>146</v>
      </c>
      <c r="E407" s="364">
        <v>28</v>
      </c>
      <c r="F407" s="295">
        <v>24</v>
      </c>
      <c r="G407" s="295">
        <v>24</v>
      </c>
      <c r="H407" s="844">
        <v>21</v>
      </c>
      <c r="I407" s="295">
        <v>20</v>
      </c>
      <c r="J407" s="295">
        <v>24</v>
      </c>
      <c r="K407" s="295">
        <v>32</v>
      </c>
      <c r="L407" s="295">
        <v>32</v>
      </c>
      <c r="M407" s="295">
        <v>36</v>
      </c>
      <c r="N407" s="844">
        <v>37</v>
      </c>
      <c r="O407" s="295">
        <v>33</v>
      </c>
      <c r="P407" s="295">
        <v>32</v>
      </c>
      <c r="Q407" s="295">
        <v>37</v>
      </c>
      <c r="R407" s="295">
        <v>32</v>
      </c>
      <c r="S407" s="295">
        <v>32</v>
      </c>
      <c r="T407" s="295">
        <v>33</v>
      </c>
      <c r="U407" s="295">
        <v>31</v>
      </c>
      <c r="V407" s="844">
        <v>31</v>
      </c>
      <c r="W407" s="295">
        <v>33</v>
      </c>
      <c r="X407" s="295">
        <v>39</v>
      </c>
      <c r="Y407" s="844">
        <v>40</v>
      </c>
      <c r="Z407" s="295">
        <v>38</v>
      </c>
      <c r="AA407" s="295">
        <v>33</v>
      </c>
      <c r="AB407" s="296">
        <v>29</v>
      </c>
      <c r="AC407" s="333"/>
    </row>
    <row r="408" spans="1:29" ht="12.75" customHeight="1" thickBot="1">
      <c r="A408" s="1489"/>
      <c r="B408" s="1494"/>
      <c r="C408" s="187" t="s">
        <v>147</v>
      </c>
      <c r="D408" s="187"/>
      <c r="E408" s="188">
        <f t="shared" ref="E408:AC408" si="111">E406/E405</f>
        <v>0.35435056746532156</v>
      </c>
      <c r="F408" s="188">
        <f t="shared" si="111"/>
        <v>0.3914306463326071</v>
      </c>
      <c r="G408" s="188">
        <f t="shared" si="111"/>
        <v>0.40905660377358488</v>
      </c>
      <c r="H408" s="189">
        <f t="shared" si="111"/>
        <v>0.42359461599366588</v>
      </c>
      <c r="I408" s="188">
        <f t="shared" si="111"/>
        <v>0.43031784841075793</v>
      </c>
      <c r="J408" s="188">
        <f t="shared" si="111"/>
        <v>0.41839762611275966</v>
      </c>
      <c r="K408" s="188">
        <f t="shared" si="111"/>
        <v>0.34985074626865675</v>
      </c>
      <c r="L408" s="188">
        <f t="shared" si="111"/>
        <v>0.33183352080989881</v>
      </c>
      <c r="M408" s="188">
        <f t="shared" si="111"/>
        <v>0.31371490280777542</v>
      </c>
      <c r="N408" s="189">
        <f t="shared" si="111"/>
        <v>0.2990119604784191</v>
      </c>
      <c r="O408" s="188">
        <f t="shared" si="111"/>
        <v>0.29917610710607623</v>
      </c>
      <c r="P408" s="188">
        <f t="shared" si="111"/>
        <v>0.30843989769820973</v>
      </c>
      <c r="Q408" s="188">
        <f t="shared" si="111"/>
        <v>0.32044760935910482</v>
      </c>
      <c r="R408" s="188">
        <f t="shared" si="111"/>
        <v>0.30331991951710263</v>
      </c>
      <c r="S408" s="188">
        <f t="shared" si="111"/>
        <v>0.32124352331606221</v>
      </c>
      <c r="T408" s="188">
        <f t="shared" si="111"/>
        <v>0.33495145631067963</v>
      </c>
      <c r="U408" s="188">
        <f t="shared" si="111"/>
        <v>0.31846799580272822</v>
      </c>
      <c r="V408" s="189">
        <f t="shared" si="111"/>
        <v>0.34457142857142858</v>
      </c>
      <c r="W408" s="188">
        <f t="shared" si="111"/>
        <v>0.3349282296650718</v>
      </c>
      <c r="X408" s="188">
        <f t="shared" si="111"/>
        <v>0.30601357904946652</v>
      </c>
      <c r="Y408" s="189">
        <f t="shared" si="111"/>
        <v>0.28418708240534518</v>
      </c>
      <c r="Z408" s="188">
        <f t="shared" si="111"/>
        <v>0.28319783197831983</v>
      </c>
      <c r="AA408" s="188">
        <f t="shared" si="111"/>
        <v>0.29446640316205536</v>
      </c>
      <c r="AB408" s="188">
        <f t="shared" si="111"/>
        <v>0.34084344309647602</v>
      </c>
      <c r="AC408" s="190">
        <f t="shared" si="111"/>
        <v>0.33133965702537255</v>
      </c>
    </row>
    <row r="409" spans="1:29" ht="12.75" customHeight="1">
      <c r="A409" s="1458" t="s">
        <v>168</v>
      </c>
      <c r="B409" s="1468" t="s">
        <v>357</v>
      </c>
      <c r="C409" s="177" t="s">
        <v>142</v>
      </c>
      <c r="D409" s="177" t="s">
        <v>143</v>
      </c>
      <c r="E409" s="178">
        <v>0.33354</v>
      </c>
      <c r="F409" s="178">
        <v>0.30437999999999998</v>
      </c>
      <c r="G409" s="178">
        <v>0.29754000000000003</v>
      </c>
      <c r="H409" s="179">
        <v>0.29627999999999999</v>
      </c>
      <c r="I409" s="178">
        <v>0.29627999999999999</v>
      </c>
      <c r="J409" s="178">
        <v>0.32832</v>
      </c>
      <c r="K409" s="178">
        <v>0.37062</v>
      </c>
      <c r="L409" s="178">
        <v>0.39798</v>
      </c>
      <c r="M409" s="178">
        <v>0.40427999999999997</v>
      </c>
      <c r="N409" s="179">
        <v>0.39023999999999998</v>
      </c>
      <c r="O409" s="178">
        <v>0.40589999999999998</v>
      </c>
      <c r="P409" s="178">
        <v>0.41993999999999998</v>
      </c>
      <c r="Q409" s="178">
        <v>0.45035999999999998</v>
      </c>
      <c r="R409" s="178">
        <v>0.44729999999999998</v>
      </c>
      <c r="S409" s="178">
        <v>0.43722</v>
      </c>
      <c r="T409" s="178">
        <v>0.4446</v>
      </c>
      <c r="U409" s="178">
        <v>0.43614000000000003</v>
      </c>
      <c r="V409" s="179">
        <v>0.44531999999999999</v>
      </c>
      <c r="W409" s="178">
        <v>0.50004000000000004</v>
      </c>
      <c r="X409" s="178">
        <v>0.53117999999999999</v>
      </c>
      <c r="Y409" s="179">
        <v>0.50814000000000004</v>
      </c>
      <c r="Z409" s="178">
        <v>0.48311999999999999</v>
      </c>
      <c r="AA409" s="178">
        <v>0.42102000000000001</v>
      </c>
      <c r="AB409" s="178">
        <v>0.35460000000000003</v>
      </c>
      <c r="AC409" s="180">
        <f>SUM(E409:AB409)</f>
        <v>9.7043400000000002</v>
      </c>
    </row>
    <row r="410" spans="1:29" ht="12.75" customHeight="1">
      <c r="A410" s="1472"/>
      <c r="B410" s="1474"/>
      <c r="C410" s="181" t="s">
        <v>144</v>
      </c>
      <c r="D410" s="181" t="s">
        <v>143</v>
      </c>
      <c r="E410" s="15">
        <v>0.15587999999999999</v>
      </c>
      <c r="F410" s="15">
        <v>0.15228</v>
      </c>
      <c r="G410" s="15">
        <v>0.14796000000000001</v>
      </c>
      <c r="H410" s="191">
        <v>0.14885999999999999</v>
      </c>
      <c r="I410" s="15">
        <v>0.153</v>
      </c>
      <c r="J410" s="15">
        <v>0.1575</v>
      </c>
      <c r="K410" s="15">
        <v>0.16488</v>
      </c>
      <c r="L410" s="15">
        <v>0.17549999999999999</v>
      </c>
      <c r="M410" s="15">
        <v>0.18557999999999999</v>
      </c>
      <c r="N410" s="191">
        <v>0.1953</v>
      </c>
      <c r="O410" s="15">
        <v>0.20394000000000001</v>
      </c>
      <c r="P410" s="15">
        <v>0.20754</v>
      </c>
      <c r="Q410" s="15">
        <v>0.21546000000000001</v>
      </c>
      <c r="R410" s="15">
        <v>0.22103999999999999</v>
      </c>
      <c r="S410" s="15">
        <v>0.23039999999999999</v>
      </c>
      <c r="T410" s="15">
        <v>0.23238</v>
      </c>
      <c r="U410" s="15">
        <v>0.23526</v>
      </c>
      <c r="V410" s="191">
        <v>0.25397999999999998</v>
      </c>
      <c r="W410" s="15">
        <v>0.26190000000000002</v>
      </c>
      <c r="X410" s="15">
        <v>0.25416</v>
      </c>
      <c r="Y410" s="191">
        <v>0.22950000000000001</v>
      </c>
      <c r="Z410" s="15">
        <v>0.20610000000000001</v>
      </c>
      <c r="AA410" s="15">
        <v>0.18737999999999999</v>
      </c>
      <c r="AB410" s="15">
        <v>0.17963999999999999</v>
      </c>
      <c r="AC410" s="184">
        <f>SUM(E410:AB410)</f>
        <v>4.7554200000000009</v>
      </c>
    </row>
    <row r="411" spans="1:29" ht="12.75" customHeight="1">
      <c r="A411" s="1472"/>
      <c r="B411" s="1474"/>
      <c r="C411" s="181" t="s">
        <v>145</v>
      </c>
      <c r="D411" s="181" t="s">
        <v>146</v>
      </c>
      <c r="E411" s="364">
        <v>33</v>
      </c>
      <c r="F411" s="295">
        <v>30</v>
      </c>
      <c r="G411" s="295">
        <v>30</v>
      </c>
      <c r="H411" s="844">
        <v>30</v>
      </c>
      <c r="I411" s="295">
        <v>31</v>
      </c>
      <c r="J411" s="295">
        <v>35</v>
      </c>
      <c r="K411" s="295">
        <v>38</v>
      </c>
      <c r="L411" s="295">
        <v>41</v>
      </c>
      <c r="M411" s="295">
        <v>38</v>
      </c>
      <c r="N411" s="844">
        <v>43</v>
      </c>
      <c r="O411" s="295">
        <v>43</v>
      </c>
      <c r="P411" s="295">
        <v>44</v>
      </c>
      <c r="Q411" s="295">
        <v>47</v>
      </c>
      <c r="R411" s="295">
        <v>48</v>
      </c>
      <c r="S411" s="295">
        <v>45</v>
      </c>
      <c r="T411" s="295">
        <v>47</v>
      </c>
      <c r="U411" s="295">
        <v>45</v>
      </c>
      <c r="V411" s="844">
        <v>49</v>
      </c>
      <c r="W411" s="295">
        <v>54</v>
      </c>
      <c r="X411" s="295">
        <v>53</v>
      </c>
      <c r="Y411" s="844">
        <v>51</v>
      </c>
      <c r="Z411" s="295">
        <v>45</v>
      </c>
      <c r="AA411" s="295">
        <v>38</v>
      </c>
      <c r="AB411" s="296">
        <v>33</v>
      </c>
      <c r="AC411" s="319"/>
    </row>
    <row r="412" spans="1:29" ht="12.75" customHeight="1" thickBot="1">
      <c r="A412" s="1489"/>
      <c r="B412" s="1494"/>
      <c r="C412" s="187" t="s">
        <v>147</v>
      </c>
      <c r="D412" s="187"/>
      <c r="E412" s="188">
        <f t="shared" ref="E412:AC412" si="112">E410/E409</f>
        <v>0.46735024284943333</v>
      </c>
      <c r="F412" s="188">
        <f t="shared" si="112"/>
        <v>0.50029568302779426</v>
      </c>
      <c r="G412" s="188">
        <f t="shared" si="112"/>
        <v>0.49727767695099817</v>
      </c>
      <c r="H412" s="189">
        <f t="shared" si="112"/>
        <v>0.50243013365735112</v>
      </c>
      <c r="I412" s="188">
        <f t="shared" si="112"/>
        <v>0.51640340218712033</v>
      </c>
      <c r="J412" s="188">
        <f t="shared" si="112"/>
        <v>0.47971491228070173</v>
      </c>
      <c r="K412" s="188">
        <f t="shared" si="112"/>
        <v>0.44487615347255949</v>
      </c>
      <c r="L412" s="188">
        <f t="shared" si="112"/>
        <v>0.44097693351424694</v>
      </c>
      <c r="M412" s="188">
        <f t="shared" si="112"/>
        <v>0.45903829029385579</v>
      </c>
      <c r="N412" s="189">
        <f t="shared" si="112"/>
        <v>0.5004612546125462</v>
      </c>
      <c r="O412" s="188">
        <f t="shared" si="112"/>
        <v>0.5024390243902439</v>
      </c>
      <c r="P412" s="188">
        <f t="shared" si="112"/>
        <v>0.49421345906558084</v>
      </c>
      <c r="Q412" s="188">
        <f t="shared" si="112"/>
        <v>0.47841726618705038</v>
      </c>
      <c r="R412" s="188">
        <f t="shared" si="112"/>
        <v>0.49416498993963781</v>
      </c>
      <c r="S412" s="188">
        <f t="shared" si="112"/>
        <v>0.52696582955948945</v>
      </c>
      <c r="T412" s="188">
        <f t="shared" si="112"/>
        <v>0.52267206477732797</v>
      </c>
      <c r="U412" s="188">
        <f t="shared" si="112"/>
        <v>0.5394139496491952</v>
      </c>
      <c r="V412" s="189">
        <f t="shared" si="112"/>
        <v>0.57033144704931282</v>
      </c>
      <c r="W412" s="188">
        <f t="shared" si="112"/>
        <v>0.52375809935205186</v>
      </c>
      <c r="X412" s="188">
        <f t="shared" si="112"/>
        <v>0.47848187055235514</v>
      </c>
      <c r="Y412" s="189">
        <f t="shared" si="112"/>
        <v>0.45164718384697128</v>
      </c>
      <c r="Z412" s="188">
        <f t="shared" si="112"/>
        <v>0.42660208643815201</v>
      </c>
      <c r="AA412" s="188">
        <f t="shared" si="112"/>
        <v>0.44506199230440358</v>
      </c>
      <c r="AB412" s="188">
        <f t="shared" si="112"/>
        <v>0.5065989847715735</v>
      </c>
      <c r="AC412" s="190">
        <f t="shared" si="112"/>
        <v>0.49003023389535</v>
      </c>
    </row>
    <row r="413" spans="1:29" ht="12.75" customHeight="1">
      <c r="A413" s="1458" t="s">
        <v>198</v>
      </c>
      <c r="B413" s="1468" t="s">
        <v>358</v>
      </c>
      <c r="C413" s="177" t="s">
        <v>142</v>
      </c>
      <c r="D413" s="177" t="s">
        <v>143</v>
      </c>
      <c r="E413" s="293">
        <v>0</v>
      </c>
      <c r="F413" s="293">
        <v>0</v>
      </c>
      <c r="G413" s="293">
        <v>0</v>
      </c>
      <c r="H413" s="179">
        <v>0</v>
      </c>
      <c r="I413" s="293">
        <v>0</v>
      </c>
      <c r="J413" s="293">
        <v>0</v>
      </c>
      <c r="K413" s="293">
        <v>0</v>
      </c>
      <c r="L413" s="293">
        <v>0</v>
      </c>
      <c r="M413" s="293">
        <v>0</v>
      </c>
      <c r="N413" s="179">
        <v>0</v>
      </c>
      <c r="O413" s="293">
        <v>0</v>
      </c>
      <c r="P413" s="293">
        <v>0</v>
      </c>
      <c r="Q413" s="293">
        <v>0</v>
      </c>
      <c r="R413" s="293">
        <v>0</v>
      </c>
      <c r="S413" s="293">
        <v>0</v>
      </c>
      <c r="T413" s="293">
        <v>0</v>
      </c>
      <c r="U413" s="293">
        <v>0</v>
      </c>
      <c r="V413" s="179">
        <v>0</v>
      </c>
      <c r="W413" s="293">
        <v>0</v>
      </c>
      <c r="X413" s="293">
        <v>0</v>
      </c>
      <c r="Y413" s="179">
        <v>0</v>
      </c>
      <c r="Z413" s="293">
        <v>0</v>
      </c>
      <c r="AA413" s="293">
        <v>0</v>
      </c>
      <c r="AB413" s="293">
        <v>0</v>
      </c>
      <c r="AC413" s="180">
        <f>SUM(E413:AB413)</f>
        <v>0</v>
      </c>
    </row>
    <row r="414" spans="1:29" ht="12.75" customHeight="1">
      <c r="A414" s="1472"/>
      <c r="B414" s="1474"/>
      <c r="C414" s="181" t="s">
        <v>144</v>
      </c>
      <c r="D414" s="181" t="s">
        <v>143</v>
      </c>
      <c r="E414" s="294">
        <v>0</v>
      </c>
      <c r="F414" s="294">
        <v>0</v>
      </c>
      <c r="G414" s="294">
        <v>0</v>
      </c>
      <c r="H414" s="191">
        <v>0</v>
      </c>
      <c r="I414" s="294">
        <v>0</v>
      </c>
      <c r="J414" s="294">
        <v>0</v>
      </c>
      <c r="K414" s="294">
        <v>0</v>
      </c>
      <c r="L414" s="294">
        <v>0</v>
      </c>
      <c r="M414" s="294">
        <v>0</v>
      </c>
      <c r="N414" s="191">
        <v>0</v>
      </c>
      <c r="O414" s="294">
        <v>0</v>
      </c>
      <c r="P414" s="294">
        <v>0</v>
      </c>
      <c r="Q414" s="294">
        <v>0</v>
      </c>
      <c r="R414" s="294">
        <v>0</v>
      </c>
      <c r="S414" s="294">
        <v>0</v>
      </c>
      <c r="T414" s="294">
        <v>0</v>
      </c>
      <c r="U414" s="294">
        <v>0</v>
      </c>
      <c r="V414" s="191">
        <v>0</v>
      </c>
      <c r="W414" s="294">
        <v>0</v>
      </c>
      <c r="X414" s="294">
        <v>0</v>
      </c>
      <c r="Y414" s="191">
        <v>0</v>
      </c>
      <c r="Z414" s="294">
        <v>0</v>
      </c>
      <c r="AA414" s="294">
        <v>0</v>
      </c>
      <c r="AB414" s="294">
        <v>0</v>
      </c>
      <c r="AC414" s="184">
        <f>SUM(E414:AB414)</f>
        <v>0</v>
      </c>
    </row>
    <row r="415" spans="1:29" ht="12.75" customHeight="1">
      <c r="A415" s="1472"/>
      <c r="B415" s="1474"/>
      <c r="C415" s="181" t="s">
        <v>145</v>
      </c>
      <c r="D415" s="181" t="s">
        <v>146</v>
      </c>
      <c r="E415" s="242">
        <v>0</v>
      </c>
      <c r="F415" s="242">
        <v>0</v>
      </c>
      <c r="G415" s="242">
        <v>0</v>
      </c>
      <c r="H415" s="243">
        <v>0</v>
      </c>
      <c r="I415" s="242">
        <v>0</v>
      </c>
      <c r="J415" s="242">
        <v>0</v>
      </c>
      <c r="K415" s="242">
        <v>0</v>
      </c>
      <c r="L415" s="242">
        <v>0</v>
      </c>
      <c r="M415" s="242">
        <v>0</v>
      </c>
      <c r="N415" s="243">
        <v>0</v>
      </c>
      <c r="O415" s="242">
        <v>0</v>
      </c>
      <c r="P415" s="242">
        <v>0</v>
      </c>
      <c r="Q415" s="242">
        <v>0</v>
      </c>
      <c r="R415" s="242">
        <v>0</v>
      </c>
      <c r="S415" s="242">
        <v>0</v>
      </c>
      <c r="T415" s="242">
        <v>0</v>
      </c>
      <c r="U415" s="242">
        <v>0</v>
      </c>
      <c r="V415" s="243">
        <v>0</v>
      </c>
      <c r="W415" s="242">
        <v>0</v>
      </c>
      <c r="X415" s="242">
        <v>0</v>
      </c>
      <c r="Y415" s="243">
        <v>0</v>
      </c>
      <c r="Z415" s="242">
        <v>0</v>
      </c>
      <c r="AA415" s="242">
        <v>0</v>
      </c>
      <c r="AB415" s="242">
        <v>0</v>
      </c>
      <c r="AC415" s="184"/>
    </row>
    <row r="416" spans="1:29" ht="12.75" customHeight="1">
      <c r="A416" s="1496"/>
      <c r="B416" s="1495"/>
      <c r="C416" s="194" t="s">
        <v>147</v>
      </c>
      <c r="D416" s="194"/>
      <c r="E416" s="195" t="e">
        <f t="shared" ref="E416:AC416" si="113">E414/E413</f>
        <v>#DIV/0!</v>
      </c>
      <c r="F416" s="195" t="e">
        <f t="shared" si="113"/>
        <v>#DIV/0!</v>
      </c>
      <c r="G416" s="195" t="e">
        <f t="shared" si="113"/>
        <v>#DIV/0!</v>
      </c>
      <c r="H416" s="196" t="e">
        <f t="shared" si="113"/>
        <v>#DIV/0!</v>
      </c>
      <c r="I416" s="195" t="e">
        <f t="shared" si="113"/>
        <v>#DIV/0!</v>
      </c>
      <c r="J416" s="195" t="e">
        <f t="shared" si="113"/>
        <v>#DIV/0!</v>
      </c>
      <c r="K416" s="195" t="e">
        <f t="shared" si="113"/>
        <v>#DIV/0!</v>
      </c>
      <c r="L416" s="195" t="e">
        <f t="shared" si="113"/>
        <v>#DIV/0!</v>
      </c>
      <c r="M416" s="195" t="e">
        <f t="shared" si="113"/>
        <v>#DIV/0!</v>
      </c>
      <c r="N416" s="196" t="e">
        <f t="shared" si="113"/>
        <v>#DIV/0!</v>
      </c>
      <c r="O416" s="195" t="e">
        <f t="shared" si="113"/>
        <v>#DIV/0!</v>
      </c>
      <c r="P416" s="195" t="e">
        <f t="shared" si="113"/>
        <v>#DIV/0!</v>
      </c>
      <c r="Q416" s="195" t="e">
        <f t="shared" si="113"/>
        <v>#DIV/0!</v>
      </c>
      <c r="R416" s="195" t="e">
        <f t="shared" si="113"/>
        <v>#DIV/0!</v>
      </c>
      <c r="S416" s="195" t="e">
        <f t="shared" si="113"/>
        <v>#DIV/0!</v>
      </c>
      <c r="T416" s="195" t="e">
        <f t="shared" si="113"/>
        <v>#DIV/0!</v>
      </c>
      <c r="U416" s="195" t="e">
        <f t="shared" si="113"/>
        <v>#DIV/0!</v>
      </c>
      <c r="V416" s="196" t="e">
        <f t="shared" si="113"/>
        <v>#DIV/0!</v>
      </c>
      <c r="W416" s="195" t="e">
        <f t="shared" si="113"/>
        <v>#DIV/0!</v>
      </c>
      <c r="X416" s="195" t="e">
        <f t="shared" si="113"/>
        <v>#DIV/0!</v>
      </c>
      <c r="Y416" s="196" t="e">
        <f t="shared" si="113"/>
        <v>#DIV/0!</v>
      </c>
      <c r="Z416" s="195" t="e">
        <f t="shared" si="113"/>
        <v>#DIV/0!</v>
      </c>
      <c r="AA416" s="195" t="e">
        <f t="shared" si="113"/>
        <v>#DIV/0!</v>
      </c>
      <c r="AB416" s="195" t="e">
        <f t="shared" si="113"/>
        <v>#DIV/0!</v>
      </c>
      <c r="AC416" s="197" t="e">
        <f t="shared" si="113"/>
        <v>#DIV/0!</v>
      </c>
    </row>
    <row r="417" spans="1:30" ht="12.75" customHeight="1">
      <c r="A417" s="1471" t="s">
        <v>219</v>
      </c>
      <c r="B417" s="1473" t="s">
        <v>353</v>
      </c>
      <c r="C417" s="198" t="s">
        <v>142</v>
      </c>
      <c r="D417" s="198" t="s">
        <v>143</v>
      </c>
      <c r="E417" s="263">
        <v>0</v>
      </c>
      <c r="F417" s="263">
        <v>0</v>
      </c>
      <c r="G417" s="263">
        <v>0</v>
      </c>
      <c r="H417" s="264">
        <v>0</v>
      </c>
      <c r="I417" s="263">
        <v>0</v>
      </c>
      <c r="J417" s="263">
        <v>0</v>
      </c>
      <c r="K417" s="263">
        <v>0</v>
      </c>
      <c r="L417" s="263">
        <v>0</v>
      </c>
      <c r="M417" s="263">
        <v>0</v>
      </c>
      <c r="N417" s="264">
        <v>0</v>
      </c>
      <c r="O417" s="263">
        <v>0</v>
      </c>
      <c r="P417" s="263">
        <v>0</v>
      </c>
      <c r="Q417" s="263">
        <v>0</v>
      </c>
      <c r="R417" s="263">
        <v>0</v>
      </c>
      <c r="S417" s="263">
        <v>0</v>
      </c>
      <c r="T417" s="263">
        <v>0</v>
      </c>
      <c r="U417" s="263">
        <v>0</v>
      </c>
      <c r="V417" s="264">
        <v>0</v>
      </c>
      <c r="W417" s="263">
        <v>0</v>
      </c>
      <c r="X417" s="263">
        <v>0</v>
      </c>
      <c r="Y417" s="264">
        <v>0</v>
      </c>
      <c r="Z417" s="263">
        <v>0</v>
      </c>
      <c r="AA417" s="263">
        <v>0</v>
      </c>
      <c r="AB417" s="263">
        <v>0</v>
      </c>
      <c r="AC417" s="201">
        <f>SUM(E417:AB417)</f>
        <v>0</v>
      </c>
    </row>
    <row r="418" spans="1:30" ht="12.75" customHeight="1">
      <c r="A418" s="1472"/>
      <c r="B418" s="1474"/>
      <c r="C418" s="181" t="s">
        <v>144</v>
      </c>
      <c r="D418" s="181" t="s">
        <v>143</v>
      </c>
      <c r="E418" s="15">
        <v>0</v>
      </c>
      <c r="F418" s="15">
        <v>0</v>
      </c>
      <c r="G418" s="15">
        <v>0</v>
      </c>
      <c r="H418" s="191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9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91">
        <v>0</v>
      </c>
      <c r="W418" s="15">
        <v>0</v>
      </c>
      <c r="X418" s="15">
        <v>0</v>
      </c>
      <c r="Y418" s="191">
        <v>0</v>
      </c>
      <c r="Z418" s="15">
        <v>0</v>
      </c>
      <c r="AA418" s="15">
        <v>0</v>
      </c>
      <c r="AB418" s="15">
        <v>0</v>
      </c>
      <c r="AC418" s="209">
        <f>SUM(E418:AB418)</f>
        <v>0</v>
      </c>
    </row>
    <row r="419" spans="1:30" ht="12.75" customHeight="1">
      <c r="A419" s="1472"/>
      <c r="B419" s="1474"/>
      <c r="C419" s="181" t="s">
        <v>145</v>
      </c>
      <c r="D419" s="181" t="s">
        <v>146</v>
      </c>
      <c r="E419" s="252">
        <v>0</v>
      </c>
      <c r="F419" s="252">
        <v>0</v>
      </c>
      <c r="G419" s="252">
        <v>0</v>
      </c>
      <c r="H419" s="1108">
        <v>0</v>
      </c>
      <c r="I419" s="252">
        <v>0</v>
      </c>
      <c r="J419" s="252">
        <v>0</v>
      </c>
      <c r="K419" s="252">
        <v>0</v>
      </c>
      <c r="L419" s="252">
        <v>0</v>
      </c>
      <c r="M419" s="252">
        <v>0</v>
      </c>
      <c r="N419" s="1108">
        <v>0</v>
      </c>
      <c r="O419" s="252">
        <v>0</v>
      </c>
      <c r="P419" s="252">
        <v>0</v>
      </c>
      <c r="Q419" s="252">
        <v>0</v>
      </c>
      <c r="R419" s="252">
        <v>0</v>
      </c>
      <c r="S419" s="252">
        <v>0</v>
      </c>
      <c r="T419" s="252">
        <v>0</v>
      </c>
      <c r="U419" s="252">
        <v>0</v>
      </c>
      <c r="V419" s="1108">
        <v>0</v>
      </c>
      <c r="W419" s="252">
        <v>0</v>
      </c>
      <c r="X419" s="252">
        <v>0</v>
      </c>
      <c r="Y419" s="1108">
        <v>0</v>
      </c>
      <c r="Z419" s="252">
        <v>0</v>
      </c>
      <c r="AA419" s="252">
        <v>0</v>
      </c>
      <c r="AB419" s="252">
        <v>0</v>
      </c>
      <c r="AC419" s="374"/>
    </row>
    <row r="420" spans="1:30" ht="12.75" customHeight="1">
      <c r="A420" s="1489"/>
      <c r="B420" s="1494"/>
      <c r="C420" s="187" t="s">
        <v>147</v>
      </c>
      <c r="D420" s="187"/>
      <c r="E420" s="188" t="e">
        <f t="shared" ref="E420:AC420" si="114">E418/E417</f>
        <v>#DIV/0!</v>
      </c>
      <c r="F420" s="188" t="e">
        <f t="shared" si="114"/>
        <v>#DIV/0!</v>
      </c>
      <c r="G420" s="188" t="e">
        <f t="shared" si="114"/>
        <v>#DIV/0!</v>
      </c>
      <c r="H420" s="189" t="e">
        <f t="shared" si="114"/>
        <v>#DIV/0!</v>
      </c>
      <c r="I420" s="188" t="e">
        <f t="shared" si="114"/>
        <v>#DIV/0!</v>
      </c>
      <c r="J420" s="188" t="e">
        <f t="shared" si="114"/>
        <v>#DIV/0!</v>
      </c>
      <c r="K420" s="188" t="e">
        <f t="shared" si="114"/>
        <v>#DIV/0!</v>
      </c>
      <c r="L420" s="188" t="e">
        <f t="shared" si="114"/>
        <v>#DIV/0!</v>
      </c>
      <c r="M420" s="188" t="e">
        <f t="shared" si="114"/>
        <v>#DIV/0!</v>
      </c>
      <c r="N420" s="189" t="e">
        <f t="shared" si="114"/>
        <v>#DIV/0!</v>
      </c>
      <c r="O420" s="188" t="e">
        <f t="shared" si="114"/>
        <v>#DIV/0!</v>
      </c>
      <c r="P420" s="188" t="e">
        <f t="shared" si="114"/>
        <v>#DIV/0!</v>
      </c>
      <c r="Q420" s="188" t="e">
        <f t="shared" si="114"/>
        <v>#DIV/0!</v>
      </c>
      <c r="R420" s="188" t="e">
        <f t="shared" si="114"/>
        <v>#DIV/0!</v>
      </c>
      <c r="S420" s="188" t="e">
        <f t="shared" si="114"/>
        <v>#DIV/0!</v>
      </c>
      <c r="T420" s="188" t="e">
        <f t="shared" si="114"/>
        <v>#DIV/0!</v>
      </c>
      <c r="U420" s="188" t="e">
        <f t="shared" si="114"/>
        <v>#DIV/0!</v>
      </c>
      <c r="V420" s="189" t="e">
        <f t="shared" si="114"/>
        <v>#DIV/0!</v>
      </c>
      <c r="W420" s="188" t="e">
        <f t="shared" si="114"/>
        <v>#DIV/0!</v>
      </c>
      <c r="X420" s="188" t="e">
        <f t="shared" si="114"/>
        <v>#DIV/0!</v>
      </c>
      <c r="Y420" s="189" t="e">
        <f t="shared" si="114"/>
        <v>#DIV/0!</v>
      </c>
      <c r="Z420" s="188" t="e">
        <f t="shared" si="114"/>
        <v>#DIV/0!</v>
      </c>
      <c r="AA420" s="188" t="e">
        <f t="shared" si="114"/>
        <v>#DIV/0!</v>
      </c>
      <c r="AB420" s="188" t="e">
        <f t="shared" si="114"/>
        <v>#DIV/0!</v>
      </c>
      <c r="AC420" s="197" t="e">
        <f t="shared" si="114"/>
        <v>#DIV/0!</v>
      </c>
    </row>
    <row r="421" spans="1:30" ht="12.75" customHeight="1">
      <c r="A421" s="322"/>
      <c r="B421" s="323" t="s">
        <v>177</v>
      </c>
      <c r="C421" s="177" t="s">
        <v>142</v>
      </c>
      <c r="D421" s="177" t="s">
        <v>143</v>
      </c>
      <c r="E421" s="375">
        <v>7.1500000000000003E-4</v>
      </c>
      <c r="F421" s="375">
        <v>7.1500000000000003E-4</v>
      </c>
      <c r="G421" s="375">
        <v>7.1500000000000003E-4</v>
      </c>
      <c r="H421" s="376">
        <v>3.5E-4</v>
      </c>
      <c r="I421" s="375">
        <v>5.9000000000000003E-4</v>
      </c>
      <c r="J421" s="375">
        <v>2.9999999999999997E-4</v>
      </c>
      <c r="K421" s="375">
        <v>2.9999999999999997E-4</v>
      </c>
      <c r="L421" s="375">
        <v>2.9500000000000001E-4</v>
      </c>
      <c r="M421" s="375">
        <v>2.9500000000000001E-4</v>
      </c>
      <c r="N421" s="376">
        <v>2.9E-4</v>
      </c>
      <c r="O421" s="375">
        <v>2.9500000000000001E-4</v>
      </c>
      <c r="P421" s="375">
        <v>2.9E-4</v>
      </c>
      <c r="Q421" s="375">
        <v>2.9500000000000001E-4</v>
      </c>
      <c r="R421" s="375">
        <v>2.9E-4</v>
      </c>
      <c r="S421" s="375">
        <v>2.9500000000000001E-4</v>
      </c>
      <c r="T421" s="375">
        <v>2.9500000000000001E-4</v>
      </c>
      <c r="U421" s="375">
        <v>2.9E-4</v>
      </c>
      <c r="V421" s="376">
        <v>2.9500000000000001E-4</v>
      </c>
      <c r="W421" s="375">
        <v>4.8500000000000003E-4</v>
      </c>
      <c r="X421" s="375">
        <v>3.2499999999999999E-4</v>
      </c>
      <c r="Y421" s="376">
        <v>4.75E-4</v>
      </c>
      <c r="Z421" s="375">
        <v>5.1999999999999995E-4</v>
      </c>
      <c r="AA421" s="375">
        <v>5.9000000000000003E-4</v>
      </c>
      <c r="AB421" s="375">
        <v>4.4999999999999999E-4</v>
      </c>
      <c r="AC421" s="324">
        <f>SUM(E421:AB421)</f>
        <v>9.7550000000000033E-3</v>
      </c>
      <c r="AD421" s="325">
        <f>MAX(E421:AB421)</f>
        <v>7.1500000000000003E-4</v>
      </c>
    </row>
    <row r="422" spans="1:30" ht="12.75" customHeight="1">
      <c r="A422" s="326"/>
      <c r="B422" s="327" t="s">
        <v>178</v>
      </c>
      <c r="C422" s="194" t="s">
        <v>142</v>
      </c>
      <c r="D422" s="194" t="s">
        <v>143</v>
      </c>
      <c r="E422" s="328">
        <v>6.0000000000000002E-5</v>
      </c>
      <c r="F422" s="328">
        <v>5.5000000000000002E-5</v>
      </c>
      <c r="G422" s="328">
        <v>5.5000000000000002E-5</v>
      </c>
      <c r="H422" s="329">
        <v>6.0000000000000002E-5</v>
      </c>
      <c r="I422" s="328">
        <v>5.5000000000000002E-5</v>
      </c>
      <c r="J422" s="328">
        <v>6.0000000000000002E-5</v>
      </c>
      <c r="K422" s="328">
        <v>5.5000000000000002E-5</v>
      </c>
      <c r="L422" s="328">
        <v>6.0000000000000002E-5</v>
      </c>
      <c r="M422" s="328">
        <v>5.5000000000000002E-5</v>
      </c>
      <c r="N422" s="329">
        <v>5.5000000000000002E-5</v>
      </c>
      <c r="O422" s="328">
        <v>5.5000000000000002E-5</v>
      </c>
      <c r="P422" s="328">
        <v>5.5000000000000002E-5</v>
      </c>
      <c r="Q422" s="328">
        <v>5.5000000000000002E-5</v>
      </c>
      <c r="R422" s="328">
        <v>5.5000000000000002E-5</v>
      </c>
      <c r="S422" s="328">
        <v>5.5000000000000002E-5</v>
      </c>
      <c r="T422" s="328">
        <v>5.5000000000000002E-5</v>
      </c>
      <c r="U422" s="328">
        <v>5.5000000000000002E-5</v>
      </c>
      <c r="V422" s="329">
        <v>5.5000000000000002E-5</v>
      </c>
      <c r="W422" s="328">
        <v>5.5000000000000002E-5</v>
      </c>
      <c r="X422" s="328">
        <v>5.5000000000000002E-5</v>
      </c>
      <c r="Y422" s="329">
        <v>6.0000000000000002E-5</v>
      </c>
      <c r="Z422" s="328">
        <v>5.5000000000000002E-5</v>
      </c>
      <c r="AA422" s="328">
        <v>5.5000000000000002E-5</v>
      </c>
      <c r="AB422" s="328">
        <v>5.5000000000000002E-5</v>
      </c>
      <c r="AC422" s="377">
        <f>SUM(E422:AB422)</f>
        <v>1.3449999999999998E-3</v>
      </c>
      <c r="AD422" s="325">
        <f>MAX(E422:AB422)</f>
        <v>6.0000000000000002E-5</v>
      </c>
    </row>
    <row r="423" spans="1:30" ht="12.75" customHeight="1">
      <c r="A423" s="1490" t="s">
        <v>235</v>
      </c>
      <c r="B423" s="1491"/>
      <c r="C423" s="269" t="s">
        <v>142</v>
      </c>
      <c r="D423" s="269"/>
      <c r="E423" s="199">
        <f t="shared" ref="E423:AC423" si="115">E381+E385+E389+E393+E397+E401+E405+E409+E413+E417</f>
        <v>1.0629</v>
      </c>
      <c r="F423" s="199">
        <f t="shared" si="115"/>
        <v>0.95166000000000006</v>
      </c>
      <c r="G423" s="199">
        <f t="shared" si="115"/>
        <v>0.92088000000000003</v>
      </c>
      <c r="H423" s="200">
        <f t="shared" si="115"/>
        <v>0.90864</v>
      </c>
      <c r="I423" s="199">
        <f t="shared" si="115"/>
        <v>0.93113999999999997</v>
      </c>
      <c r="J423" s="199">
        <f t="shared" si="115"/>
        <v>1.0564199999999999</v>
      </c>
      <c r="K423" s="199">
        <f t="shared" si="115"/>
        <v>1.23786</v>
      </c>
      <c r="L423" s="199">
        <f t="shared" si="115"/>
        <v>1.38456</v>
      </c>
      <c r="M423" s="199">
        <f t="shared" si="115"/>
        <v>1.48716</v>
      </c>
      <c r="N423" s="200">
        <f t="shared" si="115"/>
        <v>1.4747399999999999</v>
      </c>
      <c r="O423" s="199">
        <f t="shared" si="115"/>
        <v>1.4678999999999998</v>
      </c>
      <c r="P423" s="199">
        <f t="shared" si="115"/>
        <v>1.4839199999999999</v>
      </c>
      <c r="Q423" s="199">
        <f t="shared" si="115"/>
        <v>1.5024600000000001</v>
      </c>
      <c r="R423" s="199">
        <f t="shared" si="115"/>
        <v>1.48716</v>
      </c>
      <c r="S423" s="199">
        <f t="shared" si="115"/>
        <v>1.4518799999999998</v>
      </c>
      <c r="T423" s="199">
        <f t="shared" si="115"/>
        <v>1.4115599999999999</v>
      </c>
      <c r="U423" s="199">
        <f t="shared" si="115"/>
        <v>1.3958999999999999</v>
      </c>
      <c r="V423" s="200">
        <f t="shared" si="115"/>
        <v>1.36818</v>
      </c>
      <c r="W423" s="199">
        <f t="shared" si="115"/>
        <v>1.4418000000000002</v>
      </c>
      <c r="X423" s="199">
        <f t="shared" si="115"/>
        <v>1.5035400000000001</v>
      </c>
      <c r="Y423" s="200">
        <f t="shared" si="115"/>
        <v>1.5208200000000001</v>
      </c>
      <c r="Z423" s="199">
        <f t="shared" si="115"/>
        <v>1.4752800000000001</v>
      </c>
      <c r="AA423" s="199">
        <f t="shared" si="115"/>
        <v>1.3305600000000002</v>
      </c>
      <c r="AB423" s="199">
        <f t="shared" si="115"/>
        <v>1.1658600000000001</v>
      </c>
      <c r="AC423" s="199">
        <f t="shared" si="115"/>
        <v>31.422780000000003</v>
      </c>
    </row>
    <row r="424" spans="1:30" ht="12.75" customHeight="1">
      <c r="A424" s="1486"/>
      <c r="B424" s="1487"/>
      <c r="C424" s="271" t="s">
        <v>144</v>
      </c>
      <c r="D424" s="344"/>
      <c r="E424" s="272">
        <f t="shared" ref="E424:AC424" si="116">E382+E386+E390+E394+E398+E402+E406+E410+E414+E418</f>
        <v>0.48329999999999995</v>
      </c>
      <c r="F424" s="272">
        <f t="shared" si="116"/>
        <v>0.47177999999999998</v>
      </c>
      <c r="G424" s="272">
        <f t="shared" si="116"/>
        <v>0.46457999999999999</v>
      </c>
      <c r="H424" s="273">
        <f t="shared" si="116"/>
        <v>0.46511999999999998</v>
      </c>
      <c r="I424" s="272">
        <f t="shared" si="116"/>
        <v>0.47052000000000005</v>
      </c>
      <c r="J424" s="272">
        <f t="shared" si="116"/>
        <v>0.48707999999999996</v>
      </c>
      <c r="K424" s="272">
        <f t="shared" si="116"/>
        <v>0.51138000000000006</v>
      </c>
      <c r="L424" s="272">
        <f t="shared" si="116"/>
        <v>0.52469999999999994</v>
      </c>
      <c r="M424" s="272">
        <f t="shared" si="116"/>
        <v>0.57113999999999998</v>
      </c>
      <c r="N424" s="273">
        <f t="shared" si="116"/>
        <v>0.57887999999999995</v>
      </c>
      <c r="O424" s="272">
        <f t="shared" si="116"/>
        <v>0.58391999999999999</v>
      </c>
      <c r="P424" s="272">
        <f t="shared" si="116"/>
        <v>0.57438000000000011</v>
      </c>
      <c r="Q424" s="272">
        <f t="shared" si="116"/>
        <v>0.59526000000000001</v>
      </c>
      <c r="R424" s="272">
        <f t="shared" si="116"/>
        <v>0.60948000000000002</v>
      </c>
      <c r="S424" s="272">
        <f t="shared" si="116"/>
        <v>0.63108000000000009</v>
      </c>
      <c r="T424" s="272">
        <f t="shared" si="116"/>
        <v>0.61127999999999993</v>
      </c>
      <c r="U424" s="272">
        <f t="shared" si="116"/>
        <v>0.59814000000000001</v>
      </c>
      <c r="V424" s="273">
        <f t="shared" si="116"/>
        <v>0.62171999999999994</v>
      </c>
      <c r="W424" s="272">
        <f t="shared" si="116"/>
        <v>0.63144</v>
      </c>
      <c r="X424" s="272">
        <f t="shared" si="116"/>
        <v>0.62118000000000007</v>
      </c>
      <c r="Y424" s="273">
        <f t="shared" si="116"/>
        <v>0.5958</v>
      </c>
      <c r="Z424" s="272">
        <f t="shared" si="116"/>
        <v>0.56142000000000003</v>
      </c>
      <c r="AA424" s="272">
        <f t="shared" si="116"/>
        <v>0.52722000000000002</v>
      </c>
      <c r="AB424" s="272">
        <f t="shared" si="116"/>
        <v>0.51876</v>
      </c>
      <c r="AC424" s="272">
        <f t="shared" si="116"/>
        <v>13.309559999999999</v>
      </c>
    </row>
    <row r="425" spans="1:30" ht="12.75" customHeight="1">
      <c r="A425" s="1484" t="s">
        <v>236</v>
      </c>
      <c r="B425" s="1485"/>
      <c r="C425" s="274" t="s">
        <v>142</v>
      </c>
      <c r="D425" s="274"/>
      <c r="E425" s="275">
        <f t="shared" ref="E425:AC425" si="117">E367+E371-E423</f>
        <v>-2.0999999999999908E-3</v>
      </c>
      <c r="F425" s="275">
        <f t="shared" si="117"/>
        <v>-1.2600000000000389E-3</v>
      </c>
      <c r="G425" s="275">
        <f t="shared" si="117"/>
        <v>-1.6800000000000148E-3</v>
      </c>
      <c r="H425" s="270">
        <f t="shared" si="117"/>
        <v>-1.9200000000000328E-3</v>
      </c>
      <c r="I425" s="275">
        <f t="shared" si="117"/>
        <v>-3.7800000000000056E-3</v>
      </c>
      <c r="J425" s="275">
        <f t="shared" si="117"/>
        <v>-3.2999999999998586E-3</v>
      </c>
      <c r="K425" s="275">
        <f t="shared" si="117"/>
        <v>-4.2599999999999305E-3</v>
      </c>
      <c r="L425" s="275">
        <f t="shared" si="117"/>
        <v>-5.0399999999999334E-3</v>
      </c>
      <c r="M425" s="275">
        <f t="shared" si="117"/>
        <v>-5.4000000000000714E-3</v>
      </c>
      <c r="N425" s="270">
        <f t="shared" si="117"/>
        <v>-4.4999999999999485E-3</v>
      </c>
      <c r="O425" s="275">
        <f t="shared" si="117"/>
        <v>-3.8999999999997925E-3</v>
      </c>
      <c r="P425" s="275">
        <f t="shared" si="117"/>
        <v>-5.5199999999999694E-3</v>
      </c>
      <c r="Q425" s="275">
        <f t="shared" si="117"/>
        <v>-5.8199999999999363E-3</v>
      </c>
      <c r="R425" s="275">
        <f t="shared" si="117"/>
        <v>-5.8800000000001074E-3</v>
      </c>
      <c r="S425" s="275">
        <f t="shared" si="117"/>
        <v>-5.1599999999998314E-3</v>
      </c>
      <c r="T425" s="275">
        <f t="shared" si="117"/>
        <v>-4.1999999999997595E-3</v>
      </c>
      <c r="U425" s="275">
        <f t="shared" si="117"/>
        <v>-3.9000000000000146E-3</v>
      </c>
      <c r="V425" s="270">
        <f t="shared" si="117"/>
        <v>-3.5399999999998766E-3</v>
      </c>
      <c r="W425" s="275">
        <f t="shared" si="117"/>
        <v>-2.7600000000003178E-3</v>
      </c>
      <c r="X425" s="275">
        <f t="shared" si="117"/>
        <v>-2.5800000000000267E-3</v>
      </c>
      <c r="Y425" s="270">
        <f t="shared" si="117"/>
        <v>-2.5800000000000267E-3</v>
      </c>
      <c r="Z425" s="275">
        <f t="shared" si="117"/>
        <v>-2.1599999999999397E-3</v>
      </c>
      <c r="AA425" s="275">
        <f t="shared" si="117"/>
        <v>-2.4000000000001798E-3</v>
      </c>
      <c r="AB425" s="275">
        <f t="shared" si="117"/>
        <v>-2.3400000000000087E-3</v>
      </c>
      <c r="AC425" s="275">
        <f t="shared" si="117"/>
        <v>-8.5980000000002832E-2</v>
      </c>
    </row>
    <row r="426" spans="1:30" ht="12.75" customHeight="1">
      <c r="A426" s="1486"/>
      <c r="B426" s="1487"/>
      <c r="C426" s="271" t="s">
        <v>144</v>
      </c>
      <c r="D426" s="344"/>
      <c r="E426" s="272">
        <f t="shared" ref="E426:AC426" si="118">E368+E372-E424</f>
        <v>-3.7799999999999501E-3</v>
      </c>
      <c r="F426" s="272">
        <f t="shared" si="118"/>
        <v>-3.7800000000000056E-3</v>
      </c>
      <c r="G426" s="272">
        <f t="shared" si="118"/>
        <v>-3.2999999999999696E-3</v>
      </c>
      <c r="H426" s="273">
        <f t="shared" si="118"/>
        <v>-4.3199999999999905E-3</v>
      </c>
      <c r="I426" s="272">
        <f t="shared" si="118"/>
        <v>-3.9600000000000746E-3</v>
      </c>
      <c r="J426" s="272">
        <f t="shared" si="118"/>
        <v>-4.679999999999962E-3</v>
      </c>
      <c r="K426" s="272">
        <f t="shared" si="118"/>
        <v>-4.5000000000000595E-3</v>
      </c>
      <c r="L426" s="272">
        <f t="shared" si="118"/>
        <v>-4.3799999999999395E-3</v>
      </c>
      <c r="M426" s="272">
        <f t="shared" si="118"/>
        <v>-5.7000000000000384E-3</v>
      </c>
      <c r="N426" s="273">
        <f t="shared" si="118"/>
        <v>-5.7599999999998763E-3</v>
      </c>
      <c r="O426" s="272">
        <f t="shared" si="118"/>
        <v>-6.4800000000000413E-3</v>
      </c>
      <c r="P426" s="272">
        <f t="shared" si="118"/>
        <v>-4.6200000000000685E-3</v>
      </c>
      <c r="Q426" s="272">
        <f t="shared" si="118"/>
        <v>-6.7800000000000082E-3</v>
      </c>
      <c r="R426" s="272">
        <f t="shared" si="118"/>
        <v>-6.6000000000000503E-3</v>
      </c>
      <c r="S426" s="272">
        <f t="shared" si="118"/>
        <v>-5.6400000000000894E-3</v>
      </c>
      <c r="T426" s="272">
        <f t="shared" si="118"/>
        <v>-5.5199999999999694E-3</v>
      </c>
      <c r="U426" s="272">
        <f t="shared" si="118"/>
        <v>-6.2999999999999723E-3</v>
      </c>
      <c r="V426" s="273">
        <f t="shared" si="118"/>
        <v>-5.3999999999999604E-3</v>
      </c>
      <c r="W426" s="272">
        <f t="shared" si="118"/>
        <v>-5.5199999999999694E-3</v>
      </c>
      <c r="X426" s="272">
        <f t="shared" si="118"/>
        <v>-6.7800000000000082E-3</v>
      </c>
      <c r="Y426" s="273">
        <f t="shared" si="118"/>
        <v>-5.3999999999999604E-3</v>
      </c>
      <c r="Z426" s="272">
        <f t="shared" si="118"/>
        <v>-6.5399999999999903E-3</v>
      </c>
      <c r="AA426" s="272">
        <f t="shared" si="118"/>
        <v>-5.4600000000000204E-3</v>
      </c>
      <c r="AB426" s="272">
        <f t="shared" si="118"/>
        <v>-4.6800000000000175E-3</v>
      </c>
      <c r="AC426" s="272">
        <f t="shared" si="118"/>
        <v>-0.12587999999999688</v>
      </c>
    </row>
    <row r="427" spans="1:30" s="167" customFormat="1" ht="12.75" customHeight="1">
      <c r="A427" s="1549" t="s">
        <v>314</v>
      </c>
      <c r="B427" s="1550"/>
      <c r="C427" s="283" t="s">
        <v>142</v>
      </c>
      <c r="D427" s="283"/>
      <c r="E427" s="345">
        <f t="shared" ref="E427:AB427" si="119">E375-E423</f>
        <v>-2.0999999999999908E-3</v>
      </c>
      <c r="F427" s="345">
        <f t="shared" si="119"/>
        <v>-1.2600000000000389E-3</v>
      </c>
      <c r="G427" s="345">
        <f t="shared" si="119"/>
        <v>-1.6800000000000148E-3</v>
      </c>
      <c r="H427" s="345">
        <f t="shared" si="119"/>
        <v>-1.9200000000000328E-3</v>
      </c>
      <c r="I427" s="345">
        <f t="shared" si="119"/>
        <v>-3.7800000000000056E-3</v>
      </c>
      <c r="J427" s="345">
        <f t="shared" si="119"/>
        <v>-3.2999999999998586E-3</v>
      </c>
      <c r="K427" s="345">
        <f t="shared" si="119"/>
        <v>-4.2599999999999305E-3</v>
      </c>
      <c r="L427" s="345">
        <f t="shared" si="119"/>
        <v>-5.0399999999999334E-3</v>
      </c>
      <c r="M427" s="345">
        <f t="shared" si="119"/>
        <v>-5.4000000000000714E-3</v>
      </c>
      <c r="N427" s="345">
        <f t="shared" si="119"/>
        <v>-4.4999999999999485E-3</v>
      </c>
      <c r="O427" s="345">
        <f t="shared" si="119"/>
        <v>-3.8999999999997925E-3</v>
      </c>
      <c r="P427" s="345">
        <f t="shared" si="119"/>
        <v>-5.5199999999999694E-3</v>
      </c>
      <c r="Q427" s="345">
        <f t="shared" si="119"/>
        <v>-5.8199999999999363E-3</v>
      </c>
      <c r="R427" s="345">
        <f t="shared" si="119"/>
        <v>-5.8800000000001074E-3</v>
      </c>
      <c r="S427" s="345">
        <f t="shared" si="119"/>
        <v>-5.1599999999998314E-3</v>
      </c>
      <c r="T427" s="345">
        <f t="shared" si="119"/>
        <v>-4.1999999999997595E-3</v>
      </c>
      <c r="U427" s="345">
        <f t="shared" si="119"/>
        <v>-3.9000000000000146E-3</v>
      </c>
      <c r="V427" s="345">
        <f t="shared" si="119"/>
        <v>-3.5399999999998766E-3</v>
      </c>
      <c r="W427" s="345">
        <f t="shared" si="119"/>
        <v>-2.7600000000003178E-3</v>
      </c>
      <c r="X427" s="345">
        <f t="shared" si="119"/>
        <v>-2.5800000000000267E-3</v>
      </c>
      <c r="Y427" s="345">
        <f t="shared" si="119"/>
        <v>-2.5800000000000267E-3</v>
      </c>
      <c r="Z427" s="345">
        <f t="shared" si="119"/>
        <v>-2.1599999999999397E-3</v>
      </c>
      <c r="AA427" s="345">
        <f t="shared" si="119"/>
        <v>-2.4000000000001798E-3</v>
      </c>
      <c r="AB427" s="345">
        <f t="shared" si="119"/>
        <v>-2.3400000000000087E-3</v>
      </c>
      <c r="AC427" s="284"/>
    </row>
    <row r="428" spans="1:30" s="167" customFormat="1" ht="12.75" customHeight="1">
      <c r="A428" s="1551"/>
      <c r="B428" s="1552"/>
      <c r="C428" s="285" t="s">
        <v>144</v>
      </c>
      <c r="D428" s="285"/>
      <c r="E428" s="286"/>
      <c r="F428" s="286"/>
      <c r="G428" s="286"/>
      <c r="H428" s="286"/>
      <c r="I428" s="286"/>
      <c r="J428" s="286"/>
      <c r="K428" s="286"/>
      <c r="L428" s="286"/>
      <c r="M428" s="286"/>
      <c r="N428" s="286"/>
      <c r="O428" s="286"/>
      <c r="P428" s="286"/>
      <c r="Q428" s="286"/>
      <c r="R428" s="286"/>
      <c r="S428" s="286"/>
      <c r="T428" s="286"/>
      <c r="U428" s="286"/>
      <c r="V428" s="286"/>
      <c r="W428" s="286"/>
      <c r="X428" s="286"/>
      <c r="Y428" s="286"/>
      <c r="Z428" s="286"/>
      <c r="AA428" s="286"/>
      <c r="AB428" s="286"/>
      <c r="AC428" s="287"/>
    </row>
    <row r="429" spans="1:30" ht="29.25" customHeight="1"/>
    <row r="430" spans="1:30" ht="27.75" customHeight="1">
      <c r="A430" s="162" t="s">
        <v>133</v>
      </c>
      <c r="B430" s="163" t="s">
        <v>134</v>
      </c>
      <c r="C430" s="64" t="s">
        <v>135</v>
      </c>
      <c r="D430" s="64" t="s">
        <v>136</v>
      </c>
      <c r="E430" s="1482" t="s">
        <v>137</v>
      </c>
      <c r="F430" s="1482"/>
      <c r="G430" s="1482"/>
      <c r="H430" s="1482"/>
      <c r="I430" s="1482"/>
      <c r="J430" s="1482"/>
      <c r="K430" s="1482"/>
      <c r="L430" s="1482"/>
      <c r="M430" s="1482"/>
      <c r="N430" s="1482"/>
      <c r="O430" s="1482"/>
      <c r="P430" s="1482"/>
      <c r="Q430" s="1482"/>
      <c r="R430" s="1482"/>
      <c r="S430" s="1482"/>
      <c r="T430" s="1482"/>
      <c r="U430" s="1482"/>
      <c r="V430" s="1482"/>
      <c r="W430" s="1482"/>
      <c r="X430" s="1482"/>
      <c r="Y430" s="1482"/>
      <c r="Z430" s="1482"/>
      <c r="AA430" s="1482"/>
      <c r="AB430" s="1482"/>
      <c r="AC430" s="1480" t="s">
        <v>138</v>
      </c>
    </row>
    <row r="431" spans="1:30" s="167" customFormat="1" ht="12.75" customHeight="1">
      <c r="A431" s="164" t="s">
        <v>359</v>
      </c>
      <c r="B431" s="164"/>
      <c r="C431" s="164"/>
      <c r="D431" s="164"/>
      <c r="E431" s="165">
        <v>1</v>
      </c>
      <c r="F431" s="165">
        <v>2</v>
      </c>
      <c r="G431" s="165">
        <v>3</v>
      </c>
      <c r="H431" s="165">
        <v>4</v>
      </c>
      <c r="I431" s="165">
        <v>5</v>
      </c>
      <c r="J431" s="165">
        <v>6</v>
      </c>
      <c r="K431" s="165">
        <v>7</v>
      </c>
      <c r="L431" s="165">
        <v>8</v>
      </c>
      <c r="M431" s="165">
        <v>9</v>
      </c>
      <c r="N431" s="165">
        <v>10</v>
      </c>
      <c r="O431" s="165">
        <v>11</v>
      </c>
      <c r="P431" s="165">
        <v>12</v>
      </c>
      <c r="Q431" s="165">
        <v>13</v>
      </c>
      <c r="R431" s="165">
        <v>14</v>
      </c>
      <c r="S431" s="165">
        <v>15</v>
      </c>
      <c r="T431" s="165">
        <v>16</v>
      </c>
      <c r="U431" s="165">
        <v>17</v>
      </c>
      <c r="V431" s="165">
        <v>18</v>
      </c>
      <c r="W431" s="165">
        <v>19</v>
      </c>
      <c r="X431" s="165">
        <v>20</v>
      </c>
      <c r="Y431" s="165">
        <v>21</v>
      </c>
      <c r="Z431" s="165">
        <v>22</v>
      </c>
      <c r="AA431" s="165">
        <v>23</v>
      </c>
      <c r="AB431" s="165">
        <v>24</v>
      </c>
      <c r="AC431" s="1555"/>
    </row>
    <row r="432" spans="1:30" s="167" customFormat="1" ht="12.75" customHeight="1">
      <c r="A432" s="168" t="s">
        <v>327</v>
      </c>
      <c r="B432" s="169"/>
      <c r="C432" s="170"/>
      <c r="D432" s="170"/>
      <c r="E432" s="169">
        <v>2</v>
      </c>
      <c r="F432" s="169">
        <v>2</v>
      </c>
      <c r="G432" s="169">
        <v>2</v>
      </c>
      <c r="H432" s="169">
        <v>2</v>
      </c>
      <c r="I432" s="169">
        <v>2</v>
      </c>
      <c r="J432" s="169">
        <v>2</v>
      </c>
      <c r="K432" s="169">
        <v>2</v>
      </c>
      <c r="L432" s="169">
        <v>2</v>
      </c>
      <c r="M432" s="169">
        <v>2</v>
      </c>
      <c r="N432" s="169">
        <v>2</v>
      </c>
      <c r="O432" s="169">
        <v>2</v>
      </c>
      <c r="P432" s="169">
        <v>2</v>
      </c>
      <c r="Q432" s="169">
        <v>2</v>
      </c>
      <c r="R432" s="169">
        <v>2</v>
      </c>
      <c r="S432" s="169">
        <v>2</v>
      </c>
      <c r="T432" s="169">
        <v>2</v>
      </c>
      <c r="U432" s="169">
        <v>2</v>
      </c>
      <c r="V432" s="169">
        <v>2</v>
      </c>
      <c r="W432" s="169">
        <v>2</v>
      </c>
      <c r="X432" s="169">
        <v>2</v>
      </c>
      <c r="Y432" s="169">
        <v>2</v>
      </c>
      <c r="Z432" s="169">
        <v>2</v>
      </c>
      <c r="AA432" s="169">
        <v>2</v>
      </c>
      <c r="AB432" s="169">
        <v>2</v>
      </c>
      <c r="AC432" s="378"/>
    </row>
    <row r="433" spans="1:30" s="167" customFormat="1" ht="12.75" customHeight="1">
      <c r="A433" s="172" t="s">
        <v>328</v>
      </c>
      <c r="B433" s="173"/>
      <c r="C433" s="174"/>
      <c r="D433" s="174"/>
      <c r="E433" s="173">
        <v>2</v>
      </c>
      <c r="F433" s="173">
        <v>2</v>
      </c>
      <c r="G433" s="173">
        <v>2</v>
      </c>
      <c r="H433" s="173">
        <v>2</v>
      </c>
      <c r="I433" s="173">
        <v>2</v>
      </c>
      <c r="J433" s="173">
        <v>2</v>
      </c>
      <c r="K433" s="173">
        <v>2</v>
      </c>
      <c r="L433" s="173">
        <v>2</v>
      </c>
      <c r="M433" s="173">
        <v>2</v>
      </c>
      <c r="N433" s="173">
        <v>2</v>
      </c>
      <c r="O433" s="173">
        <v>2</v>
      </c>
      <c r="P433" s="173">
        <v>2</v>
      </c>
      <c r="Q433" s="173">
        <v>2</v>
      </c>
      <c r="R433" s="173">
        <v>2</v>
      </c>
      <c r="S433" s="173">
        <v>2</v>
      </c>
      <c r="T433" s="173">
        <v>2</v>
      </c>
      <c r="U433" s="173">
        <v>2</v>
      </c>
      <c r="V433" s="173">
        <v>2</v>
      </c>
      <c r="W433" s="173">
        <v>2</v>
      </c>
      <c r="X433" s="173">
        <v>2</v>
      </c>
      <c r="Y433" s="173">
        <v>2</v>
      </c>
      <c r="Z433" s="173">
        <v>2</v>
      </c>
      <c r="AA433" s="173">
        <v>2</v>
      </c>
      <c r="AB433" s="173">
        <v>2</v>
      </c>
      <c r="AC433" s="173"/>
    </row>
    <row r="434" spans="1:30" ht="12.75" customHeight="1">
      <c r="A434" s="1458" t="s">
        <v>183</v>
      </c>
      <c r="B434" s="1468" t="s">
        <v>270</v>
      </c>
      <c r="C434" s="177" t="s">
        <v>142</v>
      </c>
      <c r="D434" s="177" t="s">
        <v>143</v>
      </c>
      <c r="E434" s="293">
        <v>0.33302399999999999</v>
      </c>
      <c r="F434" s="293">
        <v>0.32817600000000002</v>
      </c>
      <c r="G434" s="293">
        <v>0.31219200000000003</v>
      </c>
      <c r="H434" s="179">
        <v>0.31262400000000001</v>
      </c>
      <c r="I434" s="293">
        <v>0.32462400000000002</v>
      </c>
      <c r="J434" s="293">
        <v>0.32524799999999998</v>
      </c>
      <c r="K434" s="293">
        <v>0.32735999999999998</v>
      </c>
      <c r="L434" s="293">
        <v>0.32913599999999998</v>
      </c>
      <c r="M434" s="293">
        <v>0.32529599999999997</v>
      </c>
      <c r="N434" s="179">
        <v>0.32491199999999998</v>
      </c>
      <c r="O434" s="293">
        <v>0.3276</v>
      </c>
      <c r="P434" s="293">
        <v>0.32774399999999998</v>
      </c>
      <c r="Q434" s="293">
        <v>0.32716800000000001</v>
      </c>
      <c r="R434" s="293">
        <v>0.325824</v>
      </c>
      <c r="S434" s="293">
        <v>0.32419199999999998</v>
      </c>
      <c r="T434" s="293">
        <v>0.32059199999999999</v>
      </c>
      <c r="U434" s="293">
        <v>0.31919999999999998</v>
      </c>
      <c r="V434" s="179">
        <v>0.32030399999999998</v>
      </c>
      <c r="W434" s="293">
        <v>0.321552</v>
      </c>
      <c r="X434" s="293">
        <v>0.32275199999999998</v>
      </c>
      <c r="Y434" s="179">
        <v>0.321936</v>
      </c>
      <c r="Z434" s="293">
        <v>0.31334400000000001</v>
      </c>
      <c r="AA434" s="293">
        <v>0.29155199999999998</v>
      </c>
      <c r="AB434" s="293">
        <v>0.29049599999999998</v>
      </c>
      <c r="AC434" s="180">
        <f>SUM(E434:AB434)</f>
        <v>7.696848000000001</v>
      </c>
    </row>
    <row r="435" spans="1:30" ht="12.75" customHeight="1">
      <c r="A435" s="1459"/>
      <c r="B435" s="1469"/>
      <c r="C435" s="181" t="s">
        <v>144</v>
      </c>
      <c r="D435" s="181" t="s">
        <v>143</v>
      </c>
      <c r="E435" s="294">
        <v>0.25142399999999998</v>
      </c>
      <c r="F435" s="294">
        <v>0.25051200000000001</v>
      </c>
      <c r="G435" s="294">
        <v>0.24700800000000001</v>
      </c>
      <c r="H435" s="191">
        <v>0.24748800000000001</v>
      </c>
      <c r="I435" s="294">
        <v>0.25171199999999999</v>
      </c>
      <c r="J435" s="294">
        <v>0.25281599999999999</v>
      </c>
      <c r="K435" s="294">
        <v>0.25257600000000002</v>
      </c>
      <c r="L435" s="294">
        <v>0.24979199999999999</v>
      </c>
      <c r="M435" s="294">
        <v>0.24374399999999999</v>
      </c>
      <c r="N435" s="191">
        <v>0.24076800000000001</v>
      </c>
      <c r="O435" s="294">
        <v>0.24052799999999999</v>
      </c>
      <c r="P435" s="294">
        <v>0.240672</v>
      </c>
      <c r="Q435" s="294">
        <v>0.24360000000000001</v>
      </c>
      <c r="R435" s="294">
        <v>0.24168000000000001</v>
      </c>
      <c r="S435" s="294">
        <v>0.24129600000000001</v>
      </c>
      <c r="T435" s="294">
        <v>0.240144</v>
      </c>
      <c r="U435" s="294">
        <v>0.239952</v>
      </c>
      <c r="V435" s="191">
        <v>0.24143999999999999</v>
      </c>
      <c r="W435" s="294">
        <v>0.244752</v>
      </c>
      <c r="X435" s="294">
        <v>0.24518400000000001</v>
      </c>
      <c r="Y435" s="191">
        <v>0.24638399999999999</v>
      </c>
      <c r="Z435" s="294">
        <v>0.24</v>
      </c>
      <c r="AA435" s="294">
        <v>0.22262399999999999</v>
      </c>
      <c r="AB435" s="294">
        <v>0.22344</v>
      </c>
      <c r="AC435" s="184">
        <f>SUM(E435:AB435)</f>
        <v>5.8395359999999998</v>
      </c>
    </row>
    <row r="436" spans="1:30" ht="12.75" customHeight="1">
      <c r="A436" s="1459"/>
      <c r="B436" s="1469"/>
      <c r="C436" s="181" t="s">
        <v>145</v>
      </c>
      <c r="D436" s="181" t="s">
        <v>146</v>
      </c>
      <c r="E436" s="379">
        <v>37</v>
      </c>
      <c r="F436" s="379">
        <v>37</v>
      </c>
      <c r="G436" s="379">
        <v>35</v>
      </c>
      <c r="H436" s="853">
        <v>35</v>
      </c>
      <c r="I436" s="379">
        <v>36</v>
      </c>
      <c r="J436" s="379">
        <v>36</v>
      </c>
      <c r="K436" s="379">
        <v>37</v>
      </c>
      <c r="L436" s="379">
        <v>37</v>
      </c>
      <c r="M436" s="379">
        <v>36</v>
      </c>
      <c r="N436" s="853">
        <v>37</v>
      </c>
      <c r="O436" s="379">
        <v>36</v>
      </c>
      <c r="P436" s="379">
        <v>36</v>
      </c>
      <c r="Q436" s="379">
        <v>36</v>
      </c>
      <c r="R436" s="379">
        <v>36</v>
      </c>
      <c r="S436" s="379">
        <v>37</v>
      </c>
      <c r="T436" s="379">
        <v>37</v>
      </c>
      <c r="U436" s="379">
        <v>36</v>
      </c>
      <c r="V436" s="853">
        <v>36</v>
      </c>
      <c r="W436" s="379">
        <v>37</v>
      </c>
      <c r="X436" s="379">
        <v>36</v>
      </c>
      <c r="Y436" s="853">
        <v>37</v>
      </c>
      <c r="Z436" s="379">
        <v>32</v>
      </c>
      <c r="AA436" s="379">
        <v>33</v>
      </c>
      <c r="AB436" s="295">
        <v>33</v>
      </c>
      <c r="AC436" s="333"/>
    </row>
    <row r="437" spans="1:30" ht="12.75" customHeight="1" thickBot="1">
      <c r="A437" s="1476"/>
      <c r="B437" s="1470"/>
      <c r="C437" s="194" t="s">
        <v>147</v>
      </c>
      <c r="D437" s="194"/>
      <c r="E437" s="195">
        <f t="shared" ref="E437:AC437" si="120">E435/E434</f>
        <v>0.75497261458633613</v>
      </c>
      <c r="F437" s="195">
        <f t="shared" si="120"/>
        <v>0.76334649700160884</v>
      </c>
      <c r="G437" s="195">
        <f t="shared" si="120"/>
        <v>0.79120541205412054</v>
      </c>
      <c r="H437" s="196">
        <f t="shared" si="120"/>
        <v>0.79164747428220483</v>
      </c>
      <c r="I437" s="195">
        <f t="shared" si="120"/>
        <v>0.77539553452609777</v>
      </c>
      <c r="J437" s="195">
        <f t="shared" si="120"/>
        <v>0.77730224321133412</v>
      </c>
      <c r="K437" s="195">
        <f t="shared" si="120"/>
        <v>0.77155425219941365</v>
      </c>
      <c r="L437" s="195">
        <f t="shared" si="120"/>
        <v>0.75893247775995332</v>
      </c>
      <c r="M437" s="195">
        <f t="shared" si="120"/>
        <v>0.74929909989670951</v>
      </c>
      <c r="N437" s="196">
        <f t="shared" si="120"/>
        <v>0.74102526222484866</v>
      </c>
      <c r="O437" s="195">
        <f t="shared" si="120"/>
        <v>0.73421245421245418</v>
      </c>
      <c r="P437" s="195">
        <f t="shared" si="120"/>
        <v>0.73432923257176341</v>
      </c>
      <c r="Q437" s="195">
        <f t="shared" si="120"/>
        <v>0.7445715962441315</v>
      </c>
      <c r="R437" s="195">
        <f t="shared" si="120"/>
        <v>0.74175014731879785</v>
      </c>
      <c r="S437" s="195">
        <f t="shared" si="120"/>
        <v>0.74429967426710109</v>
      </c>
      <c r="T437" s="195">
        <f t="shared" si="120"/>
        <v>0.74906423117233123</v>
      </c>
      <c r="U437" s="195">
        <f t="shared" si="120"/>
        <v>0.75172932330827069</v>
      </c>
      <c r="V437" s="196">
        <f t="shared" si="120"/>
        <v>0.75378390528997452</v>
      </c>
      <c r="W437" s="195">
        <f t="shared" si="120"/>
        <v>0.76115838184803697</v>
      </c>
      <c r="X437" s="195">
        <f t="shared" si="120"/>
        <v>0.75966686496133262</v>
      </c>
      <c r="Y437" s="196">
        <f t="shared" si="120"/>
        <v>0.76531981511853286</v>
      </c>
      <c r="Z437" s="195">
        <f t="shared" si="120"/>
        <v>0.76593137254901955</v>
      </c>
      <c r="AA437" s="195">
        <f t="shared" si="120"/>
        <v>0.76358248271320384</v>
      </c>
      <c r="AB437" s="195">
        <f t="shared" si="120"/>
        <v>0.76916721744877736</v>
      </c>
      <c r="AC437" s="197">
        <f t="shared" si="120"/>
        <v>0.75869186971082181</v>
      </c>
    </row>
    <row r="438" spans="1:30" ht="12.75" customHeight="1">
      <c r="A438" s="1471" t="s">
        <v>186</v>
      </c>
      <c r="B438" s="1473" t="s">
        <v>271</v>
      </c>
      <c r="C438" s="198" t="s">
        <v>142</v>
      </c>
      <c r="D438" s="198" t="s">
        <v>143</v>
      </c>
      <c r="E438" s="313">
        <v>0.196656</v>
      </c>
      <c r="F438" s="313">
        <v>0.19300800000000001</v>
      </c>
      <c r="G438" s="313">
        <v>0.19286400000000001</v>
      </c>
      <c r="H438" s="264">
        <v>0.19262399999999999</v>
      </c>
      <c r="I438" s="313">
        <v>0.19315199999999999</v>
      </c>
      <c r="J438" s="313">
        <v>0.200736</v>
      </c>
      <c r="K438" s="313">
        <v>0.211008</v>
      </c>
      <c r="L438" s="313">
        <v>0.21288000000000001</v>
      </c>
      <c r="M438" s="313">
        <v>0.211008</v>
      </c>
      <c r="N438" s="264">
        <v>0.21115200000000001</v>
      </c>
      <c r="O438" s="313">
        <v>0.212064</v>
      </c>
      <c r="P438" s="313">
        <v>0.21249599999999999</v>
      </c>
      <c r="Q438" s="313">
        <v>0.21211199999999999</v>
      </c>
      <c r="R438" s="313">
        <v>0.2112</v>
      </c>
      <c r="S438" s="313">
        <v>0.21124799999999999</v>
      </c>
      <c r="T438" s="313">
        <v>0.20932799999999999</v>
      </c>
      <c r="U438" s="313">
        <v>0.20846400000000001</v>
      </c>
      <c r="V438" s="264">
        <v>0.20865600000000001</v>
      </c>
      <c r="W438" s="313">
        <v>0.209616</v>
      </c>
      <c r="X438" s="313">
        <v>0.21115200000000001</v>
      </c>
      <c r="Y438" s="264">
        <v>0.21163199999999999</v>
      </c>
      <c r="Z438" s="313">
        <v>0.21220800000000001</v>
      </c>
      <c r="AA438" s="313">
        <v>0.21019199999999999</v>
      </c>
      <c r="AB438" s="313">
        <v>0.20289599999999999</v>
      </c>
      <c r="AC438" s="201">
        <f>SUM(E438:AB438)</f>
        <v>4.9583520000000005</v>
      </c>
    </row>
    <row r="439" spans="1:30" ht="12.75" customHeight="1">
      <c r="A439" s="1472"/>
      <c r="B439" s="1474"/>
      <c r="C439" s="181" t="s">
        <v>144</v>
      </c>
      <c r="D439" s="181" t="s">
        <v>143</v>
      </c>
      <c r="E439" s="294">
        <v>0.187776</v>
      </c>
      <c r="F439" s="294">
        <v>0.186144</v>
      </c>
      <c r="G439" s="294">
        <v>0.18590400000000001</v>
      </c>
      <c r="H439" s="191">
        <v>0.18609600000000001</v>
      </c>
      <c r="I439" s="294">
        <v>0.18729599999999999</v>
      </c>
      <c r="J439" s="294">
        <v>0.19036800000000001</v>
      </c>
      <c r="K439" s="294">
        <v>0.194304</v>
      </c>
      <c r="L439" s="294">
        <v>0.19315199999999999</v>
      </c>
      <c r="M439" s="294">
        <v>0.18926399999999999</v>
      </c>
      <c r="N439" s="191">
        <v>0.187776</v>
      </c>
      <c r="O439" s="294">
        <v>0.18825600000000001</v>
      </c>
      <c r="P439" s="294">
        <v>0.18806400000000001</v>
      </c>
      <c r="Q439" s="294">
        <v>0.18878400000000001</v>
      </c>
      <c r="R439" s="294">
        <v>0.18787200000000001</v>
      </c>
      <c r="S439" s="294">
        <v>0.18787200000000001</v>
      </c>
      <c r="T439" s="294">
        <v>0.18859200000000001</v>
      </c>
      <c r="U439" s="294">
        <v>0.18772800000000001</v>
      </c>
      <c r="V439" s="191">
        <v>0.18854399999999999</v>
      </c>
      <c r="W439" s="294">
        <v>0.189888</v>
      </c>
      <c r="X439" s="294">
        <v>0.1908</v>
      </c>
      <c r="Y439" s="191">
        <v>0.191856</v>
      </c>
      <c r="Z439" s="294">
        <v>0.192528</v>
      </c>
      <c r="AA439" s="294">
        <v>0.191328</v>
      </c>
      <c r="AB439" s="294">
        <v>0.18873599999999999</v>
      </c>
      <c r="AC439" s="184">
        <f>SUM(E439:AB439)</f>
        <v>4.5389279999999994</v>
      </c>
    </row>
    <row r="440" spans="1:30" ht="12.75" customHeight="1">
      <c r="A440" s="1472"/>
      <c r="B440" s="1474"/>
      <c r="C440" s="181" t="s">
        <v>145</v>
      </c>
      <c r="D440" s="181" t="s">
        <v>146</v>
      </c>
      <c r="E440" s="364">
        <v>24</v>
      </c>
      <c r="F440" s="364">
        <v>25</v>
      </c>
      <c r="G440" s="364">
        <v>24</v>
      </c>
      <c r="H440" s="849">
        <v>24</v>
      </c>
      <c r="I440" s="364">
        <v>24</v>
      </c>
      <c r="J440" s="364">
        <v>25</v>
      </c>
      <c r="K440" s="364">
        <v>26</v>
      </c>
      <c r="L440" s="364">
        <v>25</v>
      </c>
      <c r="M440" s="364">
        <v>26</v>
      </c>
      <c r="N440" s="849">
        <v>26</v>
      </c>
      <c r="O440" s="364">
        <v>26</v>
      </c>
      <c r="P440" s="364">
        <v>26</v>
      </c>
      <c r="Q440" s="364">
        <v>26</v>
      </c>
      <c r="R440" s="364">
        <v>25</v>
      </c>
      <c r="S440" s="364">
        <v>26</v>
      </c>
      <c r="T440" s="364">
        <v>27</v>
      </c>
      <c r="U440" s="364">
        <v>26</v>
      </c>
      <c r="V440" s="849">
        <v>26</v>
      </c>
      <c r="W440" s="364">
        <v>26</v>
      </c>
      <c r="X440" s="364">
        <v>26</v>
      </c>
      <c r="Y440" s="849">
        <v>26</v>
      </c>
      <c r="Z440" s="364">
        <v>25</v>
      </c>
      <c r="AA440" s="364">
        <v>25</v>
      </c>
      <c r="AB440" s="295">
        <v>24</v>
      </c>
      <c r="AC440" s="333"/>
    </row>
    <row r="441" spans="1:30" ht="12.75" customHeight="1" thickBot="1">
      <c r="A441" s="1489"/>
      <c r="B441" s="1494"/>
      <c r="C441" s="187" t="s">
        <v>147</v>
      </c>
      <c r="D441" s="187"/>
      <c r="E441" s="188">
        <f t="shared" ref="E441:AC441" si="121">E439/E438</f>
        <v>0.95484500854283627</v>
      </c>
      <c r="F441" s="188">
        <f t="shared" si="121"/>
        <v>0.96443670728674458</v>
      </c>
      <c r="G441" s="188">
        <f t="shared" si="121"/>
        <v>0.96391239422598307</v>
      </c>
      <c r="H441" s="189">
        <f t="shared" si="121"/>
        <v>0.96611014203837542</v>
      </c>
      <c r="I441" s="188">
        <f t="shared" si="121"/>
        <v>0.96968190854870773</v>
      </c>
      <c r="J441" s="188">
        <f t="shared" si="121"/>
        <v>0.94835007173601149</v>
      </c>
      <c r="K441" s="188">
        <f t="shared" si="121"/>
        <v>0.92083712465878076</v>
      </c>
      <c r="L441" s="188">
        <f t="shared" si="121"/>
        <v>0.90732807215332567</v>
      </c>
      <c r="M441" s="188">
        <f t="shared" si="121"/>
        <v>0.89695177434030926</v>
      </c>
      <c r="N441" s="189">
        <f t="shared" si="121"/>
        <v>0.88929302114116837</v>
      </c>
      <c r="O441" s="188">
        <f t="shared" si="121"/>
        <v>0.88773200543232234</v>
      </c>
      <c r="P441" s="188">
        <f t="shared" si="121"/>
        <v>0.8850237180935171</v>
      </c>
      <c r="Q441" s="188">
        <f t="shared" si="121"/>
        <v>0.89002036659877803</v>
      </c>
      <c r="R441" s="188">
        <f t="shared" si="121"/>
        <v>0.88954545454545464</v>
      </c>
      <c r="S441" s="188">
        <f t="shared" si="121"/>
        <v>0.88934333106112251</v>
      </c>
      <c r="T441" s="188">
        <f t="shared" si="121"/>
        <v>0.90094015134143557</v>
      </c>
      <c r="U441" s="188">
        <f t="shared" si="121"/>
        <v>0.90052958784250514</v>
      </c>
      <c r="V441" s="189">
        <f t="shared" si="121"/>
        <v>0.90361168622038179</v>
      </c>
      <c r="W441" s="188">
        <f t="shared" si="121"/>
        <v>0.90588504694298144</v>
      </c>
      <c r="X441" s="188">
        <f t="shared" si="121"/>
        <v>0.90361445783132521</v>
      </c>
      <c r="Y441" s="189">
        <f t="shared" si="121"/>
        <v>0.9065547743252439</v>
      </c>
      <c r="Z441" s="188">
        <f t="shared" si="121"/>
        <v>0.90726080072381809</v>
      </c>
      <c r="AA441" s="188">
        <f t="shared" si="121"/>
        <v>0.91025348253025806</v>
      </c>
      <c r="AB441" s="188">
        <f t="shared" si="121"/>
        <v>0.93021055121835816</v>
      </c>
      <c r="AC441" s="190">
        <f t="shared" si="121"/>
        <v>0.91541060416848152</v>
      </c>
    </row>
    <row r="442" spans="1:30" ht="12.75" customHeight="1">
      <c r="A442" s="215" t="s">
        <v>277</v>
      </c>
      <c r="B442" s="216"/>
      <c r="C442" s="217"/>
      <c r="D442" s="217"/>
      <c r="E442" s="218">
        <f t="shared" ref="E442:AB442" si="122">E434+E438</f>
        <v>0.52967999999999993</v>
      </c>
      <c r="F442" s="218">
        <f t="shared" si="122"/>
        <v>0.52118400000000009</v>
      </c>
      <c r="G442" s="218">
        <f t="shared" si="122"/>
        <v>0.50505600000000006</v>
      </c>
      <c r="H442" s="218">
        <f t="shared" si="122"/>
        <v>0.50524800000000003</v>
      </c>
      <c r="I442" s="218">
        <f t="shared" si="122"/>
        <v>0.51777600000000001</v>
      </c>
      <c r="J442" s="218">
        <f t="shared" si="122"/>
        <v>0.52598400000000001</v>
      </c>
      <c r="K442" s="218">
        <f t="shared" si="122"/>
        <v>0.53836799999999996</v>
      </c>
      <c r="L442" s="218">
        <f t="shared" si="122"/>
        <v>0.54201600000000005</v>
      </c>
      <c r="M442" s="218">
        <f t="shared" si="122"/>
        <v>0.536304</v>
      </c>
      <c r="N442" s="218">
        <f t="shared" si="122"/>
        <v>0.53606399999999998</v>
      </c>
      <c r="O442" s="218">
        <f t="shared" si="122"/>
        <v>0.53966400000000003</v>
      </c>
      <c r="P442" s="218">
        <f t="shared" si="122"/>
        <v>0.54023999999999994</v>
      </c>
      <c r="Q442" s="218">
        <f t="shared" si="122"/>
        <v>0.53927999999999998</v>
      </c>
      <c r="R442" s="218">
        <f t="shared" si="122"/>
        <v>0.53702399999999995</v>
      </c>
      <c r="S442" s="218">
        <f t="shared" si="122"/>
        <v>0.53543999999999992</v>
      </c>
      <c r="T442" s="218">
        <f t="shared" si="122"/>
        <v>0.52991999999999995</v>
      </c>
      <c r="U442" s="218">
        <f t="shared" si="122"/>
        <v>0.52766400000000002</v>
      </c>
      <c r="V442" s="218">
        <f t="shared" si="122"/>
        <v>0.52895999999999999</v>
      </c>
      <c r="W442" s="218">
        <f t="shared" si="122"/>
        <v>0.53116799999999997</v>
      </c>
      <c r="X442" s="218">
        <f t="shared" si="122"/>
        <v>0.53390399999999993</v>
      </c>
      <c r="Y442" s="218">
        <f t="shared" si="122"/>
        <v>0.53356800000000004</v>
      </c>
      <c r="Z442" s="218">
        <f t="shared" si="122"/>
        <v>0.52555200000000002</v>
      </c>
      <c r="AA442" s="218">
        <f t="shared" si="122"/>
        <v>0.50174399999999997</v>
      </c>
      <c r="AB442" s="218">
        <f t="shared" si="122"/>
        <v>0.49339199999999994</v>
      </c>
      <c r="AC442" s="382"/>
    </row>
    <row r="443" spans="1:30" ht="12.75" customHeight="1">
      <c r="A443" s="220" t="s">
        <v>278</v>
      </c>
      <c r="B443" s="221"/>
      <c r="C443" s="222"/>
      <c r="D443" s="222"/>
      <c r="E443" s="223">
        <f t="shared" ref="E443:AB443" si="123">E435+E439</f>
        <v>0.43919999999999998</v>
      </c>
      <c r="F443" s="223">
        <f t="shared" si="123"/>
        <v>0.43665600000000004</v>
      </c>
      <c r="G443" s="223">
        <f t="shared" si="123"/>
        <v>0.43291200000000002</v>
      </c>
      <c r="H443" s="223">
        <f t="shared" si="123"/>
        <v>0.43358400000000002</v>
      </c>
      <c r="I443" s="223">
        <f t="shared" si="123"/>
        <v>0.43900799999999995</v>
      </c>
      <c r="J443" s="223">
        <f t="shared" si="123"/>
        <v>0.44318400000000002</v>
      </c>
      <c r="K443" s="223">
        <f t="shared" si="123"/>
        <v>0.44688000000000005</v>
      </c>
      <c r="L443" s="223">
        <f t="shared" si="123"/>
        <v>0.442944</v>
      </c>
      <c r="M443" s="223">
        <f t="shared" si="123"/>
        <v>0.43300799999999995</v>
      </c>
      <c r="N443" s="223">
        <f t="shared" si="123"/>
        <v>0.42854400000000004</v>
      </c>
      <c r="O443" s="223">
        <f t="shared" si="123"/>
        <v>0.428784</v>
      </c>
      <c r="P443" s="223">
        <f t="shared" si="123"/>
        <v>0.42873600000000001</v>
      </c>
      <c r="Q443" s="223">
        <f t="shared" si="123"/>
        <v>0.43238399999999999</v>
      </c>
      <c r="R443" s="223">
        <f t="shared" si="123"/>
        <v>0.42955200000000004</v>
      </c>
      <c r="S443" s="223">
        <f t="shared" si="123"/>
        <v>0.42916799999999999</v>
      </c>
      <c r="T443" s="223">
        <f t="shared" si="123"/>
        <v>0.42873600000000001</v>
      </c>
      <c r="U443" s="223">
        <f t="shared" si="123"/>
        <v>0.42768</v>
      </c>
      <c r="V443" s="223">
        <f t="shared" si="123"/>
        <v>0.42998399999999998</v>
      </c>
      <c r="W443" s="223">
        <f t="shared" si="123"/>
        <v>0.43464000000000003</v>
      </c>
      <c r="X443" s="223">
        <f t="shared" si="123"/>
        <v>0.43598400000000004</v>
      </c>
      <c r="Y443" s="223">
        <f t="shared" si="123"/>
        <v>0.43823999999999996</v>
      </c>
      <c r="Z443" s="223">
        <f t="shared" si="123"/>
        <v>0.43252800000000002</v>
      </c>
      <c r="AA443" s="223">
        <f t="shared" si="123"/>
        <v>0.41395199999999999</v>
      </c>
      <c r="AB443" s="223">
        <f t="shared" si="123"/>
        <v>0.41217599999999999</v>
      </c>
      <c r="AC443" s="383"/>
    </row>
    <row r="444" spans="1:30" ht="12.75" customHeight="1">
      <c r="A444" s="303" t="s">
        <v>279</v>
      </c>
      <c r="B444" s="304"/>
      <c r="C444" s="305"/>
      <c r="D444" s="305"/>
      <c r="E444" s="230">
        <f t="shared" ref="E444:AB444" si="124">SQRT(E442*E442+E443*E443)</f>
        <v>0.68808251133130827</v>
      </c>
      <c r="F444" s="230">
        <f t="shared" si="124"/>
        <v>0.67992736685031308</v>
      </c>
      <c r="G444" s="230">
        <f t="shared" si="124"/>
        <v>0.66520249765015171</v>
      </c>
      <c r="H444" s="230">
        <f t="shared" si="124"/>
        <v>0.66578572120465307</v>
      </c>
      <c r="I444" s="230">
        <f t="shared" si="124"/>
        <v>0.67883724871282658</v>
      </c>
      <c r="J444" s="230">
        <f t="shared" si="124"/>
        <v>0.68780173459507943</v>
      </c>
      <c r="K444" s="230">
        <f t="shared" si="124"/>
        <v>0.69967266476831869</v>
      </c>
      <c r="L444" s="230">
        <f t="shared" si="124"/>
        <v>0.69998623657326298</v>
      </c>
      <c r="M444" s="230">
        <f t="shared" si="124"/>
        <v>0.68928797209874482</v>
      </c>
      <c r="N444" s="230">
        <f t="shared" si="124"/>
        <v>0.68630501384734177</v>
      </c>
      <c r="O444" s="230">
        <f t="shared" si="124"/>
        <v>0.68926986844921634</v>
      </c>
      <c r="P444" s="230">
        <f t="shared" si="124"/>
        <v>0.68969110136060185</v>
      </c>
      <c r="Q444" s="230">
        <f t="shared" si="124"/>
        <v>0.69121548149328949</v>
      </c>
      <c r="R444" s="230">
        <f t="shared" si="124"/>
        <v>0.68768430059148511</v>
      </c>
      <c r="S444" s="230">
        <f t="shared" si="124"/>
        <v>0.6862078153329354</v>
      </c>
      <c r="T444" s="230">
        <f t="shared" si="124"/>
        <v>0.68163756065522096</v>
      </c>
      <c r="U444" s="230">
        <f t="shared" si="124"/>
        <v>0.67921975773382803</v>
      </c>
      <c r="V444" s="230">
        <f t="shared" si="124"/>
        <v>0.68167801919674653</v>
      </c>
      <c r="W444" s="230">
        <f t="shared" si="124"/>
        <v>0.68633182486607747</v>
      </c>
      <c r="X444" s="230">
        <f t="shared" si="124"/>
        <v>0.68930075400510049</v>
      </c>
      <c r="Y444" s="230">
        <f t="shared" si="124"/>
        <v>0.69047020806404091</v>
      </c>
      <c r="Z444" s="230">
        <f t="shared" si="124"/>
        <v>0.68065070005693817</v>
      </c>
      <c r="AA444" s="230">
        <f t="shared" si="124"/>
        <v>0.65046391125103931</v>
      </c>
      <c r="AB444" s="230">
        <f t="shared" si="124"/>
        <v>0.64290335248775921</v>
      </c>
      <c r="AC444" s="334"/>
      <c r="AD444" s="384">
        <f>MAX(E444:AB444)</f>
        <v>0.69998623657326298</v>
      </c>
    </row>
    <row r="445" spans="1:30" s="167" customFormat="1" ht="12.75" customHeight="1" thickBot="1">
      <c r="A445" s="308" t="s">
        <v>225</v>
      </c>
      <c r="B445" s="309"/>
      <c r="C445" s="310"/>
      <c r="D445" s="310"/>
      <c r="E445" s="385">
        <v>1</v>
      </c>
      <c r="F445" s="385">
        <v>2</v>
      </c>
      <c r="G445" s="385">
        <v>3</v>
      </c>
      <c r="H445" s="385">
        <v>4</v>
      </c>
      <c r="I445" s="385">
        <v>5</v>
      </c>
      <c r="J445" s="385">
        <v>6</v>
      </c>
      <c r="K445" s="385">
        <v>7</v>
      </c>
      <c r="L445" s="385">
        <v>8</v>
      </c>
      <c r="M445" s="385">
        <v>9</v>
      </c>
      <c r="N445" s="385">
        <v>10</v>
      </c>
      <c r="O445" s="385">
        <v>11</v>
      </c>
      <c r="P445" s="385">
        <v>12</v>
      </c>
      <c r="Q445" s="385">
        <v>13</v>
      </c>
      <c r="R445" s="385">
        <v>14</v>
      </c>
      <c r="S445" s="385">
        <v>15</v>
      </c>
      <c r="T445" s="385">
        <v>16</v>
      </c>
      <c r="U445" s="385">
        <v>17</v>
      </c>
      <c r="V445" s="385">
        <v>18</v>
      </c>
      <c r="W445" s="385">
        <v>19</v>
      </c>
      <c r="X445" s="385">
        <v>20</v>
      </c>
      <c r="Y445" s="385">
        <v>21</v>
      </c>
      <c r="Z445" s="385">
        <v>22</v>
      </c>
      <c r="AA445" s="385">
        <v>23</v>
      </c>
      <c r="AB445" s="385">
        <v>24</v>
      </c>
      <c r="AC445" s="337"/>
    </row>
    <row r="446" spans="1:30" s="167" customFormat="1" ht="12.75" customHeight="1">
      <c r="A446" s="235" t="s">
        <v>226</v>
      </c>
      <c r="B446" s="236"/>
      <c r="C446" s="237" t="s">
        <v>150</v>
      </c>
      <c r="D446" s="237" t="s">
        <v>146</v>
      </c>
      <c r="E446" s="236">
        <v>6.4000000953674316</v>
      </c>
      <c r="F446" s="236">
        <v>6.3899998664855957</v>
      </c>
      <c r="G446" s="236">
        <v>6.4000000953674316</v>
      </c>
      <c r="H446" s="236">
        <v>6.4099998474121094</v>
      </c>
      <c r="I446" s="236">
        <v>6.4200000762939453</v>
      </c>
      <c r="J446" s="236">
        <v>6.429999828338623</v>
      </c>
      <c r="K446" s="236">
        <v>6.4099998474121094</v>
      </c>
      <c r="L446" s="236">
        <v>6.380000114440918</v>
      </c>
      <c r="M446" s="236">
        <v>6.3499999046325684</v>
      </c>
      <c r="N446" s="236">
        <v>6.320000171661377</v>
      </c>
      <c r="O446" s="236">
        <v>6.3299999237060547</v>
      </c>
      <c r="P446" s="236">
        <v>6.3499999046325684</v>
      </c>
      <c r="Q446" s="236">
        <v>6.320000171661377</v>
      </c>
      <c r="R446" s="236">
        <v>6.3400001525878906</v>
      </c>
      <c r="S446" s="236">
        <v>6.3400001525878906</v>
      </c>
      <c r="T446" s="236">
        <v>6.3400001525878906</v>
      </c>
      <c r="U446" s="236">
        <v>6.369999885559082</v>
      </c>
      <c r="V446" s="236">
        <v>6.3600001335144043</v>
      </c>
      <c r="W446" s="236">
        <v>6.369999885559082</v>
      </c>
      <c r="X446" s="236">
        <v>6.380000114440918</v>
      </c>
      <c r="Y446" s="236">
        <v>6.380000114440918</v>
      </c>
      <c r="Z446" s="236">
        <v>6.3899998664855957</v>
      </c>
      <c r="AA446" s="236">
        <v>6.4000000953674316</v>
      </c>
      <c r="AB446" s="236">
        <v>6.4000000953674316</v>
      </c>
      <c r="AC446" s="236"/>
    </row>
    <row r="447" spans="1:30" s="167" customFormat="1" ht="12.75" customHeight="1" thickBot="1">
      <c r="A447" s="386" t="s">
        <v>227</v>
      </c>
      <c r="B447" s="298"/>
      <c r="C447" s="205" t="s">
        <v>150</v>
      </c>
      <c r="D447" s="205" t="s">
        <v>146</v>
      </c>
      <c r="E447" s="298">
        <v>6.5100002288818359</v>
      </c>
      <c r="F447" s="298">
        <v>6.4899997711181641</v>
      </c>
      <c r="G447" s="298">
        <v>6.5</v>
      </c>
      <c r="H447" s="298">
        <v>6.5300002098083496</v>
      </c>
      <c r="I447" s="298">
        <v>6.5199999809265137</v>
      </c>
      <c r="J447" s="298">
        <v>6.5300002098083496</v>
      </c>
      <c r="K447" s="298">
        <v>6.5199999809265137</v>
      </c>
      <c r="L447" s="298">
        <v>6.4899997711181641</v>
      </c>
      <c r="M447" s="298">
        <v>6.4699997901916504</v>
      </c>
      <c r="N447" s="298">
        <v>6.4699997901916504</v>
      </c>
      <c r="O447" s="298">
        <v>6.4699997901916504</v>
      </c>
      <c r="P447" s="298">
        <v>6.4699997901916504</v>
      </c>
      <c r="Q447" s="298">
        <v>6.4600000381469727</v>
      </c>
      <c r="R447" s="298">
        <v>6.4600000381469727</v>
      </c>
      <c r="S447" s="298">
        <v>6.4800000190734863</v>
      </c>
      <c r="T447" s="298">
        <v>6.4600000381469727</v>
      </c>
      <c r="U447" s="298">
        <v>6.4800000190734863</v>
      </c>
      <c r="V447" s="298">
        <v>6.4800000190734863</v>
      </c>
      <c r="W447" s="298">
        <v>6.4800000190734863</v>
      </c>
      <c r="X447" s="298">
        <v>6.4800000190734863</v>
      </c>
      <c r="Y447" s="298">
        <v>6.4899997711181641</v>
      </c>
      <c r="Z447" s="298">
        <v>6.4899997711181641</v>
      </c>
      <c r="AA447" s="298">
        <v>6.5</v>
      </c>
      <c r="AB447" s="298">
        <v>6.4800000190734863</v>
      </c>
      <c r="AC447" s="298"/>
    </row>
    <row r="448" spans="1:30" ht="12.75" customHeight="1">
      <c r="A448" s="1458" t="s">
        <v>182</v>
      </c>
      <c r="B448" s="1468" t="s">
        <v>290</v>
      </c>
      <c r="C448" s="177" t="s">
        <v>142</v>
      </c>
      <c r="D448" s="177"/>
      <c r="E448" s="317"/>
      <c r="F448" s="317"/>
      <c r="G448" s="317"/>
      <c r="H448" s="318"/>
      <c r="I448" s="317"/>
      <c r="J448" s="317"/>
      <c r="K448" s="317"/>
      <c r="L448" s="317"/>
      <c r="M448" s="317"/>
      <c r="N448" s="318"/>
      <c r="O448" s="317"/>
      <c r="P448" s="317"/>
      <c r="Q448" s="317"/>
      <c r="R448" s="317"/>
      <c r="S448" s="317"/>
      <c r="T448" s="317"/>
      <c r="U448" s="317"/>
      <c r="V448" s="318"/>
      <c r="W448" s="317"/>
      <c r="X448" s="317"/>
      <c r="Y448" s="318"/>
      <c r="Z448" s="317"/>
      <c r="AA448" s="317"/>
      <c r="AB448" s="317"/>
      <c r="AC448" s="201"/>
    </row>
    <row r="449" spans="1:29" ht="12.75" customHeight="1">
      <c r="A449" s="1472"/>
      <c r="B449" s="1474"/>
      <c r="C449" s="181" t="s">
        <v>144</v>
      </c>
      <c r="D449" s="181"/>
      <c r="E449" s="36"/>
      <c r="F449" s="36"/>
      <c r="G449" s="36"/>
      <c r="H449" s="202"/>
      <c r="I449" s="36"/>
      <c r="J449" s="36"/>
      <c r="K449" s="36"/>
      <c r="L449" s="36"/>
      <c r="M449" s="36"/>
      <c r="N449" s="202"/>
      <c r="O449" s="36"/>
      <c r="P449" s="36"/>
      <c r="Q449" s="36"/>
      <c r="R449" s="36"/>
      <c r="S449" s="36"/>
      <c r="T449" s="36"/>
      <c r="U449" s="36"/>
      <c r="V449" s="202"/>
      <c r="W449" s="36"/>
      <c r="X449" s="36"/>
      <c r="Y449" s="202"/>
      <c r="Z449" s="36"/>
      <c r="AA449" s="36"/>
      <c r="AB449" s="36"/>
      <c r="AC449" s="209"/>
    </row>
    <row r="450" spans="1:29" ht="12.75" customHeight="1">
      <c r="A450" s="1472"/>
      <c r="B450" s="1474"/>
      <c r="C450" s="181" t="s">
        <v>145</v>
      </c>
      <c r="D450" s="181"/>
      <c r="E450" s="210"/>
      <c r="F450" s="210"/>
      <c r="G450" s="210"/>
      <c r="H450" s="211"/>
      <c r="I450" s="210"/>
      <c r="J450" s="210"/>
      <c r="K450" s="210"/>
      <c r="L450" s="210"/>
      <c r="M450" s="210"/>
      <c r="N450" s="211"/>
      <c r="O450" s="210"/>
      <c r="P450" s="210"/>
      <c r="Q450" s="210"/>
      <c r="R450" s="210"/>
      <c r="S450" s="210"/>
      <c r="T450" s="210"/>
      <c r="U450" s="210"/>
      <c r="V450" s="211"/>
      <c r="W450" s="210"/>
      <c r="X450" s="210"/>
      <c r="Y450" s="211"/>
      <c r="Z450" s="210"/>
      <c r="AA450" s="210"/>
      <c r="AB450" s="210"/>
      <c r="AC450" s="209"/>
    </row>
    <row r="451" spans="1:29" ht="12.75" customHeight="1">
      <c r="A451" s="1489"/>
      <c r="B451" s="1494"/>
      <c r="C451" s="187" t="s">
        <v>147</v>
      </c>
      <c r="D451" s="187"/>
      <c r="E451" s="188"/>
      <c r="F451" s="188"/>
      <c r="G451" s="188"/>
      <c r="H451" s="189"/>
      <c r="I451" s="188"/>
      <c r="J451" s="188"/>
      <c r="K451" s="188"/>
      <c r="L451" s="188"/>
      <c r="M451" s="188"/>
      <c r="N451" s="189"/>
      <c r="O451" s="188"/>
      <c r="P451" s="188"/>
      <c r="Q451" s="188"/>
      <c r="R451" s="188"/>
      <c r="S451" s="188"/>
      <c r="T451" s="188"/>
      <c r="U451" s="188"/>
      <c r="V451" s="189"/>
      <c r="W451" s="188"/>
      <c r="X451" s="188"/>
      <c r="Y451" s="189"/>
      <c r="Z451" s="188"/>
      <c r="AA451" s="188"/>
      <c r="AB451" s="188"/>
      <c r="AC451" s="190"/>
    </row>
    <row r="452" spans="1:29" ht="12.75" customHeight="1">
      <c r="A452" s="1458" t="s">
        <v>241</v>
      </c>
      <c r="B452" s="1468" t="s">
        <v>360</v>
      </c>
      <c r="C452" s="177" t="s">
        <v>142</v>
      </c>
      <c r="D452" s="177" t="s">
        <v>143</v>
      </c>
      <c r="E452" s="293">
        <v>0.11451600000000001</v>
      </c>
      <c r="F452" s="293">
        <v>0.10977000000000001</v>
      </c>
      <c r="G452" s="293">
        <v>9.3756000000000006E-2</v>
      </c>
      <c r="H452" s="179">
        <v>9.4098000000000001E-2</v>
      </c>
      <c r="I452" s="293">
        <v>0.105624</v>
      </c>
      <c r="J452" s="293">
        <v>0.106086</v>
      </c>
      <c r="K452" s="293">
        <v>0.108318</v>
      </c>
      <c r="L452" s="293">
        <v>0.11049</v>
      </c>
      <c r="M452" s="293">
        <v>0.10771799999999999</v>
      </c>
      <c r="N452" s="179">
        <v>0.107862</v>
      </c>
      <c r="O452" s="293">
        <v>0.11061600000000001</v>
      </c>
      <c r="P452" s="293">
        <v>0.110832</v>
      </c>
      <c r="Q452" s="293">
        <v>0.10972800000000001</v>
      </c>
      <c r="R452" s="293">
        <v>0.108672</v>
      </c>
      <c r="S452" s="293">
        <v>0.107034</v>
      </c>
      <c r="T452" s="293">
        <v>0.103434</v>
      </c>
      <c r="U452" s="293">
        <v>0.102078</v>
      </c>
      <c r="V452" s="179">
        <v>0.10305599999999999</v>
      </c>
      <c r="W452" s="293">
        <v>0.10403999999999999</v>
      </c>
      <c r="X452" s="293">
        <v>0.10518</v>
      </c>
      <c r="Y452" s="179">
        <v>0.10407</v>
      </c>
      <c r="Z452" s="293">
        <v>0.104412</v>
      </c>
      <c r="AA452" s="293">
        <v>0.104256</v>
      </c>
      <c r="AB452" s="293">
        <v>0.10305</v>
      </c>
      <c r="AC452" s="180">
        <f>SUM(E452:AB452)</f>
        <v>2.5386960000000003</v>
      </c>
    </row>
    <row r="453" spans="1:29" ht="12.75" customHeight="1">
      <c r="A453" s="1472"/>
      <c r="B453" s="1474"/>
      <c r="C453" s="181" t="s">
        <v>144</v>
      </c>
      <c r="D453" s="181" t="s">
        <v>143</v>
      </c>
      <c r="E453" s="294">
        <v>7.2695999999999997E-2</v>
      </c>
      <c r="F453" s="294">
        <v>7.2036000000000003E-2</v>
      </c>
      <c r="G453" s="294">
        <v>6.6708000000000003E-2</v>
      </c>
      <c r="H453" s="191">
        <v>6.6834000000000005E-2</v>
      </c>
      <c r="I453" s="294">
        <v>7.0403999999999994E-2</v>
      </c>
      <c r="J453" s="294">
        <v>7.0421999999999998E-2</v>
      </c>
      <c r="K453" s="294">
        <v>7.0800000000000002E-2</v>
      </c>
      <c r="L453" s="294">
        <v>7.1069999999999994E-2</v>
      </c>
      <c r="M453" s="294">
        <v>7.0115999999999998E-2</v>
      </c>
      <c r="N453" s="191">
        <v>7.0038000000000003E-2</v>
      </c>
      <c r="O453" s="294">
        <v>6.9821999999999995E-2</v>
      </c>
      <c r="P453" s="294">
        <v>6.9606000000000001E-2</v>
      </c>
      <c r="Q453" s="294">
        <v>6.9732000000000002E-2</v>
      </c>
      <c r="R453" s="294">
        <v>6.9648000000000002E-2</v>
      </c>
      <c r="S453" s="294">
        <v>6.9306000000000006E-2</v>
      </c>
      <c r="T453" s="294">
        <v>6.8790000000000004E-2</v>
      </c>
      <c r="U453" s="294">
        <v>6.8526000000000004E-2</v>
      </c>
      <c r="V453" s="191">
        <v>6.8388000000000004E-2</v>
      </c>
      <c r="W453" s="294">
        <v>6.8982000000000002E-2</v>
      </c>
      <c r="X453" s="294">
        <v>6.9222000000000006E-2</v>
      </c>
      <c r="Y453" s="191">
        <v>6.9293999999999994E-2</v>
      </c>
      <c r="Z453" s="294">
        <v>6.9293999999999994E-2</v>
      </c>
      <c r="AA453" s="294">
        <v>6.9545999999999997E-2</v>
      </c>
      <c r="AB453" s="294">
        <v>6.9648000000000002E-2</v>
      </c>
      <c r="AC453" s="184">
        <f>SUM(E453:AB453)</f>
        <v>1.670928</v>
      </c>
    </row>
    <row r="454" spans="1:29" ht="12.75" customHeight="1">
      <c r="A454" s="1472"/>
      <c r="B454" s="1474"/>
      <c r="C454" s="181" t="s">
        <v>145</v>
      </c>
      <c r="D454" s="181" t="s">
        <v>146</v>
      </c>
      <c r="E454" s="379">
        <v>11</v>
      </c>
      <c r="F454" s="379">
        <v>10</v>
      </c>
      <c r="G454" s="379">
        <v>9</v>
      </c>
      <c r="H454" s="853">
        <v>9</v>
      </c>
      <c r="I454" s="379">
        <v>10</v>
      </c>
      <c r="J454" s="379">
        <v>10</v>
      </c>
      <c r="K454" s="379">
        <v>10</v>
      </c>
      <c r="L454" s="379">
        <v>11</v>
      </c>
      <c r="M454" s="379">
        <v>10</v>
      </c>
      <c r="N454" s="853">
        <v>10</v>
      </c>
      <c r="O454" s="379">
        <v>10</v>
      </c>
      <c r="P454" s="379">
        <v>10</v>
      </c>
      <c r="Q454" s="379">
        <v>10</v>
      </c>
      <c r="R454" s="379">
        <v>10</v>
      </c>
      <c r="S454" s="379">
        <v>11</v>
      </c>
      <c r="T454" s="379">
        <v>10</v>
      </c>
      <c r="U454" s="379">
        <v>10</v>
      </c>
      <c r="V454" s="853">
        <v>10</v>
      </c>
      <c r="W454" s="379">
        <v>10</v>
      </c>
      <c r="X454" s="379">
        <v>10</v>
      </c>
      <c r="Y454" s="853">
        <v>10</v>
      </c>
      <c r="Z454" s="379">
        <v>10</v>
      </c>
      <c r="AA454" s="379">
        <v>10</v>
      </c>
      <c r="AB454" s="380">
        <v>10</v>
      </c>
      <c r="AC454" s="333"/>
    </row>
    <row r="455" spans="1:29" ht="12.75" customHeight="1" thickBot="1">
      <c r="A455" s="1489"/>
      <c r="B455" s="1494"/>
      <c r="C455" s="187" t="s">
        <v>147</v>
      </c>
      <c r="D455" s="187"/>
      <c r="E455" s="188">
        <f t="shared" ref="E455:AC455" si="125">E453/E452</f>
        <v>0.63481085612490828</v>
      </c>
      <c r="F455" s="188">
        <f t="shared" si="125"/>
        <v>0.6562448756490844</v>
      </c>
      <c r="G455" s="188">
        <f t="shared" si="125"/>
        <v>0.71150646358633052</v>
      </c>
      <c r="H455" s="189">
        <f t="shared" si="125"/>
        <v>0.71025951667410581</v>
      </c>
      <c r="I455" s="188">
        <f t="shared" si="125"/>
        <v>0.66655305612360827</v>
      </c>
      <c r="J455" s="188">
        <f t="shared" si="125"/>
        <v>0.66381991968780041</v>
      </c>
      <c r="K455" s="188">
        <f t="shared" si="125"/>
        <v>0.65363097546114224</v>
      </c>
      <c r="L455" s="188">
        <f t="shared" si="125"/>
        <v>0.64322563127884869</v>
      </c>
      <c r="M455" s="188">
        <f t="shared" si="125"/>
        <v>0.6509218515011419</v>
      </c>
      <c r="N455" s="189">
        <f t="shared" si="125"/>
        <v>0.64932969905990989</v>
      </c>
      <c r="O455" s="188">
        <f t="shared" si="125"/>
        <v>0.63121067476676063</v>
      </c>
      <c r="P455" s="188">
        <f t="shared" si="125"/>
        <v>0.62803161541792984</v>
      </c>
      <c r="Q455" s="188">
        <f t="shared" si="125"/>
        <v>0.63549868766404194</v>
      </c>
      <c r="R455" s="188">
        <f t="shared" si="125"/>
        <v>0.64090106007067138</v>
      </c>
      <c r="S455" s="188">
        <f t="shared" si="125"/>
        <v>0.64751387409608163</v>
      </c>
      <c r="T455" s="188">
        <f t="shared" si="125"/>
        <v>0.66506177852543658</v>
      </c>
      <c r="U455" s="188">
        <f t="shared" si="125"/>
        <v>0.67131017457238584</v>
      </c>
      <c r="V455" s="189">
        <f t="shared" si="125"/>
        <v>0.66360037261294835</v>
      </c>
      <c r="W455" s="188">
        <f t="shared" si="125"/>
        <v>0.66303344867358716</v>
      </c>
      <c r="X455" s="188">
        <f t="shared" si="125"/>
        <v>0.65812892184826022</v>
      </c>
      <c r="Y455" s="189">
        <f t="shared" si="125"/>
        <v>0.66584029979821269</v>
      </c>
      <c r="Z455" s="188">
        <f t="shared" si="125"/>
        <v>0.66365934950005734</v>
      </c>
      <c r="AA455" s="188">
        <f t="shared" si="125"/>
        <v>0.66706952117863716</v>
      </c>
      <c r="AB455" s="188">
        <f t="shared" si="125"/>
        <v>0.67586608442503637</v>
      </c>
      <c r="AC455" s="190">
        <f t="shared" si="125"/>
        <v>0.65818357140831352</v>
      </c>
    </row>
    <row r="456" spans="1:29" ht="12.75" customHeight="1">
      <c r="A456" s="1458" t="s">
        <v>192</v>
      </c>
      <c r="B456" s="1468" t="s">
        <v>361</v>
      </c>
      <c r="C456" s="177" t="s">
        <v>142</v>
      </c>
      <c r="D456" s="177" t="s">
        <v>143</v>
      </c>
      <c r="E456" s="293">
        <v>0.22062599999999999</v>
      </c>
      <c r="F456" s="293">
        <v>0.220446</v>
      </c>
      <c r="G456" s="293">
        <v>0.22053600000000001</v>
      </c>
      <c r="H456" s="179">
        <v>0.22059000000000001</v>
      </c>
      <c r="I456" s="293">
        <v>0.221022</v>
      </c>
      <c r="J456" s="293">
        <v>0.22120200000000001</v>
      </c>
      <c r="K456" s="293">
        <v>0.22120200000000001</v>
      </c>
      <c r="L456" s="293">
        <v>0.22078800000000001</v>
      </c>
      <c r="M456" s="293">
        <v>0.21970799999999999</v>
      </c>
      <c r="N456" s="179">
        <v>0.21923999999999999</v>
      </c>
      <c r="O456" s="293">
        <v>0.21913199999999999</v>
      </c>
      <c r="P456" s="293">
        <v>0.21920400000000001</v>
      </c>
      <c r="Q456" s="293">
        <v>0.21976200000000001</v>
      </c>
      <c r="R456" s="293">
        <v>0.21956400000000001</v>
      </c>
      <c r="S456" s="293">
        <v>0.21954599999999999</v>
      </c>
      <c r="T456" s="293">
        <v>0.219582</v>
      </c>
      <c r="U456" s="293">
        <v>0.21954599999999999</v>
      </c>
      <c r="V456" s="179">
        <v>0.21970799999999999</v>
      </c>
      <c r="W456" s="293">
        <v>0.219996</v>
      </c>
      <c r="X456" s="293">
        <v>0.22003200000000001</v>
      </c>
      <c r="Y456" s="179">
        <v>0.22014</v>
      </c>
      <c r="Z456" s="293">
        <v>0.211122</v>
      </c>
      <c r="AA456" s="293">
        <v>0.189558</v>
      </c>
      <c r="AB456" s="293">
        <v>0.18959400000000001</v>
      </c>
      <c r="AC456" s="180">
        <f>SUM(E456:AB456)</f>
        <v>5.2118459999999986</v>
      </c>
    </row>
    <row r="457" spans="1:29" ht="12.75" customHeight="1">
      <c r="A457" s="1472"/>
      <c r="B457" s="1474"/>
      <c r="C457" s="181" t="s">
        <v>144</v>
      </c>
      <c r="D457" s="181" t="s">
        <v>143</v>
      </c>
      <c r="E457" s="294">
        <v>0.208674</v>
      </c>
      <c r="F457" s="294">
        <v>0.20829600000000001</v>
      </c>
      <c r="G457" s="294">
        <v>0.20860200000000001</v>
      </c>
      <c r="H457" s="191">
        <v>0.20898</v>
      </c>
      <c r="I457" s="294">
        <v>0.21049200000000001</v>
      </c>
      <c r="J457" s="294">
        <v>0.21149999999999999</v>
      </c>
      <c r="K457" s="294">
        <v>0.210978</v>
      </c>
      <c r="L457" s="294">
        <v>0.208008</v>
      </c>
      <c r="M457" s="294">
        <v>0.20260800000000001</v>
      </c>
      <c r="N457" s="191">
        <v>0.19971</v>
      </c>
      <c r="O457" s="294">
        <v>0.19956599999999999</v>
      </c>
      <c r="P457" s="294">
        <v>0.19983600000000001</v>
      </c>
      <c r="Q457" s="294">
        <v>0.202824</v>
      </c>
      <c r="R457" s="294">
        <v>0.200988</v>
      </c>
      <c r="S457" s="294">
        <v>0.20115</v>
      </c>
      <c r="T457" s="294">
        <v>0.20133000000000001</v>
      </c>
      <c r="U457" s="294">
        <v>0.20163600000000001</v>
      </c>
      <c r="V457" s="191">
        <v>0.20246400000000001</v>
      </c>
      <c r="W457" s="294">
        <v>0.20494799999999999</v>
      </c>
      <c r="X457" s="294">
        <v>0.20525399999999999</v>
      </c>
      <c r="Y457" s="191">
        <v>0.20624400000000001</v>
      </c>
      <c r="Z457" s="294">
        <v>0.19942199999999999</v>
      </c>
      <c r="AA457" s="294">
        <v>0.18156600000000001</v>
      </c>
      <c r="AB457" s="294">
        <v>0.18235799999999999</v>
      </c>
      <c r="AC457" s="184">
        <f>SUM(E457:AB457)</f>
        <v>4.8674340000000003</v>
      </c>
    </row>
    <row r="458" spans="1:29" ht="12.75" customHeight="1">
      <c r="A458" s="1472"/>
      <c r="B458" s="1474"/>
      <c r="C458" s="181" t="s">
        <v>145</v>
      </c>
      <c r="D458" s="181" t="s">
        <v>146</v>
      </c>
      <c r="E458" s="364">
        <v>27</v>
      </c>
      <c r="F458" s="364">
        <v>27</v>
      </c>
      <c r="G458" s="364">
        <v>27</v>
      </c>
      <c r="H458" s="849">
        <v>27</v>
      </c>
      <c r="I458" s="364">
        <v>27</v>
      </c>
      <c r="J458" s="364">
        <v>27</v>
      </c>
      <c r="K458" s="364">
        <v>27</v>
      </c>
      <c r="L458" s="364">
        <v>27</v>
      </c>
      <c r="M458" s="364">
        <v>27</v>
      </c>
      <c r="N458" s="849">
        <v>27</v>
      </c>
      <c r="O458" s="364">
        <v>27</v>
      </c>
      <c r="P458" s="364">
        <v>27</v>
      </c>
      <c r="Q458" s="364">
        <v>27</v>
      </c>
      <c r="R458" s="364">
        <v>27</v>
      </c>
      <c r="S458" s="364">
        <v>27</v>
      </c>
      <c r="T458" s="364">
        <v>27</v>
      </c>
      <c r="U458" s="364">
        <v>27</v>
      </c>
      <c r="V458" s="849">
        <v>27</v>
      </c>
      <c r="W458" s="364">
        <v>27</v>
      </c>
      <c r="X458" s="364">
        <v>27</v>
      </c>
      <c r="Y458" s="849">
        <v>27</v>
      </c>
      <c r="Z458" s="364">
        <v>24</v>
      </c>
      <c r="AA458" s="364">
        <v>24</v>
      </c>
      <c r="AB458" s="381">
        <v>24</v>
      </c>
      <c r="AC458" s="333"/>
    </row>
    <row r="459" spans="1:29" ht="12.75" customHeight="1" thickBot="1">
      <c r="A459" s="1496"/>
      <c r="B459" s="1495"/>
      <c r="C459" s="194" t="s">
        <v>147</v>
      </c>
      <c r="D459" s="194"/>
      <c r="E459" s="195">
        <f t="shared" ref="E459:AC459" si="126">E457/E456</f>
        <v>0.94582687443909608</v>
      </c>
      <c r="F459" s="195">
        <f t="shared" si="126"/>
        <v>0.94488446150077576</v>
      </c>
      <c r="G459" s="195">
        <f t="shared" si="126"/>
        <v>0.94588638589618024</v>
      </c>
      <c r="H459" s="196">
        <f t="shared" si="126"/>
        <v>0.94736842105263153</v>
      </c>
      <c r="I459" s="195">
        <f t="shared" si="126"/>
        <v>0.95235768385047648</v>
      </c>
      <c r="J459" s="195">
        <f t="shared" si="126"/>
        <v>0.95613963707380578</v>
      </c>
      <c r="K459" s="195">
        <f t="shared" si="126"/>
        <v>0.95377980307592147</v>
      </c>
      <c r="L459" s="195">
        <f t="shared" si="126"/>
        <v>0.94211641937061796</v>
      </c>
      <c r="M459" s="195">
        <f t="shared" si="126"/>
        <v>0.92216942487301334</v>
      </c>
      <c r="N459" s="196">
        <f t="shared" si="126"/>
        <v>0.91091954022988508</v>
      </c>
      <c r="O459" s="195">
        <f t="shared" si="126"/>
        <v>0.91071135206177101</v>
      </c>
      <c r="P459" s="195">
        <f t="shared" si="126"/>
        <v>0.91164394810313687</v>
      </c>
      <c r="Q459" s="195">
        <f t="shared" si="126"/>
        <v>0.92292571054140382</v>
      </c>
      <c r="R459" s="195">
        <f t="shared" si="126"/>
        <v>0.9153959665518937</v>
      </c>
      <c r="S459" s="195">
        <f t="shared" si="126"/>
        <v>0.91620890382881037</v>
      </c>
      <c r="T459" s="195">
        <f t="shared" si="126"/>
        <v>0.91687843265841462</v>
      </c>
      <c r="U459" s="195">
        <f t="shared" si="126"/>
        <v>0.91842256292530955</v>
      </c>
      <c r="V459" s="196">
        <f t="shared" si="126"/>
        <v>0.92151400950352291</v>
      </c>
      <c r="W459" s="195">
        <f t="shared" si="126"/>
        <v>0.9315987563410244</v>
      </c>
      <c r="X459" s="195">
        <f t="shared" si="126"/>
        <v>0.93283704188481664</v>
      </c>
      <c r="Y459" s="196">
        <f t="shared" si="126"/>
        <v>0.93687653311529029</v>
      </c>
      <c r="Z459" s="195">
        <f t="shared" si="126"/>
        <v>0.94458180578054385</v>
      </c>
      <c r="AA459" s="195">
        <f t="shared" si="126"/>
        <v>0.95783876175102078</v>
      </c>
      <c r="AB459" s="195">
        <f t="shared" si="126"/>
        <v>0.9618342352606094</v>
      </c>
      <c r="AC459" s="197">
        <f t="shared" si="126"/>
        <v>0.93391746417680066</v>
      </c>
    </row>
    <row r="460" spans="1:29" ht="12.75" customHeight="1">
      <c r="A460" s="1471" t="s">
        <v>159</v>
      </c>
      <c r="B460" s="1473" t="s">
        <v>361</v>
      </c>
      <c r="C460" s="198" t="s">
        <v>142</v>
      </c>
      <c r="D460" s="198" t="s">
        <v>143</v>
      </c>
      <c r="E460" s="313">
        <v>0.14988599999999999</v>
      </c>
      <c r="F460" s="313">
        <v>0.14977799999999999</v>
      </c>
      <c r="G460" s="313">
        <v>0.14970600000000001</v>
      </c>
      <c r="H460" s="264">
        <v>0.149724</v>
      </c>
      <c r="I460" s="313">
        <v>0.14999399999999999</v>
      </c>
      <c r="J460" s="313">
        <v>0.15010200000000001</v>
      </c>
      <c r="K460" s="313">
        <v>0.15013799999999999</v>
      </c>
      <c r="L460" s="313">
        <v>0.14995800000000001</v>
      </c>
      <c r="M460" s="313">
        <v>0.14923800000000001</v>
      </c>
      <c r="N460" s="264">
        <v>0.149004</v>
      </c>
      <c r="O460" s="313">
        <v>0.14904000000000001</v>
      </c>
      <c r="P460" s="313">
        <v>0.14904000000000001</v>
      </c>
      <c r="Q460" s="313">
        <v>0.14921999999999999</v>
      </c>
      <c r="R460" s="313">
        <v>0.149058</v>
      </c>
      <c r="S460" s="313">
        <v>0.14911199999999999</v>
      </c>
      <c r="T460" s="313">
        <v>0.14931</v>
      </c>
      <c r="U460" s="313">
        <v>0.149148</v>
      </c>
      <c r="V460" s="264">
        <v>0.14929200000000001</v>
      </c>
      <c r="W460" s="313">
        <v>0.149364</v>
      </c>
      <c r="X460" s="313">
        <v>0.14938199999999999</v>
      </c>
      <c r="Y460" s="264">
        <v>0.14952599999999999</v>
      </c>
      <c r="Z460" s="313">
        <v>0.149562</v>
      </c>
      <c r="AA460" s="313">
        <v>0.14943600000000001</v>
      </c>
      <c r="AB460" s="313">
        <v>0.14934600000000001</v>
      </c>
      <c r="AC460" s="201">
        <f>SUM(E460:AB460)</f>
        <v>3.5873639999999996</v>
      </c>
    </row>
    <row r="461" spans="1:29" ht="12.75" customHeight="1">
      <c r="A461" s="1472"/>
      <c r="B461" s="1474"/>
      <c r="C461" s="181" t="s">
        <v>144</v>
      </c>
      <c r="D461" s="181" t="s">
        <v>143</v>
      </c>
      <c r="E461" s="387">
        <v>0.16588800000000001</v>
      </c>
      <c r="F461" s="387">
        <v>0.1656</v>
      </c>
      <c r="G461" s="387">
        <v>0.16552800000000001</v>
      </c>
      <c r="H461" s="388">
        <v>0.16578000000000001</v>
      </c>
      <c r="I461" s="387">
        <v>0.16686000000000001</v>
      </c>
      <c r="J461" s="387">
        <v>0.16756199999999999</v>
      </c>
      <c r="K461" s="387">
        <v>0.16785</v>
      </c>
      <c r="L461" s="387">
        <v>0.16624800000000001</v>
      </c>
      <c r="M461" s="387">
        <v>0.16297200000000001</v>
      </c>
      <c r="N461" s="388">
        <v>0.16167599999999999</v>
      </c>
      <c r="O461" s="387">
        <v>0.16212599999999999</v>
      </c>
      <c r="P461" s="387">
        <v>0.16198199999999999</v>
      </c>
      <c r="Q461" s="387">
        <v>0.16300799999999999</v>
      </c>
      <c r="R461" s="387">
        <v>0.16217999999999999</v>
      </c>
      <c r="S461" s="387">
        <v>0.162468</v>
      </c>
      <c r="T461" s="387">
        <v>0.163332</v>
      </c>
      <c r="U461" s="387">
        <v>0.162522</v>
      </c>
      <c r="V461" s="388">
        <v>0.163332</v>
      </c>
      <c r="W461" s="387">
        <v>0.164106</v>
      </c>
      <c r="X461" s="387">
        <v>0.16419600000000001</v>
      </c>
      <c r="Y461" s="388">
        <v>0.16500600000000001</v>
      </c>
      <c r="Z461" s="387">
        <v>0.16531199999999999</v>
      </c>
      <c r="AA461" s="387">
        <v>0.16464599999999999</v>
      </c>
      <c r="AB461" s="387">
        <v>0.16453799999999999</v>
      </c>
      <c r="AC461" s="184">
        <f>SUM(E461:AB461)</f>
        <v>3.9447179999999995</v>
      </c>
    </row>
    <row r="462" spans="1:29" ht="12.75" customHeight="1">
      <c r="A462" s="1472"/>
      <c r="B462" s="1474"/>
      <c r="C462" s="181" t="s">
        <v>145</v>
      </c>
      <c r="D462" s="181" t="s">
        <v>146</v>
      </c>
      <c r="E462" s="379">
        <v>20</v>
      </c>
      <c r="F462" s="379">
        <v>20</v>
      </c>
      <c r="G462" s="379">
        <v>20</v>
      </c>
      <c r="H462" s="853">
        <v>20</v>
      </c>
      <c r="I462" s="379">
        <v>20</v>
      </c>
      <c r="J462" s="379">
        <v>20</v>
      </c>
      <c r="K462" s="379">
        <v>20</v>
      </c>
      <c r="L462" s="379">
        <v>20</v>
      </c>
      <c r="M462" s="379">
        <v>20</v>
      </c>
      <c r="N462" s="853">
        <v>20</v>
      </c>
      <c r="O462" s="379">
        <v>20</v>
      </c>
      <c r="P462" s="379">
        <v>20</v>
      </c>
      <c r="Q462" s="379">
        <v>20</v>
      </c>
      <c r="R462" s="379">
        <v>20</v>
      </c>
      <c r="S462" s="379">
        <v>20</v>
      </c>
      <c r="T462" s="379">
        <v>20</v>
      </c>
      <c r="U462" s="379">
        <v>20</v>
      </c>
      <c r="V462" s="853">
        <v>20</v>
      </c>
      <c r="W462" s="379">
        <v>20</v>
      </c>
      <c r="X462" s="379">
        <v>20</v>
      </c>
      <c r="Y462" s="853">
        <v>20</v>
      </c>
      <c r="Z462" s="379">
        <v>20</v>
      </c>
      <c r="AA462" s="379">
        <v>20</v>
      </c>
      <c r="AB462" s="380">
        <v>20</v>
      </c>
      <c r="AC462" s="333"/>
    </row>
    <row r="463" spans="1:29" ht="12.75" customHeight="1" thickBot="1">
      <c r="A463" s="1489"/>
      <c r="B463" s="1494"/>
      <c r="C463" s="187" t="s">
        <v>147</v>
      </c>
      <c r="D463" s="187"/>
      <c r="E463" s="188">
        <f t="shared" ref="E463:AC463" si="127">E461/E460</f>
        <v>1.1067611384652336</v>
      </c>
      <c r="F463" s="188">
        <f t="shared" si="127"/>
        <v>1.105636341785843</v>
      </c>
      <c r="G463" s="188">
        <f t="shared" si="127"/>
        <v>1.1056871468077432</v>
      </c>
      <c r="H463" s="189">
        <f t="shared" si="127"/>
        <v>1.1072373166626595</v>
      </c>
      <c r="I463" s="188">
        <f t="shared" si="127"/>
        <v>1.1124444977799113</v>
      </c>
      <c r="J463" s="188">
        <f t="shared" si="127"/>
        <v>1.1163209017867848</v>
      </c>
      <c r="K463" s="188">
        <f t="shared" si="127"/>
        <v>1.1179714662510492</v>
      </c>
      <c r="L463" s="188">
        <f t="shared" si="127"/>
        <v>1.1086304165166248</v>
      </c>
      <c r="M463" s="188">
        <f t="shared" si="127"/>
        <v>1.0920274996984682</v>
      </c>
      <c r="N463" s="189">
        <f t="shared" si="127"/>
        <v>1.0850446967866634</v>
      </c>
      <c r="O463" s="188">
        <f t="shared" si="127"/>
        <v>1.0878019323671497</v>
      </c>
      <c r="P463" s="188">
        <f t="shared" si="127"/>
        <v>1.0868357487922704</v>
      </c>
      <c r="Q463" s="188">
        <f t="shared" si="127"/>
        <v>1.092400482509047</v>
      </c>
      <c r="R463" s="188">
        <f t="shared" si="127"/>
        <v>1.0880328462746045</v>
      </c>
      <c r="S463" s="188">
        <f t="shared" si="127"/>
        <v>1.0895702559150169</v>
      </c>
      <c r="T463" s="188">
        <f t="shared" si="127"/>
        <v>1.093911995177818</v>
      </c>
      <c r="U463" s="188">
        <f t="shared" si="127"/>
        <v>1.089669321747526</v>
      </c>
      <c r="V463" s="189">
        <f t="shared" si="127"/>
        <v>1.0940438871473355</v>
      </c>
      <c r="W463" s="188">
        <f t="shared" si="127"/>
        <v>1.0986984815618221</v>
      </c>
      <c r="X463" s="188">
        <f t="shared" si="127"/>
        <v>1.0991685745270516</v>
      </c>
      <c r="Y463" s="189">
        <f t="shared" si="127"/>
        <v>1.103527145780667</v>
      </c>
      <c r="Z463" s="188">
        <f t="shared" si="127"/>
        <v>1.10530749789385</v>
      </c>
      <c r="AA463" s="188">
        <f t="shared" si="127"/>
        <v>1.1017827029631413</v>
      </c>
      <c r="AB463" s="188">
        <f t="shared" si="127"/>
        <v>1.1017235145233215</v>
      </c>
      <c r="AC463" s="190">
        <f t="shared" si="127"/>
        <v>1.0996146474124175</v>
      </c>
    </row>
    <row r="464" spans="1:29" ht="12.75" customHeight="1">
      <c r="A464" s="1458" t="s">
        <v>169</v>
      </c>
      <c r="B464" s="1468" t="s">
        <v>360</v>
      </c>
      <c r="C464" s="177" t="s">
        <v>142</v>
      </c>
      <c r="D464" s="177" t="s">
        <v>143</v>
      </c>
      <c r="E464" s="293">
        <v>4.8312000000000001E-2</v>
      </c>
      <c r="F464" s="293">
        <v>4.4639999999999999E-2</v>
      </c>
      <c r="G464" s="293">
        <v>4.4568000000000003E-2</v>
      </c>
      <c r="H464" s="179">
        <v>4.4316000000000001E-2</v>
      </c>
      <c r="I464" s="293">
        <v>4.4603999999999998E-2</v>
      </c>
      <c r="J464" s="293">
        <v>5.2091999999999999E-2</v>
      </c>
      <c r="K464" s="293">
        <v>6.2387999999999999E-2</v>
      </c>
      <c r="L464" s="293">
        <v>6.4439999999999997E-2</v>
      </c>
      <c r="M464" s="293">
        <v>6.3432000000000002E-2</v>
      </c>
      <c r="N464" s="179">
        <v>6.3792000000000001E-2</v>
      </c>
      <c r="O464" s="293">
        <v>6.4764000000000002E-2</v>
      </c>
      <c r="P464" s="293">
        <v>6.5231999999999998E-2</v>
      </c>
      <c r="Q464" s="293">
        <v>6.4692E-2</v>
      </c>
      <c r="R464" s="293">
        <v>6.3972000000000001E-2</v>
      </c>
      <c r="S464" s="293">
        <v>6.4152000000000001E-2</v>
      </c>
      <c r="T464" s="293">
        <v>6.1955999999999997E-2</v>
      </c>
      <c r="U464" s="293">
        <v>6.1199999999999997E-2</v>
      </c>
      <c r="V464" s="179">
        <v>6.1308000000000001E-2</v>
      </c>
      <c r="W464" s="293">
        <v>6.2207999999999999E-2</v>
      </c>
      <c r="X464" s="293">
        <v>6.3647999999999996E-2</v>
      </c>
      <c r="Y464" s="179">
        <v>6.3972000000000001E-2</v>
      </c>
      <c r="Z464" s="293">
        <v>6.4439999999999997E-2</v>
      </c>
      <c r="AA464" s="293">
        <v>6.2424E-2</v>
      </c>
      <c r="AB464" s="293">
        <v>5.5188000000000001E-2</v>
      </c>
      <c r="AC464" s="180">
        <f>SUM(E464:AB464)</f>
        <v>1.41174</v>
      </c>
    </row>
    <row r="465" spans="1:30" ht="12.75" customHeight="1">
      <c r="A465" s="1472"/>
      <c r="B465" s="1474"/>
      <c r="C465" s="181" t="s">
        <v>144</v>
      </c>
      <c r="D465" s="181" t="s">
        <v>143</v>
      </c>
      <c r="E465" s="294">
        <v>3.9995999999999997E-2</v>
      </c>
      <c r="F465" s="294">
        <v>3.7656000000000002E-2</v>
      </c>
      <c r="G465" s="294">
        <v>3.7331999999999997E-2</v>
      </c>
      <c r="H465" s="191">
        <v>3.7224E-2</v>
      </c>
      <c r="I465" s="294">
        <v>3.7260000000000001E-2</v>
      </c>
      <c r="J465" s="294">
        <v>4.1903999999999997E-2</v>
      </c>
      <c r="K465" s="294">
        <v>4.8203999999999997E-2</v>
      </c>
      <c r="L465" s="294">
        <v>4.8779999999999997E-2</v>
      </c>
      <c r="M465" s="294">
        <v>4.7916E-2</v>
      </c>
      <c r="N465" s="191">
        <v>4.7627999999999997E-2</v>
      </c>
      <c r="O465" s="294">
        <v>4.7627999999999997E-2</v>
      </c>
      <c r="P465" s="294">
        <v>4.7412000000000003E-2</v>
      </c>
      <c r="Q465" s="294">
        <v>4.7267999999999998E-2</v>
      </c>
      <c r="R465" s="294">
        <v>4.7160000000000001E-2</v>
      </c>
      <c r="S465" s="294">
        <v>4.6836000000000003E-2</v>
      </c>
      <c r="T465" s="294">
        <v>4.7232000000000003E-2</v>
      </c>
      <c r="U465" s="294">
        <v>4.7087999999999998E-2</v>
      </c>
      <c r="V465" s="191">
        <v>4.7160000000000001E-2</v>
      </c>
      <c r="W465" s="294">
        <v>4.8348000000000002E-2</v>
      </c>
      <c r="X465" s="294">
        <v>4.9320000000000003E-2</v>
      </c>
      <c r="Y465" s="191">
        <v>4.9428E-2</v>
      </c>
      <c r="Z465" s="294">
        <v>4.9787999999999999E-2</v>
      </c>
      <c r="AA465" s="294">
        <v>4.8779999999999997E-2</v>
      </c>
      <c r="AB465" s="294">
        <v>4.4603999999999998E-2</v>
      </c>
      <c r="AC465" s="184">
        <f>SUM(E465:AB465)</f>
        <v>1.0919520000000003</v>
      </c>
    </row>
    <row r="466" spans="1:30" ht="12.75" customHeight="1">
      <c r="A466" s="1472"/>
      <c r="B466" s="1474"/>
      <c r="C466" s="181" t="s">
        <v>145</v>
      </c>
      <c r="D466" s="181" t="s">
        <v>146</v>
      </c>
      <c r="E466" s="364">
        <v>5</v>
      </c>
      <c r="F466" s="364">
        <v>4</v>
      </c>
      <c r="G466" s="364">
        <v>5</v>
      </c>
      <c r="H466" s="849">
        <v>4</v>
      </c>
      <c r="I466" s="364">
        <v>5</v>
      </c>
      <c r="J466" s="364">
        <v>5</v>
      </c>
      <c r="K466" s="364">
        <v>6</v>
      </c>
      <c r="L466" s="364">
        <v>7</v>
      </c>
      <c r="M466" s="364">
        <v>6</v>
      </c>
      <c r="N466" s="849">
        <v>6</v>
      </c>
      <c r="O466" s="364">
        <v>6</v>
      </c>
      <c r="P466" s="364">
        <v>6</v>
      </c>
      <c r="Q466" s="364">
        <v>6</v>
      </c>
      <c r="R466" s="364">
        <v>6</v>
      </c>
      <c r="S466" s="364">
        <v>6</v>
      </c>
      <c r="T466" s="364">
        <v>6</v>
      </c>
      <c r="U466" s="364">
        <v>6</v>
      </c>
      <c r="V466" s="849">
        <v>6</v>
      </c>
      <c r="W466" s="364">
        <v>6</v>
      </c>
      <c r="X466" s="364">
        <v>6</v>
      </c>
      <c r="Y466" s="849">
        <v>6</v>
      </c>
      <c r="Z466" s="364">
        <v>6</v>
      </c>
      <c r="AA466" s="364">
        <v>6</v>
      </c>
      <c r="AB466" s="381">
        <v>5</v>
      </c>
      <c r="AC466" s="333"/>
    </row>
    <row r="467" spans="1:30" ht="12.75" customHeight="1" thickBot="1">
      <c r="A467" s="1489"/>
      <c r="B467" s="1494"/>
      <c r="C467" s="187" t="s">
        <v>147</v>
      </c>
      <c r="D467" s="187"/>
      <c r="E467" s="195">
        <f t="shared" ref="E467:AC467" si="128">E465/E464</f>
        <v>0.82786885245901631</v>
      </c>
      <c r="F467" s="195">
        <f t="shared" si="128"/>
        <v>0.84354838709677427</v>
      </c>
      <c r="G467" s="195">
        <f t="shared" si="128"/>
        <v>0.83764135702746356</v>
      </c>
      <c r="H467" s="196">
        <f t="shared" si="128"/>
        <v>0.83996750609260762</v>
      </c>
      <c r="I467" s="195">
        <f t="shared" si="128"/>
        <v>0.83535108958837778</v>
      </c>
      <c r="J467" s="195">
        <f t="shared" si="128"/>
        <v>0.80442294402211467</v>
      </c>
      <c r="K467" s="195">
        <f t="shared" si="128"/>
        <v>0.77264858626658972</v>
      </c>
      <c r="L467" s="195">
        <f t="shared" si="128"/>
        <v>0.75698324022346364</v>
      </c>
      <c r="M467" s="195">
        <f t="shared" si="128"/>
        <v>0.75539160045402953</v>
      </c>
      <c r="N467" s="196">
        <f t="shared" si="128"/>
        <v>0.74661399548532725</v>
      </c>
      <c r="O467" s="195">
        <f t="shared" si="128"/>
        <v>0.73540856031128399</v>
      </c>
      <c r="P467" s="195">
        <f t="shared" si="128"/>
        <v>0.72682119205298024</v>
      </c>
      <c r="Q467" s="195">
        <f t="shared" si="128"/>
        <v>0.73066221480244853</v>
      </c>
      <c r="R467" s="195">
        <f t="shared" si="128"/>
        <v>0.73719752391671356</v>
      </c>
      <c r="S467" s="195">
        <f t="shared" si="128"/>
        <v>0.73007856341189681</v>
      </c>
      <c r="T467" s="195">
        <f t="shared" si="128"/>
        <v>0.76234747239976763</v>
      </c>
      <c r="U467" s="195">
        <f t="shared" si="128"/>
        <v>0.76941176470588235</v>
      </c>
      <c r="V467" s="196">
        <f t="shared" si="128"/>
        <v>0.76923076923076927</v>
      </c>
      <c r="W467" s="195">
        <f t="shared" si="128"/>
        <v>0.77719907407407407</v>
      </c>
      <c r="X467" s="195">
        <f t="shared" si="128"/>
        <v>0.77488687782805443</v>
      </c>
      <c r="Y467" s="196">
        <f t="shared" si="128"/>
        <v>0.77265053460889133</v>
      </c>
      <c r="Z467" s="195">
        <f t="shared" si="128"/>
        <v>0.77262569832402239</v>
      </c>
      <c r="AA467" s="389">
        <f t="shared" si="128"/>
        <v>0.78143021914648203</v>
      </c>
      <c r="AB467" s="389">
        <f t="shared" si="128"/>
        <v>0.80821917808219168</v>
      </c>
      <c r="AC467" s="190">
        <f t="shared" si="128"/>
        <v>0.77347953589187834</v>
      </c>
    </row>
    <row r="468" spans="1:30" ht="12.75" customHeight="1">
      <c r="A468" s="1458" t="s">
        <v>198</v>
      </c>
      <c r="B468" s="1468" t="s">
        <v>342</v>
      </c>
      <c r="C468" s="177" t="s">
        <v>142</v>
      </c>
      <c r="D468" s="177" t="s">
        <v>143</v>
      </c>
      <c r="E468" s="313">
        <v>0</v>
      </c>
      <c r="F468" s="313">
        <v>0</v>
      </c>
      <c r="G468" s="313">
        <v>0</v>
      </c>
      <c r="H468" s="1212">
        <v>0</v>
      </c>
      <c r="I468" s="313">
        <v>0</v>
      </c>
      <c r="J468" s="313">
        <v>0</v>
      </c>
      <c r="K468" s="313">
        <v>0</v>
      </c>
      <c r="L468" s="313">
        <v>0</v>
      </c>
      <c r="M468" s="313">
        <v>0</v>
      </c>
      <c r="N468" s="1212">
        <v>0</v>
      </c>
      <c r="O468" s="313">
        <v>0</v>
      </c>
      <c r="P468" s="313">
        <v>0</v>
      </c>
      <c r="Q468" s="313">
        <v>0</v>
      </c>
      <c r="R468" s="313">
        <v>0</v>
      </c>
      <c r="S468" s="313">
        <v>0</v>
      </c>
      <c r="T468" s="313">
        <v>0</v>
      </c>
      <c r="U468" s="313">
        <v>0</v>
      </c>
      <c r="V468" s="1212">
        <v>0</v>
      </c>
      <c r="W468" s="313">
        <v>0</v>
      </c>
      <c r="X468" s="313">
        <v>0</v>
      </c>
      <c r="Y468" s="1212">
        <v>0</v>
      </c>
      <c r="Z468" s="313">
        <v>0</v>
      </c>
      <c r="AA468" s="390">
        <v>0</v>
      </c>
      <c r="AB468" s="390">
        <v>0</v>
      </c>
      <c r="AC468" s="180">
        <f>SUM(E468:AB468)</f>
        <v>0</v>
      </c>
    </row>
    <row r="469" spans="1:30" ht="12.75" customHeight="1">
      <c r="A469" s="1472"/>
      <c r="B469" s="1474"/>
      <c r="C469" s="181" t="s">
        <v>144</v>
      </c>
      <c r="D469" s="181" t="s">
        <v>143</v>
      </c>
      <c r="E469" s="294">
        <v>0</v>
      </c>
      <c r="F469" s="294">
        <v>0</v>
      </c>
      <c r="G469" s="294">
        <v>0</v>
      </c>
      <c r="H469" s="191">
        <v>0</v>
      </c>
      <c r="I469" s="294">
        <v>0</v>
      </c>
      <c r="J469" s="294">
        <v>0</v>
      </c>
      <c r="K469" s="294">
        <v>0</v>
      </c>
      <c r="L469" s="294">
        <v>0</v>
      </c>
      <c r="M469" s="294">
        <v>0</v>
      </c>
      <c r="N469" s="191">
        <v>0</v>
      </c>
      <c r="O469" s="294">
        <v>0</v>
      </c>
      <c r="P469" s="294">
        <v>0</v>
      </c>
      <c r="Q469" s="294">
        <v>0</v>
      </c>
      <c r="R469" s="294">
        <v>0</v>
      </c>
      <c r="S469" s="294">
        <v>0</v>
      </c>
      <c r="T469" s="294">
        <v>0</v>
      </c>
      <c r="U469" s="294">
        <v>0</v>
      </c>
      <c r="V469" s="191">
        <v>0</v>
      </c>
      <c r="W469" s="294">
        <v>0</v>
      </c>
      <c r="X469" s="294">
        <v>0</v>
      </c>
      <c r="Y469" s="191">
        <v>0</v>
      </c>
      <c r="Z469" s="294">
        <v>0</v>
      </c>
      <c r="AA469" s="294">
        <v>0</v>
      </c>
      <c r="AB469" s="294">
        <v>0</v>
      </c>
      <c r="AC469" s="184">
        <f>SUM(E469:AB469)</f>
        <v>0</v>
      </c>
    </row>
    <row r="470" spans="1:30" ht="12.75" customHeight="1">
      <c r="A470" s="1472"/>
      <c r="B470" s="1474"/>
      <c r="C470" s="181" t="s">
        <v>145</v>
      </c>
      <c r="D470" s="181" t="s">
        <v>146</v>
      </c>
      <c r="E470" s="391">
        <v>0</v>
      </c>
      <c r="F470" s="391">
        <v>0</v>
      </c>
      <c r="G470" s="391">
        <v>0</v>
      </c>
      <c r="H470" s="865">
        <v>0</v>
      </c>
      <c r="I470" s="391">
        <v>0</v>
      </c>
      <c r="J470" s="391">
        <v>0</v>
      </c>
      <c r="K470" s="391">
        <v>0</v>
      </c>
      <c r="L470" s="391">
        <v>0</v>
      </c>
      <c r="M470" s="391">
        <v>0</v>
      </c>
      <c r="N470" s="865">
        <v>0</v>
      </c>
      <c r="O470" s="391">
        <v>0</v>
      </c>
      <c r="P470" s="391">
        <v>0</v>
      </c>
      <c r="Q470" s="391">
        <v>0</v>
      </c>
      <c r="R470" s="391">
        <v>0</v>
      </c>
      <c r="S470" s="391">
        <v>0</v>
      </c>
      <c r="T470" s="391">
        <v>0</v>
      </c>
      <c r="U470" s="391">
        <v>0</v>
      </c>
      <c r="V470" s="865">
        <v>0</v>
      </c>
      <c r="W470" s="391">
        <v>0</v>
      </c>
      <c r="X470" s="391">
        <v>0</v>
      </c>
      <c r="Y470" s="865">
        <v>0</v>
      </c>
      <c r="Z470" s="391">
        <v>0</v>
      </c>
      <c r="AA470" s="391">
        <v>0</v>
      </c>
      <c r="AB470" s="391">
        <v>0</v>
      </c>
      <c r="AC470" s="392"/>
    </row>
    <row r="471" spans="1:30" ht="12.75" customHeight="1">
      <c r="A471" s="1496"/>
      <c r="B471" s="1495"/>
      <c r="C471" s="194" t="s">
        <v>147</v>
      </c>
      <c r="D471" s="194"/>
      <c r="E471" s="195" t="e">
        <f t="shared" ref="E471:AC471" si="129">E469/E468</f>
        <v>#DIV/0!</v>
      </c>
      <c r="F471" s="195" t="e">
        <f t="shared" si="129"/>
        <v>#DIV/0!</v>
      </c>
      <c r="G471" s="195" t="e">
        <f t="shared" si="129"/>
        <v>#DIV/0!</v>
      </c>
      <c r="H471" s="196" t="e">
        <f t="shared" si="129"/>
        <v>#DIV/0!</v>
      </c>
      <c r="I471" s="195" t="e">
        <f t="shared" si="129"/>
        <v>#DIV/0!</v>
      </c>
      <c r="J471" s="195" t="e">
        <f t="shared" si="129"/>
        <v>#DIV/0!</v>
      </c>
      <c r="K471" s="195" t="e">
        <f t="shared" si="129"/>
        <v>#DIV/0!</v>
      </c>
      <c r="L471" s="195" t="e">
        <f t="shared" si="129"/>
        <v>#DIV/0!</v>
      </c>
      <c r="M471" s="195" t="e">
        <f t="shared" si="129"/>
        <v>#DIV/0!</v>
      </c>
      <c r="N471" s="196" t="e">
        <f t="shared" si="129"/>
        <v>#DIV/0!</v>
      </c>
      <c r="O471" s="195" t="e">
        <f t="shared" si="129"/>
        <v>#DIV/0!</v>
      </c>
      <c r="P471" s="195" t="e">
        <f t="shared" si="129"/>
        <v>#DIV/0!</v>
      </c>
      <c r="Q471" s="195" t="e">
        <f t="shared" si="129"/>
        <v>#DIV/0!</v>
      </c>
      <c r="R471" s="195" t="e">
        <f t="shared" si="129"/>
        <v>#DIV/0!</v>
      </c>
      <c r="S471" s="195" t="e">
        <f t="shared" si="129"/>
        <v>#DIV/0!</v>
      </c>
      <c r="T471" s="195" t="e">
        <f t="shared" si="129"/>
        <v>#DIV/0!</v>
      </c>
      <c r="U471" s="195" t="e">
        <f t="shared" si="129"/>
        <v>#DIV/0!</v>
      </c>
      <c r="V471" s="196" t="e">
        <f t="shared" si="129"/>
        <v>#DIV/0!</v>
      </c>
      <c r="W471" s="195" t="e">
        <f t="shared" si="129"/>
        <v>#DIV/0!</v>
      </c>
      <c r="X471" s="195" t="e">
        <f t="shared" si="129"/>
        <v>#DIV/0!</v>
      </c>
      <c r="Y471" s="196" t="e">
        <f t="shared" si="129"/>
        <v>#DIV/0!</v>
      </c>
      <c r="Z471" s="195" t="e">
        <f t="shared" si="129"/>
        <v>#DIV/0!</v>
      </c>
      <c r="AA471" s="195" t="e">
        <f t="shared" si="129"/>
        <v>#DIV/0!</v>
      </c>
      <c r="AB471" s="195" t="e">
        <f t="shared" si="129"/>
        <v>#DIV/0!</v>
      </c>
      <c r="AC471" s="197" t="e">
        <f t="shared" si="129"/>
        <v>#DIV/0!</v>
      </c>
    </row>
    <row r="472" spans="1:30" ht="12.75" customHeight="1">
      <c r="A472" s="340"/>
      <c r="B472" s="341" t="s">
        <v>177</v>
      </c>
      <c r="C472" s="198" t="s">
        <v>142</v>
      </c>
      <c r="D472" s="198" t="s">
        <v>143</v>
      </c>
      <c r="E472" s="393">
        <v>5.0000000000000004E-6</v>
      </c>
      <c r="F472" s="393">
        <v>0</v>
      </c>
      <c r="G472" s="393">
        <v>5.0000000000000004E-6</v>
      </c>
      <c r="H472" s="394">
        <v>5.0000000000000004E-6</v>
      </c>
      <c r="I472" s="393">
        <v>0</v>
      </c>
      <c r="J472" s="393">
        <v>5.0000000000000004E-6</v>
      </c>
      <c r="K472" s="393">
        <v>0</v>
      </c>
      <c r="L472" s="393">
        <v>5.0000000000000004E-6</v>
      </c>
      <c r="M472" s="393">
        <v>5.0000000000000004E-6</v>
      </c>
      <c r="N472" s="394">
        <v>0</v>
      </c>
      <c r="O472" s="393">
        <v>5.0000000000000004E-6</v>
      </c>
      <c r="P472" s="393">
        <v>0</v>
      </c>
      <c r="Q472" s="393">
        <v>5.0000000000000004E-6</v>
      </c>
      <c r="R472" s="393">
        <v>0</v>
      </c>
      <c r="S472" s="393">
        <v>5.0000000000000004E-6</v>
      </c>
      <c r="T472" s="393">
        <v>0</v>
      </c>
      <c r="U472" s="393">
        <v>5.0000000000000004E-6</v>
      </c>
      <c r="V472" s="394">
        <v>5.0000000000000004E-6</v>
      </c>
      <c r="W472" s="393">
        <v>0</v>
      </c>
      <c r="X472" s="393">
        <v>5.0000000000000004E-6</v>
      </c>
      <c r="Y472" s="394">
        <v>0</v>
      </c>
      <c r="Z472" s="393">
        <v>5.0000000000000004E-6</v>
      </c>
      <c r="AA472" s="393">
        <v>0</v>
      </c>
      <c r="AB472" s="393">
        <v>5.0000000000000004E-6</v>
      </c>
      <c r="AC472" s="265">
        <f>SUM(E472:AB472)</f>
        <v>7.0000000000000007E-5</v>
      </c>
      <c r="AD472" s="325">
        <f>MAX(E472:AB472)</f>
        <v>5.0000000000000004E-6</v>
      </c>
    </row>
    <row r="473" spans="1:30" ht="12.75" customHeight="1">
      <c r="A473" s="395"/>
      <c r="B473" s="396" t="s">
        <v>178</v>
      </c>
      <c r="C473" s="187" t="s">
        <v>142</v>
      </c>
      <c r="D473" s="187" t="s">
        <v>143</v>
      </c>
      <c r="E473" s="397">
        <v>2.2000000000000001E-4</v>
      </c>
      <c r="F473" s="397">
        <v>2.2000000000000001E-4</v>
      </c>
      <c r="G473" s="397">
        <v>2.2000000000000001E-4</v>
      </c>
      <c r="H473" s="398">
        <v>2.2499999999999999E-4</v>
      </c>
      <c r="I473" s="397">
        <v>2.2000000000000001E-4</v>
      </c>
      <c r="J473" s="397">
        <v>2.2000000000000001E-4</v>
      </c>
      <c r="K473" s="397">
        <v>2.2000000000000001E-4</v>
      </c>
      <c r="L473" s="397">
        <v>2.2000000000000001E-4</v>
      </c>
      <c r="M473" s="397">
        <v>2.2000000000000001E-4</v>
      </c>
      <c r="N473" s="398">
        <v>2.1499999999999999E-4</v>
      </c>
      <c r="O473" s="397">
        <v>2.2000000000000001E-4</v>
      </c>
      <c r="P473" s="397">
        <v>2.1499999999999999E-4</v>
      </c>
      <c r="Q473" s="397">
        <v>2.2000000000000001E-4</v>
      </c>
      <c r="R473" s="397">
        <v>2.1499999999999999E-4</v>
      </c>
      <c r="S473" s="397">
        <v>2.1499999999999999E-4</v>
      </c>
      <c r="T473" s="397">
        <v>2.2000000000000001E-4</v>
      </c>
      <c r="U473" s="397">
        <v>2.1499999999999999E-4</v>
      </c>
      <c r="V473" s="398">
        <v>2.1499999999999999E-4</v>
      </c>
      <c r="W473" s="397">
        <v>2.2000000000000001E-4</v>
      </c>
      <c r="X473" s="397">
        <v>2.1499999999999999E-4</v>
      </c>
      <c r="Y473" s="398">
        <v>2.2000000000000001E-4</v>
      </c>
      <c r="Z473" s="397">
        <v>2.2000000000000001E-4</v>
      </c>
      <c r="AA473" s="397">
        <v>2.1499999999999999E-4</v>
      </c>
      <c r="AB473" s="397">
        <v>2.2000000000000001E-4</v>
      </c>
      <c r="AC473" s="399">
        <f>SUM(E473:AB473)</f>
        <v>5.2449999999999988E-3</v>
      </c>
      <c r="AD473" s="325">
        <f>MAX(E473:AB473)</f>
        <v>2.2499999999999999E-4</v>
      </c>
    </row>
    <row r="474" spans="1:30" ht="12.75" customHeight="1">
      <c r="A474" s="1517" t="s">
        <v>235</v>
      </c>
      <c r="B474" s="1560"/>
      <c r="C474" s="177" t="s">
        <v>142</v>
      </c>
      <c r="D474" s="177"/>
      <c r="E474" s="275">
        <f t="shared" ref="E474:AC474" si="130">E448+E452+E456+E460+E464+E468</f>
        <v>0.53334000000000004</v>
      </c>
      <c r="F474" s="275">
        <f t="shared" si="130"/>
        <v>0.52463400000000004</v>
      </c>
      <c r="G474" s="275">
        <f t="shared" si="130"/>
        <v>0.50856600000000007</v>
      </c>
      <c r="H474" s="401">
        <f t="shared" si="130"/>
        <v>0.50872800000000007</v>
      </c>
      <c r="I474" s="275">
        <f t="shared" si="130"/>
        <v>0.52124399999999993</v>
      </c>
      <c r="J474" s="275">
        <f t="shared" si="130"/>
        <v>0.52948200000000001</v>
      </c>
      <c r="K474" s="275">
        <f t="shared" si="130"/>
        <v>0.54204600000000003</v>
      </c>
      <c r="L474" s="275">
        <f t="shared" si="130"/>
        <v>0.54567600000000005</v>
      </c>
      <c r="M474" s="275">
        <f t="shared" si="130"/>
        <v>0.54009600000000002</v>
      </c>
      <c r="N474" s="401">
        <f t="shared" si="130"/>
        <v>0.53989799999999999</v>
      </c>
      <c r="O474" s="275">
        <f t="shared" si="130"/>
        <v>0.54355200000000004</v>
      </c>
      <c r="P474" s="275">
        <f t="shared" si="130"/>
        <v>0.54430800000000001</v>
      </c>
      <c r="Q474" s="275">
        <f t="shared" si="130"/>
        <v>0.54340199999999994</v>
      </c>
      <c r="R474" s="275">
        <f t="shared" si="130"/>
        <v>0.54126600000000002</v>
      </c>
      <c r="S474" s="275">
        <f t="shared" si="130"/>
        <v>0.53984399999999999</v>
      </c>
      <c r="T474" s="275">
        <f t="shared" si="130"/>
        <v>0.53428199999999992</v>
      </c>
      <c r="U474" s="275">
        <f t="shared" si="130"/>
        <v>0.531972</v>
      </c>
      <c r="V474" s="401">
        <f t="shared" si="130"/>
        <v>0.53336400000000006</v>
      </c>
      <c r="W474" s="275">
        <f t="shared" si="130"/>
        <v>0.53560799999999997</v>
      </c>
      <c r="X474" s="275">
        <f t="shared" si="130"/>
        <v>0.538242</v>
      </c>
      <c r="Y474" s="401">
        <f t="shared" si="130"/>
        <v>0.53770799999999996</v>
      </c>
      <c r="Z474" s="275">
        <f t="shared" si="130"/>
        <v>0.52953600000000001</v>
      </c>
      <c r="AA474" s="275">
        <f t="shared" si="130"/>
        <v>0.50567400000000007</v>
      </c>
      <c r="AB474" s="275">
        <f t="shared" si="130"/>
        <v>0.49717800000000001</v>
      </c>
      <c r="AC474" s="180">
        <f t="shared" si="130"/>
        <v>12.749645999999998</v>
      </c>
    </row>
    <row r="475" spans="1:30" ht="12.75" customHeight="1">
      <c r="A475" s="1561"/>
      <c r="B475" s="1562"/>
      <c r="C475" s="194" t="s">
        <v>144</v>
      </c>
      <c r="D475" s="194"/>
      <c r="E475" s="195">
        <f t="shared" ref="E475:AC475" si="131">E449+E453+E457+E461+E465+E469</f>
        <v>0.48725400000000002</v>
      </c>
      <c r="F475" s="195">
        <f t="shared" si="131"/>
        <v>0.48358800000000002</v>
      </c>
      <c r="G475" s="195">
        <f t="shared" si="131"/>
        <v>0.47816999999999998</v>
      </c>
      <c r="H475" s="196">
        <f t="shared" si="131"/>
        <v>0.47881800000000002</v>
      </c>
      <c r="I475" s="195">
        <f t="shared" si="131"/>
        <v>0.48501600000000006</v>
      </c>
      <c r="J475" s="195">
        <f t="shared" si="131"/>
        <v>0.49138799999999999</v>
      </c>
      <c r="K475" s="195">
        <f t="shared" si="131"/>
        <v>0.49783199999999994</v>
      </c>
      <c r="L475" s="195">
        <f t="shared" si="131"/>
        <v>0.49410599999999999</v>
      </c>
      <c r="M475" s="195">
        <f t="shared" si="131"/>
        <v>0.48361200000000004</v>
      </c>
      <c r="N475" s="196">
        <f t="shared" si="131"/>
        <v>0.47905199999999998</v>
      </c>
      <c r="O475" s="195">
        <f t="shared" si="131"/>
        <v>0.47914199999999996</v>
      </c>
      <c r="P475" s="195">
        <f t="shared" si="131"/>
        <v>0.47883600000000004</v>
      </c>
      <c r="Q475" s="195">
        <f t="shared" si="131"/>
        <v>0.48283199999999998</v>
      </c>
      <c r="R475" s="195">
        <f t="shared" si="131"/>
        <v>0.47997599999999996</v>
      </c>
      <c r="S475" s="195">
        <f t="shared" si="131"/>
        <v>0.47976000000000002</v>
      </c>
      <c r="T475" s="195">
        <f t="shared" si="131"/>
        <v>0.48068400000000006</v>
      </c>
      <c r="U475" s="195">
        <f t="shared" si="131"/>
        <v>0.47977200000000003</v>
      </c>
      <c r="V475" s="196">
        <f t="shared" si="131"/>
        <v>0.48134399999999999</v>
      </c>
      <c r="W475" s="195">
        <f t="shared" si="131"/>
        <v>0.48638399999999998</v>
      </c>
      <c r="X475" s="195">
        <f t="shared" si="131"/>
        <v>0.48799199999999998</v>
      </c>
      <c r="Y475" s="196">
        <f t="shared" si="131"/>
        <v>0.48997200000000007</v>
      </c>
      <c r="Z475" s="195">
        <f t="shared" si="131"/>
        <v>0.48381599999999997</v>
      </c>
      <c r="AA475" s="195">
        <f t="shared" si="131"/>
        <v>0.46453799999999995</v>
      </c>
      <c r="AB475" s="195">
        <f t="shared" si="131"/>
        <v>0.461148</v>
      </c>
      <c r="AC475" s="197">
        <f t="shared" si="131"/>
        <v>11.575032</v>
      </c>
    </row>
    <row r="476" spans="1:30" ht="12.75" customHeight="1">
      <c r="A476" s="1490" t="s">
        <v>236</v>
      </c>
      <c r="B476" s="1491"/>
      <c r="C476" s="269" t="s">
        <v>142</v>
      </c>
      <c r="D476" s="269"/>
      <c r="E476" s="199">
        <f t="shared" ref="E476:AC476" si="132">E434+E438-E474</f>
        <v>-3.6600000000001076E-3</v>
      </c>
      <c r="F476" s="199">
        <f t="shared" si="132"/>
        <v>-3.4499999999999531E-3</v>
      </c>
      <c r="G476" s="199">
        <f t="shared" si="132"/>
        <v>-3.5100000000000131E-3</v>
      </c>
      <c r="H476" s="200">
        <f t="shared" si="132"/>
        <v>-3.4800000000000386E-3</v>
      </c>
      <c r="I476" s="199">
        <f t="shared" si="132"/>
        <v>-3.4679999999999156E-3</v>
      </c>
      <c r="J476" s="199">
        <f t="shared" si="132"/>
        <v>-3.4980000000000011E-3</v>
      </c>
      <c r="K476" s="199">
        <f t="shared" si="132"/>
        <v>-3.6780000000000701E-3</v>
      </c>
      <c r="L476" s="199">
        <f t="shared" si="132"/>
        <v>-3.6599999999999966E-3</v>
      </c>
      <c r="M476" s="199">
        <f t="shared" si="132"/>
        <v>-3.7920000000000176E-3</v>
      </c>
      <c r="N476" s="200">
        <f t="shared" si="132"/>
        <v>-3.8340000000000041E-3</v>
      </c>
      <c r="O476" s="199">
        <f t="shared" si="132"/>
        <v>-3.8880000000000026E-3</v>
      </c>
      <c r="P476" s="199">
        <f t="shared" si="132"/>
        <v>-4.0680000000000716E-3</v>
      </c>
      <c r="Q476" s="199">
        <f t="shared" si="132"/>
        <v>-4.121999999999959E-3</v>
      </c>
      <c r="R476" s="199">
        <f t="shared" si="132"/>
        <v>-4.242000000000079E-3</v>
      </c>
      <c r="S476" s="199">
        <f t="shared" si="132"/>
        <v>-4.4040000000000745E-3</v>
      </c>
      <c r="T476" s="199">
        <f t="shared" si="132"/>
        <v>-4.361999999999977E-3</v>
      </c>
      <c r="U476" s="199">
        <f t="shared" si="132"/>
        <v>-4.3079999999999785E-3</v>
      </c>
      <c r="V476" s="200">
        <f t="shared" si="132"/>
        <v>-4.4040000000000745E-3</v>
      </c>
      <c r="W476" s="199">
        <f t="shared" si="132"/>
        <v>-4.4399999999999995E-3</v>
      </c>
      <c r="X476" s="199">
        <f t="shared" si="132"/>
        <v>-4.338000000000064E-3</v>
      </c>
      <c r="Y476" s="200">
        <f t="shared" si="132"/>
        <v>-4.1399999999999215E-3</v>
      </c>
      <c r="Z476" s="199">
        <f t="shared" si="132"/>
        <v>-3.9839999999999876E-3</v>
      </c>
      <c r="AA476" s="199">
        <f t="shared" si="132"/>
        <v>-3.9300000000001001E-3</v>
      </c>
      <c r="AB476" s="199">
        <f t="shared" si="132"/>
        <v>-3.7860000000000671E-3</v>
      </c>
      <c r="AC476" s="199">
        <f t="shared" si="132"/>
        <v>-9.4445999999997809E-2</v>
      </c>
    </row>
    <row r="477" spans="1:30" ht="12.75" customHeight="1">
      <c r="A477" s="1486"/>
      <c r="B477" s="1487"/>
      <c r="C477" s="271" t="s">
        <v>144</v>
      </c>
      <c r="D477" s="344"/>
      <c r="E477" s="272">
        <f t="shared" ref="E477:AC477" si="133">E435+E439-E475</f>
        <v>-4.8054000000000041E-2</v>
      </c>
      <c r="F477" s="272">
        <f t="shared" si="133"/>
        <v>-4.6931999999999974E-2</v>
      </c>
      <c r="G477" s="272">
        <f t="shared" si="133"/>
        <v>-4.5257999999999965E-2</v>
      </c>
      <c r="H477" s="273">
        <f t="shared" si="133"/>
        <v>-4.5233999999999996E-2</v>
      </c>
      <c r="I477" s="272">
        <f t="shared" si="133"/>
        <v>-4.6008000000000104E-2</v>
      </c>
      <c r="J477" s="272">
        <f t="shared" si="133"/>
        <v>-4.8203999999999969E-2</v>
      </c>
      <c r="K477" s="272">
        <f t="shared" si="133"/>
        <v>-5.0951999999999886E-2</v>
      </c>
      <c r="L477" s="272">
        <f t="shared" si="133"/>
        <v>-5.1161999999999985E-2</v>
      </c>
      <c r="M477" s="272">
        <f t="shared" si="133"/>
        <v>-5.0604000000000093E-2</v>
      </c>
      <c r="N477" s="273">
        <f t="shared" si="133"/>
        <v>-5.0507999999999942E-2</v>
      </c>
      <c r="O477" s="272">
        <f t="shared" si="133"/>
        <v>-5.0357999999999958E-2</v>
      </c>
      <c r="P477" s="272">
        <f t="shared" si="133"/>
        <v>-5.0100000000000033E-2</v>
      </c>
      <c r="Q477" s="272">
        <f t="shared" si="133"/>
        <v>-5.0447999999999993E-2</v>
      </c>
      <c r="R477" s="272">
        <f t="shared" si="133"/>
        <v>-5.0423999999999913E-2</v>
      </c>
      <c r="S477" s="272">
        <f t="shared" si="133"/>
        <v>-5.0592000000000026E-2</v>
      </c>
      <c r="T477" s="272">
        <f t="shared" si="133"/>
        <v>-5.194800000000005E-2</v>
      </c>
      <c r="U477" s="272">
        <f t="shared" si="133"/>
        <v>-5.2092000000000027E-2</v>
      </c>
      <c r="V477" s="273">
        <f t="shared" si="133"/>
        <v>-5.1360000000000017E-2</v>
      </c>
      <c r="W477" s="272">
        <f t="shared" si="133"/>
        <v>-5.1743999999999957E-2</v>
      </c>
      <c r="X477" s="272">
        <f t="shared" si="133"/>
        <v>-5.2007999999999943E-2</v>
      </c>
      <c r="Y477" s="273">
        <f t="shared" si="133"/>
        <v>-5.1732000000000111E-2</v>
      </c>
      <c r="Z477" s="272">
        <f t="shared" si="133"/>
        <v>-5.1287999999999945E-2</v>
      </c>
      <c r="AA477" s="272">
        <f t="shared" si="133"/>
        <v>-5.0585999999999964E-2</v>
      </c>
      <c r="AB477" s="272">
        <f t="shared" si="133"/>
        <v>-4.8972000000000016E-2</v>
      </c>
      <c r="AC477" s="272">
        <f t="shared" si="133"/>
        <v>-1.196568000000001</v>
      </c>
    </row>
    <row r="478" spans="1:30" s="167" customFormat="1" ht="12.75" customHeight="1">
      <c r="A478" s="1549" t="s">
        <v>314</v>
      </c>
      <c r="B478" s="1550"/>
      <c r="C478" s="283" t="s">
        <v>142</v>
      </c>
      <c r="D478" s="283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  <c r="AA478" s="169"/>
      <c r="AB478" s="169"/>
      <c r="AC478" s="284"/>
    </row>
    <row r="479" spans="1:30" s="167" customFormat="1" ht="12.75" customHeight="1">
      <c r="A479" s="1551"/>
      <c r="B479" s="1552"/>
      <c r="C479" s="285" t="s">
        <v>144</v>
      </c>
      <c r="D479" s="285"/>
      <c r="E479" s="286"/>
      <c r="F479" s="286"/>
      <c r="G479" s="286"/>
      <c r="H479" s="286"/>
      <c r="I479" s="286"/>
      <c r="J479" s="286"/>
      <c r="K479" s="286"/>
      <c r="L479" s="286"/>
      <c r="M479" s="286"/>
      <c r="N479" s="286"/>
      <c r="O479" s="286"/>
      <c r="P479" s="286"/>
      <c r="Q479" s="286"/>
      <c r="R479" s="286"/>
      <c r="S479" s="286"/>
      <c r="T479" s="286"/>
      <c r="U479" s="286"/>
      <c r="V479" s="286"/>
      <c r="W479" s="286"/>
      <c r="X479" s="286"/>
      <c r="Y479" s="286"/>
      <c r="Z479" s="286"/>
      <c r="AA479" s="286"/>
      <c r="AB479" s="286"/>
      <c r="AC479" s="287"/>
    </row>
    <row r="480" spans="1:30" ht="22.5" customHeight="1">
      <c r="A480" s="150"/>
      <c r="B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0"/>
      <c r="Q480" s="150"/>
      <c r="R480" s="150"/>
      <c r="S480" s="150"/>
      <c r="T480" s="150"/>
      <c r="U480" s="150"/>
      <c r="V480" s="150"/>
      <c r="W480" s="150"/>
      <c r="X480" s="150"/>
      <c r="Y480" s="150"/>
      <c r="Z480" s="150"/>
      <c r="AA480" s="150"/>
      <c r="AB480" s="150"/>
      <c r="AC480" s="150"/>
    </row>
    <row r="481" spans="1:30" ht="30" customHeight="1">
      <c r="A481" s="162" t="s">
        <v>133</v>
      </c>
      <c r="B481" s="163" t="s">
        <v>134</v>
      </c>
      <c r="C481" s="64" t="s">
        <v>135</v>
      </c>
      <c r="D481" s="291" t="s">
        <v>136</v>
      </c>
      <c r="E481" s="1482" t="s">
        <v>137</v>
      </c>
      <c r="F481" s="1482"/>
      <c r="G481" s="1482"/>
      <c r="H481" s="1482"/>
      <c r="I481" s="1482"/>
      <c r="J481" s="1482"/>
      <c r="K481" s="1482"/>
      <c r="L481" s="1482"/>
      <c r="M481" s="1482"/>
      <c r="N481" s="1482"/>
      <c r="O481" s="1482"/>
      <c r="P481" s="1482"/>
      <c r="Q481" s="1482"/>
      <c r="R481" s="1482"/>
      <c r="S481" s="1482"/>
      <c r="T481" s="1482"/>
      <c r="U481" s="1482"/>
      <c r="V481" s="1482"/>
      <c r="W481" s="1482"/>
      <c r="X481" s="1482"/>
      <c r="Y481" s="1482"/>
      <c r="Z481" s="1482"/>
      <c r="AA481" s="1482"/>
      <c r="AB481" s="1482"/>
      <c r="AC481" s="1480" t="s">
        <v>138</v>
      </c>
    </row>
    <row r="482" spans="1:30" s="167" customFormat="1" ht="12.75" customHeight="1" thickBot="1">
      <c r="A482" s="164" t="s">
        <v>362</v>
      </c>
      <c r="B482" s="164"/>
      <c r="C482" s="164"/>
      <c r="D482" s="164"/>
      <c r="E482" s="165">
        <v>1</v>
      </c>
      <c r="F482" s="165">
        <v>2</v>
      </c>
      <c r="G482" s="165">
        <v>3</v>
      </c>
      <c r="H482" s="165">
        <v>4</v>
      </c>
      <c r="I482" s="165">
        <v>5</v>
      </c>
      <c r="J482" s="165">
        <v>6</v>
      </c>
      <c r="K482" s="165">
        <v>7</v>
      </c>
      <c r="L482" s="165">
        <v>8</v>
      </c>
      <c r="M482" s="165">
        <v>9</v>
      </c>
      <c r="N482" s="165">
        <v>10</v>
      </c>
      <c r="O482" s="165">
        <v>11</v>
      </c>
      <c r="P482" s="165">
        <v>12</v>
      </c>
      <c r="Q482" s="165">
        <v>13</v>
      </c>
      <c r="R482" s="165">
        <v>14</v>
      </c>
      <c r="S482" s="165">
        <v>15</v>
      </c>
      <c r="T482" s="165">
        <v>16</v>
      </c>
      <c r="U482" s="165">
        <v>17</v>
      </c>
      <c r="V482" s="165">
        <v>18</v>
      </c>
      <c r="W482" s="165">
        <v>19</v>
      </c>
      <c r="X482" s="165">
        <v>20</v>
      </c>
      <c r="Y482" s="165">
        <v>21</v>
      </c>
      <c r="Z482" s="165">
        <v>22</v>
      </c>
      <c r="AA482" s="165">
        <v>23</v>
      </c>
      <c r="AB482" s="165">
        <v>24</v>
      </c>
      <c r="AC482" s="1481"/>
    </row>
    <row r="483" spans="1:30" s="167" customFormat="1" ht="12.75" customHeight="1" thickBot="1">
      <c r="A483" s="346" t="s">
        <v>327</v>
      </c>
      <c r="B483" s="405"/>
      <c r="C483" s="406"/>
      <c r="D483" s="406"/>
      <c r="E483" s="405">
        <v>1</v>
      </c>
      <c r="F483" s="405">
        <v>1</v>
      </c>
      <c r="G483" s="405">
        <v>1</v>
      </c>
      <c r="H483" s="405">
        <v>1</v>
      </c>
      <c r="I483" s="405">
        <v>1</v>
      </c>
      <c r="J483" s="405">
        <v>1</v>
      </c>
      <c r="K483" s="405">
        <v>1</v>
      </c>
      <c r="L483" s="405">
        <v>1</v>
      </c>
      <c r="M483" s="405">
        <v>1</v>
      </c>
      <c r="N483" s="405">
        <v>1</v>
      </c>
      <c r="O483" s="405">
        <v>1</v>
      </c>
      <c r="P483" s="405">
        <v>1</v>
      </c>
      <c r="Q483" s="405">
        <v>1</v>
      </c>
      <c r="R483" s="405">
        <v>1</v>
      </c>
      <c r="S483" s="405">
        <v>1</v>
      </c>
      <c r="T483" s="405">
        <v>1</v>
      </c>
      <c r="U483" s="405">
        <v>1</v>
      </c>
      <c r="V483" s="405">
        <v>1</v>
      </c>
      <c r="W483" s="405">
        <v>1</v>
      </c>
      <c r="X483" s="405">
        <v>1</v>
      </c>
      <c r="Y483" s="405">
        <v>1</v>
      </c>
      <c r="Z483" s="405">
        <v>1</v>
      </c>
      <c r="AA483" s="405">
        <v>1</v>
      </c>
      <c r="AB483" s="405">
        <v>1</v>
      </c>
      <c r="AC483" s="407"/>
    </row>
    <row r="484" spans="1:30" ht="12.75" customHeight="1">
      <c r="A484" s="1458" t="s">
        <v>192</v>
      </c>
      <c r="B484" s="1468" t="s">
        <v>270</v>
      </c>
      <c r="C484" s="400" t="s">
        <v>142</v>
      </c>
      <c r="D484" s="400" t="s">
        <v>143</v>
      </c>
      <c r="E484" s="178">
        <v>0.1668</v>
      </c>
      <c r="F484" s="178">
        <v>0.15792</v>
      </c>
      <c r="G484" s="178">
        <v>0.16248000000000001</v>
      </c>
      <c r="H484" s="179">
        <v>0.15767999999999999</v>
      </c>
      <c r="I484" s="178">
        <v>0.17712</v>
      </c>
      <c r="J484" s="178">
        <v>0.24912000000000001</v>
      </c>
      <c r="K484" s="178">
        <v>0.30024000000000001</v>
      </c>
      <c r="L484" s="178">
        <v>0.28464</v>
      </c>
      <c r="M484" s="178">
        <v>0.29831999999999997</v>
      </c>
      <c r="N484" s="179">
        <v>0.29111999999999999</v>
      </c>
      <c r="O484" s="178">
        <v>0.27288000000000001</v>
      </c>
      <c r="P484" s="178">
        <v>0.24096000000000001</v>
      </c>
      <c r="Q484" s="178">
        <v>0.22223999999999999</v>
      </c>
      <c r="R484" s="178">
        <v>0.22656000000000001</v>
      </c>
      <c r="S484" s="178">
        <v>0.22031999999999999</v>
      </c>
      <c r="T484" s="178">
        <v>0.20976</v>
      </c>
      <c r="U484" s="178">
        <v>0.20784</v>
      </c>
      <c r="V484" s="179">
        <v>0.20663999999999999</v>
      </c>
      <c r="W484" s="178">
        <v>0.21792</v>
      </c>
      <c r="X484" s="178">
        <v>0.22344</v>
      </c>
      <c r="Y484" s="179">
        <v>0.22103999999999999</v>
      </c>
      <c r="Z484" s="178">
        <v>0.19991999999999999</v>
      </c>
      <c r="AA484" s="178">
        <v>0.19703999999999999</v>
      </c>
      <c r="AB484" s="178">
        <v>0.18048</v>
      </c>
      <c r="AC484" s="180">
        <f>SUM(E484:AB484)</f>
        <v>5.2924800000000012</v>
      </c>
    </row>
    <row r="485" spans="1:30" ht="12.75" customHeight="1">
      <c r="A485" s="1459"/>
      <c r="B485" s="1469"/>
      <c r="C485" s="181" t="s">
        <v>144</v>
      </c>
      <c r="D485" s="181" t="s">
        <v>143</v>
      </c>
      <c r="E485" s="15">
        <v>0.21168000000000001</v>
      </c>
      <c r="F485" s="15">
        <v>0.20448</v>
      </c>
      <c r="G485" s="15">
        <v>0.20688000000000001</v>
      </c>
      <c r="H485" s="191">
        <v>0.20712</v>
      </c>
      <c r="I485" s="15">
        <v>0.20904</v>
      </c>
      <c r="J485" s="15">
        <v>0.23136000000000001</v>
      </c>
      <c r="K485" s="15">
        <v>0.24024000000000001</v>
      </c>
      <c r="L485" s="15">
        <v>0.24215999999999999</v>
      </c>
      <c r="M485" s="15">
        <v>0.26495999999999997</v>
      </c>
      <c r="N485" s="191">
        <v>0.25008000000000002</v>
      </c>
      <c r="O485" s="15">
        <v>0.24071999999999999</v>
      </c>
      <c r="P485" s="15">
        <v>0.22031999999999999</v>
      </c>
      <c r="Q485" s="15">
        <v>0.22584000000000001</v>
      </c>
      <c r="R485" s="15">
        <v>0.22464000000000001</v>
      </c>
      <c r="S485" s="15">
        <v>0.22416</v>
      </c>
      <c r="T485" s="15">
        <v>0.23400000000000001</v>
      </c>
      <c r="U485" s="15">
        <v>0.22367999999999999</v>
      </c>
      <c r="V485" s="191">
        <v>0.22631999999999999</v>
      </c>
      <c r="W485" s="15">
        <v>0.22968</v>
      </c>
      <c r="X485" s="15">
        <v>0.22295999999999999</v>
      </c>
      <c r="Y485" s="191">
        <v>0.22320000000000001</v>
      </c>
      <c r="Z485" s="15">
        <v>0.22295999999999999</v>
      </c>
      <c r="AA485" s="15">
        <v>0.22344</v>
      </c>
      <c r="AB485" s="15">
        <v>0.21864</v>
      </c>
      <c r="AC485" s="184">
        <f>SUM(E485:AB485)</f>
        <v>5.4285599999999992</v>
      </c>
    </row>
    <row r="486" spans="1:30" ht="12.75" customHeight="1">
      <c r="A486" s="1459"/>
      <c r="B486" s="1469"/>
      <c r="C486" s="181" t="s">
        <v>145</v>
      </c>
      <c r="D486" s="181" t="s">
        <v>146</v>
      </c>
      <c r="E486" s="156">
        <v>24</v>
      </c>
      <c r="F486" s="156">
        <v>23</v>
      </c>
      <c r="G486" s="156">
        <v>23</v>
      </c>
      <c r="H486" s="810">
        <v>22</v>
      </c>
      <c r="I486" s="156">
        <v>25</v>
      </c>
      <c r="J486" s="156">
        <v>33</v>
      </c>
      <c r="K486" s="156">
        <v>33</v>
      </c>
      <c r="L486" s="156">
        <v>33</v>
      </c>
      <c r="M486" s="156">
        <v>34</v>
      </c>
      <c r="N486" s="810">
        <v>31</v>
      </c>
      <c r="O486" s="156">
        <v>30</v>
      </c>
      <c r="P486" s="156">
        <v>28</v>
      </c>
      <c r="Q486" s="156">
        <v>26</v>
      </c>
      <c r="R486" s="156">
        <v>25</v>
      </c>
      <c r="S486" s="156">
        <v>29</v>
      </c>
      <c r="T486" s="156">
        <v>28</v>
      </c>
      <c r="U486" s="156">
        <v>27</v>
      </c>
      <c r="V486" s="810">
        <v>27</v>
      </c>
      <c r="W486" s="156">
        <v>28</v>
      </c>
      <c r="X486" s="156">
        <v>28</v>
      </c>
      <c r="Y486" s="810">
        <v>29</v>
      </c>
      <c r="Z486" s="156">
        <v>26</v>
      </c>
      <c r="AA486" s="156">
        <v>25</v>
      </c>
      <c r="AB486" s="156">
        <v>25</v>
      </c>
      <c r="AC486" s="184"/>
    </row>
    <row r="487" spans="1:30" ht="12.75" customHeight="1" thickBot="1">
      <c r="A487" s="1476"/>
      <c r="B487" s="1470"/>
      <c r="C487" s="402" t="s">
        <v>147</v>
      </c>
      <c r="D487" s="402"/>
      <c r="E487" s="195">
        <f t="shared" ref="E487:AC487" si="134">E485/E484</f>
        <v>1.2690647482014388</v>
      </c>
      <c r="F487" s="195">
        <f t="shared" si="134"/>
        <v>1.2948328267477203</v>
      </c>
      <c r="G487" s="195">
        <f t="shared" si="134"/>
        <v>1.2732644017725259</v>
      </c>
      <c r="H487" s="196">
        <f t="shared" si="134"/>
        <v>1.3135464231354643</v>
      </c>
      <c r="I487" s="195">
        <f t="shared" si="134"/>
        <v>1.1802168021680217</v>
      </c>
      <c r="J487" s="195">
        <f t="shared" si="134"/>
        <v>0.92870905587668595</v>
      </c>
      <c r="K487" s="195">
        <f t="shared" si="134"/>
        <v>0.8001598721023182</v>
      </c>
      <c r="L487" s="195">
        <f t="shared" si="134"/>
        <v>0.8507588532883642</v>
      </c>
      <c r="M487" s="195">
        <f t="shared" si="134"/>
        <v>0.88817377312952528</v>
      </c>
      <c r="N487" s="196">
        <f t="shared" si="134"/>
        <v>0.85902720527617493</v>
      </c>
      <c r="O487" s="195">
        <f t="shared" si="134"/>
        <v>0.88214599824098494</v>
      </c>
      <c r="P487" s="195">
        <f t="shared" si="134"/>
        <v>0.91434262948207168</v>
      </c>
      <c r="Q487" s="195">
        <f t="shared" si="134"/>
        <v>1.0161987041036717</v>
      </c>
      <c r="R487" s="195">
        <f t="shared" si="134"/>
        <v>0.99152542372881358</v>
      </c>
      <c r="S487" s="195">
        <f t="shared" si="134"/>
        <v>1.0174291938997821</v>
      </c>
      <c r="T487" s="195">
        <f t="shared" si="134"/>
        <v>1.1155606407322656</v>
      </c>
      <c r="U487" s="195">
        <f t="shared" si="134"/>
        <v>1.0762124711316396</v>
      </c>
      <c r="V487" s="196">
        <f t="shared" si="134"/>
        <v>1.0952380952380953</v>
      </c>
      <c r="W487" s="195">
        <f t="shared" si="134"/>
        <v>1.053964757709251</v>
      </c>
      <c r="X487" s="195">
        <f t="shared" si="134"/>
        <v>0.99785177228786248</v>
      </c>
      <c r="Y487" s="196">
        <f t="shared" si="134"/>
        <v>1.009771986970684</v>
      </c>
      <c r="Z487" s="195">
        <f t="shared" si="134"/>
        <v>1.1152460984393757</v>
      </c>
      <c r="AA487" s="195">
        <f t="shared" si="134"/>
        <v>1.1339829476248477</v>
      </c>
      <c r="AB487" s="195">
        <f t="shared" si="134"/>
        <v>1.2114361702127661</v>
      </c>
      <c r="AC487" s="197">
        <f t="shared" si="134"/>
        <v>1.0257119535643022</v>
      </c>
    </row>
    <row r="488" spans="1:30" ht="12.75" customHeight="1" thickBot="1">
      <c r="A488" s="408" t="s">
        <v>363</v>
      </c>
      <c r="B488" s="409"/>
      <c r="C488" s="410"/>
      <c r="D488" s="410"/>
      <c r="E488" s="411">
        <f t="shared" ref="E488:AB488" si="135">SQRT(E484*E484+E485*E485)</f>
        <v>0.2695007651195076</v>
      </c>
      <c r="F488" s="411">
        <f t="shared" si="135"/>
        <v>0.2583617556837699</v>
      </c>
      <c r="G488" s="411">
        <f t="shared" si="135"/>
        <v>0.26305718921937871</v>
      </c>
      <c r="H488" s="411">
        <f t="shared" si="135"/>
        <v>0.26031073124249027</v>
      </c>
      <c r="I488" s="411">
        <f t="shared" si="135"/>
        <v>0.27398762015828376</v>
      </c>
      <c r="J488" s="411">
        <f t="shared" si="135"/>
        <v>0.33998268191188802</v>
      </c>
      <c r="K488" s="411">
        <f t="shared" si="135"/>
        <v>0.38452479139842205</v>
      </c>
      <c r="L488" s="411">
        <f t="shared" si="135"/>
        <v>0.3737129850567143</v>
      </c>
      <c r="M488" s="411">
        <f t="shared" si="135"/>
        <v>0.39899702254528158</v>
      </c>
      <c r="N488" s="411">
        <f t="shared" si="135"/>
        <v>0.38378491476346488</v>
      </c>
      <c r="O488" s="411">
        <f t="shared" si="135"/>
        <v>0.36388131691528219</v>
      </c>
      <c r="P488" s="411">
        <f t="shared" si="135"/>
        <v>0.32650057274069216</v>
      </c>
      <c r="Q488" s="411">
        <f t="shared" si="135"/>
        <v>0.31685063231750066</v>
      </c>
      <c r="R488" s="411">
        <f t="shared" si="135"/>
        <v>0.31904946826471908</v>
      </c>
      <c r="S488" s="411">
        <f t="shared" si="135"/>
        <v>0.31430655099758897</v>
      </c>
      <c r="T488" s="411">
        <f t="shared" si="135"/>
        <v>0.31425349258202367</v>
      </c>
      <c r="U488" s="411">
        <f t="shared" si="135"/>
        <v>0.30533622123816229</v>
      </c>
      <c r="V488" s="411">
        <f t="shared" si="135"/>
        <v>0.30646505836718158</v>
      </c>
      <c r="W488" s="411">
        <f t="shared" si="135"/>
        <v>0.31661021588066296</v>
      </c>
      <c r="X488" s="411">
        <f t="shared" si="135"/>
        <v>0.31565264960079142</v>
      </c>
      <c r="Y488" s="411">
        <f t="shared" si="135"/>
        <v>0.31412882962249739</v>
      </c>
      <c r="Z488" s="411">
        <f t="shared" si="135"/>
        <v>0.29946480260624952</v>
      </c>
      <c r="AA488" s="411">
        <f t="shared" si="135"/>
        <v>0.29790970981154674</v>
      </c>
      <c r="AB488" s="411">
        <f t="shared" si="135"/>
        <v>0.28350746021930356</v>
      </c>
      <c r="AC488" s="412"/>
      <c r="AD488" s="384">
        <f>MAX(E488:AB488)</f>
        <v>0.39899702254528158</v>
      </c>
    </row>
    <row r="489" spans="1:30" s="167" customFormat="1" ht="12.75" customHeight="1" thickBot="1">
      <c r="A489" s="308" t="s">
        <v>225</v>
      </c>
      <c r="B489" s="309"/>
      <c r="C489" s="310"/>
      <c r="D489" s="310"/>
      <c r="E489" s="413">
        <v>1</v>
      </c>
      <c r="F489" s="413">
        <v>2</v>
      </c>
      <c r="G489" s="413">
        <v>3</v>
      </c>
      <c r="H489" s="413">
        <v>4</v>
      </c>
      <c r="I489" s="413">
        <v>5</v>
      </c>
      <c r="J489" s="413">
        <v>6</v>
      </c>
      <c r="K489" s="413">
        <v>7</v>
      </c>
      <c r="L489" s="413">
        <v>8</v>
      </c>
      <c r="M489" s="413">
        <v>9</v>
      </c>
      <c r="N489" s="413">
        <v>10</v>
      </c>
      <c r="O489" s="413">
        <v>11</v>
      </c>
      <c r="P489" s="413">
        <v>12</v>
      </c>
      <c r="Q489" s="413">
        <v>13</v>
      </c>
      <c r="R489" s="413">
        <v>14</v>
      </c>
      <c r="S489" s="413">
        <v>15</v>
      </c>
      <c r="T489" s="413">
        <v>16</v>
      </c>
      <c r="U489" s="413">
        <v>17</v>
      </c>
      <c r="V489" s="413">
        <v>18</v>
      </c>
      <c r="W489" s="413">
        <v>19</v>
      </c>
      <c r="X489" s="413">
        <v>20</v>
      </c>
      <c r="Y489" s="413">
        <v>21</v>
      </c>
      <c r="Z489" s="413">
        <v>22</v>
      </c>
      <c r="AA489" s="413">
        <v>23</v>
      </c>
      <c r="AB489" s="413">
        <v>24</v>
      </c>
      <c r="AC489" s="337"/>
    </row>
    <row r="490" spans="1:30" s="167" customFormat="1" ht="12.75" customHeight="1" thickBot="1">
      <c r="A490" s="414" t="s">
        <v>226</v>
      </c>
      <c r="B490" s="415"/>
      <c r="C490" s="279" t="s">
        <v>150</v>
      </c>
      <c r="D490" s="279" t="s">
        <v>146</v>
      </c>
      <c r="E490" s="279">
        <v>6.3299999237060547</v>
      </c>
      <c r="F490" s="279">
        <v>6.309999942779541</v>
      </c>
      <c r="G490" s="279">
        <v>6.320000171661377</v>
      </c>
      <c r="H490" s="279">
        <v>6.3299999237060547</v>
      </c>
      <c r="I490" s="279">
        <v>6.3400001525878906</v>
      </c>
      <c r="J490" s="279">
        <v>6.3400001525878906</v>
      </c>
      <c r="K490" s="279">
        <v>6.3400001525878906</v>
      </c>
      <c r="L490" s="279">
        <v>6.3000001907348633</v>
      </c>
      <c r="M490" s="279">
        <v>6.2800002098083496</v>
      </c>
      <c r="N490" s="279">
        <v>6.2800002098083496</v>
      </c>
      <c r="O490" s="279">
        <v>6.2899999618530273</v>
      </c>
      <c r="P490" s="279">
        <v>6.2899999618530273</v>
      </c>
      <c r="Q490" s="279">
        <v>6.2899999618530273</v>
      </c>
      <c r="R490" s="279">
        <v>6.3000001907348633</v>
      </c>
      <c r="S490" s="279">
        <v>6.2899999618530273</v>
      </c>
      <c r="T490" s="279">
        <v>6.2800002098083496</v>
      </c>
      <c r="U490" s="279">
        <v>6.309999942779541</v>
      </c>
      <c r="V490" s="279">
        <v>6.3000001907348633</v>
      </c>
      <c r="W490" s="279">
        <v>6.2899999618530273</v>
      </c>
      <c r="X490" s="279">
        <v>6.309999942779541</v>
      </c>
      <c r="Y490" s="279">
        <v>6.309999942779541</v>
      </c>
      <c r="Z490" s="279">
        <v>6.309999942779541</v>
      </c>
      <c r="AA490" s="279">
        <v>6.320000171661377</v>
      </c>
      <c r="AB490" s="279">
        <v>6.3000001907348633</v>
      </c>
      <c r="AC490" s="279"/>
      <c r="AD490" s="416"/>
    </row>
    <row r="491" spans="1:30" ht="12.75" customHeight="1">
      <c r="A491" s="1458" t="s">
        <v>148</v>
      </c>
      <c r="B491" s="1468" t="s">
        <v>364</v>
      </c>
      <c r="C491" s="177" t="s">
        <v>142</v>
      </c>
      <c r="D491" s="177" t="s">
        <v>143</v>
      </c>
      <c r="E491" s="178">
        <v>0.1026</v>
      </c>
      <c r="F491" s="178">
        <v>9.6750000000000003E-2</v>
      </c>
      <c r="G491" s="178">
        <v>9.9449999999999997E-2</v>
      </c>
      <c r="H491" s="179">
        <v>9.8640000000000005E-2</v>
      </c>
      <c r="I491" s="178">
        <v>9.7470000000000001E-2</v>
      </c>
      <c r="J491" s="178">
        <v>0.10403999999999999</v>
      </c>
      <c r="K491" s="178">
        <v>0.13392000000000001</v>
      </c>
      <c r="L491" s="178">
        <v>0.14696999999999999</v>
      </c>
      <c r="M491" s="178">
        <v>0.14706</v>
      </c>
      <c r="N491" s="179">
        <v>0.14715</v>
      </c>
      <c r="O491" s="178">
        <v>0.14868000000000001</v>
      </c>
      <c r="P491" s="178">
        <v>0.15623999999999999</v>
      </c>
      <c r="Q491" s="178">
        <v>0.14580000000000001</v>
      </c>
      <c r="R491" s="178">
        <v>0.14526</v>
      </c>
      <c r="S491" s="178">
        <v>0.14004</v>
      </c>
      <c r="T491" s="178">
        <v>0.13149</v>
      </c>
      <c r="U491" s="178">
        <v>0.13338</v>
      </c>
      <c r="V491" s="179">
        <v>0.13707</v>
      </c>
      <c r="W491" s="178">
        <v>0.14931</v>
      </c>
      <c r="X491" s="178">
        <v>0.15884999999999999</v>
      </c>
      <c r="Y491" s="179">
        <v>0.15534000000000001</v>
      </c>
      <c r="Z491" s="178">
        <v>0.13455</v>
      </c>
      <c r="AA491" s="178">
        <v>0.12861</v>
      </c>
      <c r="AB491" s="178">
        <v>0.11673</v>
      </c>
      <c r="AC491" s="180">
        <f>SUM(E491:AB491)</f>
        <v>3.1553999999999993</v>
      </c>
    </row>
    <row r="492" spans="1:30" ht="12.75" customHeight="1">
      <c r="A492" s="1472"/>
      <c r="B492" s="1474"/>
      <c r="C492" s="181" t="s">
        <v>144</v>
      </c>
      <c r="D492" s="181" t="s">
        <v>143</v>
      </c>
      <c r="E492" s="15">
        <v>0.11673</v>
      </c>
      <c r="F492" s="15">
        <v>0.11421000000000001</v>
      </c>
      <c r="G492" s="15">
        <v>0.11376</v>
      </c>
      <c r="H492" s="191">
        <v>0.11502</v>
      </c>
      <c r="I492" s="15">
        <v>0.11366999999999999</v>
      </c>
      <c r="J492" s="15">
        <v>0.11637</v>
      </c>
      <c r="K492" s="15">
        <v>0.11781</v>
      </c>
      <c r="L492" s="15">
        <v>0.12096</v>
      </c>
      <c r="M492" s="15">
        <v>0.1206</v>
      </c>
      <c r="N492" s="191">
        <v>0.1197</v>
      </c>
      <c r="O492" s="15">
        <v>0.11916</v>
      </c>
      <c r="P492" s="15">
        <v>0.12168</v>
      </c>
      <c r="Q492" s="15">
        <v>0.12375</v>
      </c>
      <c r="R492" s="15">
        <v>0.12330000000000001</v>
      </c>
      <c r="S492" s="15">
        <v>0.12285</v>
      </c>
      <c r="T492" s="15">
        <v>0.12590999999999999</v>
      </c>
      <c r="U492" s="15">
        <v>0.12501000000000001</v>
      </c>
      <c r="V492" s="191">
        <v>0.12411</v>
      </c>
      <c r="W492" s="15">
        <v>0.12734999999999999</v>
      </c>
      <c r="X492" s="15">
        <v>0.12726000000000001</v>
      </c>
      <c r="Y492" s="191">
        <v>0.12681000000000001</v>
      </c>
      <c r="Z492" s="15">
        <v>0.12393</v>
      </c>
      <c r="AA492" s="15">
        <v>0.12186</v>
      </c>
      <c r="AB492" s="15">
        <v>0.11862</v>
      </c>
      <c r="AC492" s="184">
        <f>SUM(E492:AB492)</f>
        <v>2.9004299999999992</v>
      </c>
    </row>
    <row r="493" spans="1:30" ht="12.75" customHeight="1">
      <c r="A493" s="1472"/>
      <c r="B493" s="1474"/>
      <c r="C493" s="181" t="s">
        <v>145</v>
      </c>
      <c r="D493" s="181" t="s">
        <v>146</v>
      </c>
      <c r="E493" s="192">
        <v>14</v>
      </c>
      <c r="F493" s="192">
        <v>14</v>
      </c>
      <c r="G493" s="192">
        <v>13</v>
      </c>
      <c r="H493" s="811">
        <v>14</v>
      </c>
      <c r="I493" s="192">
        <v>14</v>
      </c>
      <c r="J493" s="192">
        <v>15</v>
      </c>
      <c r="K493" s="192">
        <v>16</v>
      </c>
      <c r="L493" s="192">
        <v>15</v>
      </c>
      <c r="M493" s="192">
        <v>16</v>
      </c>
      <c r="N493" s="811">
        <v>17</v>
      </c>
      <c r="O493" s="192">
        <v>18</v>
      </c>
      <c r="P493" s="192">
        <v>19</v>
      </c>
      <c r="Q493" s="192">
        <v>18</v>
      </c>
      <c r="R493" s="192">
        <v>15</v>
      </c>
      <c r="S493" s="192">
        <v>17</v>
      </c>
      <c r="T493" s="192">
        <v>19</v>
      </c>
      <c r="U493" s="192">
        <v>18</v>
      </c>
      <c r="V493" s="811">
        <v>17</v>
      </c>
      <c r="W493" s="192">
        <v>20</v>
      </c>
      <c r="X493" s="192">
        <v>18</v>
      </c>
      <c r="Y493" s="811">
        <v>20</v>
      </c>
      <c r="Z493" s="192">
        <v>16</v>
      </c>
      <c r="AA493" s="192">
        <v>15</v>
      </c>
      <c r="AB493" s="193">
        <v>16</v>
      </c>
      <c r="AC493" s="333"/>
    </row>
    <row r="494" spans="1:30" ht="12.75" customHeight="1" thickBot="1">
      <c r="A494" s="1496"/>
      <c r="B494" s="1495"/>
      <c r="C494" s="194" t="s">
        <v>147</v>
      </c>
      <c r="D494" s="194"/>
      <c r="E494" s="195">
        <f t="shared" ref="E494:AC494" si="136">E492/E491</f>
        <v>1.1377192982456141</v>
      </c>
      <c r="F494" s="195">
        <f t="shared" si="136"/>
        <v>1.1804651162790698</v>
      </c>
      <c r="G494" s="195">
        <f t="shared" si="136"/>
        <v>1.1438914027149321</v>
      </c>
      <c r="H494" s="196">
        <f t="shared" si="136"/>
        <v>1.1660583941605838</v>
      </c>
      <c r="I494" s="195">
        <f t="shared" si="136"/>
        <v>1.1662049861495845</v>
      </c>
      <c r="J494" s="195">
        <f t="shared" si="136"/>
        <v>1.1185121107266436</v>
      </c>
      <c r="K494" s="195">
        <f t="shared" si="136"/>
        <v>0.87970430107526876</v>
      </c>
      <c r="L494" s="195">
        <f t="shared" si="136"/>
        <v>0.82302510716472754</v>
      </c>
      <c r="M494" s="195">
        <f t="shared" si="136"/>
        <v>0.82007343941248467</v>
      </c>
      <c r="N494" s="196">
        <f t="shared" si="136"/>
        <v>0.81345565749235471</v>
      </c>
      <c r="O494" s="195">
        <f t="shared" si="136"/>
        <v>0.80145278450363189</v>
      </c>
      <c r="P494" s="195">
        <f t="shared" si="136"/>
        <v>0.77880184331797242</v>
      </c>
      <c r="Q494" s="195">
        <f t="shared" si="136"/>
        <v>0.84876543209876532</v>
      </c>
      <c r="R494" s="195">
        <f t="shared" si="136"/>
        <v>0.84882280049566294</v>
      </c>
      <c r="S494" s="195">
        <f t="shared" si="136"/>
        <v>0.87724935732647813</v>
      </c>
      <c r="T494" s="195">
        <f t="shared" si="136"/>
        <v>0.95756331279945239</v>
      </c>
      <c r="U494" s="195">
        <f t="shared" si="136"/>
        <v>0.93724696356275317</v>
      </c>
      <c r="V494" s="196">
        <f t="shared" si="136"/>
        <v>0.90544977019041362</v>
      </c>
      <c r="W494" s="195">
        <f t="shared" si="136"/>
        <v>0.85292344786015672</v>
      </c>
      <c r="X494" s="195">
        <f t="shared" si="136"/>
        <v>0.80113314447592077</v>
      </c>
      <c r="Y494" s="196">
        <f t="shared" si="136"/>
        <v>0.81633835457705684</v>
      </c>
      <c r="Z494" s="195">
        <f t="shared" si="136"/>
        <v>0.92107023411371236</v>
      </c>
      <c r="AA494" s="195">
        <f t="shared" si="136"/>
        <v>0.94751574527641702</v>
      </c>
      <c r="AB494" s="195">
        <f t="shared" si="136"/>
        <v>1.0161912104857362</v>
      </c>
      <c r="AC494" s="197">
        <f t="shared" si="136"/>
        <v>0.91919566457501423</v>
      </c>
    </row>
    <row r="495" spans="1:30" ht="12.75" customHeight="1">
      <c r="A495" s="1458" t="s">
        <v>241</v>
      </c>
      <c r="B495" s="1468" t="s">
        <v>365</v>
      </c>
      <c r="C495" s="177" t="s">
        <v>142</v>
      </c>
      <c r="D495" s="177" t="s">
        <v>143</v>
      </c>
      <c r="E495" s="178">
        <v>6.1019999999999998E-2</v>
      </c>
      <c r="F495" s="178">
        <v>5.7689999999999998E-2</v>
      </c>
      <c r="G495" s="178">
        <v>5.9580000000000001E-2</v>
      </c>
      <c r="H495" s="179">
        <v>5.5890000000000002E-2</v>
      </c>
      <c r="I495" s="178">
        <v>7.6950000000000005E-2</v>
      </c>
      <c r="J495" s="178">
        <v>0.14004</v>
      </c>
      <c r="K495" s="178">
        <v>0.16164000000000001</v>
      </c>
      <c r="L495" s="178">
        <v>0.13302</v>
      </c>
      <c r="M495" s="178">
        <v>0.14580000000000001</v>
      </c>
      <c r="N495" s="179">
        <v>0.13941000000000001</v>
      </c>
      <c r="O495" s="178">
        <v>0.11853</v>
      </c>
      <c r="P495" s="178">
        <v>7.8479999999999994E-2</v>
      </c>
      <c r="Q495" s="178">
        <v>6.9570000000000007E-2</v>
      </c>
      <c r="R495" s="178">
        <v>7.7310000000000004E-2</v>
      </c>
      <c r="S495" s="178">
        <v>7.4340000000000003E-2</v>
      </c>
      <c r="T495" s="178">
        <v>7.1910000000000002E-2</v>
      </c>
      <c r="U495" s="178">
        <v>6.615E-2</v>
      </c>
      <c r="V495" s="179">
        <v>6.2100000000000002E-2</v>
      </c>
      <c r="W495" s="178">
        <v>6.2280000000000002E-2</v>
      </c>
      <c r="X495" s="178">
        <v>5.8139999999999997E-2</v>
      </c>
      <c r="Y495" s="179">
        <v>5.9580000000000001E-2</v>
      </c>
      <c r="Z495" s="178">
        <v>5.8950000000000002E-2</v>
      </c>
      <c r="AA495" s="178">
        <v>6.3450000000000006E-2</v>
      </c>
      <c r="AB495" s="178">
        <v>5.994E-2</v>
      </c>
      <c r="AC495" s="180">
        <f>SUM(E495:AB495)</f>
        <v>2.0117700000000003</v>
      </c>
    </row>
    <row r="496" spans="1:30" ht="12.75" customHeight="1">
      <c r="A496" s="1472"/>
      <c r="B496" s="1474"/>
      <c r="C496" s="181" t="s">
        <v>144</v>
      </c>
      <c r="D496" s="181" t="s">
        <v>143</v>
      </c>
      <c r="E496" s="15">
        <v>8.856E-2</v>
      </c>
      <c r="F496" s="15">
        <v>8.4059999999999996E-2</v>
      </c>
      <c r="G496" s="15">
        <v>8.6580000000000004E-2</v>
      </c>
      <c r="H496" s="191">
        <v>8.541E-2</v>
      </c>
      <c r="I496" s="15">
        <v>8.9099999999999999E-2</v>
      </c>
      <c r="J496" s="15">
        <v>0.10872</v>
      </c>
      <c r="K496" s="15">
        <v>0.11609999999999999</v>
      </c>
      <c r="L496" s="15">
        <v>0.11457000000000001</v>
      </c>
      <c r="M496" s="15">
        <v>0.13797000000000001</v>
      </c>
      <c r="N496" s="191">
        <v>0.12429</v>
      </c>
      <c r="O496" s="15">
        <v>0.11376</v>
      </c>
      <c r="P496" s="15">
        <v>9.0810000000000002E-2</v>
      </c>
      <c r="Q496" s="15">
        <v>9.4049999999999995E-2</v>
      </c>
      <c r="R496" s="15">
        <v>9.3869999999999995E-2</v>
      </c>
      <c r="S496" s="15">
        <v>9.3869999999999995E-2</v>
      </c>
      <c r="T496" s="15">
        <v>0.10034999999999999</v>
      </c>
      <c r="U496" s="15">
        <v>9.0270000000000003E-2</v>
      </c>
      <c r="V496" s="191">
        <v>9.4320000000000001E-2</v>
      </c>
      <c r="W496" s="15">
        <v>9.4049999999999995E-2</v>
      </c>
      <c r="X496" s="15">
        <v>8.856E-2</v>
      </c>
      <c r="Y496" s="191">
        <v>8.9370000000000005E-2</v>
      </c>
      <c r="Z496" s="15">
        <v>9.1800000000000007E-2</v>
      </c>
      <c r="AA496" s="15">
        <v>9.468E-2</v>
      </c>
      <c r="AB496" s="15">
        <v>9.3600000000000003E-2</v>
      </c>
      <c r="AC496" s="209">
        <f>SUM(E496:AB496)</f>
        <v>2.3587199999999995</v>
      </c>
    </row>
    <row r="497" spans="1:30" ht="12.75" customHeight="1">
      <c r="A497" s="1472"/>
      <c r="B497" s="1474"/>
      <c r="C497" s="181" t="s">
        <v>145</v>
      </c>
      <c r="D497" s="181" t="s">
        <v>146</v>
      </c>
      <c r="E497" s="417">
        <v>9</v>
      </c>
      <c r="F497" s="417">
        <v>9</v>
      </c>
      <c r="G497" s="417">
        <v>9</v>
      </c>
      <c r="H497" s="1171">
        <v>9</v>
      </c>
      <c r="I497" s="417">
        <v>11</v>
      </c>
      <c r="J497" s="417">
        <v>19</v>
      </c>
      <c r="K497" s="417">
        <v>18</v>
      </c>
      <c r="L497" s="417">
        <v>17</v>
      </c>
      <c r="M497" s="417">
        <v>18</v>
      </c>
      <c r="N497" s="1171">
        <v>13</v>
      </c>
      <c r="O497" s="417">
        <v>12</v>
      </c>
      <c r="P497" s="417">
        <v>11</v>
      </c>
      <c r="Q497" s="417">
        <v>9</v>
      </c>
      <c r="R497" s="417">
        <v>9</v>
      </c>
      <c r="S497" s="417">
        <v>13</v>
      </c>
      <c r="T497" s="417">
        <v>10</v>
      </c>
      <c r="U497" s="417">
        <v>10</v>
      </c>
      <c r="V497" s="1171">
        <v>11</v>
      </c>
      <c r="W497" s="417">
        <v>10</v>
      </c>
      <c r="X497" s="417">
        <v>9</v>
      </c>
      <c r="Y497" s="1171">
        <v>10</v>
      </c>
      <c r="Z497" s="417">
        <v>10</v>
      </c>
      <c r="AA497" s="417">
        <v>10</v>
      </c>
      <c r="AB497" s="418">
        <v>11</v>
      </c>
      <c r="AC497" s="365"/>
    </row>
    <row r="498" spans="1:30" ht="12.75" customHeight="1" thickBot="1">
      <c r="A498" s="1496"/>
      <c r="B498" s="1495"/>
      <c r="C498" s="194" t="s">
        <v>147</v>
      </c>
      <c r="D498" s="194"/>
      <c r="E498" s="195">
        <f t="shared" ref="E498:AC498" si="137">E496/E495</f>
        <v>1.4513274336283186</v>
      </c>
      <c r="F498" s="195">
        <f t="shared" si="137"/>
        <v>1.4570982839313573</v>
      </c>
      <c r="G498" s="195">
        <f t="shared" si="137"/>
        <v>1.4531722054380665</v>
      </c>
      <c r="H498" s="419">
        <f t="shared" si="137"/>
        <v>1.5281803542673107</v>
      </c>
      <c r="I498" s="195">
        <f t="shared" si="137"/>
        <v>1.1578947368421051</v>
      </c>
      <c r="J498" s="195">
        <f t="shared" si="137"/>
        <v>0.7763496143958869</v>
      </c>
      <c r="K498" s="195">
        <f t="shared" si="137"/>
        <v>0.71826280623608008</v>
      </c>
      <c r="L498" s="195">
        <f t="shared" si="137"/>
        <v>0.86129905277401897</v>
      </c>
      <c r="M498" s="195">
        <f t="shared" si="137"/>
        <v>0.9462962962962963</v>
      </c>
      <c r="N498" s="419">
        <f t="shared" si="137"/>
        <v>0.89154293092317616</v>
      </c>
      <c r="O498" s="195">
        <f t="shared" si="137"/>
        <v>0.9597570235383448</v>
      </c>
      <c r="P498" s="195">
        <f t="shared" si="137"/>
        <v>1.1571100917431194</v>
      </c>
      <c r="Q498" s="195">
        <f t="shared" si="137"/>
        <v>1.3518758085381628</v>
      </c>
      <c r="R498" s="195">
        <f t="shared" si="137"/>
        <v>1.2142025611175784</v>
      </c>
      <c r="S498" s="195">
        <f t="shared" si="137"/>
        <v>1.2627118644067796</v>
      </c>
      <c r="T498" s="195">
        <f t="shared" si="137"/>
        <v>1.3954943679599499</v>
      </c>
      <c r="U498" s="195">
        <f t="shared" si="137"/>
        <v>1.3646258503401361</v>
      </c>
      <c r="V498" s="419">
        <f t="shared" si="137"/>
        <v>1.518840579710145</v>
      </c>
      <c r="W498" s="195">
        <f t="shared" si="137"/>
        <v>1.5101156069364161</v>
      </c>
      <c r="X498" s="195">
        <f t="shared" si="137"/>
        <v>1.5232198142414861</v>
      </c>
      <c r="Y498" s="419">
        <f t="shared" si="137"/>
        <v>1.5</v>
      </c>
      <c r="Z498" s="195">
        <f t="shared" si="137"/>
        <v>1.5572519083969467</v>
      </c>
      <c r="AA498" s="195">
        <f t="shared" si="137"/>
        <v>1.4921985815602836</v>
      </c>
      <c r="AB498" s="195">
        <f t="shared" si="137"/>
        <v>1.5615615615615617</v>
      </c>
      <c r="AC498" s="197">
        <f t="shared" si="137"/>
        <v>1.172460072473493</v>
      </c>
    </row>
    <row r="499" spans="1:30" ht="12.75" customHeight="1">
      <c r="A499" s="1471" t="s">
        <v>183</v>
      </c>
      <c r="B499" s="1473" t="s">
        <v>366</v>
      </c>
      <c r="C499" s="198" t="s">
        <v>142</v>
      </c>
      <c r="D499" s="198" t="s">
        <v>143</v>
      </c>
      <c r="E499" s="263">
        <v>3.8400000000000001E-3</v>
      </c>
      <c r="F499" s="263">
        <v>4.0800000000000003E-3</v>
      </c>
      <c r="G499" s="263">
        <v>4.1999999999999997E-3</v>
      </c>
      <c r="H499" s="264">
        <v>3.96E-3</v>
      </c>
      <c r="I499" s="263">
        <v>3.3600000000000001E-3</v>
      </c>
      <c r="J499" s="263">
        <v>5.7600000000000004E-3</v>
      </c>
      <c r="K499" s="263">
        <v>6.1199999999999996E-3</v>
      </c>
      <c r="L499" s="263">
        <v>5.7600000000000004E-3</v>
      </c>
      <c r="M499" s="263">
        <v>6.6E-3</v>
      </c>
      <c r="N499" s="264">
        <v>6.0000000000000001E-3</v>
      </c>
      <c r="O499" s="263">
        <v>6.8399999999999997E-3</v>
      </c>
      <c r="P499" s="263">
        <v>7.1999999999999998E-3</v>
      </c>
      <c r="Q499" s="263">
        <v>8.0400000000000003E-3</v>
      </c>
      <c r="R499" s="263">
        <v>5.0400000000000002E-3</v>
      </c>
      <c r="S499" s="263">
        <v>7.0800000000000004E-3</v>
      </c>
      <c r="T499" s="263">
        <v>7.3200000000000001E-3</v>
      </c>
      <c r="U499" s="263">
        <v>9.4800000000000006E-3</v>
      </c>
      <c r="V499" s="264">
        <v>8.2799999999999992E-3</v>
      </c>
      <c r="W499" s="263">
        <v>7.4400000000000004E-3</v>
      </c>
      <c r="X499" s="263">
        <v>7.6800000000000002E-3</v>
      </c>
      <c r="Y499" s="264">
        <v>7.1999999999999998E-3</v>
      </c>
      <c r="Z499" s="263">
        <v>7.1999999999999998E-3</v>
      </c>
      <c r="AA499" s="263">
        <v>6.1199999999999996E-3</v>
      </c>
      <c r="AB499" s="263">
        <v>4.5599999999999998E-3</v>
      </c>
      <c r="AC499" s="201">
        <f>SUM(E499:AB499)</f>
        <v>0.14916000000000001</v>
      </c>
    </row>
    <row r="500" spans="1:30" ht="12.75" customHeight="1">
      <c r="A500" s="1472"/>
      <c r="B500" s="1474"/>
      <c r="C500" s="181" t="s">
        <v>144</v>
      </c>
      <c r="D500" s="181" t="s">
        <v>143</v>
      </c>
      <c r="E500" s="15">
        <v>5.8799999999999998E-3</v>
      </c>
      <c r="F500" s="15">
        <v>5.8799999999999998E-3</v>
      </c>
      <c r="G500" s="15">
        <v>6.2399999999999999E-3</v>
      </c>
      <c r="H500" s="191">
        <v>6.1199999999999996E-3</v>
      </c>
      <c r="I500" s="15">
        <v>6.0000000000000001E-3</v>
      </c>
      <c r="J500" s="15">
        <v>6.1199999999999996E-3</v>
      </c>
      <c r="K500" s="15">
        <v>6.6E-3</v>
      </c>
      <c r="L500" s="15">
        <v>6.3600000000000002E-3</v>
      </c>
      <c r="M500" s="15">
        <v>6.2399999999999999E-3</v>
      </c>
      <c r="N500" s="191">
        <v>6.1199999999999996E-3</v>
      </c>
      <c r="O500" s="15">
        <v>7.4400000000000004E-3</v>
      </c>
      <c r="P500" s="15">
        <v>7.4400000000000004E-3</v>
      </c>
      <c r="Q500" s="15">
        <v>7.3200000000000001E-3</v>
      </c>
      <c r="R500" s="15">
        <v>7.0800000000000004E-3</v>
      </c>
      <c r="S500" s="15">
        <v>7.1999999999999998E-3</v>
      </c>
      <c r="T500" s="15">
        <v>7.3200000000000001E-3</v>
      </c>
      <c r="U500" s="15">
        <v>8.1600000000000006E-3</v>
      </c>
      <c r="V500" s="191">
        <v>7.3200000000000001E-3</v>
      </c>
      <c r="W500" s="15">
        <v>7.6800000000000002E-3</v>
      </c>
      <c r="X500" s="15">
        <v>6.7200000000000003E-3</v>
      </c>
      <c r="Y500" s="191">
        <v>6.6E-3</v>
      </c>
      <c r="Z500" s="15">
        <v>6.6E-3</v>
      </c>
      <c r="AA500" s="15">
        <v>6.4799999999999996E-3</v>
      </c>
      <c r="AB500" s="15">
        <v>6.1199999999999996E-3</v>
      </c>
      <c r="AC500" s="209">
        <f>SUM(E500:AB500)</f>
        <v>0.16103999999999999</v>
      </c>
    </row>
    <row r="501" spans="1:30" ht="12.75" customHeight="1">
      <c r="A501" s="1472"/>
      <c r="B501" s="1474"/>
      <c r="C501" s="181" t="s">
        <v>145</v>
      </c>
      <c r="D501" s="181" t="s">
        <v>146</v>
      </c>
      <c r="E501" s="252">
        <v>3</v>
      </c>
      <c r="F501" s="252">
        <v>3</v>
      </c>
      <c r="G501" s="252">
        <v>3</v>
      </c>
      <c r="H501" s="1108">
        <v>3</v>
      </c>
      <c r="I501" s="252">
        <v>3</v>
      </c>
      <c r="J501" s="252">
        <v>3</v>
      </c>
      <c r="K501" s="252">
        <v>3</v>
      </c>
      <c r="L501" s="252">
        <v>3</v>
      </c>
      <c r="M501" s="252">
        <v>3</v>
      </c>
      <c r="N501" s="1108">
        <v>3</v>
      </c>
      <c r="O501" s="252">
        <v>3</v>
      </c>
      <c r="P501" s="252">
        <v>3</v>
      </c>
      <c r="Q501" s="252">
        <v>3</v>
      </c>
      <c r="R501" s="252">
        <v>3</v>
      </c>
      <c r="S501" s="252">
        <v>3</v>
      </c>
      <c r="T501" s="252">
        <v>3</v>
      </c>
      <c r="U501" s="252">
        <v>3</v>
      </c>
      <c r="V501" s="1108">
        <v>3</v>
      </c>
      <c r="W501" s="252">
        <v>3</v>
      </c>
      <c r="X501" s="252">
        <v>3</v>
      </c>
      <c r="Y501" s="1108">
        <v>4</v>
      </c>
      <c r="Z501" s="252">
        <v>3</v>
      </c>
      <c r="AA501" s="252">
        <v>3</v>
      </c>
      <c r="AB501" s="254">
        <v>3</v>
      </c>
      <c r="AC501" s="365"/>
    </row>
    <row r="502" spans="1:30" ht="12.75" customHeight="1" thickBot="1">
      <c r="A502" s="1489"/>
      <c r="B502" s="1494"/>
      <c r="C502" s="187" t="s">
        <v>147</v>
      </c>
      <c r="D502" s="187"/>
      <c r="E502" s="188">
        <f t="shared" ref="E502:AC502" si="138">E500/E499</f>
        <v>1.53125</v>
      </c>
      <c r="F502" s="188">
        <f t="shared" si="138"/>
        <v>1.4411764705882351</v>
      </c>
      <c r="G502" s="188">
        <f t="shared" si="138"/>
        <v>1.4857142857142858</v>
      </c>
      <c r="H502" s="273">
        <f t="shared" si="138"/>
        <v>1.5454545454545454</v>
      </c>
      <c r="I502" s="188">
        <f t="shared" si="138"/>
        <v>1.7857142857142856</v>
      </c>
      <c r="J502" s="188">
        <f t="shared" si="138"/>
        <v>1.0624999999999998</v>
      </c>
      <c r="K502" s="188">
        <f t="shared" si="138"/>
        <v>1.0784313725490198</v>
      </c>
      <c r="L502" s="188">
        <f t="shared" si="138"/>
        <v>1.1041666666666667</v>
      </c>
      <c r="M502" s="188">
        <f t="shared" si="138"/>
        <v>0.94545454545454544</v>
      </c>
      <c r="N502" s="273">
        <f t="shared" si="138"/>
        <v>1.02</v>
      </c>
      <c r="O502" s="188">
        <f t="shared" si="138"/>
        <v>1.0877192982456141</v>
      </c>
      <c r="P502" s="188">
        <f t="shared" si="138"/>
        <v>1.0333333333333334</v>
      </c>
      <c r="Q502" s="188">
        <f t="shared" si="138"/>
        <v>0.91044776119402981</v>
      </c>
      <c r="R502" s="188">
        <f t="shared" si="138"/>
        <v>1.4047619047619049</v>
      </c>
      <c r="S502" s="188">
        <f t="shared" si="138"/>
        <v>1.0169491525423728</v>
      </c>
      <c r="T502" s="188">
        <f t="shared" si="138"/>
        <v>1</v>
      </c>
      <c r="U502" s="188">
        <f t="shared" si="138"/>
        <v>0.86075949367088611</v>
      </c>
      <c r="V502" s="273">
        <f t="shared" si="138"/>
        <v>0.8840579710144929</v>
      </c>
      <c r="W502" s="188">
        <f t="shared" si="138"/>
        <v>1.032258064516129</v>
      </c>
      <c r="X502" s="188">
        <f t="shared" si="138"/>
        <v>0.875</v>
      </c>
      <c r="Y502" s="273">
        <f t="shared" si="138"/>
        <v>0.91666666666666674</v>
      </c>
      <c r="Z502" s="188">
        <f t="shared" si="138"/>
        <v>0.91666666666666674</v>
      </c>
      <c r="AA502" s="188">
        <f t="shared" si="138"/>
        <v>1.0588235294117647</v>
      </c>
      <c r="AB502" s="188">
        <f t="shared" si="138"/>
        <v>1.3421052631578947</v>
      </c>
      <c r="AC502" s="190">
        <f t="shared" si="138"/>
        <v>1.0796460176991149</v>
      </c>
    </row>
    <row r="503" spans="1:30" ht="12.75" customHeight="1">
      <c r="A503" s="1458" t="s">
        <v>140</v>
      </c>
      <c r="B503" s="1468" t="s">
        <v>367</v>
      </c>
      <c r="C503" s="177" t="s">
        <v>142</v>
      </c>
      <c r="D503" s="177" t="s">
        <v>143</v>
      </c>
      <c r="E503" s="246">
        <v>0</v>
      </c>
      <c r="F503" s="246">
        <v>0</v>
      </c>
      <c r="G503" s="246">
        <v>0</v>
      </c>
      <c r="H503" s="247">
        <v>0</v>
      </c>
      <c r="I503" s="246">
        <v>0</v>
      </c>
      <c r="J503" s="246">
        <v>0</v>
      </c>
      <c r="K503" s="246">
        <v>0</v>
      </c>
      <c r="L503" s="246">
        <v>0</v>
      </c>
      <c r="M503" s="246">
        <v>0</v>
      </c>
      <c r="N503" s="247">
        <v>0</v>
      </c>
      <c r="O503" s="246">
        <v>0</v>
      </c>
      <c r="P503" s="246">
        <v>0</v>
      </c>
      <c r="Q503" s="246">
        <v>0</v>
      </c>
      <c r="R503" s="246">
        <v>0</v>
      </c>
      <c r="S503" s="246">
        <v>0</v>
      </c>
      <c r="T503" s="246">
        <v>0</v>
      </c>
      <c r="U503" s="246">
        <v>0</v>
      </c>
      <c r="V503" s="247">
        <v>0</v>
      </c>
      <c r="W503" s="246">
        <v>0</v>
      </c>
      <c r="X503" s="246">
        <v>0</v>
      </c>
      <c r="Y503" s="247">
        <v>0</v>
      </c>
      <c r="Z503" s="246">
        <v>0</v>
      </c>
      <c r="AA503" s="246">
        <v>0</v>
      </c>
      <c r="AB503" s="246">
        <v>0</v>
      </c>
      <c r="AC503" s="180">
        <f>SUM(E503:AB503)</f>
        <v>0</v>
      </c>
    </row>
    <row r="504" spans="1:30" ht="12.75" customHeight="1">
      <c r="A504" s="1472"/>
      <c r="B504" s="1474"/>
      <c r="C504" s="181" t="s">
        <v>144</v>
      </c>
      <c r="D504" s="181" t="s">
        <v>143</v>
      </c>
      <c r="E504" s="248">
        <v>0</v>
      </c>
      <c r="F504" s="248">
        <v>0</v>
      </c>
      <c r="G504" s="248">
        <v>0</v>
      </c>
      <c r="H504" s="249">
        <v>0</v>
      </c>
      <c r="I504" s="248">
        <v>0</v>
      </c>
      <c r="J504" s="248">
        <v>0</v>
      </c>
      <c r="K504" s="248">
        <v>0</v>
      </c>
      <c r="L504" s="248">
        <v>0</v>
      </c>
      <c r="M504" s="248">
        <v>0</v>
      </c>
      <c r="N504" s="249">
        <v>0</v>
      </c>
      <c r="O504" s="248">
        <v>0</v>
      </c>
      <c r="P504" s="248">
        <v>0</v>
      </c>
      <c r="Q504" s="248">
        <v>0</v>
      </c>
      <c r="R504" s="248">
        <v>0</v>
      </c>
      <c r="S504" s="248">
        <v>0</v>
      </c>
      <c r="T504" s="248">
        <v>0</v>
      </c>
      <c r="U504" s="248">
        <v>0</v>
      </c>
      <c r="V504" s="249">
        <v>0</v>
      </c>
      <c r="W504" s="248">
        <v>0</v>
      </c>
      <c r="X504" s="248">
        <v>0</v>
      </c>
      <c r="Y504" s="249">
        <v>0</v>
      </c>
      <c r="Z504" s="248">
        <v>0</v>
      </c>
      <c r="AA504" s="248">
        <v>0</v>
      </c>
      <c r="AB504" s="248">
        <v>0</v>
      </c>
      <c r="AC504" s="184">
        <f>SUM(E504:AB504)</f>
        <v>0</v>
      </c>
    </row>
    <row r="505" spans="1:30" ht="12.75" customHeight="1">
      <c r="A505" s="1472"/>
      <c r="B505" s="1474"/>
      <c r="C505" s="181" t="s">
        <v>145</v>
      </c>
      <c r="D505" s="181" t="s">
        <v>146</v>
      </c>
      <c r="E505" s="242">
        <v>0</v>
      </c>
      <c r="F505" s="242">
        <v>0</v>
      </c>
      <c r="G505" s="242">
        <v>0</v>
      </c>
      <c r="H505" s="243">
        <v>0</v>
      </c>
      <c r="I505" s="242">
        <v>0</v>
      </c>
      <c r="J505" s="242">
        <v>0</v>
      </c>
      <c r="K505" s="242">
        <v>0</v>
      </c>
      <c r="L505" s="242">
        <v>0</v>
      </c>
      <c r="M505" s="242">
        <v>0</v>
      </c>
      <c r="N505" s="243">
        <v>0</v>
      </c>
      <c r="O505" s="242">
        <v>0</v>
      </c>
      <c r="P505" s="242">
        <v>0</v>
      </c>
      <c r="Q505" s="242">
        <v>0</v>
      </c>
      <c r="R505" s="242">
        <v>0</v>
      </c>
      <c r="S505" s="242">
        <v>0</v>
      </c>
      <c r="T505" s="242">
        <v>0</v>
      </c>
      <c r="U505" s="242">
        <v>0</v>
      </c>
      <c r="V505" s="243">
        <v>0</v>
      </c>
      <c r="W505" s="242">
        <v>0</v>
      </c>
      <c r="X505" s="242">
        <v>0</v>
      </c>
      <c r="Y505" s="243">
        <v>0</v>
      </c>
      <c r="Z505" s="242">
        <v>0</v>
      </c>
      <c r="AA505" s="242">
        <v>0</v>
      </c>
      <c r="AB505" s="242">
        <v>0</v>
      </c>
      <c r="AC505" s="184"/>
    </row>
    <row r="506" spans="1:30" ht="12.75" customHeight="1" thickBot="1">
      <c r="A506" s="1496"/>
      <c r="B506" s="1495"/>
      <c r="C506" s="194" t="s">
        <v>147</v>
      </c>
      <c r="D506" s="194"/>
      <c r="E506" s="195" t="e">
        <f t="shared" ref="E506:AC506" si="139">E504/E503</f>
        <v>#DIV/0!</v>
      </c>
      <c r="F506" s="195" t="e">
        <f t="shared" si="139"/>
        <v>#DIV/0!</v>
      </c>
      <c r="G506" s="195" t="e">
        <f t="shared" si="139"/>
        <v>#DIV/0!</v>
      </c>
      <c r="H506" s="196" t="e">
        <f t="shared" si="139"/>
        <v>#DIV/0!</v>
      </c>
      <c r="I506" s="195" t="e">
        <f t="shared" si="139"/>
        <v>#DIV/0!</v>
      </c>
      <c r="J506" s="195" t="e">
        <f t="shared" si="139"/>
        <v>#DIV/0!</v>
      </c>
      <c r="K506" s="195" t="e">
        <f t="shared" si="139"/>
        <v>#DIV/0!</v>
      </c>
      <c r="L506" s="195" t="e">
        <f t="shared" si="139"/>
        <v>#DIV/0!</v>
      </c>
      <c r="M506" s="195" t="e">
        <f t="shared" si="139"/>
        <v>#DIV/0!</v>
      </c>
      <c r="N506" s="196" t="e">
        <f t="shared" si="139"/>
        <v>#DIV/0!</v>
      </c>
      <c r="O506" s="195" t="e">
        <f t="shared" si="139"/>
        <v>#DIV/0!</v>
      </c>
      <c r="P506" s="195" t="e">
        <f t="shared" si="139"/>
        <v>#DIV/0!</v>
      </c>
      <c r="Q506" s="195" t="e">
        <f t="shared" si="139"/>
        <v>#DIV/0!</v>
      </c>
      <c r="R506" s="195" t="e">
        <f t="shared" si="139"/>
        <v>#DIV/0!</v>
      </c>
      <c r="S506" s="195" t="e">
        <f t="shared" si="139"/>
        <v>#DIV/0!</v>
      </c>
      <c r="T506" s="195" t="e">
        <f t="shared" si="139"/>
        <v>#DIV/0!</v>
      </c>
      <c r="U506" s="195" t="e">
        <f t="shared" si="139"/>
        <v>#DIV/0!</v>
      </c>
      <c r="V506" s="191" t="e">
        <f t="shared" si="139"/>
        <v>#DIV/0!</v>
      </c>
      <c r="W506" s="195" t="e">
        <f t="shared" si="139"/>
        <v>#DIV/0!</v>
      </c>
      <c r="X506" s="195" t="e">
        <f t="shared" si="139"/>
        <v>#DIV/0!</v>
      </c>
      <c r="Y506" s="191" t="e">
        <f t="shared" si="139"/>
        <v>#DIV/0!</v>
      </c>
      <c r="Z506" s="195" t="e">
        <f t="shared" si="139"/>
        <v>#DIV/0!</v>
      </c>
      <c r="AA506" s="195" t="e">
        <f t="shared" si="139"/>
        <v>#DIV/0!</v>
      </c>
      <c r="AB506" s="195" t="e">
        <f t="shared" si="139"/>
        <v>#DIV/0!</v>
      </c>
      <c r="AC506" s="197" t="e">
        <f t="shared" si="139"/>
        <v>#DIV/0!</v>
      </c>
    </row>
    <row r="507" spans="1:30" ht="12.75" customHeight="1" thickBot="1">
      <c r="A507" s="420" t="s">
        <v>157</v>
      </c>
      <c r="B507" s="421" t="s">
        <v>368</v>
      </c>
      <c r="C507" s="422" t="s">
        <v>142</v>
      </c>
      <c r="D507" s="198" t="s">
        <v>143</v>
      </c>
      <c r="E507" s="423">
        <v>7.6000000000000004E-5</v>
      </c>
      <c r="F507" s="423">
        <v>7.6000000000000004E-5</v>
      </c>
      <c r="G507" s="423">
        <v>7.7999999999999999E-5</v>
      </c>
      <c r="H507" s="424">
        <v>7.6000000000000004E-5</v>
      </c>
      <c r="I507" s="423">
        <v>7.7999999999999999E-5</v>
      </c>
      <c r="J507" s="423">
        <v>7.6000000000000004E-5</v>
      </c>
      <c r="K507" s="423">
        <v>7.6000000000000004E-5</v>
      </c>
      <c r="L507" s="423">
        <v>7.6000000000000004E-5</v>
      </c>
      <c r="M507" s="423">
        <v>7.6000000000000004E-5</v>
      </c>
      <c r="N507" s="424">
        <v>7.3999999999999996E-5</v>
      </c>
      <c r="O507" s="423">
        <v>7.6000000000000004E-5</v>
      </c>
      <c r="P507" s="423">
        <v>7.6000000000000004E-5</v>
      </c>
      <c r="Q507" s="423">
        <v>7.6000000000000004E-5</v>
      </c>
      <c r="R507" s="423">
        <v>7.3999999999999996E-5</v>
      </c>
      <c r="S507" s="423">
        <v>7.6000000000000004E-5</v>
      </c>
      <c r="T507" s="423">
        <v>7.6000000000000004E-5</v>
      </c>
      <c r="U507" s="423">
        <v>7.6000000000000004E-5</v>
      </c>
      <c r="V507" s="425">
        <v>7.6000000000000004E-5</v>
      </c>
      <c r="W507" s="423">
        <v>7.6000000000000004E-5</v>
      </c>
      <c r="X507" s="423">
        <v>7.6000000000000004E-5</v>
      </c>
      <c r="Y507" s="425">
        <v>7.6000000000000004E-5</v>
      </c>
      <c r="Z507" s="423">
        <v>7.6000000000000004E-5</v>
      </c>
      <c r="AA507" s="423">
        <v>7.6000000000000004E-5</v>
      </c>
      <c r="AB507" s="423">
        <v>7.6000000000000004E-5</v>
      </c>
      <c r="AC507" s="426">
        <f>SUM(E507:AB507)</f>
        <v>1.824000000000001E-3</v>
      </c>
      <c r="AD507" s="325">
        <f>MAX(E507:AB507)</f>
        <v>7.7999999999999999E-5</v>
      </c>
    </row>
    <row r="508" spans="1:30" ht="12.75" customHeight="1">
      <c r="A508" s="1490" t="s">
        <v>235</v>
      </c>
      <c r="B508" s="1491"/>
      <c r="C508" s="269" t="s">
        <v>142</v>
      </c>
      <c r="D508" s="427"/>
      <c r="E508" s="275">
        <f t="shared" ref="E508:AC508" si="140">E491+E495+E499+E503</f>
        <v>0.16746</v>
      </c>
      <c r="F508" s="275">
        <f t="shared" si="140"/>
        <v>0.15851999999999999</v>
      </c>
      <c r="G508" s="275">
        <f t="shared" si="140"/>
        <v>0.16323000000000001</v>
      </c>
      <c r="H508" s="270">
        <f t="shared" si="140"/>
        <v>0.15848999999999999</v>
      </c>
      <c r="I508" s="275">
        <f t="shared" si="140"/>
        <v>0.17778000000000002</v>
      </c>
      <c r="J508" s="275">
        <f t="shared" si="140"/>
        <v>0.24983999999999998</v>
      </c>
      <c r="K508" s="275">
        <f t="shared" si="140"/>
        <v>0.30168000000000006</v>
      </c>
      <c r="L508" s="275">
        <f t="shared" si="140"/>
        <v>0.28574999999999995</v>
      </c>
      <c r="M508" s="275">
        <f t="shared" si="140"/>
        <v>0.29946</v>
      </c>
      <c r="N508" s="270">
        <f t="shared" si="140"/>
        <v>0.29256000000000004</v>
      </c>
      <c r="O508" s="275">
        <f t="shared" si="140"/>
        <v>0.27405000000000002</v>
      </c>
      <c r="P508" s="275">
        <f t="shared" si="140"/>
        <v>0.24192</v>
      </c>
      <c r="Q508" s="275">
        <f t="shared" si="140"/>
        <v>0.22341</v>
      </c>
      <c r="R508" s="275">
        <f t="shared" si="140"/>
        <v>0.22760999999999998</v>
      </c>
      <c r="S508" s="275">
        <f t="shared" si="140"/>
        <v>0.22146000000000002</v>
      </c>
      <c r="T508" s="275">
        <f t="shared" si="140"/>
        <v>0.21071999999999999</v>
      </c>
      <c r="U508" s="275">
        <f t="shared" si="140"/>
        <v>0.20900999999999997</v>
      </c>
      <c r="V508" s="270">
        <f t="shared" si="140"/>
        <v>0.20745000000000002</v>
      </c>
      <c r="W508" s="275">
        <f t="shared" si="140"/>
        <v>0.21903</v>
      </c>
      <c r="X508" s="275">
        <f t="shared" si="140"/>
        <v>0.22466999999999998</v>
      </c>
      <c r="Y508" s="270">
        <f t="shared" si="140"/>
        <v>0.22212000000000001</v>
      </c>
      <c r="Z508" s="275">
        <f t="shared" si="140"/>
        <v>0.20070000000000002</v>
      </c>
      <c r="AA508" s="275">
        <f t="shared" si="140"/>
        <v>0.19818</v>
      </c>
      <c r="AB508" s="275">
        <f t="shared" si="140"/>
        <v>0.18123</v>
      </c>
      <c r="AC508" s="275">
        <f t="shared" si="140"/>
        <v>5.3163299999999998</v>
      </c>
    </row>
    <row r="509" spans="1:30" ht="12.75" customHeight="1" thickBot="1">
      <c r="A509" s="1486"/>
      <c r="B509" s="1487"/>
      <c r="C509" s="271" t="s">
        <v>144</v>
      </c>
      <c r="D509" s="344"/>
      <c r="E509" s="272">
        <f t="shared" ref="E509:AC509" si="141">E492+E496+E500+E504</f>
        <v>0.21117</v>
      </c>
      <c r="F509" s="272">
        <f t="shared" si="141"/>
        <v>0.20415</v>
      </c>
      <c r="G509" s="272">
        <f t="shared" si="141"/>
        <v>0.20658000000000001</v>
      </c>
      <c r="H509" s="273">
        <f t="shared" si="141"/>
        <v>0.20654999999999998</v>
      </c>
      <c r="I509" s="272">
        <f t="shared" si="141"/>
        <v>0.20877000000000001</v>
      </c>
      <c r="J509" s="272">
        <f t="shared" si="141"/>
        <v>0.23121</v>
      </c>
      <c r="K509" s="272">
        <f t="shared" si="141"/>
        <v>0.24051</v>
      </c>
      <c r="L509" s="272">
        <f t="shared" si="141"/>
        <v>0.24189000000000002</v>
      </c>
      <c r="M509" s="272">
        <f t="shared" si="141"/>
        <v>0.26481000000000005</v>
      </c>
      <c r="N509" s="273">
        <f t="shared" si="141"/>
        <v>0.25011</v>
      </c>
      <c r="O509" s="272">
        <f t="shared" si="141"/>
        <v>0.24036000000000002</v>
      </c>
      <c r="P509" s="272">
        <f t="shared" si="141"/>
        <v>0.21993000000000001</v>
      </c>
      <c r="Q509" s="272">
        <f t="shared" si="141"/>
        <v>0.22511999999999999</v>
      </c>
      <c r="R509" s="272">
        <f t="shared" si="141"/>
        <v>0.22425</v>
      </c>
      <c r="S509" s="272">
        <f t="shared" si="141"/>
        <v>0.22392000000000001</v>
      </c>
      <c r="T509" s="272">
        <f t="shared" si="141"/>
        <v>0.23357999999999998</v>
      </c>
      <c r="U509" s="272">
        <f t="shared" si="141"/>
        <v>0.22344000000000003</v>
      </c>
      <c r="V509" s="273">
        <f t="shared" si="141"/>
        <v>0.22575000000000001</v>
      </c>
      <c r="W509" s="272">
        <f t="shared" si="141"/>
        <v>0.22907999999999998</v>
      </c>
      <c r="X509" s="272">
        <f t="shared" si="141"/>
        <v>0.22254000000000002</v>
      </c>
      <c r="Y509" s="273">
        <f t="shared" si="141"/>
        <v>0.22278000000000001</v>
      </c>
      <c r="Z509" s="272">
        <f t="shared" si="141"/>
        <v>0.22233</v>
      </c>
      <c r="AA509" s="272">
        <f t="shared" si="141"/>
        <v>0.22302</v>
      </c>
      <c r="AB509" s="272">
        <f t="shared" si="141"/>
        <v>0.21834000000000001</v>
      </c>
      <c r="AC509" s="272">
        <f t="shared" si="141"/>
        <v>5.4201899999999981</v>
      </c>
    </row>
    <row r="510" spans="1:30" ht="12.75" customHeight="1">
      <c r="A510" s="1484" t="s">
        <v>236</v>
      </c>
      <c r="B510" s="1485"/>
      <c r="C510" s="274" t="s">
        <v>142</v>
      </c>
      <c r="D510" s="274"/>
      <c r="E510" s="275">
        <f t="shared" ref="E510:AC510" si="142">E484-E508</f>
        <v>-6.5999999999999392E-4</v>
      </c>
      <c r="F510" s="275">
        <f t="shared" si="142"/>
        <v>-5.9999999999998943E-4</v>
      </c>
      <c r="G510" s="275">
        <f t="shared" si="142"/>
        <v>-7.5000000000000067E-4</v>
      </c>
      <c r="H510" s="270">
        <f t="shared" si="142"/>
        <v>-8.1000000000000516E-4</v>
      </c>
      <c r="I510" s="275">
        <f t="shared" si="142"/>
        <v>-6.6000000000002168E-4</v>
      </c>
      <c r="J510" s="275">
        <f t="shared" si="142"/>
        <v>-7.1999999999997066E-4</v>
      </c>
      <c r="K510" s="275">
        <f t="shared" si="142"/>
        <v>-1.4400000000000523E-3</v>
      </c>
      <c r="L510" s="275">
        <f t="shared" si="142"/>
        <v>-1.1099999999999444E-3</v>
      </c>
      <c r="M510" s="275">
        <f t="shared" si="142"/>
        <v>-1.1400000000000299E-3</v>
      </c>
      <c r="N510" s="270">
        <f t="shared" si="142"/>
        <v>-1.4400000000000523E-3</v>
      </c>
      <c r="O510" s="275">
        <f t="shared" si="142"/>
        <v>-1.1700000000000044E-3</v>
      </c>
      <c r="P510" s="275">
        <f t="shared" si="142"/>
        <v>-9.5999999999998864E-4</v>
      </c>
      <c r="Q510" s="275">
        <f t="shared" si="142"/>
        <v>-1.1700000000000044E-3</v>
      </c>
      <c r="R510" s="275">
        <f t="shared" si="142"/>
        <v>-1.0499999999999676E-3</v>
      </c>
      <c r="S510" s="275">
        <f t="shared" si="142"/>
        <v>-1.1400000000000299E-3</v>
      </c>
      <c r="T510" s="275">
        <f t="shared" si="142"/>
        <v>-9.5999999999998864E-4</v>
      </c>
      <c r="U510" s="275">
        <f t="shared" si="142"/>
        <v>-1.1699999999999766E-3</v>
      </c>
      <c r="V510" s="270">
        <f t="shared" si="142"/>
        <v>-8.1000000000003292E-4</v>
      </c>
      <c r="W510" s="275">
        <f t="shared" si="142"/>
        <v>-1.1099999999999999E-3</v>
      </c>
      <c r="X510" s="275">
        <f t="shared" si="142"/>
        <v>-1.2299999999999811E-3</v>
      </c>
      <c r="Y510" s="270">
        <f t="shared" si="142"/>
        <v>-1.0800000000000254E-3</v>
      </c>
      <c r="Z510" s="275">
        <f t="shared" si="142"/>
        <v>-7.8000000000003067E-4</v>
      </c>
      <c r="AA510" s="275">
        <f t="shared" si="142"/>
        <v>-1.1400000000000021E-3</v>
      </c>
      <c r="AB510" s="275">
        <f t="shared" si="142"/>
        <v>-7.5000000000000067E-4</v>
      </c>
      <c r="AC510" s="275">
        <f t="shared" si="142"/>
        <v>-2.3849999999998595E-2</v>
      </c>
    </row>
    <row r="511" spans="1:30" ht="12.75" customHeight="1" thickBot="1">
      <c r="A511" s="1486"/>
      <c r="B511" s="1487"/>
      <c r="C511" s="271" t="s">
        <v>144</v>
      </c>
      <c r="D511" s="344"/>
      <c r="E511" s="272">
        <f t="shared" ref="E511:AC511" si="143">E485-E509</f>
        <v>5.1000000000001044E-4</v>
      </c>
      <c r="F511" s="272">
        <f t="shared" si="143"/>
        <v>3.2999999999999696E-4</v>
      </c>
      <c r="G511" s="272">
        <f t="shared" si="143"/>
        <v>2.9999999999999472E-4</v>
      </c>
      <c r="H511" s="273">
        <f t="shared" si="143"/>
        <v>5.7000000000001494E-4</v>
      </c>
      <c r="I511" s="272">
        <f t="shared" si="143"/>
        <v>2.6999999999999247E-4</v>
      </c>
      <c r="J511" s="272">
        <f t="shared" si="143"/>
        <v>1.5000000000001124E-4</v>
      </c>
      <c r="K511" s="272">
        <f t="shared" si="143"/>
        <v>-2.6999999999999247E-4</v>
      </c>
      <c r="L511" s="272">
        <f t="shared" si="143"/>
        <v>2.6999999999996471E-4</v>
      </c>
      <c r="M511" s="272">
        <f t="shared" si="143"/>
        <v>1.4999999999992797E-4</v>
      </c>
      <c r="N511" s="273">
        <f t="shared" si="143"/>
        <v>-2.9999999999974492E-5</v>
      </c>
      <c r="O511" s="272">
        <f t="shared" si="143"/>
        <v>3.5999999999997145E-4</v>
      </c>
      <c r="P511" s="272">
        <f t="shared" si="143"/>
        <v>3.899999999999737E-4</v>
      </c>
      <c r="Q511" s="272">
        <f t="shared" si="143"/>
        <v>7.2000000000002617E-4</v>
      </c>
      <c r="R511" s="272">
        <f t="shared" si="143"/>
        <v>3.9000000000000146E-4</v>
      </c>
      <c r="S511" s="272">
        <f t="shared" si="143"/>
        <v>2.3999999999999022E-4</v>
      </c>
      <c r="T511" s="272">
        <f t="shared" si="143"/>
        <v>4.2000000000003146E-4</v>
      </c>
      <c r="U511" s="272">
        <f t="shared" si="143"/>
        <v>2.3999999999996247E-4</v>
      </c>
      <c r="V511" s="273">
        <f t="shared" si="143"/>
        <v>5.6999999999998718E-4</v>
      </c>
      <c r="W511" s="272">
        <f t="shared" si="143"/>
        <v>6.0000000000001719E-4</v>
      </c>
      <c r="X511" s="272">
        <f t="shared" si="143"/>
        <v>4.1999999999997595E-4</v>
      </c>
      <c r="Y511" s="273">
        <f t="shared" si="143"/>
        <v>4.200000000000037E-4</v>
      </c>
      <c r="Z511" s="272">
        <f t="shared" si="143"/>
        <v>6.2999999999999168E-4</v>
      </c>
      <c r="AA511" s="272">
        <f t="shared" si="143"/>
        <v>4.200000000000037E-4</v>
      </c>
      <c r="AB511" s="272">
        <f t="shared" si="143"/>
        <v>2.9999999999999472E-4</v>
      </c>
      <c r="AC511" s="272">
        <f t="shared" si="143"/>
        <v>8.3700000000010988E-3</v>
      </c>
    </row>
    <row r="512" spans="1:30" s="167" customFormat="1" ht="12.75" customHeight="1">
      <c r="A512" s="1549" t="s">
        <v>314</v>
      </c>
      <c r="B512" s="1550"/>
      <c r="C512" s="283" t="s">
        <v>142</v>
      </c>
      <c r="D512" s="283"/>
      <c r="E512" s="169"/>
      <c r="F512" s="169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  <c r="AA512" s="169"/>
      <c r="AB512" s="169"/>
      <c r="AC512" s="284"/>
    </row>
    <row r="513" spans="1:31" s="167" customFormat="1" ht="12.75" customHeight="1" thickBot="1">
      <c r="A513" s="1551"/>
      <c r="B513" s="1552"/>
      <c r="C513" s="285" t="s">
        <v>144</v>
      </c>
      <c r="D513" s="285"/>
      <c r="E513" s="286"/>
      <c r="F513" s="286"/>
      <c r="G513" s="286"/>
      <c r="H513" s="286"/>
      <c r="I513" s="286"/>
      <c r="J513" s="286"/>
      <c r="K513" s="286"/>
      <c r="L513" s="286"/>
      <c r="M513" s="286"/>
      <c r="N513" s="286"/>
      <c r="O513" s="286"/>
      <c r="P513" s="286"/>
      <c r="Q513" s="286"/>
      <c r="R513" s="286"/>
      <c r="S513" s="286"/>
      <c r="T513" s="286"/>
      <c r="U513" s="286"/>
      <c r="V513" s="286"/>
      <c r="W513" s="286"/>
      <c r="X513" s="286"/>
      <c r="Y513" s="286"/>
      <c r="Z513" s="286"/>
      <c r="AA513" s="286"/>
      <c r="AB513" s="286"/>
      <c r="AC513" s="287"/>
    </row>
    <row r="514" spans="1:31" ht="21" customHeight="1" thickBot="1">
      <c r="A514" s="288"/>
      <c r="B514" s="150"/>
      <c r="C514" s="289" t="s">
        <v>205</v>
      </c>
      <c r="E514" s="150"/>
      <c r="F514" s="150"/>
      <c r="G514" s="150"/>
      <c r="H514" s="290">
        <f>H491+H495+H499</f>
        <v>0.15848999999999999</v>
      </c>
      <c r="I514" s="150"/>
      <c r="J514" s="150"/>
      <c r="K514" s="150"/>
      <c r="L514" s="150"/>
      <c r="M514" s="150"/>
      <c r="N514" s="290">
        <f>N491+N495+N499</f>
        <v>0.29256000000000004</v>
      </c>
      <c r="O514" s="150"/>
      <c r="P514" s="150"/>
      <c r="Q514" s="150"/>
      <c r="R514" s="150"/>
      <c r="S514" s="150"/>
      <c r="T514" s="150"/>
      <c r="U514" s="150"/>
      <c r="V514" s="290">
        <f>V491+V495+V499</f>
        <v>0.20745000000000002</v>
      </c>
      <c r="W514" s="150"/>
      <c r="X514" s="150"/>
      <c r="Y514" s="290">
        <f>Y491+Y495+Y499</f>
        <v>0.22212000000000001</v>
      </c>
      <c r="Z514" s="150"/>
      <c r="AA514" s="150"/>
      <c r="AB514" s="150"/>
      <c r="AC514" s="150"/>
    </row>
    <row r="515" spans="1:31" ht="33" customHeight="1">
      <c r="A515" s="162" t="s">
        <v>133</v>
      </c>
      <c r="B515" s="163" t="s">
        <v>134</v>
      </c>
      <c r="C515" s="64" t="s">
        <v>135</v>
      </c>
      <c r="D515" s="291" t="s">
        <v>136</v>
      </c>
      <c r="E515" s="1482" t="s">
        <v>137</v>
      </c>
      <c r="F515" s="1482"/>
      <c r="G515" s="1482"/>
      <c r="H515" s="1482"/>
      <c r="I515" s="1482"/>
      <c r="J515" s="1482"/>
      <c r="K515" s="1482"/>
      <c r="L515" s="1482"/>
      <c r="M515" s="1482"/>
      <c r="N515" s="1482"/>
      <c r="O515" s="1482"/>
      <c r="P515" s="1482"/>
      <c r="Q515" s="1482"/>
      <c r="R515" s="1482"/>
      <c r="S515" s="1482"/>
      <c r="T515" s="1482"/>
      <c r="U515" s="1482"/>
      <c r="V515" s="1482"/>
      <c r="W515" s="1482"/>
      <c r="X515" s="1482"/>
      <c r="Y515" s="1482"/>
      <c r="Z515" s="1482"/>
      <c r="AA515" s="1482"/>
      <c r="AB515" s="1482"/>
      <c r="AC515" s="1480" t="s">
        <v>138</v>
      </c>
    </row>
    <row r="516" spans="1:31" s="167" customFormat="1" ht="12.75" customHeight="1">
      <c r="A516" s="164" t="s">
        <v>369</v>
      </c>
      <c r="B516" s="164"/>
      <c r="C516" s="164"/>
      <c r="D516" s="164"/>
      <c r="E516" s="165">
        <v>1</v>
      </c>
      <c r="F516" s="165">
        <v>2</v>
      </c>
      <c r="G516" s="165">
        <v>3</v>
      </c>
      <c r="H516" s="165">
        <v>4</v>
      </c>
      <c r="I516" s="165">
        <v>5</v>
      </c>
      <c r="J516" s="165">
        <v>6</v>
      </c>
      <c r="K516" s="165">
        <v>7</v>
      </c>
      <c r="L516" s="165">
        <v>8</v>
      </c>
      <c r="M516" s="165">
        <v>9</v>
      </c>
      <c r="N516" s="165">
        <v>10</v>
      </c>
      <c r="O516" s="165">
        <v>11</v>
      </c>
      <c r="P516" s="165">
        <v>12</v>
      </c>
      <c r="Q516" s="165">
        <v>13</v>
      </c>
      <c r="R516" s="165">
        <v>14</v>
      </c>
      <c r="S516" s="165">
        <v>15</v>
      </c>
      <c r="T516" s="165">
        <v>16</v>
      </c>
      <c r="U516" s="165">
        <v>17</v>
      </c>
      <c r="V516" s="165">
        <v>18</v>
      </c>
      <c r="W516" s="165">
        <v>19</v>
      </c>
      <c r="X516" s="165">
        <v>20</v>
      </c>
      <c r="Y516" s="165">
        <v>21</v>
      </c>
      <c r="Z516" s="165">
        <v>22</v>
      </c>
      <c r="AA516" s="165">
        <v>23</v>
      </c>
      <c r="AB516" s="165">
        <v>24</v>
      </c>
      <c r="AC516" s="1481"/>
    </row>
    <row r="517" spans="1:31" s="167" customFormat="1" ht="12.75" customHeight="1">
      <c r="A517" s="168" t="s">
        <v>327</v>
      </c>
      <c r="B517" s="169"/>
      <c r="C517" s="170"/>
      <c r="D517" s="170"/>
      <c r="E517" s="169">
        <v>1</v>
      </c>
      <c r="F517" s="169">
        <v>1</v>
      </c>
      <c r="G517" s="169">
        <v>1</v>
      </c>
      <c r="H517" s="169">
        <v>1</v>
      </c>
      <c r="I517" s="169">
        <v>1</v>
      </c>
      <c r="J517" s="169">
        <v>1</v>
      </c>
      <c r="K517" s="169">
        <v>1</v>
      </c>
      <c r="L517" s="169">
        <v>1</v>
      </c>
      <c r="M517" s="169">
        <v>1</v>
      </c>
      <c r="N517" s="169">
        <v>1</v>
      </c>
      <c r="O517" s="169">
        <v>1</v>
      </c>
      <c r="P517" s="169">
        <v>1</v>
      </c>
      <c r="Q517" s="169">
        <v>1</v>
      </c>
      <c r="R517" s="169">
        <v>1</v>
      </c>
      <c r="S517" s="169">
        <v>1</v>
      </c>
      <c r="T517" s="169">
        <v>1</v>
      </c>
      <c r="U517" s="169">
        <v>1</v>
      </c>
      <c r="V517" s="169">
        <v>1</v>
      </c>
      <c r="W517" s="169">
        <v>1</v>
      </c>
      <c r="X517" s="169">
        <v>1</v>
      </c>
      <c r="Y517" s="169">
        <v>1</v>
      </c>
      <c r="Z517" s="169">
        <v>1</v>
      </c>
      <c r="AA517" s="169">
        <v>1</v>
      </c>
      <c r="AB517" s="169">
        <v>1</v>
      </c>
      <c r="AC517" s="171"/>
    </row>
    <row r="518" spans="1:31" s="167" customFormat="1" ht="12.75" customHeight="1">
      <c r="A518" s="172" t="s">
        <v>268</v>
      </c>
      <c r="B518" s="173"/>
      <c r="C518" s="174"/>
      <c r="D518" s="174"/>
      <c r="E518" s="173">
        <v>1</v>
      </c>
      <c r="F518" s="173">
        <v>1</v>
      </c>
      <c r="G518" s="173">
        <v>1</v>
      </c>
      <c r="H518" s="173">
        <v>1</v>
      </c>
      <c r="I518" s="173">
        <v>1</v>
      </c>
      <c r="J518" s="173">
        <v>1</v>
      </c>
      <c r="K518" s="173">
        <v>1</v>
      </c>
      <c r="L518" s="173">
        <v>1</v>
      </c>
      <c r="M518" s="173">
        <v>1</v>
      </c>
      <c r="N518" s="173">
        <v>1</v>
      </c>
      <c r="O518" s="173">
        <v>1</v>
      </c>
      <c r="P518" s="173">
        <v>1</v>
      </c>
      <c r="Q518" s="173">
        <v>1</v>
      </c>
      <c r="R518" s="173">
        <v>1</v>
      </c>
      <c r="S518" s="173">
        <v>1</v>
      </c>
      <c r="T518" s="173">
        <v>1</v>
      </c>
      <c r="U518" s="173">
        <v>1</v>
      </c>
      <c r="V518" s="173">
        <v>1</v>
      </c>
      <c r="W518" s="173">
        <v>1</v>
      </c>
      <c r="X518" s="173">
        <v>1</v>
      </c>
      <c r="Y518" s="173">
        <v>1</v>
      </c>
      <c r="Z518" s="173">
        <v>1</v>
      </c>
      <c r="AA518" s="173">
        <v>1</v>
      </c>
      <c r="AB518" s="173">
        <v>1</v>
      </c>
      <c r="AC518" s="175"/>
    </row>
    <row r="519" spans="1:31" ht="12.75" customHeight="1">
      <c r="A519" s="1458" t="s">
        <v>159</v>
      </c>
      <c r="B519" s="1468" t="s">
        <v>270</v>
      </c>
      <c r="C519" s="177" t="s">
        <v>142</v>
      </c>
      <c r="D519" s="177" t="s">
        <v>258</v>
      </c>
      <c r="E519" s="428">
        <v>0.49746148960590364</v>
      </c>
      <c r="F519" s="428">
        <v>0.55628496997833243</v>
      </c>
      <c r="G519" s="428">
        <v>0.557156868358612</v>
      </c>
      <c r="H519" s="1213">
        <v>0.54720763856649413</v>
      </c>
      <c r="I519" s="428">
        <v>0.54892033693313602</v>
      </c>
      <c r="J519" s="428">
        <v>0.52978482629585266</v>
      </c>
      <c r="K519" s="428">
        <v>0.53893996717071535</v>
      </c>
      <c r="L519" s="428">
        <v>0.38862720579099652</v>
      </c>
      <c r="M519" s="428">
        <v>0.40791842147684093</v>
      </c>
      <c r="N519" s="1213">
        <v>0.37688741322898861</v>
      </c>
      <c r="O519" s="428">
        <v>0.39672359287261966</v>
      </c>
      <c r="P519" s="428">
        <v>0.54378224183321</v>
      </c>
      <c r="Q519" s="428">
        <v>0.53389529198169705</v>
      </c>
      <c r="R519" s="428">
        <v>0.55454113164138785</v>
      </c>
      <c r="S519" s="428">
        <v>0.54549494019985212</v>
      </c>
      <c r="T519" s="428">
        <v>0.55541303002166753</v>
      </c>
      <c r="U519" s="428">
        <v>0.54549494019985212</v>
      </c>
      <c r="V519" s="1213">
        <v>0.53389529198169705</v>
      </c>
      <c r="W519" s="428">
        <v>0.53389529198169705</v>
      </c>
      <c r="X519" s="428">
        <v>0.5355768503780366</v>
      </c>
      <c r="Y519" s="1213">
        <v>0.52565876055622107</v>
      </c>
      <c r="Z519" s="428">
        <v>0.54549494019985212</v>
      </c>
      <c r="AA519" s="428">
        <v>0.5355768503780366</v>
      </c>
      <c r="AB519" s="428">
        <v>0.55628496997833243</v>
      </c>
      <c r="AC519" s="180">
        <f>SUM(E519:AB519)</f>
        <v>12.39091726161003</v>
      </c>
    </row>
    <row r="520" spans="1:31" ht="12.75" customHeight="1">
      <c r="A520" s="1459"/>
      <c r="B520" s="1469"/>
      <c r="C520" s="181" t="s">
        <v>144</v>
      </c>
      <c r="D520" s="181" t="s">
        <v>258</v>
      </c>
      <c r="E520" s="429">
        <v>0.19898459584236147</v>
      </c>
      <c r="F520" s="429">
        <v>0.22251398799133298</v>
      </c>
      <c r="G520" s="429">
        <v>0.2228627473434448</v>
      </c>
      <c r="H520" s="1214">
        <v>0.21888305542659767</v>
      </c>
      <c r="I520" s="429">
        <v>0.21956813477325443</v>
      </c>
      <c r="J520" s="429">
        <v>0.21191393051834106</v>
      </c>
      <c r="K520" s="429">
        <v>0.21557598686828616</v>
      </c>
      <c r="L520" s="429">
        <v>0.15545088231639861</v>
      </c>
      <c r="M520" s="429">
        <v>0.16316736859073638</v>
      </c>
      <c r="N520" s="1214">
        <v>0.15075496529159546</v>
      </c>
      <c r="O520" s="429">
        <v>0.15868943714904787</v>
      </c>
      <c r="P520" s="429">
        <v>0.217512896733284</v>
      </c>
      <c r="Q520" s="429">
        <v>0.21355811679267883</v>
      </c>
      <c r="R520" s="429">
        <v>0.22181645265655514</v>
      </c>
      <c r="S520" s="429">
        <v>0.21819797607994085</v>
      </c>
      <c r="T520" s="429">
        <v>0.22216521200866701</v>
      </c>
      <c r="U520" s="429">
        <v>0.21819797607994085</v>
      </c>
      <c r="V520" s="1214">
        <v>0.21355811679267883</v>
      </c>
      <c r="W520" s="429">
        <v>0.21355811679267883</v>
      </c>
      <c r="X520" s="429">
        <v>0.21423074015121465</v>
      </c>
      <c r="Y520" s="1214">
        <v>0.21026350422248843</v>
      </c>
      <c r="Z520" s="429">
        <v>0.21819797607994085</v>
      </c>
      <c r="AA520" s="429">
        <v>0.21423074015121465</v>
      </c>
      <c r="AB520" s="429">
        <v>0.22251398799133298</v>
      </c>
      <c r="AC520" s="209">
        <f>SUM(E520:AB520)</f>
        <v>4.956366904644014</v>
      </c>
    </row>
    <row r="521" spans="1:31" ht="12.75" customHeight="1">
      <c r="A521" s="1459"/>
      <c r="B521" s="1469"/>
      <c r="C521" s="181" t="s">
        <v>145</v>
      </c>
      <c r="D521" s="181" t="s">
        <v>146</v>
      </c>
      <c r="E521" s="156">
        <v>50</v>
      </c>
      <c r="F521" s="156">
        <v>56</v>
      </c>
      <c r="G521" s="156">
        <v>56</v>
      </c>
      <c r="H521" s="810">
        <v>55</v>
      </c>
      <c r="I521" s="156">
        <v>55</v>
      </c>
      <c r="J521" s="156">
        <v>53</v>
      </c>
      <c r="K521" s="156">
        <v>54</v>
      </c>
      <c r="L521" s="156">
        <v>39</v>
      </c>
      <c r="M521" s="156">
        <v>41</v>
      </c>
      <c r="N521" s="810">
        <v>38</v>
      </c>
      <c r="O521" s="156">
        <v>40</v>
      </c>
      <c r="P521" s="156">
        <v>55</v>
      </c>
      <c r="Q521" s="156">
        <v>54</v>
      </c>
      <c r="R521" s="156">
        <v>56</v>
      </c>
      <c r="S521" s="156">
        <v>55</v>
      </c>
      <c r="T521" s="156">
        <v>56</v>
      </c>
      <c r="U521" s="156">
        <v>55</v>
      </c>
      <c r="V521" s="810">
        <v>54</v>
      </c>
      <c r="W521" s="156">
        <v>54</v>
      </c>
      <c r="X521" s="156">
        <v>54</v>
      </c>
      <c r="Y521" s="810">
        <v>53</v>
      </c>
      <c r="Z521" s="156">
        <v>55</v>
      </c>
      <c r="AA521" s="156">
        <v>54</v>
      </c>
      <c r="AB521" s="156">
        <v>56</v>
      </c>
      <c r="AC521" s="209"/>
      <c r="AD521" s="430">
        <f>MAX(E521:AB521)</f>
        <v>56</v>
      </c>
    </row>
    <row r="522" spans="1:31" ht="12.75" customHeight="1" thickBot="1">
      <c r="A522" s="1476"/>
      <c r="B522" s="1470"/>
      <c r="C522" s="194" t="s">
        <v>147</v>
      </c>
      <c r="D522" s="194"/>
      <c r="E522" s="195">
        <f t="shared" ref="E522:AC522" si="144">E520/E519</f>
        <v>0.4</v>
      </c>
      <c r="F522" s="195">
        <f t="shared" si="144"/>
        <v>0.4</v>
      </c>
      <c r="G522" s="195">
        <f t="shared" si="144"/>
        <v>0.4</v>
      </c>
      <c r="H522" s="196">
        <f t="shared" si="144"/>
        <v>0.4</v>
      </c>
      <c r="I522" s="195">
        <f t="shared" si="144"/>
        <v>0.4</v>
      </c>
      <c r="J522" s="195">
        <f t="shared" si="144"/>
        <v>0.4</v>
      </c>
      <c r="K522" s="195">
        <f t="shared" si="144"/>
        <v>0.4</v>
      </c>
      <c r="L522" s="195">
        <f t="shared" si="144"/>
        <v>0.4</v>
      </c>
      <c r="M522" s="195">
        <f t="shared" si="144"/>
        <v>0.4</v>
      </c>
      <c r="N522" s="196">
        <f t="shared" si="144"/>
        <v>0.4</v>
      </c>
      <c r="O522" s="195">
        <f t="shared" si="144"/>
        <v>0.4</v>
      </c>
      <c r="P522" s="195">
        <f t="shared" si="144"/>
        <v>0.4</v>
      </c>
      <c r="Q522" s="195">
        <f t="shared" si="144"/>
        <v>0.4</v>
      </c>
      <c r="R522" s="195">
        <f t="shared" si="144"/>
        <v>0.4</v>
      </c>
      <c r="S522" s="195">
        <f t="shared" si="144"/>
        <v>0.4</v>
      </c>
      <c r="T522" s="195">
        <f t="shared" si="144"/>
        <v>0.4</v>
      </c>
      <c r="U522" s="195">
        <f t="shared" si="144"/>
        <v>0.4</v>
      </c>
      <c r="V522" s="196">
        <f t="shared" si="144"/>
        <v>0.4</v>
      </c>
      <c r="W522" s="195">
        <f t="shared" si="144"/>
        <v>0.4</v>
      </c>
      <c r="X522" s="195">
        <f t="shared" si="144"/>
        <v>0.4</v>
      </c>
      <c r="Y522" s="196">
        <f t="shared" si="144"/>
        <v>0.4</v>
      </c>
      <c r="Z522" s="195">
        <f t="shared" si="144"/>
        <v>0.4</v>
      </c>
      <c r="AA522" s="195">
        <f t="shared" si="144"/>
        <v>0.4</v>
      </c>
      <c r="AB522" s="195">
        <f t="shared" si="144"/>
        <v>0.4</v>
      </c>
      <c r="AC522" s="431">
        <f t="shared" si="144"/>
        <v>0.40000000000000019</v>
      </c>
    </row>
    <row r="523" spans="1:31" ht="12.75" customHeight="1">
      <c r="A523" s="1458" t="s">
        <v>219</v>
      </c>
      <c r="B523" s="1468" t="s">
        <v>370</v>
      </c>
      <c r="C523" s="177" t="s">
        <v>142</v>
      </c>
      <c r="D523" s="177" t="s">
        <v>258</v>
      </c>
      <c r="E523" s="428">
        <v>0</v>
      </c>
      <c r="F523" s="428">
        <v>0</v>
      </c>
      <c r="G523" s="428">
        <v>0</v>
      </c>
      <c r="H523" s="1213">
        <v>0</v>
      </c>
      <c r="I523" s="428">
        <v>0</v>
      </c>
      <c r="J523" s="428">
        <v>0</v>
      </c>
      <c r="K523" s="428">
        <v>0</v>
      </c>
      <c r="L523" s="428">
        <v>0</v>
      </c>
      <c r="M523" s="428">
        <v>0</v>
      </c>
      <c r="N523" s="1213">
        <v>0</v>
      </c>
      <c r="O523" s="428">
        <v>0</v>
      </c>
      <c r="P523" s="428">
        <v>0</v>
      </c>
      <c r="Q523" s="428">
        <v>0</v>
      </c>
      <c r="R523" s="428">
        <v>0</v>
      </c>
      <c r="S523" s="428">
        <v>0</v>
      </c>
      <c r="T523" s="428">
        <v>0</v>
      </c>
      <c r="U523" s="428">
        <v>0</v>
      </c>
      <c r="V523" s="1213">
        <v>0</v>
      </c>
      <c r="W523" s="428">
        <v>0</v>
      </c>
      <c r="X523" s="428">
        <v>0</v>
      </c>
      <c r="Y523" s="1213">
        <v>0</v>
      </c>
      <c r="Z523" s="428">
        <v>0</v>
      </c>
      <c r="AA523" s="428">
        <v>0</v>
      </c>
      <c r="AB523" s="428">
        <v>0</v>
      </c>
      <c r="AC523" s="180">
        <f>SUM(E523:AB523)</f>
        <v>0</v>
      </c>
    </row>
    <row r="524" spans="1:31" ht="12.75" customHeight="1">
      <c r="A524" s="1472"/>
      <c r="B524" s="1474"/>
      <c r="C524" s="181" t="s">
        <v>144</v>
      </c>
      <c r="D524" s="181" t="s">
        <v>258</v>
      </c>
      <c r="E524" s="429">
        <v>0</v>
      </c>
      <c r="F524" s="429">
        <v>0</v>
      </c>
      <c r="G524" s="429">
        <v>0</v>
      </c>
      <c r="H524" s="1214">
        <v>0</v>
      </c>
      <c r="I524" s="429">
        <v>0</v>
      </c>
      <c r="J524" s="429">
        <v>0</v>
      </c>
      <c r="K524" s="429">
        <v>0</v>
      </c>
      <c r="L524" s="429">
        <v>0</v>
      </c>
      <c r="M524" s="429">
        <v>0</v>
      </c>
      <c r="N524" s="1214">
        <v>0</v>
      </c>
      <c r="O524" s="429">
        <v>0</v>
      </c>
      <c r="P524" s="429">
        <v>0</v>
      </c>
      <c r="Q524" s="429">
        <v>0</v>
      </c>
      <c r="R524" s="429">
        <v>0</v>
      </c>
      <c r="S524" s="429">
        <v>0</v>
      </c>
      <c r="T524" s="429">
        <v>0</v>
      </c>
      <c r="U524" s="429">
        <v>0</v>
      </c>
      <c r="V524" s="1214">
        <v>0</v>
      </c>
      <c r="W524" s="429">
        <v>0</v>
      </c>
      <c r="X524" s="429">
        <v>0</v>
      </c>
      <c r="Y524" s="1214">
        <v>0</v>
      </c>
      <c r="Z524" s="429">
        <v>0</v>
      </c>
      <c r="AA524" s="429">
        <v>0</v>
      </c>
      <c r="AB524" s="429">
        <v>0</v>
      </c>
      <c r="AC524" s="209">
        <f>SUM(E524:AB524)</f>
        <v>0</v>
      </c>
    </row>
    <row r="525" spans="1:31" ht="12.75" customHeight="1">
      <c r="A525" s="1472"/>
      <c r="B525" s="1474"/>
      <c r="C525" s="181" t="s">
        <v>145</v>
      </c>
      <c r="D525" s="181" t="s">
        <v>146</v>
      </c>
      <c r="E525" s="242">
        <v>0</v>
      </c>
      <c r="F525" s="242">
        <v>0</v>
      </c>
      <c r="G525" s="242">
        <v>0</v>
      </c>
      <c r="H525" s="825">
        <v>0</v>
      </c>
      <c r="I525" s="242">
        <v>0</v>
      </c>
      <c r="J525" s="242">
        <v>0</v>
      </c>
      <c r="K525" s="242">
        <v>0</v>
      </c>
      <c r="L525" s="242">
        <v>0</v>
      </c>
      <c r="M525" s="242">
        <v>0</v>
      </c>
      <c r="N525" s="825">
        <v>0</v>
      </c>
      <c r="O525" s="242">
        <v>0</v>
      </c>
      <c r="P525" s="242">
        <v>0</v>
      </c>
      <c r="Q525" s="242">
        <v>0</v>
      </c>
      <c r="R525" s="242">
        <v>0</v>
      </c>
      <c r="S525" s="242">
        <v>0</v>
      </c>
      <c r="T525" s="242">
        <v>0</v>
      </c>
      <c r="U525" s="242">
        <v>0</v>
      </c>
      <c r="V525" s="825">
        <v>0</v>
      </c>
      <c r="W525" s="242">
        <v>0</v>
      </c>
      <c r="X525" s="242">
        <v>0</v>
      </c>
      <c r="Y525" s="825">
        <v>0</v>
      </c>
      <c r="Z525" s="242">
        <v>0</v>
      </c>
      <c r="AA525" s="242">
        <v>0</v>
      </c>
      <c r="AB525" s="242">
        <v>0</v>
      </c>
      <c r="AC525" s="209"/>
      <c r="AD525" s="430">
        <f>MAX(E525:AB525)</f>
        <v>0</v>
      </c>
    </row>
    <row r="526" spans="1:31" ht="12.75" customHeight="1" thickBot="1">
      <c r="A526" s="1496"/>
      <c r="B526" s="1495"/>
      <c r="C526" s="194" t="s">
        <v>147</v>
      </c>
      <c r="D526" s="194"/>
      <c r="E526" s="195" t="e">
        <f t="shared" ref="E526:AC526" si="145">E524/E523</f>
        <v>#DIV/0!</v>
      </c>
      <c r="F526" s="195" t="e">
        <f t="shared" si="145"/>
        <v>#DIV/0!</v>
      </c>
      <c r="G526" s="195" t="e">
        <f t="shared" si="145"/>
        <v>#DIV/0!</v>
      </c>
      <c r="H526" s="196" t="e">
        <f t="shared" si="145"/>
        <v>#DIV/0!</v>
      </c>
      <c r="I526" s="195" t="e">
        <f t="shared" si="145"/>
        <v>#DIV/0!</v>
      </c>
      <c r="J526" s="195" t="e">
        <f t="shared" si="145"/>
        <v>#DIV/0!</v>
      </c>
      <c r="K526" s="195" t="e">
        <f t="shared" si="145"/>
        <v>#DIV/0!</v>
      </c>
      <c r="L526" s="195" t="e">
        <f t="shared" si="145"/>
        <v>#DIV/0!</v>
      </c>
      <c r="M526" s="195" t="e">
        <f t="shared" si="145"/>
        <v>#DIV/0!</v>
      </c>
      <c r="N526" s="196" t="e">
        <f t="shared" si="145"/>
        <v>#DIV/0!</v>
      </c>
      <c r="O526" s="195" t="e">
        <f t="shared" si="145"/>
        <v>#DIV/0!</v>
      </c>
      <c r="P526" s="195" t="e">
        <f t="shared" si="145"/>
        <v>#DIV/0!</v>
      </c>
      <c r="Q526" s="195" t="e">
        <f t="shared" si="145"/>
        <v>#DIV/0!</v>
      </c>
      <c r="R526" s="195" t="e">
        <f t="shared" si="145"/>
        <v>#DIV/0!</v>
      </c>
      <c r="S526" s="195" t="e">
        <f t="shared" si="145"/>
        <v>#DIV/0!</v>
      </c>
      <c r="T526" s="195" t="e">
        <f t="shared" si="145"/>
        <v>#DIV/0!</v>
      </c>
      <c r="U526" s="195" t="e">
        <f t="shared" si="145"/>
        <v>#DIV/0!</v>
      </c>
      <c r="V526" s="196" t="e">
        <f t="shared" si="145"/>
        <v>#DIV/0!</v>
      </c>
      <c r="W526" s="195" t="e">
        <f t="shared" si="145"/>
        <v>#DIV/0!</v>
      </c>
      <c r="X526" s="195" t="e">
        <f t="shared" si="145"/>
        <v>#DIV/0!</v>
      </c>
      <c r="Y526" s="196" t="e">
        <f t="shared" si="145"/>
        <v>#DIV/0!</v>
      </c>
      <c r="Z526" s="195" t="e">
        <f t="shared" si="145"/>
        <v>#DIV/0!</v>
      </c>
      <c r="AA526" s="195" t="e">
        <f t="shared" si="145"/>
        <v>#DIV/0!</v>
      </c>
      <c r="AB526" s="195" t="e">
        <f t="shared" si="145"/>
        <v>#DIV/0!</v>
      </c>
      <c r="AC526" s="431" t="e">
        <f t="shared" si="145"/>
        <v>#DIV/0!</v>
      </c>
    </row>
    <row r="527" spans="1:31" ht="12.75" customHeight="1">
      <c r="A527" s="1471" t="s">
        <v>166</v>
      </c>
      <c r="B527" s="1473" t="s">
        <v>276</v>
      </c>
      <c r="C527" s="198" t="s">
        <v>142</v>
      </c>
      <c r="D527" s="198" t="s">
        <v>258</v>
      </c>
      <c r="E527" s="428">
        <v>0.51689288156032565</v>
      </c>
      <c r="F527" s="428">
        <v>0.54603992494583131</v>
      </c>
      <c r="G527" s="428">
        <v>0.54658483544826519</v>
      </c>
      <c r="H527" s="1213">
        <v>0.54658483544826519</v>
      </c>
      <c r="I527" s="428">
        <v>0.53255630221366879</v>
      </c>
      <c r="J527" s="428">
        <v>0.51740665431976318</v>
      </c>
      <c r="K527" s="428">
        <v>0.53361503596115123</v>
      </c>
      <c r="L527" s="428">
        <v>0.39314251484870916</v>
      </c>
      <c r="M527" s="428">
        <v>0.39119625742435454</v>
      </c>
      <c r="N527" s="1213">
        <v>0.37592209568023677</v>
      </c>
      <c r="O527" s="428">
        <v>0.40684410772132873</v>
      </c>
      <c r="P527" s="428">
        <v>0.5433151645517349</v>
      </c>
      <c r="Q527" s="428">
        <v>0.51278235647964465</v>
      </c>
      <c r="R527" s="428">
        <v>0.52832121576690672</v>
      </c>
      <c r="S527" s="428">
        <v>0.54440503752708436</v>
      </c>
      <c r="T527" s="428">
        <v>0.52779187413597117</v>
      </c>
      <c r="U527" s="428">
        <v>0.52938000000000007</v>
      </c>
      <c r="V527" s="1213">
        <v>0.52726248201942449</v>
      </c>
      <c r="W527" s="428">
        <v>0.52779187413597117</v>
      </c>
      <c r="X527" s="428">
        <v>0.52990939211654664</v>
      </c>
      <c r="Y527" s="1213">
        <v>0.52990939211654664</v>
      </c>
      <c r="Z527" s="428">
        <v>0.52885060788345328</v>
      </c>
      <c r="AA527" s="428">
        <v>0.52938000000000007</v>
      </c>
      <c r="AB527" s="428">
        <v>0.51432382176017755</v>
      </c>
      <c r="AC527" s="201">
        <f>SUM(E527:AB527)</f>
        <v>12.180208664065363</v>
      </c>
      <c r="AD527" s="185">
        <f>MAX(E527:AB527)</f>
        <v>0.54658483544826519</v>
      </c>
      <c r="AE527" s="432">
        <f>MIN(E527:AB527)</f>
        <v>0.37592209568023677</v>
      </c>
    </row>
    <row r="528" spans="1:31" ht="12.75" customHeight="1">
      <c r="A528" s="1472"/>
      <c r="B528" s="1474"/>
      <c r="C528" s="181" t="s">
        <v>144</v>
      </c>
      <c r="D528" s="181" t="s">
        <v>258</v>
      </c>
      <c r="E528" s="429">
        <f>0.4*E527</f>
        <v>0.20675715262413027</v>
      </c>
      <c r="F528" s="429">
        <v>0.1004</v>
      </c>
      <c r="G528" s="429">
        <v>0.1004</v>
      </c>
      <c r="H528" s="1214">
        <v>0.1004</v>
      </c>
      <c r="I528" s="429">
        <v>0.1004</v>
      </c>
      <c r="J528" s="429">
        <v>0.1004</v>
      </c>
      <c r="K528" s="429">
        <v>0.1004</v>
      </c>
      <c r="L528" s="429">
        <v>0.1004</v>
      </c>
      <c r="M528" s="429">
        <v>0.1004</v>
      </c>
      <c r="N528" s="1214">
        <v>0.1004</v>
      </c>
      <c r="O528" s="429">
        <v>0.1004</v>
      </c>
      <c r="P528" s="429">
        <v>0.1004</v>
      </c>
      <c r="Q528" s="429">
        <v>0.1004</v>
      </c>
      <c r="R528" s="429">
        <v>0.1004</v>
      </c>
      <c r="S528" s="429">
        <v>0.1004</v>
      </c>
      <c r="T528" s="429">
        <v>0.1004</v>
      </c>
      <c r="U528" s="429">
        <v>0.1004</v>
      </c>
      <c r="V528" s="1214">
        <v>0.1004</v>
      </c>
      <c r="W528" s="429">
        <v>0.1004</v>
      </c>
      <c r="X528" s="429">
        <v>0.1004</v>
      </c>
      <c r="Y528" s="1214">
        <v>0.1004</v>
      </c>
      <c r="Z528" s="429">
        <v>0.1004</v>
      </c>
      <c r="AA528" s="429">
        <v>0.1004</v>
      </c>
      <c r="AB528" s="429">
        <v>0.1004</v>
      </c>
      <c r="AC528" s="184">
        <f>SUM(E528:AB528)</f>
        <v>2.5159571526241309</v>
      </c>
      <c r="AD528" s="185"/>
      <c r="AE528" s="432"/>
    </row>
    <row r="529" spans="1:32" ht="12.75" customHeight="1">
      <c r="A529" s="1472"/>
      <c r="B529" s="1474"/>
      <c r="C529" s="181" t="s">
        <v>145</v>
      </c>
      <c r="D529" s="181" t="s">
        <v>146</v>
      </c>
      <c r="E529" s="156">
        <v>33</v>
      </c>
      <c r="F529" s="156">
        <v>35</v>
      </c>
      <c r="G529" s="156">
        <v>35</v>
      </c>
      <c r="H529" s="810">
        <v>35</v>
      </c>
      <c r="I529" s="156">
        <v>34</v>
      </c>
      <c r="J529" s="156">
        <v>33</v>
      </c>
      <c r="K529" s="156">
        <v>34</v>
      </c>
      <c r="L529" s="156">
        <v>25</v>
      </c>
      <c r="M529" s="156">
        <v>25</v>
      </c>
      <c r="N529" s="810">
        <v>24</v>
      </c>
      <c r="O529" s="156">
        <v>26</v>
      </c>
      <c r="P529" s="156">
        <v>35</v>
      </c>
      <c r="Q529" s="156">
        <v>33</v>
      </c>
      <c r="R529" s="156">
        <v>34</v>
      </c>
      <c r="S529" s="156">
        <v>35</v>
      </c>
      <c r="T529" s="156">
        <v>34</v>
      </c>
      <c r="U529" s="156">
        <v>34</v>
      </c>
      <c r="V529" s="810">
        <v>34</v>
      </c>
      <c r="W529" s="156">
        <v>34</v>
      </c>
      <c r="X529" s="156">
        <v>34</v>
      </c>
      <c r="Y529" s="810">
        <v>34</v>
      </c>
      <c r="Z529" s="156">
        <v>34</v>
      </c>
      <c r="AA529" s="156">
        <v>34</v>
      </c>
      <c r="AB529" s="156">
        <v>33</v>
      </c>
      <c r="AC529" s="209"/>
    </row>
    <row r="530" spans="1:32" ht="12.75" customHeight="1" thickBot="1">
      <c r="A530" s="1489"/>
      <c r="B530" s="1494"/>
      <c r="C530" s="187" t="s">
        <v>147</v>
      </c>
      <c r="D530" s="187"/>
      <c r="E530" s="188">
        <f t="shared" ref="E530:AC530" si="146">E528/E527</f>
        <v>0.4</v>
      </c>
      <c r="F530" s="188">
        <f t="shared" si="146"/>
        <v>0.18386933887656651</v>
      </c>
      <c r="G530" s="188">
        <f t="shared" si="146"/>
        <v>0.18368603277780282</v>
      </c>
      <c r="H530" s="189">
        <f t="shared" si="146"/>
        <v>0.18368603277780282</v>
      </c>
      <c r="I530" s="188">
        <f t="shared" si="146"/>
        <v>0.18852466787580738</v>
      </c>
      <c r="J530" s="188">
        <f t="shared" si="146"/>
        <v>0.1940446632484778</v>
      </c>
      <c r="K530" s="188">
        <f t="shared" si="146"/>
        <v>0.18815062026720969</v>
      </c>
      <c r="L530" s="188">
        <f t="shared" si="146"/>
        <v>0.25537812932451831</v>
      </c>
      <c r="M530" s="188">
        <f t="shared" si="146"/>
        <v>0.25664867210396131</v>
      </c>
      <c r="N530" s="189">
        <f t="shared" si="146"/>
        <v>0.26707661282406048</v>
      </c>
      <c r="O530" s="188">
        <f t="shared" si="146"/>
        <v>0.246777569330732</v>
      </c>
      <c r="P530" s="188">
        <f t="shared" si="146"/>
        <v>0.18479145540293462</v>
      </c>
      <c r="Q530" s="188">
        <f t="shared" si="146"/>
        <v>0.19579456806834475</v>
      </c>
      <c r="R530" s="188">
        <f t="shared" si="146"/>
        <v>0.19003590430162867</v>
      </c>
      <c r="S530" s="188">
        <f t="shared" si="146"/>
        <v>0.18442151170396739</v>
      </c>
      <c r="T530" s="188">
        <f t="shared" si="146"/>
        <v>0.19022649820890325</v>
      </c>
      <c r="U530" s="188">
        <f t="shared" si="146"/>
        <v>0.18965582379387205</v>
      </c>
      <c r="V530" s="189">
        <f t="shared" si="146"/>
        <v>0.19041749303964556</v>
      </c>
      <c r="W530" s="188">
        <f t="shared" si="146"/>
        <v>0.19022649820890325</v>
      </c>
      <c r="X530" s="188">
        <f t="shared" si="146"/>
        <v>0.18946635310422719</v>
      </c>
      <c r="Y530" s="189">
        <f t="shared" si="146"/>
        <v>0.18946635310422719</v>
      </c>
      <c r="Z530" s="188">
        <f t="shared" si="146"/>
        <v>0.18984567381290765</v>
      </c>
      <c r="AA530" s="188">
        <f t="shared" si="146"/>
        <v>0.18965582379387205</v>
      </c>
      <c r="AB530" s="188">
        <f t="shared" si="146"/>
        <v>0.19520775774374924</v>
      </c>
      <c r="AC530" s="366">
        <f t="shared" si="146"/>
        <v>0.2065610879103269</v>
      </c>
    </row>
    <row r="531" spans="1:32" ht="12.75" customHeight="1">
      <c r="A531" s="1563" t="s">
        <v>371</v>
      </c>
      <c r="B531" s="1564"/>
      <c r="C531" s="217"/>
      <c r="D531" s="217"/>
      <c r="E531" s="218">
        <f t="shared" ref="E531:AB531" si="147">E519+E523</f>
        <v>0.49746148960590364</v>
      </c>
      <c r="F531" s="218">
        <f t="shared" si="147"/>
        <v>0.55628496997833243</v>
      </c>
      <c r="G531" s="218">
        <f t="shared" si="147"/>
        <v>0.557156868358612</v>
      </c>
      <c r="H531" s="218">
        <f t="shared" si="147"/>
        <v>0.54720763856649413</v>
      </c>
      <c r="I531" s="218">
        <f t="shared" si="147"/>
        <v>0.54892033693313602</v>
      </c>
      <c r="J531" s="218">
        <f t="shared" si="147"/>
        <v>0.52978482629585266</v>
      </c>
      <c r="K531" s="218">
        <f t="shared" si="147"/>
        <v>0.53893996717071535</v>
      </c>
      <c r="L531" s="218">
        <f t="shared" si="147"/>
        <v>0.38862720579099652</v>
      </c>
      <c r="M531" s="218">
        <f t="shared" si="147"/>
        <v>0.40791842147684093</v>
      </c>
      <c r="N531" s="218">
        <f t="shared" si="147"/>
        <v>0.37688741322898861</v>
      </c>
      <c r="O531" s="218">
        <f t="shared" si="147"/>
        <v>0.39672359287261966</v>
      </c>
      <c r="P531" s="218">
        <f t="shared" si="147"/>
        <v>0.54378224183321</v>
      </c>
      <c r="Q531" s="218">
        <f t="shared" si="147"/>
        <v>0.53389529198169705</v>
      </c>
      <c r="R531" s="218">
        <f t="shared" si="147"/>
        <v>0.55454113164138785</v>
      </c>
      <c r="S531" s="218">
        <f t="shared" si="147"/>
        <v>0.54549494019985212</v>
      </c>
      <c r="T531" s="218">
        <f t="shared" si="147"/>
        <v>0.55541303002166753</v>
      </c>
      <c r="U531" s="218">
        <f t="shared" si="147"/>
        <v>0.54549494019985212</v>
      </c>
      <c r="V531" s="218">
        <f t="shared" si="147"/>
        <v>0.53389529198169705</v>
      </c>
      <c r="W531" s="218">
        <f t="shared" si="147"/>
        <v>0.53389529198169705</v>
      </c>
      <c r="X531" s="218">
        <f t="shared" si="147"/>
        <v>0.5355768503780366</v>
      </c>
      <c r="Y531" s="218">
        <f t="shared" si="147"/>
        <v>0.52565876055622107</v>
      </c>
      <c r="Z531" s="218">
        <f t="shared" si="147"/>
        <v>0.54549494019985212</v>
      </c>
      <c r="AA531" s="218">
        <f t="shared" si="147"/>
        <v>0.5355768503780366</v>
      </c>
      <c r="AB531" s="218">
        <f t="shared" si="147"/>
        <v>0.55628496997833243</v>
      </c>
      <c r="AC531" s="434"/>
    </row>
    <row r="532" spans="1:32" ht="12.75" customHeight="1">
      <c r="A532" s="1565" t="s">
        <v>372</v>
      </c>
      <c r="B532" s="1566"/>
      <c r="C532" s="222"/>
      <c r="D532" s="222"/>
      <c r="E532" s="436">
        <f t="shared" ref="E532:AB532" si="148">E520+E524</f>
        <v>0.19898459584236147</v>
      </c>
      <c r="F532" s="436">
        <f t="shared" si="148"/>
        <v>0.22251398799133298</v>
      </c>
      <c r="G532" s="436">
        <f t="shared" si="148"/>
        <v>0.2228627473434448</v>
      </c>
      <c r="H532" s="436">
        <f t="shared" si="148"/>
        <v>0.21888305542659767</v>
      </c>
      <c r="I532" s="436">
        <f t="shared" si="148"/>
        <v>0.21956813477325443</v>
      </c>
      <c r="J532" s="436">
        <f t="shared" si="148"/>
        <v>0.21191393051834106</v>
      </c>
      <c r="K532" s="436">
        <f t="shared" si="148"/>
        <v>0.21557598686828616</v>
      </c>
      <c r="L532" s="436">
        <f t="shared" si="148"/>
        <v>0.15545088231639861</v>
      </c>
      <c r="M532" s="436">
        <f t="shared" si="148"/>
        <v>0.16316736859073638</v>
      </c>
      <c r="N532" s="436">
        <f t="shared" si="148"/>
        <v>0.15075496529159546</v>
      </c>
      <c r="O532" s="436">
        <f t="shared" si="148"/>
        <v>0.15868943714904787</v>
      </c>
      <c r="P532" s="436">
        <f t="shared" si="148"/>
        <v>0.217512896733284</v>
      </c>
      <c r="Q532" s="858">
        <f t="shared" si="148"/>
        <v>0.21355811679267883</v>
      </c>
      <c r="R532" s="858">
        <f t="shared" si="148"/>
        <v>0.22181645265655514</v>
      </c>
      <c r="S532" s="436">
        <f t="shared" si="148"/>
        <v>0.21819797607994085</v>
      </c>
      <c r="T532" s="436">
        <f t="shared" si="148"/>
        <v>0.22216521200866701</v>
      </c>
      <c r="U532" s="436">
        <f t="shared" si="148"/>
        <v>0.21819797607994085</v>
      </c>
      <c r="V532" s="436">
        <f t="shared" si="148"/>
        <v>0.21355811679267883</v>
      </c>
      <c r="W532" s="436">
        <f t="shared" si="148"/>
        <v>0.21355811679267883</v>
      </c>
      <c r="X532" s="436">
        <f t="shared" si="148"/>
        <v>0.21423074015121465</v>
      </c>
      <c r="Y532" s="436">
        <f t="shared" si="148"/>
        <v>0.21026350422248843</v>
      </c>
      <c r="Z532" s="436">
        <f t="shared" si="148"/>
        <v>0.21819797607994085</v>
      </c>
      <c r="AA532" s="436">
        <f t="shared" si="148"/>
        <v>0.21423074015121465</v>
      </c>
      <c r="AB532" s="436">
        <f t="shared" si="148"/>
        <v>0.22251398799133298</v>
      </c>
      <c r="AC532" s="437"/>
    </row>
    <row r="533" spans="1:32" ht="12.75" customHeight="1" thickBot="1">
      <c r="A533" s="1567" t="s">
        <v>373</v>
      </c>
      <c r="B533" s="1568"/>
      <c r="C533" s="305"/>
      <c r="D533" s="305"/>
      <c r="E533" s="230">
        <f t="shared" ref="E533:AB533" si="149">SQRT(E531*E531+E532*E532)</f>
        <v>0.53578242134608378</v>
      </c>
      <c r="F533" s="230">
        <f t="shared" si="149"/>
        <v>0.59913724861303796</v>
      </c>
      <c r="G533" s="230">
        <f t="shared" si="149"/>
        <v>0.60007631190761379</v>
      </c>
      <c r="H533" s="230">
        <f t="shared" si="149"/>
        <v>0.58936066348069238</v>
      </c>
      <c r="I533" s="230">
        <f t="shared" si="149"/>
        <v>0.59120529607454775</v>
      </c>
      <c r="J533" s="230">
        <f t="shared" si="149"/>
        <v>0.57059572038445849</v>
      </c>
      <c r="K533" s="230">
        <f t="shared" si="149"/>
        <v>0.58045610887319221</v>
      </c>
      <c r="L533" s="230">
        <f t="shared" si="149"/>
        <v>0.4185643103441386</v>
      </c>
      <c r="M533" s="230">
        <f t="shared" si="149"/>
        <v>0.43934158550378871</v>
      </c>
      <c r="N533" s="230">
        <f t="shared" si="149"/>
        <v>0.40592016679454174</v>
      </c>
      <c r="O533" s="230">
        <f t="shared" si="149"/>
        <v>0.42728438609951763</v>
      </c>
      <c r="P533" s="230">
        <f t="shared" si="149"/>
        <v>0.58567139829298132</v>
      </c>
      <c r="Q533" s="230">
        <f t="shared" si="149"/>
        <v>0.57502282741492705</v>
      </c>
      <c r="R533" s="230">
        <f t="shared" si="149"/>
        <v>0.5972590772447488</v>
      </c>
      <c r="S533" s="230">
        <f t="shared" si="149"/>
        <v>0.5875160308868369</v>
      </c>
      <c r="T533" s="230">
        <f t="shared" si="149"/>
        <v>0.59819814053932474</v>
      </c>
      <c r="U533" s="230">
        <f t="shared" si="149"/>
        <v>0.5875160308868369</v>
      </c>
      <c r="V533" s="230">
        <f t="shared" si="149"/>
        <v>0.57502282741492705</v>
      </c>
      <c r="W533" s="230">
        <f t="shared" si="149"/>
        <v>0.57502282741492705</v>
      </c>
      <c r="X533" s="230">
        <f t="shared" si="149"/>
        <v>0.57683392123434896</v>
      </c>
      <c r="Y533" s="230">
        <f t="shared" si="149"/>
        <v>0.5661518115818609</v>
      </c>
      <c r="Z533" s="230">
        <f t="shared" si="149"/>
        <v>0.5875160308868369</v>
      </c>
      <c r="AA533" s="230">
        <f t="shared" si="149"/>
        <v>0.57683392123434896</v>
      </c>
      <c r="AB533" s="230">
        <f t="shared" si="149"/>
        <v>0.59913724861303796</v>
      </c>
      <c r="AC533" s="334"/>
      <c r="AD533" s="185">
        <f>MAX(E533:AB533)</f>
        <v>0.60007631190761379</v>
      </c>
    </row>
    <row r="534" spans="1:32" s="167" customFormat="1" ht="12.75" customHeight="1" thickBot="1">
      <c r="A534" s="1234" t="s">
        <v>225</v>
      </c>
      <c r="B534" s="1235"/>
      <c r="C534" s="985"/>
      <c r="D534" s="985"/>
      <c r="E534" s="1700">
        <v>1</v>
      </c>
      <c r="F534" s="1700">
        <v>2</v>
      </c>
      <c r="G534" s="1700">
        <v>3</v>
      </c>
      <c r="H534" s="1700">
        <v>4</v>
      </c>
      <c r="I534" s="1700">
        <v>5</v>
      </c>
      <c r="J534" s="1700">
        <v>6</v>
      </c>
      <c r="K534" s="1700">
        <v>7</v>
      </c>
      <c r="L534" s="1700">
        <v>8</v>
      </c>
      <c r="M534" s="1700">
        <v>9</v>
      </c>
      <c r="N534" s="1700">
        <v>10</v>
      </c>
      <c r="O534" s="1700">
        <v>11</v>
      </c>
      <c r="P534" s="1700">
        <v>12</v>
      </c>
      <c r="Q534" s="1700">
        <v>13</v>
      </c>
      <c r="R534" s="1700">
        <v>14</v>
      </c>
      <c r="S534" s="1700">
        <v>15</v>
      </c>
      <c r="T534" s="1700">
        <v>16</v>
      </c>
      <c r="U534" s="1700">
        <v>17</v>
      </c>
      <c r="V534" s="1700">
        <v>18</v>
      </c>
      <c r="W534" s="1700">
        <v>19</v>
      </c>
      <c r="X534" s="1700">
        <v>20</v>
      </c>
      <c r="Y534" s="1700">
        <v>21</v>
      </c>
      <c r="Z534" s="1700">
        <v>22</v>
      </c>
      <c r="AA534" s="1700">
        <v>23</v>
      </c>
      <c r="AB534" s="1700">
        <v>24</v>
      </c>
      <c r="AC534" s="1701"/>
    </row>
    <row r="535" spans="1:32" s="167" customFormat="1" ht="12.75" customHeight="1">
      <c r="A535" s="235" t="s">
        <v>226</v>
      </c>
      <c r="B535" s="236"/>
      <c r="C535" s="237" t="s">
        <v>150</v>
      </c>
      <c r="D535" s="1217" t="s">
        <v>146</v>
      </c>
      <c r="E535" s="1220">
        <v>6.3899998664855957</v>
      </c>
      <c r="F535" s="912">
        <v>6.380000114440918</v>
      </c>
      <c r="G535" s="912">
        <v>6.3899998664855957</v>
      </c>
      <c r="H535" s="912">
        <v>6.3899998664855957</v>
      </c>
      <c r="I535" s="912">
        <v>6.4099998474121094</v>
      </c>
      <c r="J535" s="912">
        <v>6.4200000762939453</v>
      </c>
      <c r="K535" s="912">
        <v>6.4099998474121094</v>
      </c>
      <c r="L535" s="912">
        <v>6.4000000953674316</v>
      </c>
      <c r="M535" s="912">
        <v>6.3899998664855957</v>
      </c>
      <c r="N535" s="912">
        <v>6.369999885559082</v>
      </c>
      <c r="O535" s="912">
        <v>6.369999885559082</v>
      </c>
      <c r="P535" s="912">
        <v>6.3499999046325684</v>
      </c>
      <c r="Q535" s="912">
        <v>6.3499999046325684</v>
      </c>
      <c r="R535" s="912">
        <v>6.3600001335144043</v>
      </c>
      <c r="S535" s="912">
        <v>6.369999885559082</v>
      </c>
      <c r="T535" s="912">
        <v>6.369999885559082</v>
      </c>
      <c r="U535" s="912">
        <v>6.369999885559082</v>
      </c>
      <c r="V535" s="912">
        <v>6.3499999046325684</v>
      </c>
      <c r="W535" s="912">
        <v>6.3499999046325684</v>
      </c>
      <c r="X535" s="912">
        <v>6.369999885559082</v>
      </c>
      <c r="Y535" s="912">
        <v>6.369999885559082</v>
      </c>
      <c r="Z535" s="912">
        <v>6.369999885559082</v>
      </c>
      <c r="AA535" s="912">
        <v>6.369999885559082</v>
      </c>
      <c r="AB535" s="1082">
        <v>6.380000114440918</v>
      </c>
      <c r="AC535" s="238"/>
    </row>
    <row r="536" spans="1:32" s="167" customFormat="1" ht="12.75" customHeight="1" thickBot="1">
      <c r="A536" s="239" t="s">
        <v>227</v>
      </c>
      <c r="B536" s="240"/>
      <c r="C536" s="241" t="s">
        <v>150</v>
      </c>
      <c r="D536" s="1218" t="s">
        <v>146</v>
      </c>
      <c r="E536" s="1221">
        <v>6.429999828338623</v>
      </c>
      <c r="F536" s="927">
        <v>6.4099998474121094</v>
      </c>
      <c r="G536" s="927">
        <v>6.4200000762939453</v>
      </c>
      <c r="H536" s="927">
        <v>6.429999828338623</v>
      </c>
      <c r="I536" s="927">
        <v>6.4499998092651367</v>
      </c>
      <c r="J536" s="927">
        <v>6.4600000381469727</v>
      </c>
      <c r="K536" s="927">
        <v>6.4499998092651367</v>
      </c>
      <c r="L536" s="927">
        <v>6.440000057220459</v>
      </c>
      <c r="M536" s="927">
        <v>6.4200000762939453</v>
      </c>
      <c r="N536" s="927">
        <v>6.4200000762939453</v>
      </c>
      <c r="O536" s="927">
        <v>6.4099998474121094</v>
      </c>
      <c r="P536" s="927">
        <v>6.3899998664855957</v>
      </c>
      <c r="Q536" s="927">
        <v>6.380000114440918</v>
      </c>
      <c r="R536" s="927">
        <v>6.4000000953674316</v>
      </c>
      <c r="S536" s="927">
        <v>6.4099998474121094</v>
      </c>
      <c r="T536" s="927">
        <v>6.4000000953674316</v>
      </c>
      <c r="U536" s="927">
        <v>6.4000000953674316</v>
      </c>
      <c r="V536" s="927">
        <v>6.380000114440918</v>
      </c>
      <c r="W536" s="927">
        <v>6.3899998664855957</v>
      </c>
      <c r="X536" s="927">
        <v>6.4000000953674316</v>
      </c>
      <c r="Y536" s="927">
        <v>6.4099998474121094</v>
      </c>
      <c r="Z536" s="927">
        <v>6.4000000953674316</v>
      </c>
      <c r="AA536" s="927">
        <v>6.4099998474121094</v>
      </c>
      <c r="AB536" s="1083">
        <v>6.4099998474121094</v>
      </c>
      <c r="AC536" s="1219"/>
    </row>
    <row r="537" spans="1:32" ht="12.75" customHeight="1">
      <c r="A537" s="1458" t="s">
        <v>161</v>
      </c>
      <c r="B537" s="1468" t="s">
        <v>374</v>
      </c>
      <c r="C537" s="177" t="s">
        <v>142</v>
      </c>
      <c r="D537" s="177" t="s">
        <v>258</v>
      </c>
      <c r="E537" s="428">
        <v>0.52730917898225793</v>
      </c>
      <c r="F537" s="428">
        <v>0.54635130980014801</v>
      </c>
      <c r="G537" s="428">
        <v>0.557156868358612</v>
      </c>
      <c r="H537" s="1213">
        <v>0.54720763856649413</v>
      </c>
      <c r="I537" s="428">
        <v>0.54892033693313602</v>
      </c>
      <c r="J537" s="428">
        <v>0.52978482629585266</v>
      </c>
      <c r="K537" s="428">
        <v>0.54892033693313602</v>
      </c>
      <c r="L537" s="428">
        <v>0.40855680608797068</v>
      </c>
      <c r="M537" s="428">
        <v>0.41786765126895903</v>
      </c>
      <c r="N537" s="1213">
        <v>0.39672359287261966</v>
      </c>
      <c r="O537" s="428">
        <v>0.41655977251625065</v>
      </c>
      <c r="P537" s="428">
        <v>0.54378224183321</v>
      </c>
      <c r="Q537" s="428">
        <v>0.54378224183321</v>
      </c>
      <c r="R537" s="428">
        <v>0.53473609122562415</v>
      </c>
      <c r="S537" s="428">
        <v>0.54549494019985212</v>
      </c>
      <c r="T537" s="428">
        <v>0.55541303002166753</v>
      </c>
      <c r="U537" s="428">
        <v>0.5355768503780366</v>
      </c>
      <c r="V537" s="1213">
        <v>0.54378224183321</v>
      </c>
      <c r="W537" s="428">
        <v>0.55366919168472295</v>
      </c>
      <c r="X537" s="428">
        <v>0.55541303002166753</v>
      </c>
      <c r="Y537" s="1213">
        <v>0.5355768503780366</v>
      </c>
      <c r="Z537" s="428">
        <v>0.5355768503780366</v>
      </c>
      <c r="AA537" s="428">
        <v>0.5355768503780366</v>
      </c>
      <c r="AB537" s="428">
        <v>0.53641764962196348</v>
      </c>
      <c r="AC537" s="180">
        <f>SUM(E537:AB537)</f>
        <v>12.500156378402712</v>
      </c>
      <c r="AD537" s="185">
        <f>MAX(E537:AB537)</f>
        <v>0.557156868358612</v>
      </c>
      <c r="AE537" s="432">
        <f>MIN(E537:AB537)</f>
        <v>0.39672359287261966</v>
      </c>
      <c r="AF537" s="432"/>
    </row>
    <row r="538" spans="1:32" ht="12.75" customHeight="1">
      <c r="A538" s="1459"/>
      <c r="B538" s="1469"/>
      <c r="C538" s="181" t="s">
        <v>144</v>
      </c>
      <c r="D538" s="181" t="s">
        <v>258</v>
      </c>
      <c r="E538" s="429">
        <f>0.4*E537</f>
        <v>0.21092367159290318</v>
      </c>
      <c r="F538" s="429">
        <v>0.1004</v>
      </c>
      <c r="G538" s="429">
        <v>0.1004</v>
      </c>
      <c r="H538" s="1214">
        <v>0.1004</v>
      </c>
      <c r="I538" s="429">
        <v>0.1004</v>
      </c>
      <c r="J538" s="429">
        <v>0.1004</v>
      </c>
      <c r="K538" s="429">
        <v>0.1004</v>
      </c>
      <c r="L538" s="429">
        <v>0.1004</v>
      </c>
      <c r="M538" s="429">
        <v>0.1004</v>
      </c>
      <c r="N538" s="1214">
        <v>0.1004</v>
      </c>
      <c r="O538" s="429">
        <v>0.1004</v>
      </c>
      <c r="P538" s="429">
        <v>0.1004</v>
      </c>
      <c r="Q538" s="429">
        <v>0.1004</v>
      </c>
      <c r="R538" s="429">
        <v>0.1004</v>
      </c>
      <c r="S538" s="429">
        <v>0.1004</v>
      </c>
      <c r="T538" s="429">
        <v>0.1004</v>
      </c>
      <c r="U538" s="429">
        <v>0.1004</v>
      </c>
      <c r="V538" s="1214">
        <v>0.1004</v>
      </c>
      <c r="W538" s="429">
        <v>0.1004</v>
      </c>
      <c r="X538" s="429">
        <v>0.1004</v>
      </c>
      <c r="Y538" s="1214">
        <v>0.1004</v>
      </c>
      <c r="Z538" s="429">
        <v>0.1004</v>
      </c>
      <c r="AA538" s="429">
        <v>0.1004</v>
      </c>
      <c r="AB538" s="429">
        <v>0.1004</v>
      </c>
      <c r="AC538" s="184">
        <f>SUM(E538:AB538)</f>
        <v>2.5201236715929038</v>
      </c>
      <c r="AD538" s="185"/>
      <c r="AE538" s="432"/>
      <c r="AF538" s="432"/>
    </row>
    <row r="539" spans="1:32" ht="12.75" customHeight="1">
      <c r="A539" s="1472"/>
      <c r="B539" s="1474"/>
      <c r="C539" s="181" t="s">
        <v>145</v>
      </c>
      <c r="D539" s="181" t="s">
        <v>146</v>
      </c>
      <c r="E539" s="156">
        <v>53</v>
      </c>
      <c r="F539" s="156">
        <v>55</v>
      </c>
      <c r="G539" s="156">
        <v>56</v>
      </c>
      <c r="H539" s="810">
        <v>55</v>
      </c>
      <c r="I539" s="156">
        <v>55</v>
      </c>
      <c r="J539" s="156">
        <v>53</v>
      </c>
      <c r="K539" s="156">
        <v>55</v>
      </c>
      <c r="L539" s="156">
        <v>41</v>
      </c>
      <c r="M539" s="156">
        <v>42</v>
      </c>
      <c r="N539" s="810">
        <v>40</v>
      </c>
      <c r="O539" s="156">
        <v>42</v>
      </c>
      <c r="P539" s="156">
        <v>55</v>
      </c>
      <c r="Q539" s="156">
        <v>55</v>
      </c>
      <c r="R539" s="156">
        <v>54</v>
      </c>
      <c r="S539" s="156">
        <v>55</v>
      </c>
      <c r="T539" s="156">
        <v>56</v>
      </c>
      <c r="U539" s="156">
        <v>54</v>
      </c>
      <c r="V539" s="810">
        <v>55</v>
      </c>
      <c r="W539" s="156">
        <v>56</v>
      </c>
      <c r="X539" s="156">
        <v>56</v>
      </c>
      <c r="Y539" s="810">
        <v>54</v>
      </c>
      <c r="Z539" s="156">
        <v>54</v>
      </c>
      <c r="AA539" s="156">
        <v>54</v>
      </c>
      <c r="AB539" s="156">
        <v>54</v>
      </c>
      <c r="AC539" s="184"/>
    </row>
    <row r="540" spans="1:32" ht="12.75" customHeight="1" thickBot="1">
      <c r="A540" s="1496"/>
      <c r="B540" s="1495"/>
      <c r="C540" s="194" t="s">
        <v>147</v>
      </c>
      <c r="D540" s="194"/>
      <c r="E540" s="195">
        <f t="shared" ref="E540:AC540" si="150">E538/E537</f>
        <v>0.4</v>
      </c>
      <c r="F540" s="195">
        <f t="shared" si="150"/>
        <v>0.18376454526433864</v>
      </c>
      <c r="G540" s="195">
        <f t="shared" si="150"/>
        <v>0.1802005964599864</v>
      </c>
      <c r="H540" s="196">
        <f t="shared" si="150"/>
        <v>0.18347697094107698</v>
      </c>
      <c r="I540" s="195">
        <f t="shared" si="150"/>
        <v>0.18290450042522241</v>
      </c>
      <c r="J540" s="195">
        <f t="shared" si="150"/>
        <v>0.18951090143894136</v>
      </c>
      <c r="K540" s="195">
        <f t="shared" si="150"/>
        <v>0.18290450042522241</v>
      </c>
      <c r="L540" s="195">
        <f t="shared" si="150"/>
        <v>0.24574306070520294</v>
      </c>
      <c r="M540" s="195">
        <f t="shared" si="150"/>
        <v>0.2402674619466485</v>
      </c>
      <c r="N540" s="196">
        <f t="shared" si="150"/>
        <v>0.25307292483670496</v>
      </c>
      <c r="O540" s="195">
        <f t="shared" si="150"/>
        <v>0.24102183317781423</v>
      </c>
      <c r="P540" s="195">
        <f t="shared" si="150"/>
        <v>0.18463273030308866</v>
      </c>
      <c r="Q540" s="195">
        <f t="shared" si="150"/>
        <v>0.18463273030308866</v>
      </c>
      <c r="R540" s="195">
        <f t="shared" si="150"/>
        <v>0.18775616915978405</v>
      </c>
      <c r="S540" s="195">
        <f t="shared" si="150"/>
        <v>0.18405303624487629</v>
      </c>
      <c r="T540" s="195">
        <f t="shared" si="150"/>
        <v>0.18076637488336067</v>
      </c>
      <c r="U540" s="195">
        <f t="shared" si="150"/>
        <v>0.18746142580496661</v>
      </c>
      <c r="V540" s="196">
        <f t="shared" si="150"/>
        <v>0.18463273030308866</v>
      </c>
      <c r="W540" s="195">
        <f t="shared" si="150"/>
        <v>0.18133571726196207</v>
      </c>
      <c r="X540" s="195">
        <f t="shared" si="150"/>
        <v>0.18076637488336067</v>
      </c>
      <c r="Y540" s="196">
        <f t="shared" si="150"/>
        <v>0.18746142580496661</v>
      </c>
      <c r="Z540" s="195">
        <f t="shared" si="150"/>
        <v>0.18746142580496661</v>
      </c>
      <c r="AA540" s="195">
        <f t="shared" si="150"/>
        <v>0.18746142580496661</v>
      </c>
      <c r="AB540" s="195">
        <f t="shared" si="150"/>
        <v>0.18716759239886344</v>
      </c>
      <c r="AC540" s="197">
        <f t="shared" si="150"/>
        <v>0.20160737156433309</v>
      </c>
    </row>
    <row r="541" spans="1:32" ht="12.75" customHeight="1">
      <c r="A541" s="1471" t="s">
        <v>182</v>
      </c>
      <c r="B541" s="1473" t="s">
        <v>375</v>
      </c>
      <c r="C541" s="198" t="s">
        <v>142</v>
      </c>
      <c r="D541" s="198" t="s">
        <v>258</v>
      </c>
      <c r="E541" s="440">
        <v>0</v>
      </c>
      <c r="F541" s="440">
        <v>0</v>
      </c>
      <c r="G541" s="440">
        <v>0</v>
      </c>
      <c r="H541" s="441">
        <v>0</v>
      </c>
      <c r="I541" s="440">
        <v>0</v>
      </c>
      <c r="J541" s="440">
        <v>0</v>
      </c>
      <c r="K541" s="440">
        <v>0</v>
      </c>
      <c r="L541" s="440">
        <v>0</v>
      </c>
      <c r="M541" s="440">
        <v>0</v>
      </c>
      <c r="N541" s="441">
        <v>0</v>
      </c>
      <c r="O541" s="440">
        <v>0</v>
      </c>
      <c r="P541" s="440">
        <v>0</v>
      </c>
      <c r="Q541" s="440">
        <v>0</v>
      </c>
      <c r="R541" s="440">
        <v>0</v>
      </c>
      <c r="S541" s="440">
        <v>0</v>
      </c>
      <c r="T541" s="440">
        <v>0</v>
      </c>
      <c r="U541" s="440">
        <v>0</v>
      </c>
      <c r="V541" s="441">
        <v>0</v>
      </c>
      <c r="W541" s="440">
        <v>0</v>
      </c>
      <c r="X541" s="440">
        <v>0</v>
      </c>
      <c r="Y541" s="441">
        <v>0</v>
      </c>
      <c r="Z541" s="440">
        <v>0</v>
      </c>
      <c r="AA541" s="440">
        <v>0</v>
      </c>
      <c r="AB541" s="440">
        <v>0</v>
      </c>
      <c r="AC541" s="201">
        <f>SUM(E541:AB541)</f>
        <v>0</v>
      </c>
      <c r="AD541" s="63" t="s">
        <v>376</v>
      </c>
    </row>
    <row r="542" spans="1:32" ht="12.75" customHeight="1">
      <c r="A542" s="1472"/>
      <c r="B542" s="1474"/>
      <c r="C542" s="181" t="s">
        <v>144</v>
      </c>
      <c r="D542" s="181" t="s">
        <v>258</v>
      </c>
      <c r="E542" s="429">
        <v>0</v>
      </c>
      <c r="F542" s="429">
        <v>0</v>
      </c>
      <c r="G542" s="429">
        <v>0</v>
      </c>
      <c r="H542" s="442">
        <v>0</v>
      </c>
      <c r="I542" s="429">
        <v>0</v>
      </c>
      <c r="J542" s="429">
        <v>0</v>
      </c>
      <c r="K542" s="429">
        <v>0</v>
      </c>
      <c r="L542" s="429">
        <v>0</v>
      </c>
      <c r="M542" s="429">
        <v>0</v>
      </c>
      <c r="N542" s="442">
        <v>0</v>
      </c>
      <c r="O542" s="429">
        <v>0</v>
      </c>
      <c r="P542" s="429">
        <v>0</v>
      </c>
      <c r="Q542" s="429">
        <v>0</v>
      </c>
      <c r="R542" s="429">
        <v>0</v>
      </c>
      <c r="S542" s="429">
        <v>0</v>
      </c>
      <c r="T542" s="429">
        <v>0</v>
      </c>
      <c r="U542" s="429">
        <v>0</v>
      </c>
      <c r="V542" s="442">
        <v>0</v>
      </c>
      <c r="W542" s="429">
        <v>0</v>
      </c>
      <c r="X542" s="429">
        <v>0</v>
      </c>
      <c r="Y542" s="442">
        <v>0</v>
      </c>
      <c r="Z542" s="429">
        <v>0</v>
      </c>
      <c r="AA542" s="429">
        <v>0</v>
      </c>
      <c r="AB542" s="429">
        <v>0</v>
      </c>
      <c r="AC542" s="209">
        <f>SUM(E542:AB542)</f>
        <v>0</v>
      </c>
      <c r="AD542" s="63" t="s">
        <v>376</v>
      </c>
    </row>
    <row r="543" spans="1:32" ht="12.75" customHeight="1">
      <c r="A543" s="1472"/>
      <c r="B543" s="1474"/>
      <c r="C543" s="181" t="s">
        <v>145</v>
      </c>
      <c r="D543" s="181" t="s">
        <v>146</v>
      </c>
      <c r="E543" s="250">
        <v>0</v>
      </c>
      <c r="F543" s="250">
        <v>0</v>
      </c>
      <c r="G543" s="250">
        <v>0</v>
      </c>
      <c r="H543" s="259">
        <v>0</v>
      </c>
      <c r="I543" s="250">
        <v>0</v>
      </c>
      <c r="J543" s="250">
        <v>0</v>
      </c>
      <c r="K543" s="250">
        <v>0</v>
      </c>
      <c r="L543" s="250">
        <v>0</v>
      </c>
      <c r="M543" s="250">
        <v>0</v>
      </c>
      <c r="N543" s="259">
        <v>0</v>
      </c>
      <c r="O543" s="250">
        <v>0</v>
      </c>
      <c r="P543" s="250">
        <v>0</v>
      </c>
      <c r="Q543" s="250">
        <v>0</v>
      </c>
      <c r="R543" s="250">
        <v>0</v>
      </c>
      <c r="S543" s="250">
        <v>0</v>
      </c>
      <c r="T543" s="250">
        <v>0</v>
      </c>
      <c r="U543" s="250">
        <v>0</v>
      </c>
      <c r="V543" s="259">
        <v>0</v>
      </c>
      <c r="W543" s="250">
        <v>0</v>
      </c>
      <c r="X543" s="250">
        <v>0</v>
      </c>
      <c r="Y543" s="259">
        <v>0</v>
      </c>
      <c r="Z543" s="250">
        <v>0</v>
      </c>
      <c r="AA543" s="250">
        <v>0</v>
      </c>
      <c r="AB543" s="250">
        <v>0</v>
      </c>
      <c r="AC543" s="209"/>
    </row>
    <row r="544" spans="1:32" ht="12.75" customHeight="1">
      <c r="A544" s="1489"/>
      <c r="B544" s="1494"/>
      <c r="C544" s="187" t="s">
        <v>147</v>
      </c>
      <c r="D544" s="187"/>
      <c r="E544" s="188" t="e">
        <f t="shared" ref="E544:AC544" si="151">E542/E541</f>
        <v>#DIV/0!</v>
      </c>
      <c r="F544" s="188" t="e">
        <f t="shared" si="151"/>
        <v>#DIV/0!</v>
      </c>
      <c r="G544" s="188" t="e">
        <f t="shared" si="151"/>
        <v>#DIV/0!</v>
      </c>
      <c r="H544" s="251" t="e">
        <f t="shared" si="151"/>
        <v>#DIV/0!</v>
      </c>
      <c r="I544" s="188" t="e">
        <f t="shared" si="151"/>
        <v>#DIV/0!</v>
      </c>
      <c r="J544" s="188" t="e">
        <f t="shared" si="151"/>
        <v>#DIV/0!</v>
      </c>
      <c r="K544" s="188" t="e">
        <f t="shared" si="151"/>
        <v>#DIV/0!</v>
      </c>
      <c r="L544" s="188" t="e">
        <f t="shared" si="151"/>
        <v>#DIV/0!</v>
      </c>
      <c r="M544" s="188" t="e">
        <f t="shared" si="151"/>
        <v>#DIV/0!</v>
      </c>
      <c r="N544" s="251" t="e">
        <f t="shared" si="151"/>
        <v>#DIV/0!</v>
      </c>
      <c r="O544" s="188" t="e">
        <f t="shared" si="151"/>
        <v>#DIV/0!</v>
      </c>
      <c r="P544" s="188" t="e">
        <f t="shared" si="151"/>
        <v>#DIV/0!</v>
      </c>
      <c r="Q544" s="188" t="e">
        <f t="shared" si="151"/>
        <v>#DIV/0!</v>
      </c>
      <c r="R544" s="188" t="e">
        <f t="shared" si="151"/>
        <v>#DIV/0!</v>
      </c>
      <c r="S544" s="188" t="e">
        <f t="shared" si="151"/>
        <v>#DIV/0!</v>
      </c>
      <c r="T544" s="188" t="e">
        <f t="shared" si="151"/>
        <v>#DIV/0!</v>
      </c>
      <c r="U544" s="188" t="e">
        <f t="shared" si="151"/>
        <v>#DIV/0!</v>
      </c>
      <c r="V544" s="251" t="e">
        <f t="shared" si="151"/>
        <v>#DIV/0!</v>
      </c>
      <c r="W544" s="188" t="e">
        <f t="shared" si="151"/>
        <v>#DIV/0!</v>
      </c>
      <c r="X544" s="188" t="e">
        <f t="shared" si="151"/>
        <v>#DIV/0!</v>
      </c>
      <c r="Y544" s="251" t="e">
        <f t="shared" si="151"/>
        <v>#DIV/0!</v>
      </c>
      <c r="Z544" s="188" t="e">
        <f t="shared" si="151"/>
        <v>#DIV/0!</v>
      </c>
      <c r="AA544" s="188" t="e">
        <f t="shared" si="151"/>
        <v>#DIV/0!</v>
      </c>
      <c r="AB544" s="188" t="e">
        <f t="shared" si="151"/>
        <v>#DIV/0!</v>
      </c>
      <c r="AC544" s="190" t="e">
        <f t="shared" si="151"/>
        <v>#DIV/0!</v>
      </c>
    </row>
    <row r="545" spans="1:30" ht="12.75" customHeight="1">
      <c r="A545" s="1458" t="s">
        <v>241</v>
      </c>
      <c r="B545" s="1468" t="s">
        <v>377</v>
      </c>
      <c r="C545" s="177" t="s">
        <v>142</v>
      </c>
      <c r="D545" s="177" t="s">
        <v>258</v>
      </c>
      <c r="E545" s="428">
        <v>0</v>
      </c>
      <c r="F545" s="428">
        <v>0</v>
      </c>
      <c r="G545" s="428">
        <v>0</v>
      </c>
      <c r="H545" s="443">
        <v>0</v>
      </c>
      <c r="I545" s="428">
        <v>0</v>
      </c>
      <c r="J545" s="428">
        <v>0</v>
      </c>
      <c r="K545" s="428">
        <v>0</v>
      </c>
      <c r="L545" s="428">
        <v>0</v>
      </c>
      <c r="M545" s="428">
        <v>0</v>
      </c>
      <c r="N545" s="443">
        <v>0</v>
      </c>
      <c r="O545" s="428">
        <v>0</v>
      </c>
      <c r="P545" s="428">
        <v>0</v>
      </c>
      <c r="Q545" s="428">
        <v>0</v>
      </c>
      <c r="R545" s="428">
        <v>0</v>
      </c>
      <c r="S545" s="428">
        <v>0</v>
      </c>
      <c r="T545" s="428">
        <v>0</v>
      </c>
      <c r="U545" s="428">
        <v>0</v>
      </c>
      <c r="V545" s="443">
        <v>0</v>
      </c>
      <c r="W545" s="428">
        <v>0</v>
      </c>
      <c r="X545" s="428">
        <v>0</v>
      </c>
      <c r="Y545" s="443">
        <v>0</v>
      </c>
      <c r="Z545" s="428">
        <v>0</v>
      </c>
      <c r="AA545" s="428">
        <v>0</v>
      </c>
      <c r="AB545" s="428">
        <v>0</v>
      </c>
      <c r="AC545" s="180">
        <f>SUM(E545:AB545)</f>
        <v>0</v>
      </c>
      <c r="AD545" s="63" t="s">
        <v>376</v>
      </c>
    </row>
    <row r="546" spans="1:30" ht="12.75" customHeight="1">
      <c r="A546" s="1472"/>
      <c r="B546" s="1474"/>
      <c r="C546" s="181" t="s">
        <v>144</v>
      </c>
      <c r="D546" s="181" t="s">
        <v>258</v>
      </c>
      <c r="E546" s="429">
        <v>0</v>
      </c>
      <c r="F546" s="429">
        <v>0</v>
      </c>
      <c r="G546" s="429">
        <v>0</v>
      </c>
      <c r="H546" s="442">
        <v>0</v>
      </c>
      <c r="I546" s="429">
        <v>0</v>
      </c>
      <c r="J546" s="429">
        <v>0</v>
      </c>
      <c r="K546" s="429">
        <v>0</v>
      </c>
      <c r="L546" s="429">
        <v>0</v>
      </c>
      <c r="M546" s="429">
        <v>0</v>
      </c>
      <c r="N546" s="442">
        <v>0</v>
      </c>
      <c r="O546" s="429">
        <v>0</v>
      </c>
      <c r="P546" s="429">
        <v>0</v>
      </c>
      <c r="Q546" s="429">
        <v>0</v>
      </c>
      <c r="R546" s="429">
        <v>0</v>
      </c>
      <c r="S546" s="429">
        <v>0</v>
      </c>
      <c r="T546" s="429">
        <v>0</v>
      </c>
      <c r="U546" s="429">
        <v>0</v>
      </c>
      <c r="V546" s="442">
        <v>0</v>
      </c>
      <c r="W546" s="429">
        <v>0</v>
      </c>
      <c r="X546" s="429">
        <v>0</v>
      </c>
      <c r="Y546" s="442">
        <v>0</v>
      </c>
      <c r="Z546" s="429">
        <v>0</v>
      </c>
      <c r="AA546" s="429">
        <v>0</v>
      </c>
      <c r="AB546" s="429">
        <v>0</v>
      </c>
      <c r="AC546" s="209">
        <f>SUM(E546:AB546)</f>
        <v>0</v>
      </c>
      <c r="AD546" s="63" t="s">
        <v>376</v>
      </c>
    </row>
    <row r="547" spans="1:30" ht="12.75" customHeight="1">
      <c r="A547" s="1472"/>
      <c r="B547" s="1474"/>
      <c r="C547" s="181" t="s">
        <v>145</v>
      </c>
      <c r="D547" s="181" t="s">
        <v>146</v>
      </c>
      <c r="E547" s="250">
        <v>0</v>
      </c>
      <c r="F547" s="250">
        <v>0</v>
      </c>
      <c r="G547" s="250">
        <v>0</v>
      </c>
      <c r="H547" s="259">
        <v>0</v>
      </c>
      <c r="I547" s="250">
        <v>0</v>
      </c>
      <c r="J547" s="250">
        <v>0</v>
      </c>
      <c r="K547" s="250">
        <v>0</v>
      </c>
      <c r="L547" s="250">
        <v>0</v>
      </c>
      <c r="M547" s="250">
        <v>0</v>
      </c>
      <c r="N547" s="259">
        <v>0</v>
      </c>
      <c r="O547" s="250">
        <v>0</v>
      </c>
      <c r="P547" s="250">
        <v>0</v>
      </c>
      <c r="Q547" s="250">
        <v>0</v>
      </c>
      <c r="R547" s="250">
        <v>0</v>
      </c>
      <c r="S547" s="250">
        <v>0</v>
      </c>
      <c r="T547" s="250">
        <v>0</v>
      </c>
      <c r="U547" s="250">
        <v>0</v>
      </c>
      <c r="V547" s="259">
        <v>0</v>
      </c>
      <c r="W547" s="250">
        <v>0</v>
      </c>
      <c r="X547" s="250">
        <v>0</v>
      </c>
      <c r="Y547" s="259">
        <v>0</v>
      </c>
      <c r="Z547" s="250">
        <v>0</v>
      </c>
      <c r="AA547" s="250">
        <v>0</v>
      </c>
      <c r="AB547" s="250">
        <v>0</v>
      </c>
      <c r="AC547" s="209"/>
    </row>
    <row r="548" spans="1:30" ht="12.75" customHeight="1">
      <c r="A548" s="1496"/>
      <c r="B548" s="1495"/>
      <c r="C548" s="194" t="s">
        <v>147</v>
      </c>
      <c r="D548" s="194"/>
      <c r="E548" s="195" t="e">
        <f t="shared" ref="E548:AC548" si="152">E546/E545</f>
        <v>#DIV/0!</v>
      </c>
      <c r="F548" s="195" t="e">
        <f t="shared" si="152"/>
        <v>#DIV/0!</v>
      </c>
      <c r="G548" s="195" t="e">
        <f t="shared" si="152"/>
        <v>#DIV/0!</v>
      </c>
      <c r="H548" s="213" t="e">
        <f t="shared" si="152"/>
        <v>#DIV/0!</v>
      </c>
      <c r="I548" s="195" t="e">
        <f t="shared" si="152"/>
        <v>#DIV/0!</v>
      </c>
      <c r="J548" s="195" t="e">
        <f t="shared" si="152"/>
        <v>#DIV/0!</v>
      </c>
      <c r="K548" s="195" t="e">
        <f t="shared" si="152"/>
        <v>#DIV/0!</v>
      </c>
      <c r="L548" s="195" t="e">
        <f t="shared" si="152"/>
        <v>#DIV/0!</v>
      </c>
      <c r="M548" s="195" t="e">
        <f t="shared" si="152"/>
        <v>#DIV/0!</v>
      </c>
      <c r="N548" s="213" t="e">
        <f t="shared" si="152"/>
        <v>#DIV/0!</v>
      </c>
      <c r="O548" s="195" t="e">
        <f t="shared" si="152"/>
        <v>#DIV/0!</v>
      </c>
      <c r="P548" s="195" t="e">
        <f t="shared" si="152"/>
        <v>#DIV/0!</v>
      </c>
      <c r="Q548" s="195" t="e">
        <f t="shared" si="152"/>
        <v>#DIV/0!</v>
      </c>
      <c r="R548" s="195" t="e">
        <f t="shared" si="152"/>
        <v>#DIV/0!</v>
      </c>
      <c r="S548" s="195" t="e">
        <f t="shared" si="152"/>
        <v>#DIV/0!</v>
      </c>
      <c r="T548" s="195" t="e">
        <f t="shared" si="152"/>
        <v>#DIV/0!</v>
      </c>
      <c r="U548" s="195" t="e">
        <f t="shared" si="152"/>
        <v>#DIV/0!</v>
      </c>
      <c r="V548" s="213" t="e">
        <f t="shared" si="152"/>
        <v>#DIV/0!</v>
      </c>
      <c r="W548" s="195" t="e">
        <f t="shared" si="152"/>
        <v>#DIV/0!</v>
      </c>
      <c r="X548" s="195" t="e">
        <f t="shared" si="152"/>
        <v>#DIV/0!</v>
      </c>
      <c r="Y548" s="213" t="e">
        <f t="shared" si="152"/>
        <v>#DIV/0!</v>
      </c>
      <c r="Z548" s="195" t="e">
        <f t="shared" si="152"/>
        <v>#DIV/0!</v>
      </c>
      <c r="AA548" s="195" t="e">
        <f t="shared" si="152"/>
        <v>#DIV/0!</v>
      </c>
      <c r="AB548" s="195" t="e">
        <f t="shared" si="152"/>
        <v>#DIV/0!</v>
      </c>
      <c r="AC548" s="197" t="e">
        <f t="shared" si="152"/>
        <v>#DIV/0!</v>
      </c>
    </row>
    <row r="549" spans="1:30" ht="12.75" customHeight="1">
      <c r="A549" s="1458" t="s">
        <v>157</v>
      </c>
      <c r="B549" s="1468" t="s">
        <v>290</v>
      </c>
      <c r="C549" s="177" t="s">
        <v>142</v>
      </c>
      <c r="D549" s="177"/>
      <c r="E549" s="317"/>
      <c r="F549" s="317"/>
      <c r="G549" s="317"/>
      <c r="H549" s="318"/>
      <c r="I549" s="317"/>
      <c r="J549" s="317"/>
      <c r="K549" s="317"/>
      <c r="L549" s="317"/>
      <c r="M549" s="317"/>
      <c r="N549" s="318"/>
      <c r="O549" s="317"/>
      <c r="P549" s="317"/>
      <c r="Q549" s="317"/>
      <c r="R549" s="317"/>
      <c r="S549" s="317"/>
      <c r="T549" s="317"/>
      <c r="U549" s="317"/>
      <c r="V549" s="318"/>
      <c r="W549" s="317"/>
      <c r="X549" s="317"/>
      <c r="Y549" s="318"/>
      <c r="Z549" s="317"/>
      <c r="AA549" s="317"/>
      <c r="AB549" s="317"/>
      <c r="AC549" s="51"/>
    </row>
    <row r="550" spans="1:30" ht="12.75" customHeight="1">
      <c r="A550" s="1472"/>
      <c r="B550" s="1474"/>
      <c r="C550" s="181" t="s">
        <v>144</v>
      </c>
      <c r="D550" s="181"/>
      <c r="E550" s="36"/>
      <c r="F550" s="36"/>
      <c r="G550" s="36"/>
      <c r="H550" s="202"/>
      <c r="I550" s="36"/>
      <c r="J550" s="36"/>
      <c r="K550" s="36"/>
      <c r="L550" s="36"/>
      <c r="M550" s="36"/>
      <c r="N550" s="202"/>
      <c r="O550" s="36"/>
      <c r="P550" s="36"/>
      <c r="Q550" s="36"/>
      <c r="R550" s="36"/>
      <c r="S550" s="36"/>
      <c r="T550" s="36"/>
      <c r="U550" s="36"/>
      <c r="V550" s="202"/>
      <c r="W550" s="36"/>
      <c r="X550" s="36"/>
      <c r="Y550" s="202"/>
      <c r="Z550" s="36"/>
      <c r="AA550" s="36"/>
      <c r="AB550" s="36"/>
      <c r="AC550" s="80"/>
    </row>
    <row r="551" spans="1:30" ht="12.75" customHeight="1">
      <c r="A551" s="1472"/>
      <c r="B551" s="1474"/>
      <c r="C551" s="181" t="s">
        <v>145</v>
      </c>
      <c r="D551" s="181"/>
      <c r="E551" s="36"/>
      <c r="F551" s="36"/>
      <c r="G551" s="36"/>
      <c r="H551" s="202"/>
      <c r="I551" s="36"/>
      <c r="J551" s="36"/>
      <c r="K551" s="36"/>
      <c r="L551" s="36"/>
      <c r="M551" s="36"/>
      <c r="N551" s="202"/>
      <c r="O551" s="36"/>
      <c r="P551" s="36"/>
      <c r="Q551" s="36"/>
      <c r="R551" s="36"/>
      <c r="S551" s="36"/>
      <c r="T551" s="36"/>
      <c r="U551" s="36"/>
      <c r="V551" s="202"/>
      <c r="W551" s="36"/>
      <c r="X551" s="36"/>
      <c r="Y551" s="202"/>
      <c r="Z551" s="36"/>
      <c r="AA551" s="36"/>
      <c r="AB551" s="36"/>
      <c r="AC551" s="80"/>
    </row>
    <row r="552" spans="1:30" ht="12.75" customHeight="1">
      <c r="A552" s="1489"/>
      <c r="B552" s="1494"/>
      <c r="C552" s="187" t="s">
        <v>147</v>
      </c>
      <c r="D552" s="187"/>
      <c r="E552" s="41"/>
      <c r="F552" s="41"/>
      <c r="G552" s="41"/>
      <c r="H552" s="251"/>
      <c r="I552" s="41"/>
      <c r="J552" s="41"/>
      <c r="K552" s="41"/>
      <c r="L552" s="41"/>
      <c r="M552" s="41"/>
      <c r="N552" s="251"/>
      <c r="O552" s="41"/>
      <c r="P552" s="41"/>
      <c r="Q552" s="41"/>
      <c r="R552" s="41"/>
      <c r="S552" s="41"/>
      <c r="T552" s="41"/>
      <c r="U552" s="41"/>
      <c r="V552" s="251"/>
      <c r="W552" s="41"/>
      <c r="X552" s="41"/>
      <c r="Y552" s="251"/>
      <c r="Z552" s="41"/>
      <c r="AA552" s="41"/>
      <c r="AB552" s="41"/>
      <c r="AC552" s="245"/>
    </row>
    <row r="553" spans="1:30" ht="12.75" customHeight="1">
      <c r="A553" s="1458" t="s">
        <v>214</v>
      </c>
      <c r="B553" s="1468" t="s">
        <v>290</v>
      </c>
      <c r="C553" s="177" t="s">
        <v>142</v>
      </c>
      <c r="D553" s="177"/>
      <c r="E553" s="317"/>
      <c r="F553" s="317"/>
      <c r="G553" s="317"/>
      <c r="H553" s="318"/>
      <c r="I553" s="317"/>
      <c r="J553" s="317"/>
      <c r="K553" s="317"/>
      <c r="L553" s="317"/>
      <c r="M553" s="317"/>
      <c r="N553" s="318"/>
      <c r="O553" s="317"/>
      <c r="P553" s="317"/>
      <c r="Q553" s="317"/>
      <c r="R553" s="317"/>
      <c r="S553" s="317"/>
      <c r="T553" s="317"/>
      <c r="U553" s="317"/>
      <c r="V553" s="318"/>
      <c r="W553" s="317"/>
      <c r="X553" s="317"/>
      <c r="Y553" s="318"/>
      <c r="Z553" s="317"/>
      <c r="AA553" s="317"/>
      <c r="AB553" s="317"/>
      <c r="AC553" s="51"/>
    </row>
    <row r="554" spans="1:30" ht="12.75" customHeight="1">
      <c r="A554" s="1472"/>
      <c r="B554" s="1474"/>
      <c r="C554" s="181" t="s">
        <v>144</v>
      </c>
      <c r="D554" s="181"/>
      <c r="E554" s="36"/>
      <c r="F554" s="36"/>
      <c r="G554" s="36"/>
      <c r="H554" s="202"/>
      <c r="I554" s="36"/>
      <c r="J554" s="36"/>
      <c r="K554" s="36"/>
      <c r="L554" s="36"/>
      <c r="M554" s="36"/>
      <c r="N554" s="202"/>
      <c r="O554" s="36"/>
      <c r="P554" s="36"/>
      <c r="Q554" s="36"/>
      <c r="R554" s="36"/>
      <c r="S554" s="36"/>
      <c r="T554" s="36"/>
      <c r="U554" s="36"/>
      <c r="V554" s="202"/>
      <c r="W554" s="36"/>
      <c r="X554" s="36"/>
      <c r="Y554" s="202"/>
      <c r="Z554" s="36"/>
      <c r="AA554" s="36"/>
      <c r="AB554" s="36"/>
      <c r="AC554" s="80"/>
    </row>
    <row r="555" spans="1:30" ht="12.75" customHeight="1">
      <c r="A555" s="1472"/>
      <c r="B555" s="1474"/>
      <c r="C555" s="181" t="s">
        <v>145</v>
      </c>
      <c r="D555" s="181"/>
      <c r="E555" s="36"/>
      <c r="F555" s="36"/>
      <c r="G555" s="36"/>
      <c r="H555" s="202"/>
      <c r="I555" s="36"/>
      <c r="J555" s="36"/>
      <c r="K555" s="36"/>
      <c r="L555" s="36"/>
      <c r="M555" s="36"/>
      <c r="N555" s="202"/>
      <c r="O555" s="36"/>
      <c r="P555" s="36"/>
      <c r="Q555" s="36"/>
      <c r="R555" s="36"/>
      <c r="S555" s="36"/>
      <c r="T555" s="36"/>
      <c r="U555" s="36"/>
      <c r="V555" s="202"/>
      <c r="W555" s="36"/>
      <c r="X555" s="36"/>
      <c r="Y555" s="202"/>
      <c r="Z555" s="36"/>
      <c r="AA555" s="36"/>
      <c r="AB555" s="36"/>
      <c r="AC555" s="80"/>
    </row>
    <row r="556" spans="1:30" ht="12.75" customHeight="1">
      <c r="A556" s="1489"/>
      <c r="B556" s="1494"/>
      <c r="C556" s="187" t="s">
        <v>147</v>
      </c>
      <c r="D556" s="187"/>
      <c r="E556" s="41"/>
      <c r="F556" s="41"/>
      <c r="G556" s="41"/>
      <c r="H556" s="251"/>
      <c r="I556" s="41"/>
      <c r="J556" s="41"/>
      <c r="K556" s="41"/>
      <c r="L556" s="41"/>
      <c r="M556" s="41"/>
      <c r="N556" s="251"/>
      <c r="O556" s="41"/>
      <c r="P556" s="41"/>
      <c r="Q556" s="41"/>
      <c r="R556" s="41"/>
      <c r="S556" s="41"/>
      <c r="T556" s="41"/>
      <c r="U556" s="41"/>
      <c r="V556" s="251"/>
      <c r="W556" s="41"/>
      <c r="X556" s="41"/>
      <c r="Y556" s="251"/>
      <c r="Z556" s="41"/>
      <c r="AA556" s="41"/>
      <c r="AB556" s="41"/>
      <c r="AC556" s="245"/>
    </row>
    <row r="557" spans="1:30" ht="12.75" customHeight="1">
      <c r="A557" s="1458" t="s">
        <v>183</v>
      </c>
      <c r="B557" s="1468" t="s">
        <v>378</v>
      </c>
      <c r="C557" s="177" t="s">
        <v>142</v>
      </c>
      <c r="D557" s="177" t="s">
        <v>258</v>
      </c>
      <c r="E557" s="444">
        <v>0</v>
      </c>
      <c r="F557" s="444">
        <v>0</v>
      </c>
      <c r="G557" s="444">
        <v>0</v>
      </c>
      <c r="H557" s="1215">
        <v>0</v>
      </c>
      <c r="I557" s="444">
        <v>0</v>
      </c>
      <c r="J557" s="444">
        <v>0</v>
      </c>
      <c r="K557" s="444">
        <v>0</v>
      </c>
      <c r="L557" s="444">
        <v>0</v>
      </c>
      <c r="M557" s="444">
        <v>0</v>
      </c>
      <c r="N557" s="1215">
        <v>0</v>
      </c>
      <c r="O557" s="444">
        <v>0</v>
      </c>
      <c r="P557" s="444">
        <v>0</v>
      </c>
      <c r="Q557" s="444">
        <v>0</v>
      </c>
      <c r="R557" s="444">
        <v>0</v>
      </c>
      <c r="S557" s="444">
        <v>0</v>
      </c>
      <c r="T557" s="444">
        <v>0</v>
      </c>
      <c r="U557" s="444">
        <v>0</v>
      </c>
      <c r="V557" s="1215">
        <v>0</v>
      </c>
      <c r="W557" s="444">
        <v>0</v>
      </c>
      <c r="X557" s="444">
        <v>0</v>
      </c>
      <c r="Y557" s="1215">
        <v>0</v>
      </c>
      <c r="Z557" s="444">
        <v>0</v>
      </c>
      <c r="AA557" s="444">
        <v>0</v>
      </c>
      <c r="AB557" s="444">
        <v>0</v>
      </c>
      <c r="AC557" s="428">
        <f>SUM(E557:AB557)</f>
        <v>0</v>
      </c>
      <c r="AD557" s="445" t="s">
        <v>376</v>
      </c>
    </row>
    <row r="558" spans="1:30" ht="12.75" customHeight="1">
      <c r="A558" s="1472"/>
      <c r="B558" s="1474"/>
      <c r="C558" s="181" t="s">
        <v>144</v>
      </c>
      <c r="D558" s="181" t="s">
        <v>258</v>
      </c>
      <c r="E558" s="446">
        <v>0</v>
      </c>
      <c r="F558" s="446">
        <v>0</v>
      </c>
      <c r="G558" s="446">
        <v>0</v>
      </c>
      <c r="H558" s="1216">
        <v>0</v>
      </c>
      <c r="I558" s="446">
        <v>0</v>
      </c>
      <c r="J558" s="446">
        <v>0</v>
      </c>
      <c r="K558" s="446">
        <v>0</v>
      </c>
      <c r="L558" s="446">
        <v>0</v>
      </c>
      <c r="M558" s="446">
        <v>0</v>
      </c>
      <c r="N558" s="1216">
        <v>0</v>
      </c>
      <c r="O558" s="446">
        <v>0</v>
      </c>
      <c r="P558" s="446">
        <v>0</v>
      </c>
      <c r="Q558" s="446">
        <v>0</v>
      </c>
      <c r="R558" s="446">
        <v>0</v>
      </c>
      <c r="S558" s="446">
        <v>0</v>
      </c>
      <c r="T558" s="446">
        <v>0</v>
      </c>
      <c r="U558" s="446">
        <v>0</v>
      </c>
      <c r="V558" s="1216">
        <v>0</v>
      </c>
      <c r="W558" s="446">
        <v>0</v>
      </c>
      <c r="X558" s="446">
        <v>0</v>
      </c>
      <c r="Y558" s="1216">
        <v>0</v>
      </c>
      <c r="Z558" s="446">
        <v>0</v>
      </c>
      <c r="AA558" s="446">
        <v>0</v>
      </c>
      <c r="AB558" s="446">
        <v>0</v>
      </c>
      <c r="AC558" s="429">
        <f>SUM(E558:AB558)</f>
        <v>0</v>
      </c>
      <c r="AD558" s="445" t="s">
        <v>376</v>
      </c>
    </row>
    <row r="559" spans="1:30" ht="12.75" customHeight="1">
      <c r="A559" s="1472"/>
      <c r="B559" s="1474"/>
      <c r="C559" s="181" t="s">
        <v>145</v>
      </c>
      <c r="D559" s="181" t="s">
        <v>146</v>
      </c>
      <c r="E559" s="242">
        <v>0</v>
      </c>
      <c r="F559" s="242">
        <v>0</v>
      </c>
      <c r="G559" s="242">
        <v>0</v>
      </c>
      <c r="H559" s="825">
        <v>0</v>
      </c>
      <c r="I559" s="242">
        <v>0</v>
      </c>
      <c r="J559" s="242">
        <v>0</v>
      </c>
      <c r="K559" s="242">
        <v>0</v>
      </c>
      <c r="L559" s="242">
        <v>0</v>
      </c>
      <c r="M559" s="242">
        <v>0</v>
      </c>
      <c r="N559" s="825">
        <v>0</v>
      </c>
      <c r="O559" s="242">
        <v>0</v>
      </c>
      <c r="P559" s="242">
        <v>0</v>
      </c>
      <c r="Q559" s="242">
        <v>0</v>
      </c>
      <c r="R559" s="242">
        <v>0</v>
      </c>
      <c r="S559" s="242">
        <v>0</v>
      </c>
      <c r="T559" s="242">
        <v>0</v>
      </c>
      <c r="U559" s="242">
        <v>0</v>
      </c>
      <c r="V559" s="825">
        <v>0</v>
      </c>
      <c r="W559" s="242">
        <v>0</v>
      </c>
      <c r="X559" s="242">
        <v>0</v>
      </c>
      <c r="Y559" s="825">
        <v>0</v>
      </c>
      <c r="Z559" s="242">
        <v>0</v>
      </c>
      <c r="AA559" s="242">
        <v>0</v>
      </c>
      <c r="AB559" s="242">
        <v>0</v>
      </c>
      <c r="AC559" s="209"/>
    </row>
    <row r="560" spans="1:30" ht="12.75" customHeight="1">
      <c r="A560" s="1496"/>
      <c r="B560" s="1495"/>
      <c r="C560" s="194" t="s">
        <v>147</v>
      </c>
      <c r="D560" s="194"/>
      <c r="E560" s="195" t="e">
        <f t="shared" ref="E560:AC560" si="153">E558/E557</f>
        <v>#DIV/0!</v>
      </c>
      <c r="F560" s="195" t="e">
        <f t="shared" si="153"/>
        <v>#DIV/0!</v>
      </c>
      <c r="G560" s="195" t="e">
        <f t="shared" si="153"/>
        <v>#DIV/0!</v>
      </c>
      <c r="H560" s="213" t="e">
        <f t="shared" si="153"/>
        <v>#DIV/0!</v>
      </c>
      <c r="I560" s="195" t="e">
        <f t="shared" si="153"/>
        <v>#DIV/0!</v>
      </c>
      <c r="J560" s="195" t="e">
        <f t="shared" si="153"/>
        <v>#DIV/0!</v>
      </c>
      <c r="K560" s="195" t="e">
        <f t="shared" si="153"/>
        <v>#DIV/0!</v>
      </c>
      <c r="L560" s="195" t="e">
        <f t="shared" si="153"/>
        <v>#DIV/0!</v>
      </c>
      <c r="M560" s="195" t="e">
        <f t="shared" si="153"/>
        <v>#DIV/0!</v>
      </c>
      <c r="N560" s="213" t="e">
        <f t="shared" si="153"/>
        <v>#DIV/0!</v>
      </c>
      <c r="O560" s="195" t="e">
        <f t="shared" si="153"/>
        <v>#DIV/0!</v>
      </c>
      <c r="P560" s="195" t="e">
        <f t="shared" si="153"/>
        <v>#DIV/0!</v>
      </c>
      <c r="Q560" s="195" t="e">
        <f t="shared" si="153"/>
        <v>#DIV/0!</v>
      </c>
      <c r="R560" s="195" t="e">
        <f t="shared" si="153"/>
        <v>#DIV/0!</v>
      </c>
      <c r="S560" s="195" t="e">
        <f t="shared" si="153"/>
        <v>#DIV/0!</v>
      </c>
      <c r="T560" s="195" t="e">
        <f t="shared" si="153"/>
        <v>#DIV/0!</v>
      </c>
      <c r="U560" s="195" t="e">
        <f t="shared" si="153"/>
        <v>#DIV/0!</v>
      </c>
      <c r="V560" s="213" t="e">
        <f t="shared" si="153"/>
        <v>#DIV/0!</v>
      </c>
      <c r="W560" s="195" t="e">
        <f t="shared" si="153"/>
        <v>#DIV/0!</v>
      </c>
      <c r="X560" s="195" t="e">
        <f t="shared" si="153"/>
        <v>#DIV/0!</v>
      </c>
      <c r="Y560" s="213" t="e">
        <f t="shared" si="153"/>
        <v>#DIV/0!</v>
      </c>
      <c r="Z560" s="195" t="e">
        <f t="shared" si="153"/>
        <v>#DIV/0!</v>
      </c>
      <c r="AA560" s="195" t="e">
        <f t="shared" si="153"/>
        <v>#DIV/0!</v>
      </c>
      <c r="AB560" s="195" t="e">
        <f t="shared" si="153"/>
        <v>#DIV/0!</v>
      </c>
      <c r="AC560" s="197" t="e">
        <f t="shared" si="153"/>
        <v>#DIV/0!</v>
      </c>
    </row>
    <row r="561" spans="1:30" ht="12.75" customHeight="1">
      <c r="A561" s="1458" t="s">
        <v>192</v>
      </c>
      <c r="B561" s="1468" t="s">
        <v>290</v>
      </c>
      <c r="C561" s="177" t="s">
        <v>142</v>
      </c>
      <c r="D561" s="177"/>
      <c r="E561" s="317"/>
      <c r="F561" s="317"/>
      <c r="G561" s="317"/>
      <c r="H561" s="318"/>
      <c r="I561" s="317"/>
      <c r="J561" s="317"/>
      <c r="K561" s="317"/>
      <c r="L561" s="317"/>
      <c r="M561" s="317"/>
      <c r="N561" s="318"/>
      <c r="O561" s="317"/>
      <c r="P561" s="317"/>
      <c r="Q561" s="317"/>
      <c r="R561" s="317"/>
      <c r="S561" s="317"/>
      <c r="T561" s="317"/>
      <c r="U561" s="317"/>
      <c r="V561" s="318"/>
      <c r="W561" s="317"/>
      <c r="X561" s="317"/>
      <c r="Y561" s="318"/>
      <c r="Z561" s="317"/>
      <c r="AA561" s="317"/>
      <c r="AB561" s="317"/>
      <c r="AC561" s="51"/>
    </row>
    <row r="562" spans="1:30" ht="12.75" customHeight="1">
      <c r="A562" s="1472"/>
      <c r="B562" s="1474"/>
      <c r="C562" s="181" t="s">
        <v>144</v>
      </c>
      <c r="D562" s="181"/>
      <c r="E562" s="36"/>
      <c r="F562" s="36"/>
      <c r="G562" s="36"/>
      <c r="H562" s="202"/>
      <c r="I562" s="36"/>
      <c r="J562" s="36"/>
      <c r="K562" s="36"/>
      <c r="L562" s="36"/>
      <c r="M562" s="36"/>
      <c r="N562" s="202"/>
      <c r="O562" s="36"/>
      <c r="P562" s="36"/>
      <c r="Q562" s="36"/>
      <c r="R562" s="36"/>
      <c r="S562" s="36"/>
      <c r="T562" s="36"/>
      <c r="U562" s="36"/>
      <c r="V562" s="202"/>
      <c r="W562" s="36"/>
      <c r="X562" s="36"/>
      <c r="Y562" s="202"/>
      <c r="Z562" s="36"/>
      <c r="AA562" s="36"/>
      <c r="AB562" s="36"/>
      <c r="AC562" s="80"/>
    </row>
    <row r="563" spans="1:30" ht="12.75" customHeight="1">
      <c r="A563" s="1472"/>
      <c r="B563" s="1474"/>
      <c r="C563" s="181" t="s">
        <v>145</v>
      </c>
      <c r="D563" s="181"/>
      <c r="E563" s="36"/>
      <c r="F563" s="36"/>
      <c r="G563" s="36"/>
      <c r="H563" s="202"/>
      <c r="I563" s="36"/>
      <c r="J563" s="36"/>
      <c r="K563" s="36"/>
      <c r="L563" s="36"/>
      <c r="M563" s="36"/>
      <c r="N563" s="202"/>
      <c r="O563" s="36"/>
      <c r="P563" s="36"/>
      <c r="Q563" s="36"/>
      <c r="R563" s="36"/>
      <c r="S563" s="36"/>
      <c r="T563" s="36"/>
      <c r="U563" s="36"/>
      <c r="V563" s="202"/>
      <c r="W563" s="36"/>
      <c r="X563" s="36"/>
      <c r="Y563" s="202"/>
      <c r="Z563" s="36"/>
      <c r="AA563" s="36"/>
      <c r="AB563" s="36"/>
      <c r="AC563" s="80"/>
    </row>
    <row r="564" spans="1:30" ht="12.75" customHeight="1">
      <c r="A564" s="1489"/>
      <c r="B564" s="1494"/>
      <c r="C564" s="187" t="s">
        <v>147</v>
      </c>
      <c r="D564" s="187"/>
      <c r="E564" s="41"/>
      <c r="F564" s="41"/>
      <c r="G564" s="41"/>
      <c r="H564" s="251"/>
      <c r="I564" s="41"/>
      <c r="J564" s="41"/>
      <c r="K564" s="41"/>
      <c r="L564" s="41"/>
      <c r="M564" s="41"/>
      <c r="N564" s="251"/>
      <c r="O564" s="41"/>
      <c r="P564" s="41"/>
      <c r="Q564" s="41"/>
      <c r="R564" s="41"/>
      <c r="S564" s="41"/>
      <c r="T564" s="41"/>
      <c r="U564" s="41"/>
      <c r="V564" s="251"/>
      <c r="W564" s="41"/>
      <c r="X564" s="41"/>
      <c r="Y564" s="251"/>
      <c r="Z564" s="41"/>
      <c r="AA564" s="41"/>
      <c r="AB564" s="41"/>
      <c r="AC564" s="245"/>
    </row>
    <row r="565" spans="1:30" ht="12.75" customHeight="1">
      <c r="A565" s="1458" t="s">
        <v>196</v>
      </c>
      <c r="B565" s="1468" t="s">
        <v>290</v>
      </c>
      <c r="C565" s="177" t="s">
        <v>142</v>
      </c>
      <c r="D565" s="177"/>
      <c r="E565" s="317"/>
      <c r="F565" s="317"/>
      <c r="G565" s="317"/>
      <c r="H565" s="318"/>
      <c r="I565" s="317"/>
      <c r="J565" s="317"/>
      <c r="K565" s="317"/>
      <c r="L565" s="317"/>
      <c r="M565" s="317"/>
      <c r="N565" s="318"/>
      <c r="O565" s="317"/>
      <c r="P565" s="317"/>
      <c r="Q565" s="317"/>
      <c r="R565" s="317"/>
      <c r="S565" s="317"/>
      <c r="T565" s="317"/>
      <c r="U565" s="317"/>
      <c r="V565" s="318"/>
      <c r="W565" s="317"/>
      <c r="X565" s="317"/>
      <c r="Y565" s="318"/>
      <c r="Z565" s="317"/>
      <c r="AA565" s="317"/>
      <c r="AB565" s="317"/>
      <c r="AC565" s="51"/>
    </row>
    <row r="566" spans="1:30" ht="12.75" customHeight="1">
      <c r="A566" s="1472"/>
      <c r="B566" s="1474"/>
      <c r="C566" s="181" t="s">
        <v>144</v>
      </c>
      <c r="D566" s="181"/>
      <c r="E566" s="36"/>
      <c r="F566" s="36"/>
      <c r="G566" s="36"/>
      <c r="H566" s="202"/>
      <c r="I566" s="36"/>
      <c r="J566" s="36"/>
      <c r="K566" s="36"/>
      <c r="L566" s="36"/>
      <c r="M566" s="36"/>
      <c r="N566" s="202"/>
      <c r="O566" s="36"/>
      <c r="P566" s="36"/>
      <c r="Q566" s="36"/>
      <c r="R566" s="36"/>
      <c r="S566" s="36"/>
      <c r="T566" s="36"/>
      <c r="U566" s="36"/>
      <c r="V566" s="202"/>
      <c r="W566" s="36"/>
      <c r="X566" s="36"/>
      <c r="Y566" s="202"/>
      <c r="Z566" s="36"/>
      <c r="AA566" s="36"/>
      <c r="AB566" s="36"/>
      <c r="AC566" s="80"/>
    </row>
    <row r="567" spans="1:30" ht="12.75" customHeight="1">
      <c r="A567" s="1472"/>
      <c r="B567" s="1474"/>
      <c r="C567" s="181" t="s">
        <v>145</v>
      </c>
      <c r="D567" s="181"/>
      <c r="E567" s="36"/>
      <c r="F567" s="36"/>
      <c r="G567" s="36"/>
      <c r="H567" s="202"/>
      <c r="I567" s="36"/>
      <c r="J567" s="36"/>
      <c r="K567" s="36"/>
      <c r="L567" s="36"/>
      <c r="M567" s="36"/>
      <c r="N567" s="202"/>
      <c r="O567" s="36"/>
      <c r="P567" s="36"/>
      <c r="Q567" s="36"/>
      <c r="R567" s="36"/>
      <c r="S567" s="36"/>
      <c r="T567" s="36"/>
      <c r="U567" s="36"/>
      <c r="V567" s="202"/>
      <c r="W567" s="36"/>
      <c r="X567" s="36"/>
      <c r="Y567" s="202"/>
      <c r="Z567" s="36"/>
      <c r="AA567" s="36"/>
      <c r="AB567" s="36"/>
      <c r="AC567" s="80"/>
    </row>
    <row r="568" spans="1:30" ht="12.75" customHeight="1">
      <c r="A568" s="1489"/>
      <c r="B568" s="1494"/>
      <c r="C568" s="187" t="s">
        <v>147</v>
      </c>
      <c r="D568" s="187"/>
      <c r="E568" s="41"/>
      <c r="F568" s="41"/>
      <c r="G568" s="41"/>
      <c r="H568" s="251"/>
      <c r="I568" s="41"/>
      <c r="J568" s="41"/>
      <c r="K568" s="41"/>
      <c r="L568" s="41"/>
      <c r="M568" s="41"/>
      <c r="N568" s="251"/>
      <c r="O568" s="41"/>
      <c r="P568" s="41"/>
      <c r="Q568" s="41"/>
      <c r="R568" s="41"/>
      <c r="S568" s="41"/>
      <c r="T568" s="41"/>
      <c r="U568" s="41"/>
      <c r="V568" s="251"/>
      <c r="W568" s="41"/>
      <c r="X568" s="41"/>
      <c r="Y568" s="251"/>
      <c r="Z568" s="41"/>
      <c r="AA568" s="41"/>
      <c r="AB568" s="41"/>
      <c r="AC568" s="245"/>
    </row>
    <row r="569" spans="1:30" ht="12.75" customHeight="1">
      <c r="A569" s="1458" t="s">
        <v>169</v>
      </c>
      <c r="B569" s="1468" t="s">
        <v>377</v>
      </c>
      <c r="C569" s="177" t="s">
        <v>142</v>
      </c>
      <c r="D569" s="177" t="s">
        <v>258</v>
      </c>
      <c r="E569" s="444">
        <v>0</v>
      </c>
      <c r="F569" s="444">
        <v>0</v>
      </c>
      <c r="G569" s="444">
        <v>0</v>
      </c>
      <c r="H569" s="1215">
        <v>0</v>
      </c>
      <c r="I569" s="444">
        <v>0</v>
      </c>
      <c r="J569" s="444">
        <v>0</v>
      </c>
      <c r="K569" s="444">
        <v>0</v>
      </c>
      <c r="L569" s="444">
        <v>0</v>
      </c>
      <c r="M569" s="444">
        <v>0</v>
      </c>
      <c r="N569" s="1215">
        <v>0</v>
      </c>
      <c r="O569" s="444">
        <v>0</v>
      </c>
      <c r="P569" s="444">
        <v>0</v>
      </c>
      <c r="Q569" s="444">
        <v>0</v>
      </c>
      <c r="R569" s="444">
        <v>0</v>
      </c>
      <c r="S569" s="444">
        <v>0</v>
      </c>
      <c r="T569" s="444">
        <v>0</v>
      </c>
      <c r="U569" s="444">
        <v>0</v>
      </c>
      <c r="V569" s="1215">
        <v>0</v>
      </c>
      <c r="W569" s="444">
        <v>0</v>
      </c>
      <c r="X569" s="444">
        <v>0</v>
      </c>
      <c r="Y569" s="1215">
        <v>0</v>
      </c>
      <c r="Z569" s="444">
        <v>0</v>
      </c>
      <c r="AA569" s="444">
        <v>0</v>
      </c>
      <c r="AB569" s="444">
        <v>0</v>
      </c>
      <c r="AC569" s="447">
        <f>SUM(E569:AB569)</f>
        <v>0</v>
      </c>
      <c r="AD569" s="63" t="s">
        <v>376</v>
      </c>
    </row>
    <row r="570" spans="1:30" ht="12.75" customHeight="1">
      <c r="A570" s="1472"/>
      <c r="B570" s="1474"/>
      <c r="C570" s="181" t="s">
        <v>144</v>
      </c>
      <c r="D570" s="181" t="s">
        <v>258</v>
      </c>
      <c r="E570" s="446">
        <v>0</v>
      </c>
      <c r="F570" s="446">
        <v>0</v>
      </c>
      <c r="G570" s="446">
        <v>0</v>
      </c>
      <c r="H570" s="1216">
        <v>0</v>
      </c>
      <c r="I570" s="446">
        <v>0</v>
      </c>
      <c r="J570" s="446">
        <v>0</v>
      </c>
      <c r="K570" s="446">
        <v>0</v>
      </c>
      <c r="L570" s="446">
        <v>0</v>
      </c>
      <c r="M570" s="446">
        <v>0</v>
      </c>
      <c r="N570" s="1216">
        <v>0</v>
      </c>
      <c r="O570" s="446">
        <v>0</v>
      </c>
      <c r="P570" s="446">
        <v>0</v>
      </c>
      <c r="Q570" s="446">
        <v>0</v>
      </c>
      <c r="R570" s="446">
        <v>0</v>
      </c>
      <c r="S570" s="446">
        <v>0</v>
      </c>
      <c r="T570" s="446">
        <v>0</v>
      </c>
      <c r="U570" s="446">
        <v>0</v>
      </c>
      <c r="V570" s="1216">
        <v>0</v>
      </c>
      <c r="W570" s="446">
        <v>0</v>
      </c>
      <c r="X570" s="446">
        <v>0</v>
      </c>
      <c r="Y570" s="1216">
        <v>0</v>
      </c>
      <c r="Z570" s="446">
        <v>0</v>
      </c>
      <c r="AA570" s="446">
        <v>0</v>
      </c>
      <c r="AB570" s="446">
        <v>0</v>
      </c>
      <c r="AC570" s="180">
        <f>SUM(E570:AB570)</f>
        <v>0</v>
      </c>
      <c r="AD570" s="63" t="s">
        <v>376</v>
      </c>
    </row>
    <row r="571" spans="1:30" ht="12.75" customHeight="1">
      <c r="A571" s="1472"/>
      <c r="B571" s="1474"/>
      <c r="C571" s="181" t="s">
        <v>145</v>
      </c>
      <c r="D571" s="181" t="s">
        <v>146</v>
      </c>
      <c r="E571" s="242">
        <v>0</v>
      </c>
      <c r="F571" s="242">
        <v>0</v>
      </c>
      <c r="G571" s="242">
        <v>0</v>
      </c>
      <c r="H571" s="825">
        <v>0</v>
      </c>
      <c r="I571" s="242">
        <v>0</v>
      </c>
      <c r="J571" s="242">
        <v>0</v>
      </c>
      <c r="K571" s="242">
        <v>0</v>
      </c>
      <c r="L571" s="242">
        <v>0</v>
      </c>
      <c r="M571" s="242">
        <v>0</v>
      </c>
      <c r="N571" s="825">
        <v>0</v>
      </c>
      <c r="O571" s="242">
        <v>0</v>
      </c>
      <c r="P571" s="242">
        <v>0</v>
      </c>
      <c r="Q571" s="242">
        <v>0</v>
      </c>
      <c r="R571" s="242">
        <v>0</v>
      </c>
      <c r="S571" s="242">
        <v>0</v>
      </c>
      <c r="T571" s="242">
        <v>0</v>
      </c>
      <c r="U571" s="242">
        <v>0</v>
      </c>
      <c r="V571" s="825">
        <v>0</v>
      </c>
      <c r="W571" s="242">
        <v>0</v>
      </c>
      <c r="X571" s="242">
        <v>0</v>
      </c>
      <c r="Y571" s="825">
        <v>0</v>
      </c>
      <c r="Z571" s="242">
        <v>0</v>
      </c>
      <c r="AA571" s="242">
        <v>0</v>
      </c>
      <c r="AB571" s="242">
        <v>0</v>
      </c>
      <c r="AC571" s="209"/>
    </row>
    <row r="572" spans="1:30" ht="12.75" customHeight="1">
      <c r="A572" s="1496"/>
      <c r="B572" s="1495"/>
      <c r="C572" s="194" t="s">
        <v>147</v>
      </c>
      <c r="D572" s="194"/>
      <c r="E572" s="195" t="e">
        <f t="shared" ref="E572:AC572" si="154">E570/E569</f>
        <v>#DIV/0!</v>
      </c>
      <c r="F572" s="195" t="e">
        <f t="shared" si="154"/>
        <v>#DIV/0!</v>
      </c>
      <c r="G572" s="195" t="e">
        <f t="shared" si="154"/>
        <v>#DIV/0!</v>
      </c>
      <c r="H572" s="196" t="e">
        <f t="shared" si="154"/>
        <v>#DIV/0!</v>
      </c>
      <c r="I572" s="195" t="e">
        <f t="shared" si="154"/>
        <v>#DIV/0!</v>
      </c>
      <c r="J572" s="195" t="e">
        <f t="shared" si="154"/>
        <v>#DIV/0!</v>
      </c>
      <c r="K572" s="195" t="e">
        <f t="shared" si="154"/>
        <v>#DIV/0!</v>
      </c>
      <c r="L572" s="195" t="e">
        <f t="shared" si="154"/>
        <v>#DIV/0!</v>
      </c>
      <c r="M572" s="195" t="e">
        <f t="shared" si="154"/>
        <v>#DIV/0!</v>
      </c>
      <c r="N572" s="196" t="e">
        <f t="shared" si="154"/>
        <v>#DIV/0!</v>
      </c>
      <c r="O572" s="195" t="e">
        <f t="shared" si="154"/>
        <v>#DIV/0!</v>
      </c>
      <c r="P572" s="195" t="e">
        <f t="shared" si="154"/>
        <v>#DIV/0!</v>
      </c>
      <c r="Q572" s="195" t="e">
        <f t="shared" si="154"/>
        <v>#DIV/0!</v>
      </c>
      <c r="R572" s="195" t="e">
        <f t="shared" si="154"/>
        <v>#DIV/0!</v>
      </c>
      <c r="S572" s="195" t="e">
        <f t="shared" si="154"/>
        <v>#DIV/0!</v>
      </c>
      <c r="T572" s="195" t="e">
        <f t="shared" si="154"/>
        <v>#DIV/0!</v>
      </c>
      <c r="U572" s="195" t="e">
        <f t="shared" si="154"/>
        <v>#DIV/0!</v>
      </c>
      <c r="V572" s="196" t="e">
        <f t="shared" si="154"/>
        <v>#DIV/0!</v>
      </c>
      <c r="W572" s="195" t="e">
        <f t="shared" si="154"/>
        <v>#DIV/0!</v>
      </c>
      <c r="X572" s="195" t="e">
        <f t="shared" si="154"/>
        <v>#DIV/0!</v>
      </c>
      <c r="Y572" s="196" t="e">
        <f t="shared" si="154"/>
        <v>#DIV/0!</v>
      </c>
      <c r="Z572" s="195" t="e">
        <f t="shared" si="154"/>
        <v>#DIV/0!</v>
      </c>
      <c r="AA572" s="195" t="e">
        <f t="shared" si="154"/>
        <v>#DIV/0!</v>
      </c>
      <c r="AB572" s="195" t="e">
        <f t="shared" si="154"/>
        <v>#DIV/0!</v>
      </c>
      <c r="AC572" s="197" t="e">
        <f t="shared" si="154"/>
        <v>#DIV/0!</v>
      </c>
    </row>
    <row r="573" spans="1:30" ht="12.75" customHeight="1">
      <c r="A573" s="322"/>
      <c r="B573" s="323" t="s">
        <v>177</v>
      </c>
      <c r="C573" s="177" t="s">
        <v>142</v>
      </c>
      <c r="D573" s="177" t="s">
        <v>258</v>
      </c>
      <c r="E573" s="178">
        <v>0</v>
      </c>
      <c r="F573" s="178">
        <v>0.02</v>
      </c>
      <c r="G573" s="178">
        <v>0</v>
      </c>
      <c r="H573" s="179">
        <v>0.02</v>
      </c>
      <c r="I573" s="178">
        <v>0</v>
      </c>
      <c r="J573" s="178">
        <v>0</v>
      </c>
      <c r="K573" s="178">
        <v>0.02</v>
      </c>
      <c r="L573" s="178">
        <v>0</v>
      </c>
      <c r="M573" s="178">
        <v>0</v>
      </c>
      <c r="N573" s="179">
        <v>0.02</v>
      </c>
      <c r="O573" s="178">
        <v>0</v>
      </c>
      <c r="P573" s="178">
        <v>0.02</v>
      </c>
      <c r="Q573" s="178">
        <v>0</v>
      </c>
      <c r="R573" s="178">
        <v>0.02</v>
      </c>
      <c r="S573" s="178">
        <v>0</v>
      </c>
      <c r="T573" s="178">
        <v>0.02</v>
      </c>
      <c r="U573" s="178">
        <v>0</v>
      </c>
      <c r="V573" s="179">
        <v>0.02</v>
      </c>
      <c r="W573" s="178">
        <v>0.02</v>
      </c>
      <c r="X573" s="178">
        <v>0</v>
      </c>
      <c r="Y573" s="179">
        <v>0.02</v>
      </c>
      <c r="Z573" s="178">
        <v>0</v>
      </c>
      <c r="AA573" s="178">
        <v>0.02</v>
      </c>
      <c r="AB573" s="178">
        <v>0.02</v>
      </c>
      <c r="AC573" s="201">
        <f>SUM(E573:AB573)</f>
        <v>0.23999999999999996</v>
      </c>
      <c r="AD573" s="448">
        <f>MAX(E573:AB573)</f>
        <v>0.02</v>
      </c>
    </row>
    <row r="574" spans="1:30" ht="12.75" customHeight="1">
      <c r="A574" s="326" t="s">
        <v>198</v>
      </c>
      <c r="B574" s="327" t="s">
        <v>178</v>
      </c>
      <c r="C574" s="194" t="s">
        <v>142</v>
      </c>
      <c r="D574" s="194"/>
      <c r="E574" s="212"/>
      <c r="F574" s="212"/>
      <c r="G574" s="212"/>
      <c r="H574" s="213"/>
      <c r="I574" s="212"/>
      <c r="J574" s="212"/>
      <c r="K574" s="212"/>
      <c r="L574" s="212"/>
      <c r="M574" s="212"/>
      <c r="N574" s="213"/>
      <c r="O574" s="212"/>
      <c r="P574" s="212"/>
      <c r="Q574" s="212"/>
      <c r="R574" s="212"/>
      <c r="S574" s="212"/>
      <c r="T574" s="212"/>
      <c r="U574" s="212"/>
      <c r="V574" s="213"/>
      <c r="W574" s="212"/>
      <c r="X574" s="212"/>
      <c r="Y574" s="213"/>
      <c r="Z574" s="212"/>
      <c r="AA574" s="212"/>
      <c r="AB574" s="212"/>
      <c r="AC574" s="197">
        <f>SUM(E574:AB574)</f>
        <v>0</v>
      </c>
    </row>
    <row r="575" spans="1:30" ht="12.75" customHeight="1">
      <c r="A575" s="1490" t="s">
        <v>235</v>
      </c>
      <c r="B575" s="1491"/>
      <c r="C575" s="269" t="s">
        <v>142</v>
      </c>
      <c r="D575" s="269"/>
      <c r="E575" s="199">
        <f t="shared" ref="E575:AC575" si="155">E537+E541+E545+E549+E553+E557+E561+E565+E569</f>
        <v>0.52730917898225793</v>
      </c>
      <c r="F575" s="199">
        <f t="shared" si="155"/>
        <v>0.54635130980014801</v>
      </c>
      <c r="G575" s="199">
        <f t="shared" si="155"/>
        <v>0.557156868358612</v>
      </c>
      <c r="H575" s="200">
        <f t="shared" si="155"/>
        <v>0.54720763856649413</v>
      </c>
      <c r="I575" s="199">
        <f t="shared" si="155"/>
        <v>0.54892033693313602</v>
      </c>
      <c r="J575" s="199">
        <f t="shared" si="155"/>
        <v>0.52978482629585266</v>
      </c>
      <c r="K575" s="199">
        <f t="shared" si="155"/>
        <v>0.54892033693313602</v>
      </c>
      <c r="L575" s="199">
        <f t="shared" si="155"/>
        <v>0.40855680608797068</v>
      </c>
      <c r="M575" s="199">
        <f t="shared" si="155"/>
        <v>0.41786765126895903</v>
      </c>
      <c r="N575" s="200">
        <f t="shared" si="155"/>
        <v>0.39672359287261966</v>
      </c>
      <c r="O575" s="199">
        <f t="shared" si="155"/>
        <v>0.41655977251625065</v>
      </c>
      <c r="P575" s="199">
        <f t="shared" si="155"/>
        <v>0.54378224183321</v>
      </c>
      <c r="Q575" s="199">
        <f t="shared" si="155"/>
        <v>0.54378224183321</v>
      </c>
      <c r="R575" s="199">
        <f t="shared" si="155"/>
        <v>0.53473609122562415</v>
      </c>
      <c r="S575" s="199">
        <f t="shared" si="155"/>
        <v>0.54549494019985212</v>
      </c>
      <c r="T575" s="199">
        <f t="shared" si="155"/>
        <v>0.55541303002166753</v>
      </c>
      <c r="U575" s="199">
        <f t="shared" si="155"/>
        <v>0.5355768503780366</v>
      </c>
      <c r="V575" s="200">
        <f t="shared" si="155"/>
        <v>0.54378224183321</v>
      </c>
      <c r="W575" s="199">
        <f t="shared" si="155"/>
        <v>0.55366919168472295</v>
      </c>
      <c r="X575" s="199">
        <f t="shared" si="155"/>
        <v>0.55541303002166753</v>
      </c>
      <c r="Y575" s="200">
        <f t="shared" si="155"/>
        <v>0.5355768503780366</v>
      </c>
      <c r="Z575" s="199">
        <f t="shared" si="155"/>
        <v>0.5355768503780366</v>
      </c>
      <c r="AA575" s="199">
        <f t="shared" si="155"/>
        <v>0.5355768503780366</v>
      </c>
      <c r="AB575" s="199">
        <f t="shared" si="155"/>
        <v>0.53641764962196348</v>
      </c>
      <c r="AC575" s="199">
        <f t="shared" si="155"/>
        <v>12.500156378402712</v>
      </c>
    </row>
    <row r="576" spans="1:30" ht="12.75" customHeight="1">
      <c r="A576" s="1486"/>
      <c r="B576" s="1487"/>
      <c r="C576" s="271" t="s">
        <v>144</v>
      </c>
      <c r="D576" s="344"/>
      <c r="E576" s="272">
        <f t="shared" ref="E576:AC576" si="156">E538+E542+E546+E550+E554+E558+E562+E566+E570</f>
        <v>0.21092367159290318</v>
      </c>
      <c r="F576" s="272">
        <f t="shared" si="156"/>
        <v>0.1004</v>
      </c>
      <c r="G576" s="272">
        <f t="shared" si="156"/>
        <v>0.1004</v>
      </c>
      <c r="H576" s="273">
        <f t="shared" si="156"/>
        <v>0.1004</v>
      </c>
      <c r="I576" s="272">
        <f t="shared" si="156"/>
        <v>0.1004</v>
      </c>
      <c r="J576" s="272">
        <f t="shared" si="156"/>
        <v>0.1004</v>
      </c>
      <c r="K576" s="272">
        <f t="shared" si="156"/>
        <v>0.1004</v>
      </c>
      <c r="L576" s="272">
        <f t="shared" si="156"/>
        <v>0.1004</v>
      </c>
      <c r="M576" s="272">
        <f t="shared" si="156"/>
        <v>0.1004</v>
      </c>
      <c r="N576" s="273">
        <f t="shared" si="156"/>
        <v>0.1004</v>
      </c>
      <c r="O576" s="272">
        <f t="shared" si="156"/>
        <v>0.1004</v>
      </c>
      <c r="P576" s="272">
        <f t="shared" si="156"/>
        <v>0.1004</v>
      </c>
      <c r="Q576" s="272">
        <f t="shared" si="156"/>
        <v>0.1004</v>
      </c>
      <c r="R576" s="272">
        <f t="shared" si="156"/>
        <v>0.1004</v>
      </c>
      <c r="S576" s="272">
        <f t="shared" si="156"/>
        <v>0.1004</v>
      </c>
      <c r="T576" s="272">
        <f t="shared" si="156"/>
        <v>0.1004</v>
      </c>
      <c r="U576" s="272">
        <f t="shared" si="156"/>
        <v>0.1004</v>
      </c>
      <c r="V576" s="273">
        <f t="shared" si="156"/>
        <v>0.1004</v>
      </c>
      <c r="W576" s="272">
        <f t="shared" si="156"/>
        <v>0.1004</v>
      </c>
      <c r="X576" s="272">
        <f t="shared" si="156"/>
        <v>0.1004</v>
      </c>
      <c r="Y576" s="273">
        <f t="shared" si="156"/>
        <v>0.1004</v>
      </c>
      <c r="Z576" s="272">
        <f t="shared" si="156"/>
        <v>0.1004</v>
      </c>
      <c r="AA576" s="272">
        <f t="shared" si="156"/>
        <v>0.1004</v>
      </c>
      <c r="AB576" s="272">
        <f t="shared" si="156"/>
        <v>0.1004</v>
      </c>
      <c r="AC576" s="272">
        <f t="shared" si="156"/>
        <v>2.5201236715929038</v>
      </c>
    </row>
    <row r="577" spans="1:31" ht="12.75" customHeight="1">
      <c r="A577" s="1484" t="s">
        <v>236</v>
      </c>
      <c r="B577" s="1485"/>
      <c r="C577" s="274" t="s">
        <v>142</v>
      </c>
      <c r="D577" s="274"/>
      <c r="E577" s="275">
        <f t="shared" ref="E577:AC577" si="157">E519+E523-E575</f>
        <v>-2.9847689376354292E-2</v>
      </c>
      <c r="F577" s="275">
        <f t="shared" si="157"/>
        <v>9.9336601781844225E-3</v>
      </c>
      <c r="G577" s="275">
        <f t="shared" si="157"/>
        <v>0</v>
      </c>
      <c r="H577" s="270">
        <f t="shared" si="157"/>
        <v>0</v>
      </c>
      <c r="I577" s="275">
        <f t="shared" si="157"/>
        <v>0</v>
      </c>
      <c r="J577" s="275">
        <f t="shared" si="157"/>
        <v>0</v>
      </c>
      <c r="K577" s="275">
        <f t="shared" si="157"/>
        <v>-9.9803697624206711E-3</v>
      </c>
      <c r="L577" s="275">
        <f t="shared" si="157"/>
        <v>-1.9929600296974159E-2</v>
      </c>
      <c r="M577" s="275">
        <f t="shared" si="157"/>
        <v>-9.9492297921180972E-3</v>
      </c>
      <c r="N577" s="270">
        <f t="shared" si="157"/>
        <v>-1.9836179643631047E-2</v>
      </c>
      <c r="O577" s="275">
        <f t="shared" si="157"/>
        <v>-1.9836179643630991E-2</v>
      </c>
      <c r="P577" s="275">
        <f t="shared" si="157"/>
        <v>0</v>
      </c>
      <c r="Q577" s="275">
        <f t="shared" si="157"/>
        <v>-9.8869498515129495E-3</v>
      </c>
      <c r="R577" s="275">
        <f t="shared" si="157"/>
        <v>1.9805040415763697E-2</v>
      </c>
      <c r="S577" s="275">
        <f t="shared" si="157"/>
        <v>0</v>
      </c>
      <c r="T577" s="275">
        <f t="shared" si="157"/>
        <v>0</v>
      </c>
      <c r="U577" s="275">
        <f t="shared" si="157"/>
        <v>9.9180898218155233E-3</v>
      </c>
      <c r="V577" s="270">
        <f t="shared" si="157"/>
        <v>-9.8869498515129495E-3</v>
      </c>
      <c r="W577" s="275">
        <f t="shared" si="157"/>
        <v>-1.9773899703025899E-2</v>
      </c>
      <c r="X577" s="275">
        <f t="shared" si="157"/>
        <v>-1.9836179643630936E-2</v>
      </c>
      <c r="Y577" s="270">
        <f t="shared" si="157"/>
        <v>-9.9180898218155233E-3</v>
      </c>
      <c r="Z577" s="275">
        <f t="shared" si="157"/>
        <v>9.9180898218155233E-3</v>
      </c>
      <c r="AA577" s="275">
        <f t="shared" si="157"/>
        <v>0</v>
      </c>
      <c r="AB577" s="275">
        <f t="shared" si="157"/>
        <v>1.9867320356368956E-2</v>
      </c>
      <c r="AC577" s="275">
        <f t="shared" si="157"/>
        <v>-0.10923911679268272</v>
      </c>
    </row>
    <row r="578" spans="1:31" ht="12.75" customHeight="1" thickBot="1">
      <c r="A578" s="1486"/>
      <c r="B578" s="1487"/>
      <c r="C578" s="271" t="s">
        <v>144</v>
      </c>
      <c r="D578" s="449"/>
      <c r="E578" s="450">
        <f t="shared" ref="E578:AC578" si="158">E520+E524-E576</f>
        <v>-1.1939075750541706E-2</v>
      </c>
      <c r="F578" s="450">
        <f t="shared" si="158"/>
        <v>0.12211398799133298</v>
      </c>
      <c r="G578" s="450">
        <f t="shared" si="158"/>
        <v>0.1224627473434448</v>
      </c>
      <c r="H578" s="419">
        <f t="shared" si="158"/>
        <v>0.11848305542659766</v>
      </c>
      <c r="I578" s="450">
        <f t="shared" si="158"/>
        <v>0.11916813477325443</v>
      </c>
      <c r="J578" s="450">
        <f t="shared" si="158"/>
        <v>0.11151393051834106</v>
      </c>
      <c r="K578" s="450">
        <f t="shared" si="158"/>
        <v>0.11517598686828616</v>
      </c>
      <c r="L578" s="450">
        <f t="shared" si="158"/>
        <v>5.5050882316398611E-2</v>
      </c>
      <c r="M578" s="450">
        <f t="shared" si="158"/>
        <v>6.276736859073638E-2</v>
      </c>
      <c r="N578" s="419">
        <f t="shared" si="158"/>
        <v>5.0354965291595458E-2</v>
      </c>
      <c r="O578" s="450">
        <f t="shared" si="158"/>
        <v>5.8289437149047871E-2</v>
      </c>
      <c r="P578" s="450">
        <f t="shared" si="158"/>
        <v>0.117112896733284</v>
      </c>
      <c r="Q578" s="450">
        <f t="shared" si="158"/>
        <v>0.11315811679267883</v>
      </c>
      <c r="R578" s="450">
        <f t="shared" si="158"/>
        <v>0.12141645265655514</v>
      </c>
      <c r="S578" s="450">
        <f t="shared" si="158"/>
        <v>0.11779797607994084</v>
      </c>
      <c r="T578" s="450">
        <f t="shared" si="158"/>
        <v>0.12176521200866701</v>
      </c>
      <c r="U578" s="450">
        <f t="shared" si="158"/>
        <v>0.11779797607994084</v>
      </c>
      <c r="V578" s="419">
        <f t="shared" si="158"/>
        <v>0.11315811679267883</v>
      </c>
      <c r="W578" s="450">
        <f t="shared" si="158"/>
        <v>0.11315811679267883</v>
      </c>
      <c r="X578" s="450">
        <f t="shared" si="158"/>
        <v>0.11383074015121465</v>
      </c>
      <c r="Y578" s="419">
        <f t="shared" si="158"/>
        <v>0.10986350422248843</v>
      </c>
      <c r="Z578" s="450">
        <f t="shared" si="158"/>
        <v>0.11779797607994084</v>
      </c>
      <c r="AA578" s="450">
        <f t="shared" si="158"/>
        <v>0.11383074015121465</v>
      </c>
      <c r="AB578" s="450">
        <f t="shared" si="158"/>
        <v>0.12211398799133298</v>
      </c>
      <c r="AC578" s="450">
        <f t="shared" si="158"/>
        <v>2.4362432330511101</v>
      </c>
    </row>
    <row r="579" spans="1:31" s="167" customFormat="1" ht="12.75" customHeight="1" thickBot="1">
      <c r="A579" s="1234" t="s">
        <v>154</v>
      </c>
      <c r="B579" s="1235"/>
      <c r="C579" s="985"/>
      <c r="D579" s="985"/>
      <c r="E579" s="884">
        <v>1</v>
      </c>
      <c r="F579" s="884">
        <v>2</v>
      </c>
      <c r="G579" s="884">
        <v>3</v>
      </c>
      <c r="H579" s="884">
        <v>4</v>
      </c>
      <c r="I579" s="884">
        <v>5</v>
      </c>
      <c r="J579" s="884">
        <v>6</v>
      </c>
      <c r="K579" s="884">
        <v>7</v>
      </c>
      <c r="L579" s="884">
        <v>8</v>
      </c>
      <c r="M579" s="884">
        <v>9</v>
      </c>
      <c r="N579" s="884">
        <v>10</v>
      </c>
      <c r="O579" s="884">
        <v>11</v>
      </c>
      <c r="P579" s="884">
        <v>12</v>
      </c>
      <c r="Q579" s="884">
        <v>13</v>
      </c>
      <c r="R579" s="884">
        <v>14</v>
      </c>
      <c r="S579" s="884">
        <v>15</v>
      </c>
      <c r="T579" s="884">
        <v>16</v>
      </c>
      <c r="U579" s="884">
        <v>17</v>
      </c>
      <c r="V579" s="884">
        <v>18</v>
      </c>
      <c r="W579" s="884">
        <v>19</v>
      </c>
      <c r="X579" s="884">
        <v>20</v>
      </c>
      <c r="Y579" s="884">
        <v>21</v>
      </c>
      <c r="Z579" s="884">
        <v>22</v>
      </c>
      <c r="AA579" s="884">
        <v>23</v>
      </c>
      <c r="AB579" s="884">
        <v>24</v>
      </c>
      <c r="AC579" s="815"/>
    </row>
    <row r="580" spans="1:31" s="167" customFormat="1" ht="12.75" customHeight="1" thickBot="1">
      <c r="A580" s="725" t="s">
        <v>155</v>
      </c>
      <c r="B580" s="726"/>
      <c r="C580" s="727" t="s">
        <v>150</v>
      </c>
      <c r="D580" s="727" t="s">
        <v>146</v>
      </c>
      <c r="E580" s="1394">
        <v>10.060000419616699</v>
      </c>
      <c r="F580" s="1394">
        <v>10.020000457763672</v>
      </c>
      <c r="G580" s="1394">
        <v>10.029999732971191</v>
      </c>
      <c r="H580" s="1394">
        <v>10.029999732971191</v>
      </c>
      <c r="I580" s="1394">
        <v>10.060000419616699</v>
      </c>
      <c r="J580" s="1394">
        <v>10.069999694824219</v>
      </c>
      <c r="K580" s="1394">
        <v>10.079999923706055</v>
      </c>
      <c r="L580" s="1394">
        <v>10.100000381469727</v>
      </c>
      <c r="M580" s="1394">
        <v>10.050000190734863</v>
      </c>
      <c r="N580" s="1394">
        <v>10.060000419616699</v>
      </c>
      <c r="O580" s="1394">
        <v>10.050000190734863</v>
      </c>
      <c r="P580" s="1394">
        <v>9.9700002670288086</v>
      </c>
      <c r="Q580" s="1394">
        <v>9.9799995422363281</v>
      </c>
      <c r="R580" s="1394">
        <v>9.9799995422363281</v>
      </c>
      <c r="S580" s="1394">
        <v>9.9899997711181641</v>
      </c>
      <c r="T580" s="1394">
        <v>9.9700002670288086</v>
      </c>
      <c r="U580" s="1394">
        <v>10</v>
      </c>
      <c r="V580" s="1394">
        <v>9.9600000381469727</v>
      </c>
      <c r="W580" s="1394">
        <v>9.9700002670288086</v>
      </c>
      <c r="X580" s="1394">
        <v>10.010000228881836</v>
      </c>
      <c r="Y580" s="1394">
        <v>10.010000228881836</v>
      </c>
      <c r="Z580" s="1394">
        <v>9.9899997711181641</v>
      </c>
      <c r="AA580" s="1394">
        <v>10</v>
      </c>
      <c r="AB580" s="1394">
        <v>10.010000228881836</v>
      </c>
      <c r="AC580" s="1395"/>
    </row>
    <row r="581" spans="1:31" ht="12.75" customHeight="1">
      <c r="A581" s="1475" t="s">
        <v>166</v>
      </c>
      <c r="B581" s="1477" t="s">
        <v>379</v>
      </c>
      <c r="C581" s="316" t="s">
        <v>142</v>
      </c>
      <c r="D581" s="316" t="s">
        <v>258</v>
      </c>
      <c r="E581" s="1392">
        <v>0.52730917898225793</v>
      </c>
      <c r="F581" s="1392">
        <v>0.54635130980014801</v>
      </c>
      <c r="G581" s="1392">
        <v>0.557156868358612</v>
      </c>
      <c r="H581" s="1393">
        <v>0.54720763856649413</v>
      </c>
      <c r="I581" s="1392">
        <v>0.54892033693313602</v>
      </c>
      <c r="J581" s="1392">
        <v>0.52978482629585266</v>
      </c>
      <c r="K581" s="1392">
        <v>0.54892033693313602</v>
      </c>
      <c r="L581" s="1392">
        <v>0.40855680608797068</v>
      </c>
      <c r="M581" s="1392">
        <v>0.41786765126895903</v>
      </c>
      <c r="N581" s="1393">
        <v>0.39672359287261966</v>
      </c>
      <c r="O581" s="1392">
        <v>0.41655977251625065</v>
      </c>
      <c r="P581" s="1392">
        <v>0.54378224183321</v>
      </c>
      <c r="Q581" s="1392">
        <v>0.54378224183321</v>
      </c>
      <c r="R581" s="1392">
        <v>0.53473609122562415</v>
      </c>
      <c r="S581" s="1392">
        <v>0.54549494019985212</v>
      </c>
      <c r="T581" s="1392">
        <v>0.55541303002166753</v>
      </c>
      <c r="U581" s="1392">
        <v>0.5355768503780366</v>
      </c>
      <c r="V581" s="1393">
        <v>0.54378224183321</v>
      </c>
      <c r="W581" s="1392">
        <v>0.55366919168472295</v>
      </c>
      <c r="X581" s="1392">
        <v>0.55541303002166753</v>
      </c>
      <c r="Y581" s="1393">
        <v>0.5355768503780366</v>
      </c>
      <c r="Z581" s="1392">
        <v>0.5355768503780366</v>
      </c>
      <c r="AA581" s="1392">
        <v>0.5355768503780366</v>
      </c>
      <c r="AB581" s="1392">
        <v>0.53641764962196348</v>
      </c>
      <c r="AC581" s="809">
        <f>SUM(E581:AB581)</f>
        <v>12.500156378402712</v>
      </c>
      <c r="AD581" s="185">
        <f>MAX(E581:AB581)</f>
        <v>0.557156868358612</v>
      </c>
      <c r="AE581" s="432">
        <f>MIN(E581:AB581)</f>
        <v>0.39672359287261966</v>
      </c>
    </row>
    <row r="582" spans="1:31" ht="12.75" customHeight="1">
      <c r="A582" s="1472"/>
      <c r="B582" s="1474"/>
      <c r="C582" s="181" t="s">
        <v>144</v>
      </c>
      <c r="D582" s="181" t="s">
        <v>258</v>
      </c>
      <c r="E582" s="429">
        <f>0.4*E581</f>
        <v>0.21092367159290318</v>
      </c>
      <c r="F582" s="429">
        <v>0.1004</v>
      </c>
      <c r="G582" s="429">
        <v>0.1004</v>
      </c>
      <c r="H582" s="1214">
        <v>0.1004</v>
      </c>
      <c r="I582" s="429">
        <v>0.1004</v>
      </c>
      <c r="J582" s="429">
        <v>0.1004</v>
      </c>
      <c r="K582" s="429">
        <v>0.1004</v>
      </c>
      <c r="L582" s="429">
        <v>0.1004</v>
      </c>
      <c r="M582" s="429">
        <v>0.1004</v>
      </c>
      <c r="N582" s="1214">
        <v>0.1004</v>
      </c>
      <c r="O582" s="429">
        <v>0.1004</v>
      </c>
      <c r="P582" s="429">
        <v>0.1004</v>
      </c>
      <c r="Q582" s="429">
        <v>0.1004</v>
      </c>
      <c r="R582" s="429">
        <v>0.1004</v>
      </c>
      <c r="S582" s="429">
        <v>0.1004</v>
      </c>
      <c r="T582" s="429">
        <v>0.1004</v>
      </c>
      <c r="U582" s="429">
        <v>0.1004</v>
      </c>
      <c r="V582" s="1214">
        <v>0.1004</v>
      </c>
      <c r="W582" s="429">
        <v>0.1004</v>
      </c>
      <c r="X582" s="429">
        <v>0.1004</v>
      </c>
      <c r="Y582" s="1214">
        <v>0.1004</v>
      </c>
      <c r="Z582" s="429">
        <v>0.1004</v>
      </c>
      <c r="AA582" s="429">
        <v>0.1004</v>
      </c>
      <c r="AB582" s="429">
        <v>0.1004</v>
      </c>
      <c r="AC582" s="184">
        <f>SUM(E582:AB582)</f>
        <v>2.5201236715929038</v>
      </c>
      <c r="AD582" s="185"/>
      <c r="AE582" s="432"/>
    </row>
    <row r="583" spans="1:31" ht="12.75" customHeight="1">
      <c r="A583" s="1472"/>
      <c r="B583" s="1474"/>
      <c r="C583" s="181" t="s">
        <v>145</v>
      </c>
      <c r="D583" s="181" t="s">
        <v>146</v>
      </c>
      <c r="E583" s="156">
        <v>33</v>
      </c>
      <c r="F583" s="156">
        <v>35</v>
      </c>
      <c r="G583" s="156">
        <v>35</v>
      </c>
      <c r="H583" s="810">
        <v>35</v>
      </c>
      <c r="I583" s="156">
        <v>34</v>
      </c>
      <c r="J583" s="156">
        <v>33</v>
      </c>
      <c r="K583" s="156">
        <v>34</v>
      </c>
      <c r="L583" s="156">
        <v>25</v>
      </c>
      <c r="M583" s="156">
        <v>25</v>
      </c>
      <c r="N583" s="810">
        <v>24</v>
      </c>
      <c r="O583" s="156">
        <v>26</v>
      </c>
      <c r="P583" s="156">
        <v>35</v>
      </c>
      <c r="Q583" s="156">
        <v>33</v>
      </c>
      <c r="R583" s="156">
        <v>34</v>
      </c>
      <c r="S583" s="156">
        <v>35</v>
      </c>
      <c r="T583" s="156">
        <v>34</v>
      </c>
      <c r="U583" s="156">
        <v>34</v>
      </c>
      <c r="V583" s="810">
        <v>34</v>
      </c>
      <c r="W583" s="156">
        <v>34</v>
      </c>
      <c r="X583" s="156">
        <v>34</v>
      </c>
      <c r="Y583" s="810">
        <v>34</v>
      </c>
      <c r="Z583" s="156">
        <v>34</v>
      </c>
      <c r="AA583" s="156">
        <v>34</v>
      </c>
      <c r="AB583" s="156">
        <v>33</v>
      </c>
      <c r="AC583" s="209"/>
    </row>
    <row r="584" spans="1:31" ht="12.75" customHeight="1" thickBot="1">
      <c r="A584" s="1496"/>
      <c r="B584" s="1495"/>
      <c r="C584" s="194" t="s">
        <v>147</v>
      </c>
      <c r="D584" s="194"/>
      <c r="E584" s="195">
        <f t="shared" ref="E584:AC584" si="159">E582/E581</f>
        <v>0.4</v>
      </c>
      <c r="F584" s="195">
        <f t="shared" si="159"/>
        <v>0.18376454526433864</v>
      </c>
      <c r="G584" s="195">
        <f t="shared" si="159"/>
        <v>0.1802005964599864</v>
      </c>
      <c r="H584" s="196">
        <f t="shared" si="159"/>
        <v>0.18347697094107698</v>
      </c>
      <c r="I584" s="195">
        <f t="shared" si="159"/>
        <v>0.18290450042522241</v>
      </c>
      <c r="J584" s="195">
        <f t="shared" si="159"/>
        <v>0.18951090143894136</v>
      </c>
      <c r="K584" s="195">
        <f t="shared" si="159"/>
        <v>0.18290450042522241</v>
      </c>
      <c r="L584" s="195">
        <f t="shared" si="159"/>
        <v>0.24574306070520294</v>
      </c>
      <c r="M584" s="195">
        <f t="shared" si="159"/>
        <v>0.2402674619466485</v>
      </c>
      <c r="N584" s="196">
        <f t="shared" si="159"/>
        <v>0.25307292483670496</v>
      </c>
      <c r="O584" s="195">
        <f t="shared" si="159"/>
        <v>0.24102183317781423</v>
      </c>
      <c r="P584" s="195">
        <f t="shared" si="159"/>
        <v>0.18463273030308866</v>
      </c>
      <c r="Q584" s="195">
        <f t="shared" si="159"/>
        <v>0.18463273030308866</v>
      </c>
      <c r="R584" s="195">
        <f t="shared" si="159"/>
        <v>0.18775616915978405</v>
      </c>
      <c r="S584" s="195">
        <f t="shared" si="159"/>
        <v>0.18405303624487629</v>
      </c>
      <c r="T584" s="195">
        <f t="shared" si="159"/>
        <v>0.18076637488336067</v>
      </c>
      <c r="U584" s="195">
        <f t="shared" si="159"/>
        <v>0.18746142580496661</v>
      </c>
      <c r="V584" s="196">
        <f t="shared" si="159"/>
        <v>0.18463273030308866</v>
      </c>
      <c r="W584" s="195">
        <f t="shared" si="159"/>
        <v>0.18133571726196207</v>
      </c>
      <c r="X584" s="195">
        <f t="shared" si="159"/>
        <v>0.18076637488336067</v>
      </c>
      <c r="Y584" s="196">
        <f t="shared" si="159"/>
        <v>0.18746142580496661</v>
      </c>
      <c r="Z584" s="195">
        <f t="shared" si="159"/>
        <v>0.18746142580496661</v>
      </c>
      <c r="AA584" s="195">
        <f t="shared" si="159"/>
        <v>0.18746142580496661</v>
      </c>
      <c r="AB584" s="195">
        <f t="shared" si="159"/>
        <v>0.18716759239886344</v>
      </c>
      <c r="AC584" s="197">
        <f t="shared" si="159"/>
        <v>0.20160737156433309</v>
      </c>
    </row>
    <row r="585" spans="1:31" s="167" customFormat="1" ht="12.75" customHeight="1">
      <c r="A585" s="1569" t="s">
        <v>314</v>
      </c>
      <c r="B585" s="1570"/>
      <c r="C585" s="453" t="s">
        <v>142</v>
      </c>
      <c r="D585" s="453"/>
      <c r="E585" s="454"/>
      <c r="F585" s="454"/>
      <c r="G585" s="454"/>
      <c r="H585" s="454"/>
      <c r="I585" s="454"/>
      <c r="J585" s="454"/>
      <c r="K585" s="454"/>
      <c r="L585" s="454"/>
      <c r="M585" s="454"/>
      <c r="N585" s="454"/>
      <c r="O585" s="454"/>
      <c r="P585" s="454"/>
      <c r="Q585" s="454"/>
      <c r="R585" s="454"/>
      <c r="S585" s="454"/>
      <c r="T585" s="454"/>
      <c r="U585" s="454"/>
      <c r="V585" s="454"/>
      <c r="W585" s="454"/>
      <c r="X585" s="454"/>
      <c r="Y585" s="454"/>
      <c r="Z585" s="454"/>
      <c r="AA585" s="454"/>
      <c r="AB585" s="454"/>
      <c r="AC585" s="455"/>
    </row>
    <row r="586" spans="1:31" s="167" customFormat="1" ht="12.75" customHeight="1">
      <c r="A586" s="1551"/>
      <c r="B586" s="1552"/>
      <c r="C586" s="285" t="s">
        <v>144</v>
      </c>
      <c r="D586" s="285"/>
      <c r="E586" s="286"/>
      <c r="F586" s="286"/>
      <c r="G586" s="286"/>
      <c r="H586" s="286"/>
      <c r="I586" s="286"/>
      <c r="J586" s="286"/>
      <c r="K586" s="286"/>
      <c r="L586" s="286"/>
      <c r="M586" s="286"/>
      <c r="N586" s="286"/>
      <c r="O586" s="286"/>
      <c r="P586" s="286"/>
      <c r="Q586" s="286"/>
      <c r="R586" s="286"/>
      <c r="S586" s="286"/>
      <c r="T586" s="286"/>
      <c r="U586" s="286"/>
      <c r="V586" s="286"/>
      <c r="W586" s="286"/>
      <c r="X586" s="286"/>
      <c r="Y586" s="286"/>
      <c r="Z586" s="286"/>
      <c r="AA586" s="286"/>
      <c r="AB586" s="286"/>
      <c r="AC586" s="287"/>
    </row>
    <row r="587" spans="1:31" ht="18" customHeight="1">
      <c r="A587" s="150"/>
      <c r="B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0"/>
      <c r="Q587" s="150"/>
      <c r="R587" s="150"/>
      <c r="S587" s="150"/>
      <c r="T587" s="150"/>
      <c r="U587" s="150"/>
      <c r="V587" s="150"/>
      <c r="W587" s="150"/>
      <c r="X587" s="150"/>
      <c r="Y587" s="150"/>
      <c r="Z587" s="150"/>
      <c r="AA587" s="150"/>
      <c r="AB587" s="150"/>
      <c r="AC587" s="150"/>
    </row>
    <row r="588" spans="1:31" ht="27.75" customHeight="1">
      <c r="A588" s="162" t="s">
        <v>133</v>
      </c>
      <c r="B588" s="163" t="s">
        <v>134</v>
      </c>
      <c r="C588" s="64" t="s">
        <v>135</v>
      </c>
      <c r="D588" s="291" t="s">
        <v>136</v>
      </c>
      <c r="E588" s="1482" t="s">
        <v>137</v>
      </c>
      <c r="F588" s="1482"/>
      <c r="G588" s="1482"/>
      <c r="H588" s="1482"/>
      <c r="I588" s="1482"/>
      <c r="J588" s="1482"/>
      <c r="K588" s="1482"/>
      <c r="L588" s="1482"/>
      <c r="M588" s="1482"/>
      <c r="N588" s="1482"/>
      <c r="O588" s="1482"/>
      <c r="P588" s="1482"/>
      <c r="Q588" s="1482"/>
      <c r="R588" s="1482"/>
      <c r="S588" s="1482"/>
      <c r="T588" s="1482"/>
      <c r="U588" s="1482"/>
      <c r="V588" s="1482"/>
      <c r="W588" s="1482"/>
      <c r="X588" s="1482"/>
      <c r="Y588" s="1482"/>
      <c r="Z588" s="1482"/>
      <c r="AA588" s="1482"/>
      <c r="AB588" s="1482"/>
      <c r="AC588" s="1480" t="s">
        <v>138</v>
      </c>
    </row>
    <row r="589" spans="1:31" s="167" customFormat="1" ht="12.75" customHeight="1">
      <c r="A589" s="164" t="s">
        <v>380</v>
      </c>
      <c r="B589" s="164"/>
      <c r="C589" s="164"/>
      <c r="D589" s="164"/>
      <c r="E589" s="165">
        <v>1</v>
      </c>
      <c r="F589" s="165">
        <v>2</v>
      </c>
      <c r="G589" s="165">
        <v>3</v>
      </c>
      <c r="H589" s="165">
        <v>4</v>
      </c>
      <c r="I589" s="165">
        <v>5</v>
      </c>
      <c r="J589" s="165">
        <v>6</v>
      </c>
      <c r="K589" s="165">
        <v>7</v>
      </c>
      <c r="L589" s="165">
        <v>8</v>
      </c>
      <c r="M589" s="165">
        <v>9</v>
      </c>
      <c r="N589" s="165">
        <v>10</v>
      </c>
      <c r="O589" s="165">
        <v>11</v>
      </c>
      <c r="P589" s="165">
        <v>12</v>
      </c>
      <c r="Q589" s="165">
        <v>13</v>
      </c>
      <c r="R589" s="165">
        <v>14</v>
      </c>
      <c r="S589" s="165">
        <v>15</v>
      </c>
      <c r="T589" s="165">
        <v>16</v>
      </c>
      <c r="U589" s="165">
        <v>17</v>
      </c>
      <c r="V589" s="165">
        <v>18</v>
      </c>
      <c r="W589" s="165">
        <v>19</v>
      </c>
      <c r="X589" s="165">
        <v>20</v>
      </c>
      <c r="Y589" s="165">
        <v>21</v>
      </c>
      <c r="Z589" s="165">
        <v>22</v>
      </c>
      <c r="AA589" s="165">
        <v>23</v>
      </c>
      <c r="AB589" s="165">
        <v>24</v>
      </c>
      <c r="AC589" s="1481"/>
    </row>
    <row r="590" spans="1:31" s="167" customFormat="1" ht="12.75" customHeight="1">
      <c r="A590" s="168" t="s">
        <v>267</v>
      </c>
      <c r="B590" s="169"/>
      <c r="C590" s="170"/>
      <c r="D590" s="170"/>
      <c r="E590" s="169">
        <v>1</v>
      </c>
      <c r="F590" s="169">
        <v>1</v>
      </c>
      <c r="G590" s="169">
        <v>1</v>
      </c>
      <c r="H590" s="169">
        <v>1</v>
      </c>
      <c r="I590" s="169">
        <v>1</v>
      </c>
      <c r="J590" s="169">
        <v>1</v>
      </c>
      <c r="K590" s="169">
        <v>1</v>
      </c>
      <c r="L590" s="169">
        <v>1</v>
      </c>
      <c r="M590" s="169">
        <v>1</v>
      </c>
      <c r="N590" s="169">
        <v>1</v>
      </c>
      <c r="O590" s="169">
        <v>1</v>
      </c>
      <c r="P590" s="169">
        <v>1</v>
      </c>
      <c r="Q590" s="169">
        <v>1</v>
      </c>
      <c r="R590" s="169">
        <v>1</v>
      </c>
      <c r="S590" s="169">
        <v>1</v>
      </c>
      <c r="T590" s="169">
        <v>1</v>
      </c>
      <c r="U590" s="169">
        <v>1</v>
      </c>
      <c r="V590" s="169">
        <v>1</v>
      </c>
      <c r="W590" s="169">
        <v>1</v>
      </c>
      <c r="X590" s="169">
        <v>1</v>
      </c>
      <c r="Y590" s="169">
        <v>1</v>
      </c>
      <c r="Z590" s="169">
        <v>1</v>
      </c>
      <c r="AA590" s="169">
        <v>1</v>
      </c>
      <c r="AB590" s="169">
        <v>1</v>
      </c>
      <c r="AC590" s="169">
        <v>1</v>
      </c>
    </row>
    <row r="591" spans="1:31" s="167" customFormat="1" ht="12.75" customHeight="1">
      <c r="A591" s="172" t="s">
        <v>268</v>
      </c>
      <c r="B591" s="173"/>
      <c r="C591" s="174"/>
      <c r="D591" s="174"/>
      <c r="E591" s="173">
        <v>1</v>
      </c>
      <c r="F591" s="173">
        <v>1</v>
      </c>
      <c r="G591" s="173">
        <v>1</v>
      </c>
      <c r="H591" s="173">
        <v>1</v>
      </c>
      <c r="I591" s="173">
        <v>1</v>
      </c>
      <c r="J591" s="173">
        <v>1</v>
      </c>
      <c r="K591" s="173">
        <v>1</v>
      </c>
      <c r="L591" s="173">
        <v>1</v>
      </c>
      <c r="M591" s="173">
        <v>1</v>
      </c>
      <c r="N591" s="173">
        <v>1</v>
      </c>
      <c r="O591" s="173">
        <v>1</v>
      </c>
      <c r="P591" s="173">
        <v>1</v>
      </c>
      <c r="Q591" s="173">
        <v>1</v>
      </c>
      <c r="R591" s="173">
        <v>1</v>
      </c>
      <c r="S591" s="173">
        <v>1</v>
      </c>
      <c r="T591" s="173">
        <v>1</v>
      </c>
      <c r="U591" s="173">
        <v>1</v>
      </c>
      <c r="V591" s="173">
        <v>1</v>
      </c>
      <c r="W591" s="173">
        <v>1</v>
      </c>
      <c r="X591" s="173">
        <v>1</v>
      </c>
      <c r="Y591" s="173">
        <v>1</v>
      </c>
      <c r="Z591" s="173">
        <v>1</v>
      </c>
      <c r="AA591" s="173">
        <v>1</v>
      </c>
      <c r="AB591" s="173">
        <v>1</v>
      </c>
      <c r="AC591" s="173">
        <v>1</v>
      </c>
    </row>
    <row r="592" spans="1:31" ht="12.75" customHeight="1">
      <c r="A592" s="1458" t="s">
        <v>163</v>
      </c>
      <c r="B592" s="1468" t="s">
        <v>270</v>
      </c>
      <c r="C592" s="177" t="s">
        <v>142</v>
      </c>
      <c r="D592" s="177" t="s">
        <v>143</v>
      </c>
      <c r="E592" s="456">
        <v>2.0501999999999998</v>
      </c>
      <c r="F592" s="456">
        <v>2.2968000000000002</v>
      </c>
      <c r="G592" s="456">
        <v>2.31</v>
      </c>
      <c r="H592" s="457">
        <v>2.2818000000000001</v>
      </c>
      <c r="I592" s="456">
        <v>2.2103999999999999</v>
      </c>
      <c r="J592" s="456">
        <v>2.2427999999999999</v>
      </c>
      <c r="K592" s="456">
        <v>2.1714000000000002</v>
      </c>
      <c r="L592" s="456">
        <v>1.5282</v>
      </c>
      <c r="M592" s="456">
        <v>2.1143999999999998</v>
      </c>
      <c r="N592" s="457">
        <v>2.4108000000000001</v>
      </c>
      <c r="O592" s="456">
        <v>2.2637999999999998</v>
      </c>
      <c r="P592" s="456">
        <v>2.3039999999999998</v>
      </c>
      <c r="Q592" s="456">
        <v>2.3664000000000001</v>
      </c>
      <c r="R592" s="456">
        <v>2.3424</v>
      </c>
      <c r="S592" s="456">
        <v>2.2776000000000001</v>
      </c>
      <c r="T592" s="456">
        <v>1.6164000000000001</v>
      </c>
      <c r="U592" s="456">
        <v>1.9614</v>
      </c>
      <c r="V592" s="457">
        <v>2.3178000000000001</v>
      </c>
      <c r="W592" s="456">
        <v>2.2961999999999998</v>
      </c>
      <c r="X592" s="456">
        <v>2.2397999999999998</v>
      </c>
      <c r="Y592" s="457">
        <v>2.2164000000000001</v>
      </c>
      <c r="Z592" s="456">
        <v>2.169</v>
      </c>
      <c r="AA592" s="456">
        <v>2.1474000000000002</v>
      </c>
      <c r="AB592" s="456">
        <v>1.5882000000000001</v>
      </c>
      <c r="AC592" s="180">
        <f>SUM(E592:AB592)</f>
        <v>51.72359999999999</v>
      </c>
    </row>
    <row r="593" spans="1:30" ht="12.75" customHeight="1">
      <c r="A593" s="1459"/>
      <c r="B593" s="1469"/>
      <c r="C593" s="181" t="s">
        <v>144</v>
      </c>
      <c r="D593" s="181" t="s">
        <v>143</v>
      </c>
      <c r="E593" s="458">
        <v>0.73799999999999999</v>
      </c>
      <c r="F593" s="458">
        <v>0.94620000000000004</v>
      </c>
      <c r="G593" s="458">
        <v>0.94740000000000002</v>
      </c>
      <c r="H593" s="459">
        <v>0.94379999999999997</v>
      </c>
      <c r="I593" s="458">
        <v>0.92100000000000004</v>
      </c>
      <c r="J593" s="458">
        <v>0.93359999999999999</v>
      </c>
      <c r="K593" s="458">
        <v>0.85319999999999996</v>
      </c>
      <c r="L593" s="458">
        <v>0.35699999999999998</v>
      </c>
      <c r="M593" s="458">
        <v>0.76619999999999999</v>
      </c>
      <c r="N593" s="459">
        <v>1.0596000000000001</v>
      </c>
      <c r="O593" s="458">
        <v>0.94620000000000004</v>
      </c>
      <c r="P593" s="458">
        <v>0.996</v>
      </c>
      <c r="Q593" s="458">
        <v>1.0302</v>
      </c>
      <c r="R593" s="458">
        <v>1.032</v>
      </c>
      <c r="S593" s="458">
        <v>0.98880000000000001</v>
      </c>
      <c r="T593" s="458">
        <v>0.53580000000000005</v>
      </c>
      <c r="U593" s="458">
        <v>0.72360000000000002</v>
      </c>
      <c r="V593" s="459">
        <v>0.95699999999999996</v>
      </c>
      <c r="W593" s="458">
        <v>1.0074000000000001</v>
      </c>
      <c r="X593" s="458">
        <v>0.98640000000000005</v>
      </c>
      <c r="Y593" s="459">
        <v>0.97619999999999996</v>
      </c>
      <c r="Z593" s="458">
        <v>0.88980000000000004</v>
      </c>
      <c r="AA593" s="458">
        <v>0.85199999999999998</v>
      </c>
      <c r="AB593" s="458">
        <v>0.52200000000000002</v>
      </c>
      <c r="AC593" s="184">
        <f>SUM(E593:AB593)</f>
        <v>20.909399999999998</v>
      </c>
    </row>
    <row r="594" spans="1:30" ht="12.75" customHeight="1">
      <c r="A594" s="1459"/>
      <c r="B594" s="1469"/>
      <c r="C594" s="181" t="s">
        <v>145</v>
      </c>
      <c r="D594" s="181" t="s">
        <v>195</v>
      </c>
      <c r="E594" s="250">
        <f t="shared" ref="E594:AB594" si="160">SQRT(E592*E592+E593*E593)*1000/(1.732*E604)</f>
        <v>202.9149911021768</v>
      </c>
      <c r="F594" s="250">
        <f t="shared" si="160"/>
        <v>231.32553811920408</v>
      </c>
      <c r="G594" s="250">
        <f t="shared" si="160"/>
        <v>232.50495558080686</v>
      </c>
      <c r="H594" s="259">
        <f t="shared" si="160"/>
        <v>229.94908523722344</v>
      </c>
      <c r="I594" s="250">
        <f t="shared" si="160"/>
        <v>222.99411457945311</v>
      </c>
      <c r="J594" s="250">
        <f t="shared" si="160"/>
        <v>226.2305360392096</v>
      </c>
      <c r="K594" s="250">
        <f t="shared" si="160"/>
        <v>217.25847437095328</v>
      </c>
      <c r="L594" s="250">
        <f t="shared" si="160"/>
        <v>146.14329535115124</v>
      </c>
      <c r="M594" s="250">
        <f t="shared" si="160"/>
        <v>209.43009687322669</v>
      </c>
      <c r="N594" s="259">
        <f t="shared" si="160"/>
        <v>245.23053033485374</v>
      </c>
      <c r="O594" s="250">
        <f t="shared" si="160"/>
        <v>228.48712345123715</v>
      </c>
      <c r="P594" s="250">
        <f t="shared" si="160"/>
        <v>233.74675320223642</v>
      </c>
      <c r="Q594" s="250">
        <f t="shared" si="160"/>
        <v>240.3451640366832</v>
      </c>
      <c r="R594" s="250">
        <f t="shared" si="160"/>
        <v>238.36516403609912</v>
      </c>
      <c r="S594" s="250">
        <f t="shared" si="160"/>
        <v>231.22434445722703</v>
      </c>
      <c r="T594" s="250">
        <f t="shared" si="160"/>
        <v>158.57938783372626</v>
      </c>
      <c r="U594" s="250">
        <f t="shared" si="160"/>
        <v>194.68624644081154</v>
      </c>
      <c r="V594" s="259">
        <f t="shared" si="160"/>
        <v>233.51687618493148</v>
      </c>
      <c r="W594" s="250">
        <f t="shared" si="160"/>
        <v>233.50468316592395</v>
      </c>
      <c r="X594" s="250">
        <f t="shared" si="160"/>
        <v>227.90956880930224</v>
      </c>
      <c r="Y594" s="259">
        <f t="shared" si="160"/>
        <v>225.53246671611899</v>
      </c>
      <c r="Z594" s="250">
        <f t="shared" si="160"/>
        <v>218.32116324969678</v>
      </c>
      <c r="AA594" s="250">
        <f t="shared" si="160"/>
        <v>215.13863706714781</v>
      </c>
      <c r="AB594" s="250">
        <f t="shared" si="160"/>
        <v>155.68282498585717</v>
      </c>
      <c r="AC594" s="80"/>
    </row>
    <row r="595" spans="1:30" ht="12.75" customHeight="1">
      <c r="A595" s="1476"/>
      <c r="B595" s="1470"/>
      <c r="C595" s="194" t="s">
        <v>147</v>
      </c>
      <c r="D595" s="194"/>
      <c r="E595" s="195">
        <f t="shared" ref="E595:AC595" si="161">E593/E592</f>
        <v>0.35996488147497807</v>
      </c>
      <c r="F595" s="195">
        <f t="shared" si="161"/>
        <v>0.41196447230929989</v>
      </c>
      <c r="G595" s="195">
        <f t="shared" si="161"/>
        <v>0.41012987012987012</v>
      </c>
      <c r="H595" s="196">
        <f t="shared" si="161"/>
        <v>0.41362082566394948</v>
      </c>
      <c r="I595" s="195">
        <f t="shared" si="161"/>
        <v>0.41666666666666669</v>
      </c>
      <c r="J595" s="195">
        <f t="shared" si="161"/>
        <v>0.41626538255751738</v>
      </c>
      <c r="K595" s="195">
        <f t="shared" si="161"/>
        <v>0.39292622271345667</v>
      </c>
      <c r="L595" s="195">
        <f t="shared" si="161"/>
        <v>0.23360816647035726</v>
      </c>
      <c r="M595" s="195">
        <f t="shared" si="161"/>
        <v>0.36237230419977301</v>
      </c>
      <c r="N595" s="196">
        <f t="shared" si="161"/>
        <v>0.43952215032354408</v>
      </c>
      <c r="O595" s="195">
        <f t="shared" si="161"/>
        <v>0.41796978531672413</v>
      </c>
      <c r="P595" s="195">
        <f t="shared" si="161"/>
        <v>0.43229166666666669</v>
      </c>
      <c r="Q595" s="195">
        <f t="shared" si="161"/>
        <v>0.43534482758620691</v>
      </c>
      <c r="R595" s="195">
        <f t="shared" si="161"/>
        <v>0.4405737704918033</v>
      </c>
      <c r="S595" s="195">
        <f t="shared" si="161"/>
        <v>0.43414120126448891</v>
      </c>
      <c r="T595" s="195">
        <f t="shared" si="161"/>
        <v>0.33147735708982928</v>
      </c>
      <c r="U595" s="195">
        <f t="shared" si="161"/>
        <v>0.36892015907005199</v>
      </c>
      <c r="V595" s="196">
        <f t="shared" si="161"/>
        <v>0.4128915350763655</v>
      </c>
      <c r="W595" s="195">
        <f t="shared" si="161"/>
        <v>0.43872484975176385</v>
      </c>
      <c r="X595" s="195">
        <f t="shared" si="161"/>
        <v>0.44039646396999738</v>
      </c>
      <c r="Y595" s="196">
        <f t="shared" si="161"/>
        <v>0.44044396318354084</v>
      </c>
      <c r="Z595" s="195">
        <f t="shared" si="161"/>
        <v>0.41023513139695711</v>
      </c>
      <c r="AA595" s="195">
        <f t="shared" si="161"/>
        <v>0.39675887119307063</v>
      </c>
      <c r="AB595" s="195">
        <f t="shared" si="161"/>
        <v>0.32867397053267849</v>
      </c>
      <c r="AC595" s="197">
        <f t="shared" si="161"/>
        <v>0.40425260422708398</v>
      </c>
    </row>
    <row r="596" spans="1:30" ht="12.75" customHeight="1">
      <c r="A596" s="1471" t="s">
        <v>174</v>
      </c>
      <c r="B596" s="1473" t="s">
        <v>370</v>
      </c>
      <c r="C596" s="198" t="s">
        <v>142</v>
      </c>
      <c r="D596" s="198" t="s">
        <v>143</v>
      </c>
      <c r="E596" s="460">
        <v>1.6086</v>
      </c>
      <c r="F596" s="460">
        <v>1.7214</v>
      </c>
      <c r="G596" s="460">
        <v>1.7447999999999999</v>
      </c>
      <c r="H596" s="461">
        <v>1.7112000000000001</v>
      </c>
      <c r="I596" s="460">
        <v>1.6488</v>
      </c>
      <c r="J596" s="460">
        <v>1.6854</v>
      </c>
      <c r="K596" s="460">
        <v>1.6596</v>
      </c>
      <c r="L596" s="460">
        <v>1.1514</v>
      </c>
      <c r="M596" s="460">
        <v>1.6776</v>
      </c>
      <c r="N596" s="461">
        <v>1.8251999999999999</v>
      </c>
      <c r="O596" s="460">
        <v>1.7405999999999999</v>
      </c>
      <c r="P596" s="460">
        <v>1.7747999999999999</v>
      </c>
      <c r="Q596" s="460">
        <v>1.839</v>
      </c>
      <c r="R596" s="460">
        <v>1.7789999999999999</v>
      </c>
      <c r="S596" s="460">
        <v>1.7298</v>
      </c>
      <c r="T596" s="460">
        <v>1.2396</v>
      </c>
      <c r="U596" s="460">
        <v>1.4772000000000001</v>
      </c>
      <c r="V596" s="461">
        <v>1.7916000000000001</v>
      </c>
      <c r="W596" s="460">
        <v>1.7616000000000001</v>
      </c>
      <c r="X596" s="460">
        <v>1.6679999999999999</v>
      </c>
      <c r="Y596" s="461">
        <v>1.6968000000000001</v>
      </c>
      <c r="Z596" s="460">
        <v>1.7028000000000001</v>
      </c>
      <c r="AA596" s="460">
        <v>1.6337999999999999</v>
      </c>
      <c r="AB596" s="460">
        <v>1.2143999999999999</v>
      </c>
      <c r="AC596" s="201">
        <f>SUM(E596:AB596)</f>
        <v>39.483000000000004</v>
      </c>
    </row>
    <row r="597" spans="1:30" ht="12.75" customHeight="1">
      <c r="A597" s="1472"/>
      <c r="B597" s="1474"/>
      <c r="C597" s="181" t="s">
        <v>144</v>
      </c>
      <c r="D597" s="181" t="s">
        <v>143</v>
      </c>
      <c r="E597" s="458">
        <v>0.64200000000000002</v>
      </c>
      <c r="F597" s="458">
        <v>0.7056</v>
      </c>
      <c r="G597" s="458">
        <v>0.76980000000000004</v>
      </c>
      <c r="H597" s="459">
        <v>0.71640000000000004</v>
      </c>
      <c r="I597" s="458">
        <v>0.68700000000000006</v>
      </c>
      <c r="J597" s="458">
        <v>0.71160000000000001</v>
      </c>
      <c r="K597" s="458">
        <v>0.67920000000000003</v>
      </c>
      <c r="L597" s="458">
        <v>0.38040000000000002</v>
      </c>
      <c r="M597" s="458">
        <v>0.747</v>
      </c>
      <c r="N597" s="459">
        <v>0.92700000000000005</v>
      </c>
      <c r="O597" s="458">
        <v>0.89219999999999999</v>
      </c>
      <c r="P597" s="458">
        <v>0.8952</v>
      </c>
      <c r="Q597" s="458">
        <v>0.86760000000000004</v>
      </c>
      <c r="R597" s="458">
        <v>0.83579999999999999</v>
      </c>
      <c r="S597" s="458">
        <v>0.81059999999999999</v>
      </c>
      <c r="T597" s="458">
        <v>0.44519999999999998</v>
      </c>
      <c r="U597" s="458">
        <v>0.55559999999999998</v>
      </c>
      <c r="V597" s="459">
        <v>0.76139999999999997</v>
      </c>
      <c r="W597" s="458">
        <v>0.71760000000000002</v>
      </c>
      <c r="X597" s="458">
        <v>0.6492</v>
      </c>
      <c r="Y597" s="459">
        <v>0.7218</v>
      </c>
      <c r="Z597" s="458">
        <v>0.75</v>
      </c>
      <c r="AA597" s="458">
        <v>0.66659999999999997</v>
      </c>
      <c r="AB597" s="458">
        <v>0.43440000000000001</v>
      </c>
      <c r="AC597" s="184">
        <f>SUM(E597:AB597)</f>
        <v>16.969200000000001</v>
      </c>
    </row>
    <row r="598" spans="1:30" ht="12.75" customHeight="1">
      <c r="A598" s="1472"/>
      <c r="B598" s="1474"/>
      <c r="C598" s="181" t="s">
        <v>145</v>
      </c>
      <c r="D598" s="181" t="s">
        <v>195</v>
      </c>
      <c r="E598" s="250">
        <f t="shared" ref="E598:AB598" si="162">SQRT(E596*E596+E597*E597)*1000/(1.732*E605)</f>
        <v>161.28854719790158</v>
      </c>
      <c r="F598" s="250">
        <f t="shared" si="162"/>
        <v>173.24744019228987</v>
      </c>
      <c r="G598" s="250">
        <f t="shared" si="162"/>
        <v>177.59357180588037</v>
      </c>
      <c r="H598" s="259">
        <f t="shared" si="162"/>
        <v>172.75481888570371</v>
      </c>
      <c r="I598" s="250">
        <f t="shared" si="162"/>
        <v>166.33762944200254</v>
      </c>
      <c r="J598" s="250">
        <f t="shared" si="162"/>
        <v>170.36676901604594</v>
      </c>
      <c r="K598" s="250">
        <f t="shared" si="162"/>
        <v>166.98997756634958</v>
      </c>
      <c r="L598" s="250">
        <f t="shared" si="162"/>
        <v>112.92290112971311</v>
      </c>
      <c r="M598" s="250">
        <f t="shared" si="162"/>
        <v>171.01208129105413</v>
      </c>
      <c r="N598" s="259">
        <f t="shared" si="162"/>
        <v>190.63510671337329</v>
      </c>
      <c r="O598" s="250">
        <f t="shared" si="162"/>
        <v>182.14464200259454</v>
      </c>
      <c r="P598" s="250">
        <f t="shared" si="162"/>
        <v>185.11018699945075</v>
      </c>
      <c r="Q598" s="250">
        <f t="shared" si="162"/>
        <v>189.35633483887386</v>
      </c>
      <c r="R598" s="250">
        <f t="shared" si="162"/>
        <v>183.03974789227857</v>
      </c>
      <c r="S598" s="250">
        <f t="shared" si="162"/>
        <v>177.89512220105155</v>
      </c>
      <c r="T598" s="250">
        <f t="shared" si="162"/>
        <v>122.65535999610904</v>
      </c>
      <c r="U598" s="250">
        <f t="shared" si="162"/>
        <v>146.97072202848335</v>
      </c>
      <c r="V598" s="259">
        <f t="shared" si="162"/>
        <v>181.28206783734728</v>
      </c>
      <c r="W598" s="250">
        <f t="shared" si="162"/>
        <v>177.13556480364676</v>
      </c>
      <c r="X598" s="250">
        <f t="shared" si="162"/>
        <v>166.68069487943083</v>
      </c>
      <c r="Y598" s="259">
        <f t="shared" si="162"/>
        <v>171.71486596578228</v>
      </c>
      <c r="Z598" s="250">
        <f t="shared" si="162"/>
        <v>173.27092776390481</v>
      </c>
      <c r="AA598" s="250">
        <f t="shared" si="162"/>
        <v>164.32206239425082</v>
      </c>
      <c r="AB598" s="250">
        <f t="shared" si="162"/>
        <v>120.1069125717535</v>
      </c>
      <c r="AC598" s="80"/>
    </row>
    <row r="599" spans="1:30" ht="12.75" customHeight="1">
      <c r="A599" s="1496"/>
      <c r="B599" s="1495"/>
      <c r="C599" s="194" t="s">
        <v>147</v>
      </c>
      <c r="D599" s="194"/>
      <c r="E599" s="195">
        <f t="shared" ref="E599:AC599" si="163">E597/E596</f>
        <v>0.39910481163744871</v>
      </c>
      <c r="F599" s="195">
        <f t="shared" si="163"/>
        <v>0.40989891948414081</v>
      </c>
      <c r="G599" s="195">
        <f t="shared" si="163"/>
        <v>0.44119669876203582</v>
      </c>
      <c r="H599" s="196">
        <f t="shared" si="163"/>
        <v>0.41865357643758766</v>
      </c>
      <c r="I599" s="195">
        <f t="shared" si="163"/>
        <v>0.41666666666666669</v>
      </c>
      <c r="J599" s="195">
        <f t="shared" si="163"/>
        <v>0.42221431114275543</v>
      </c>
      <c r="K599" s="195">
        <f t="shared" si="163"/>
        <v>0.40925524222704268</v>
      </c>
      <c r="L599" s="195">
        <f t="shared" si="163"/>
        <v>0.33038040646169881</v>
      </c>
      <c r="M599" s="195">
        <f t="shared" si="163"/>
        <v>0.44527896995708155</v>
      </c>
      <c r="N599" s="196">
        <f t="shared" si="163"/>
        <v>0.50788954635108485</v>
      </c>
      <c r="O599" s="195">
        <f t="shared" si="163"/>
        <v>0.51258186832126851</v>
      </c>
      <c r="P599" s="195">
        <f t="shared" si="163"/>
        <v>0.50439486139283296</v>
      </c>
      <c r="Q599" s="195">
        <f t="shared" si="163"/>
        <v>0.47177814029363785</v>
      </c>
      <c r="R599" s="195">
        <f t="shared" si="163"/>
        <v>0.46981450252951096</v>
      </c>
      <c r="S599" s="195">
        <f t="shared" si="163"/>
        <v>0.46860908775580989</v>
      </c>
      <c r="T599" s="195">
        <f t="shared" si="163"/>
        <v>0.35914811229428845</v>
      </c>
      <c r="U599" s="195">
        <f t="shared" si="163"/>
        <v>0.37611697806661248</v>
      </c>
      <c r="V599" s="196">
        <f t="shared" si="163"/>
        <v>0.42498325519089081</v>
      </c>
      <c r="W599" s="195">
        <f t="shared" si="163"/>
        <v>0.40735694822888285</v>
      </c>
      <c r="X599" s="195">
        <f t="shared" si="163"/>
        <v>0.38920863309352521</v>
      </c>
      <c r="Y599" s="196">
        <f t="shared" si="163"/>
        <v>0.42538896746817534</v>
      </c>
      <c r="Z599" s="195">
        <f t="shared" si="163"/>
        <v>0.44045102184637064</v>
      </c>
      <c r="AA599" s="195">
        <f t="shared" si="163"/>
        <v>0.40800587587219977</v>
      </c>
      <c r="AB599" s="195">
        <f t="shared" si="163"/>
        <v>0.35770750988142297</v>
      </c>
      <c r="AC599" s="197">
        <f t="shared" si="163"/>
        <v>0.42978497074690369</v>
      </c>
    </row>
    <row r="600" spans="1:30" ht="12.75" customHeight="1">
      <c r="A600" s="299" t="s">
        <v>277</v>
      </c>
      <c r="B600" s="300"/>
      <c r="C600" s="301"/>
      <c r="D600" s="301"/>
      <c r="E600" s="302">
        <f t="shared" ref="E600:AB600" si="164">E592+E596</f>
        <v>3.6587999999999998</v>
      </c>
      <c r="F600" s="302">
        <f t="shared" si="164"/>
        <v>4.0182000000000002</v>
      </c>
      <c r="G600" s="302">
        <f t="shared" si="164"/>
        <v>4.0548000000000002</v>
      </c>
      <c r="H600" s="302">
        <f t="shared" si="164"/>
        <v>3.9930000000000003</v>
      </c>
      <c r="I600" s="302">
        <f t="shared" si="164"/>
        <v>3.8592</v>
      </c>
      <c r="J600" s="302">
        <f t="shared" si="164"/>
        <v>3.9281999999999999</v>
      </c>
      <c r="K600" s="302">
        <f t="shared" si="164"/>
        <v>3.8310000000000004</v>
      </c>
      <c r="L600" s="302">
        <f t="shared" si="164"/>
        <v>2.6795999999999998</v>
      </c>
      <c r="M600" s="302">
        <f t="shared" si="164"/>
        <v>3.7919999999999998</v>
      </c>
      <c r="N600" s="302">
        <f t="shared" si="164"/>
        <v>4.2359999999999998</v>
      </c>
      <c r="O600" s="302">
        <f t="shared" si="164"/>
        <v>4.0043999999999995</v>
      </c>
      <c r="P600" s="302">
        <f t="shared" si="164"/>
        <v>4.0787999999999993</v>
      </c>
      <c r="Q600" s="302">
        <f t="shared" si="164"/>
        <v>4.2054</v>
      </c>
      <c r="R600" s="302">
        <f t="shared" si="164"/>
        <v>4.1213999999999995</v>
      </c>
      <c r="S600" s="302">
        <f t="shared" si="164"/>
        <v>4.0074000000000005</v>
      </c>
      <c r="T600" s="302">
        <f t="shared" si="164"/>
        <v>2.8559999999999999</v>
      </c>
      <c r="U600" s="302">
        <f t="shared" si="164"/>
        <v>3.4386000000000001</v>
      </c>
      <c r="V600" s="302">
        <f t="shared" si="164"/>
        <v>4.1093999999999999</v>
      </c>
      <c r="W600" s="302">
        <f t="shared" si="164"/>
        <v>4.0578000000000003</v>
      </c>
      <c r="X600" s="302">
        <f t="shared" si="164"/>
        <v>3.9077999999999999</v>
      </c>
      <c r="Y600" s="302">
        <f t="shared" si="164"/>
        <v>3.9132000000000002</v>
      </c>
      <c r="Z600" s="302">
        <f t="shared" si="164"/>
        <v>3.8718000000000004</v>
      </c>
      <c r="AA600" s="302">
        <f t="shared" si="164"/>
        <v>3.7812000000000001</v>
      </c>
      <c r="AB600" s="302">
        <f t="shared" si="164"/>
        <v>2.8026</v>
      </c>
      <c r="AC600" s="302"/>
    </row>
    <row r="601" spans="1:30" ht="12.75" customHeight="1">
      <c r="A601" s="220" t="s">
        <v>278</v>
      </c>
      <c r="B601" s="221"/>
      <c r="C601" s="222"/>
      <c r="D601" s="222"/>
      <c r="E601" s="223">
        <f t="shared" ref="E601:AB601" si="165">E593+E597</f>
        <v>1.38</v>
      </c>
      <c r="F601" s="223">
        <f t="shared" si="165"/>
        <v>1.6518000000000002</v>
      </c>
      <c r="G601" s="223">
        <f t="shared" si="165"/>
        <v>1.7172000000000001</v>
      </c>
      <c r="H601" s="223">
        <f t="shared" si="165"/>
        <v>1.6602000000000001</v>
      </c>
      <c r="I601" s="223">
        <f t="shared" si="165"/>
        <v>1.6080000000000001</v>
      </c>
      <c r="J601" s="223">
        <f t="shared" si="165"/>
        <v>1.6452</v>
      </c>
      <c r="K601" s="223">
        <f t="shared" si="165"/>
        <v>1.5324</v>
      </c>
      <c r="L601" s="223">
        <f t="shared" si="165"/>
        <v>0.73740000000000006</v>
      </c>
      <c r="M601" s="223">
        <f t="shared" si="165"/>
        <v>1.5131999999999999</v>
      </c>
      <c r="N601" s="223">
        <f t="shared" si="165"/>
        <v>1.9866000000000001</v>
      </c>
      <c r="O601" s="223">
        <f t="shared" si="165"/>
        <v>1.8384</v>
      </c>
      <c r="P601" s="223">
        <f t="shared" si="165"/>
        <v>1.8912</v>
      </c>
      <c r="Q601" s="223">
        <f t="shared" si="165"/>
        <v>1.8978000000000002</v>
      </c>
      <c r="R601" s="223">
        <f t="shared" si="165"/>
        <v>1.8677999999999999</v>
      </c>
      <c r="S601" s="223">
        <f t="shared" si="165"/>
        <v>1.7993999999999999</v>
      </c>
      <c r="T601" s="223">
        <f t="shared" si="165"/>
        <v>0.98100000000000009</v>
      </c>
      <c r="U601" s="223">
        <f t="shared" si="165"/>
        <v>1.2791999999999999</v>
      </c>
      <c r="V601" s="223">
        <f t="shared" si="165"/>
        <v>1.7183999999999999</v>
      </c>
      <c r="W601" s="223">
        <f t="shared" si="165"/>
        <v>1.7250000000000001</v>
      </c>
      <c r="X601" s="223">
        <f t="shared" si="165"/>
        <v>1.6356000000000002</v>
      </c>
      <c r="Y601" s="223">
        <f t="shared" si="165"/>
        <v>1.698</v>
      </c>
      <c r="Z601" s="223">
        <f t="shared" si="165"/>
        <v>1.6398000000000001</v>
      </c>
      <c r="AA601" s="223">
        <f t="shared" si="165"/>
        <v>1.5185999999999999</v>
      </c>
      <c r="AB601" s="223">
        <f t="shared" si="165"/>
        <v>0.95640000000000003</v>
      </c>
      <c r="AC601" s="223"/>
    </row>
    <row r="602" spans="1:30" ht="12.75" customHeight="1">
      <c r="A602" s="303" t="s">
        <v>279</v>
      </c>
      <c r="B602" s="304"/>
      <c r="C602" s="305"/>
      <c r="D602" s="305"/>
      <c r="E602" s="230">
        <f t="shared" ref="E602:AB602" si="166">SQRT(E600*E600+E601*E601)</f>
        <v>3.9103986292959951</v>
      </c>
      <c r="F602" s="230">
        <f t="shared" si="166"/>
        <v>4.3444648093867677</v>
      </c>
      <c r="G602" s="230">
        <f t="shared" si="166"/>
        <v>4.403428082755525</v>
      </c>
      <c r="H602" s="230">
        <f t="shared" si="166"/>
        <v>4.3243858569743754</v>
      </c>
      <c r="I602" s="230">
        <f t="shared" si="166"/>
        <v>4.1807999999999996</v>
      </c>
      <c r="J602" s="230">
        <f t="shared" si="166"/>
        <v>4.2588071428511531</v>
      </c>
      <c r="K602" s="230">
        <f t="shared" si="166"/>
        <v>4.1261132752264569</v>
      </c>
      <c r="L602" s="230">
        <f t="shared" si="166"/>
        <v>2.7792112046406259</v>
      </c>
      <c r="M602" s="230">
        <f t="shared" si="166"/>
        <v>4.0827733515344686</v>
      </c>
      <c r="N602" s="230">
        <f t="shared" si="166"/>
        <v>4.6787044745313846</v>
      </c>
      <c r="O602" s="230">
        <f t="shared" si="166"/>
        <v>4.4062380689200165</v>
      </c>
      <c r="P602" s="230">
        <f t="shared" si="166"/>
        <v>4.4959144653785392</v>
      </c>
      <c r="Q602" s="230">
        <f t="shared" si="166"/>
        <v>4.6137873813170023</v>
      </c>
      <c r="R602" s="230">
        <f t="shared" si="166"/>
        <v>4.5248883743137798</v>
      </c>
      <c r="S602" s="230">
        <f t="shared" si="166"/>
        <v>4.3928459021458979</v>
      </c>
      <c r="T602" s="230">
        <f t="shared" si="166"/>
        <v>3.0197842638175327</v>
      </c>
      <c r="U602" s="230">
        <f t="shared" si="166"/>
        <v>3.6688312307872657</v>
      </c>
      <c r="V602" s="230">
        <f t="shared" si="166"/>
        <v>4.4542190022494408</v>
      </c>
      <c r="W602" s="230">
        <f t="shared" si="166"/>
        <v>4.409236423690615</v>
      </c>
      <c r="X602" s="367">
        <f t="shared" si="166"/>
        <v>4.2362823560286911</v>
      </c>
      <c r="Y602" s="230">
        <f t="shared" si="166"/>
        <v>4.265716615060124</v>
      </c>
      <c r="Z602" s="230">
        <f t="shared" si="166"/>
        <v>4.2047329617943641</v>
      </c>
      <c r="AA602" s="230">
        <f t="shared" si="166"/>
        <v>4.0747539066795184</v>
      </c>
      <c r="AB602" s="230">
        <f t="shared" si="166"/>
        <v>2.9612949397180959</v>
      </c>
      <c r="AC602" s="334"/>
      <c r="AD602" s="185">
        <f>MAX(E602:AB602)</f>
        <v>4.6787044745313846</v>
      </c>
    </row>
    <row r="603" spans="1:30" s="167" customFormat="1" ht="12.75" customHeight="1">
      <c r="A603" s="308" t="s">
        <v>225</v>
      </c>
      <c r="B603" s="309"/>
      <c r="C603" s="310"/>
      <c r="D603" s="310"/>
      <c r="E603" s="413">
        <v>1</v>
      </c>
      <c r="F603" s="413">
        <v>2</v>
      </c>
      <c r="G603" s="413">
        <v>3</v>
      </c>
      <c r="H603" s="413">
        <v>4</v>
      </c>
      <c r="I603" s="413">
        <v>5</v>
      </c>
      <c r="J603" s="413">
        <v>6</v>
      </c>
      <c r="K603" s="413">
        <v>7</v>
      </c>
      <c r="L603" s="413">
        <v>8</v>
      </c>
      <c r="M603" s="413">
        <v>9</v>
      </c>
      <c r="N603" s="413">
        <v>10</v>
      </c>
      <c r="O603" s="413">
        <v>11</v>
      </c>
      <c r="P603" s="413">
        <v>12</v>
      </c>
      <c r="Q603" s="413">
        <v>13</v>
      </c>
      <c r="R603" s="413">
        <v>14</v>
      </c>
      <c r="S603" s="413">
        <v>15</v>
      </c>
      <c r="T603" s="413">
        <v>16</v>
      </c>
      <c r="U603" s="413">
        <v>17</v>
      </c>
      <c r="V603" s="413">
        <v>18</v>
      </c>
      <c r="W603" s="413">
        <v>19</v>
      </c>
      <c r="X603" s="413">
        <v>20</v>
      </c>
      <c r="Y603" s="413">
        <v>21</v>
      </c>
      <c r="Z603" s="413">
        <v>22</v>
      </c>
      <c r="AA603" s="413">
        <v>23</v>
      </c>
      <c r="AB603" s="413">
        <v>24</v>
      </c>
      <c r="AC603" s="337"/>
    </row>
    <row r="604" spans="1:30" s="167" customFormat="1" ht="12.75" customHeight="1">
      <c r="A604" s="235" t="s">
        <v>226</v>
      </c>
      <c r="B604" s="236"/>
      <c r="C604" s="237" t="s">
        <v>150</v>
      </c>
      <c r="D604" s="237" t="s">
        <v>264</v>
      </c>
      <c r="E604" s="462">
        <v>6.2</v>
      </c>
      <c r="F604" s="462">
        <v>6.2</v>
      </c>
      <c r="G604" s="462">
        <v>6.2</v>
      </c>
      <c r="H604" s="462">
        <v>6.2</v>
      </c>
      <c r="I604" s="462">
        <v>6.2</v>
      </c>
      <c r="J604" s="462">
        <v>6.2</v>
      </c>
      <c r="K604" s="462">
        <v>6.2</v>
      </c>
      <c r="L604" s="462">
        <v>6.2</v>
      </c>
      <c r="M604" s="462">
        <v>6.2</v>
      </c>
      <c r="N604" s="462">
        <v>6.2</v>
      </c>
      <c r="O604" s="462">
        <v>6.2</v>
      </c>
      <c r="P604" s="462">
        <v>6.2</v>
      </c>
      <c r="Q604" s="462">
        <v>6.2</v>
      </c>
      <c r="R604" s="462">
        <v>6.2</v>
      </c>
      <c r="S604" s="462">
        <v>6.2</v>
      </c>
      <c r="T604" s="462">
        <v>6.2</v>
      </c>
      <c r="U604" s="462">
        <v>6.2</v>
      </c>
      <c r="V604" s="462">
        <v>6.2</v>
      </c>
      <c r="W604" s="462">
        <v>6.2</v>
      </c>
      <c r="X604" s="462">
        <v>6.2</v>
      </c>
      <c r="Y604" s="462">
        <v>6.2</v>
      </c>
      <c r="Z604" s="462">
        <v>6.2</v>
      </c>
      <c r="AA604" s="462">
        <v>6.2</v>
      </c>
      <c r="AB604" s="462">
        <v>6.2</v>
      </c>
      <c r="AC604" s="463"/>
    </row>
    <row r="605" spans="1:30" s="167" customFormat="1" ht="12.75" customHeight="1">
      <c r="A605" s="386" t="s">
        <v>227</v>
      </c>
      <c r="B605" s="298"/>
      <c r="C605" s="205" t="s">
        <v>150</v>
      </c>
      <c r="D605" s="205" t="s">
        <v>264</v>
      </c>
      <c r="E605" s="464">
        <v>6.2</v>
      </c>
      <c r="F605" s="464">
        <v>6.2</v>
      </c>
      <c r="G605" s="464">
        <v>6.2</v>
      </c>
      <c r="H605" s="464">
        <v>6.2</v>
      </c>
      <c r="I605" s="464">
        <v>6.2</v>
      </c>
      <c r="J605" s="464">
        <v>6.2</v>
      </c>
      <c r="K605" s="464">
        <v>6.2</v>
      </c>
      <c r="L605" s="464">
        <v>6.2</v>
      </c>
      <c r="M605" s="464">
        <v>6.2</v>
      </c>
      <c r="N605" s="464">
        <v>6.2</v>
      </c>
      <c r="O605" s="464">
        <v>6.2</v>
      </c>
      <c r="P605" s="464">
        <v>6.2</v>
      </c>
      <c r="Q605" s="464">
        <v>6.2</v>
      </c>
      <c r="R605" s="464">
        <v>6.2</v>
      </c>
      <c r="S605" s="464">
        <v>6.2</v>
      </c>
      <c r="T605" s="464">
        <v>6.2</v>
      </c>
      <c r="U605" s="464">
        <v>6.2</v>
      </c>
      <c r="V605" s="464">
        <v>6.2</v>
      </c>
      <c r="W605" s="464">
        <v>6.2</v>
      </c>
      <c r="X605" s="464">
        <v>6.2</v>
      </c>
      <c r="Y605" s="464">
        <v>6.2</v>
      </c>
      <c r="Z605" s="464">
        <v>6.2</v>
      </c>
      <c r="AA605" s="464">
        <v>6.2</v>
      </c>
      <c r="AB605" s="464">
        <v>6.2</v>
      </c>
      <c r="AC605" s="465"/>
    </row>
    <row r="606" spans="1:30" ht="12.75" customHeight="1">
      <c r="A606" s="1458" t="s">
        <v>157</v>
      </c>
      <c r="B606" s="1468" t="s">
        <v>290</v>
      </c>
      <c r="C606" s="177" t="s">
        <v>142</v>
      </c>
      <c r="D606" s="177"/>
      <c r="E606" s="317"/>
      <c r="F606" s="317"/>
      <c r="G606" s="317"/>
      <c r="H606" s="318"/>
      <c r="I606" s="317"/>
      <c r="J606" s="317"/>
      <c r="K606" s="317"/>
      <c r="L606" s="317"/>
      <c r="M606" s="317"/>
      <c r="N606" s="318"/>
      <c r="O606" s="317"/>
      <c r="P606" s="317"/>
      <c r="Q606" s="317"/>
      <c r="R606" s="317"/>
      <c r="S606" s="317"/>
      <c r="T606" s="317"/>
      <c r="U606" s="317"/>
      <c r="V606" s="318"/>
      <c r="W606" s="317"/>
      <c r="X606" s="317"/>
      <c r="Y606" s="318"/>
      <c r="Z606" s="317"/>
      <c r="AA606" s="317"/>
      <c r="AB606" s="317"/>
      <c r="AC606" s="51"/>
    </row>
    <row r="607" spans="1:30" ht="12.75" customHeight="1">
      <c r="A607" s="1472"/>
      <c r="B607" s="1474"/>
      <c r="C607" s="181" t="s">
        <v>144</v>
      </c>
      <c r="D607" s="181"/>
      <c r="E607" s="36"/>
      <c r="F607" s="36"/>
      <c r="G607" s="36"/>
      <c r="H607" s="202"/>
      <c r="I607" s="36"/>
      <c r="J607" s="36"/>
      <c r="K607" s="36"/>
      <c r="L607" s="36"/>
      <c r="M607" s="36"/>
      <c r="N607" s="202"/>
      <c r="O607" s="36"/>
      <c r="P607" s="36"/>
      <c r="Q607" s="36"/>
      <c r="R607" s="36"/>
      <c r="S607" s="36"/>
      <c r="T607" s="36"/>
      <c r="U607" s="36"/>
      <c r="V607" s="202"/>
      <c r="W607" s="36"/>
      <c r="X607" s="36"/>
      <c r="Y607" s="202"/>
      <c r="Z607" s="36"/>
      <c r="AA607" s="36"/>
      <c r="AB607" s="36"/>
      <c r="AC607" s="80"/>
    </row>
    <row r="608" spans="1:30" ht="12.75" customHeight="1">
      <c r="A608" s="1472"/>
      <c r="B608" s="1474"/>
      <c r="C608" s="181" t="s">
        <v>145</v>
      </c>
      <c r="D608" s="181"/>
      <c r="E608" s="250"/>
      <c r="F608" s="36"/>
      <c r="G608" s="36"/>
      <c r="H608" s="202"/>
      <c r="I608" s="36"/>
      <c r="J608" s="36"/>
      <c r="K608" s="36"/>
      <c r="L608" s="36"/>
      <c r="M608" s="36"/>
      <c r="N608" s="202"/>
      <c r="O608" s="36"/>
      <c r="P608" s="36"/>
      <c r="Q608" s="36"/>
      <c r="R608" s="36"/>
      <c r="S608" s="36"/>
      <c r="T608" s="36"/>
      <c r="U608" s="36"/>
      <c r="V608" s="202"/>
      <c r="W608" s="36"/>
      <c r="X608" s="36"/>
      <c r="Y608" s="202"/>
      <c r="Z608" s="36"/>
      <c r="AA608" s="36"/>
      <c r="AB608" s="36"/>
      <c r="AC608" s="80"/>
    </row>
    <row r="609" spans="1:30" ht="12.75" customHeight="1">
      <c r="A609" s="1489"/>
      <c r="B609" s="1494"/>
      <c r="C609" s="187" t="s">
        <v>147</v>
      </c>
      <c r="D609" s="187"/>
      <c r="E609" s="188"/>
      <c r="F609" s="41"/>
      <c r="G609" s="41"/>
      <c r="H609" s="251"/>
      <c r="I609" s="41"/>
      <c r="J609" s="41"/>
      <c r="K609" s="41"/>
      <c r="L609" s="41"/>
      <c r="M609" s="41"/>
      <c r="N609" s="251"/>
      <c r="O609" s="41"/>
      <c r="P609" s="41"/>
      <c r="Q609" s="41"/>
      <c r="R609" s="41"/>
      <c r="S609" s="41"/>
      <c r="T609" s="41"/>
      <c r="U609" s="41"/>
      <c r="V609" s="251"/>
      <c r="W609" s="41"/>
      <c r="X609" s="41"/>
      <c r="Y609" s="251"/>
      <c r="Z609" s="41"/>
      <c r="AA609" s="41"/>
      <c r="AB609" s="41"/>
      <c r="AC609" s="73"/>
    </row>
    <row r="610" spans="1:30" ht="12.75" customHeight="1">
      <c r="A610" s="1458" t="s">
        <v>159</v>
      </c>
      <c r="B610" s="1468" t="s">
        <v>381</v>
      </c>
      <c r="C610" s="177" t="s">
        <v>142</v>
      </c>
      <c r="D610" s="177"/>
      <c r="E610" s="317" t="s">
        <v>382</v>
      </c>
      <c r="F610" s="317"/>
      <c r="G610" s="317"/>
      <c r="H610" s="318"/>
      <c r="I610" s="317"/>
      <c r="J610" s="317"/>
      <c r="K610" s="317"/>
      <c r="L610" s="317"/>
      <c r="M610" s="317"/>
      <c r="N610" s="318"/>
      <c r="O610" s="317"/>
      <c r="P610" s="317"/>
      <c r="Q610" s="317"/>
      <c r="R610" s="317"/>
      <c r="S610" s="317"/>
      <c r="T610" s="317"/>
      <c r="U610" s="317"/>
      <c r="V610" s="318"/>
      <c r="W610" s="317"/>
      <c r="X610" s="317"/>
      <c r="Y610" s="318"/>
      <c r="Z610" s="317"/>
      <c r="AA610" s="317"/>
      <c r="AB610" s="317"/>
      <c r="AC610" s="201">
        <f>SUM(E610:AB610)</f>
        <v>0</v>
      </c>
    </row>
    <row r="611" spans="1:30" ht="12.75" customHeight="1">
      <c r="A611" s="1472"/>
      <c r="B611" s="1474"/>
      <c r="C611" s="181" t="s">
        <v>144</v>
      </c>
      <c r="D611" s="181"/>
      <c r="E611" s="36"/>
      <c r="F611" s="36"/>
      <c r="G611" s="36"/>
      <c r="H611" s="202"/>
      <c r="I611" s="36"/>
      <c r="J611" s="36"/>
      <c r="K611" s="36"/>
      <c r="L611" s="36"/>
      <c r="M611" s="36"/>
      <c r="N611" s="202"/>
      <c r="O611" s="36"/>
      <c r="P611" s="36"/>
      <c r="Q611" s="36"/>
      <c r="R611" s="36"/>
      <c r="S611" s="36"/>
      <c r="T611" s="36"/>
      <c r="U611" s="36"/>
      <c r="V611" s="202"/>
      <c r="W611" s="36"/>
      <c r="X611" s="36"/>
      <c r="Y611" s="202"/>
      <c r="Z611" s="36"/>
      <c r="AA611" s="36"/>
      <c r="AB611" s="36"/>
      <c r="AC611" s="209">
        <f>SUM(E611:AB611)</f>
        <v>0</v>
      </c>
    </row>
    <row r="612" spans="1:30" ht="12.75" customHeight="1">
      <c r="A612" s="1472"/>
      <c r="B612" s="1474"/>
      <c r="C612" s="181" t="s">
        <v>145</v>
      </c>
      <c r="D612" s="181"/>
      <c r="E612" s="250"/>
      <c r="F612" s="250">
        <f t="shared" ref="F612:AB612" si="167">F610*100</f>
        <v>0</v>
      </c>
      <c r="G612" s="250">
        <f t="shared" si="167"/>
        <v>0</v>
      </c>
      <c r="H612" s="259">
        <f t="shared" si="167"/>
        <v>0</v>
      </c>
      <c r="I612" s="250">
        <f t="shared" si="167"/>
        <v>0</v>
      </c>
      <c r="J612" s="250">
        <f t="shared" si="167"/>
        <v>0</v>
      </c>
      <c r="K612" s="250">
        <f t="shared" si="167"/>
        <v>0</v>
      </c>
      <c r="L612" s="250">
        <f t="shared" si="167"/>
        <v>0</v>
      </c>
      <c r="M612" s="250">
        <f t="shared" si="167"/>
        <v>0</v>
      </c>
      <c r="N612" s="259">
        <f t="shared" si="167"/>
        <v>0</v>
      </c>
      <c r="O612" s="250">
        <f t="shared" si="167"/>
        <v>0</v>
      </c>
      <c r="P612" s="250">
        <f t="shared" si="167"/>
        <v>0</v>
      </c>
      <c r="Q612" s="250">
        <f t="shared" si="167"/>
        <v>0</v>
      </c>
      <c r="R612" s="250">
        <f t="shared" si="167"/>
        <v>0</v>
      </c>
      <c r="S612" s="250">
        <f t="shared" si="167"/>
        <v>0</v>
      </c>
      <c r="T612" s="250">
        <f t="shared" si="167"/>
        <v>0</v>
      </c>
      <c r="U612" s="250">
        <f t="shared" si="167"/>
        <v>0</v>
      </c>
      <c r="V612" s="259">
        <f t="shared" si="167"/>
        <v>0</v>
      </c>
      <c r="W612" s="250">
        <f t="shared" si="167"/>
        <v>0</v>
      </c>
      <c r="X612" s="250">
        <f t="shared" si="167"/>
        <v>0</v>
      </c>
      <c r="Y612" s="259">
        <f t="shared" si="167"/>
        <v>0</v>
      </c>
      <c r="Z612" s="250">
        <f t="shared" si="167"/>
        <v>0</v>
      </c>
      <c r="AA612" s="250">
        <f t="shared" si="167"/>
        <v>0</v>
      </c>
      <c r="AB612" s="250">
        <f t="shared" si="167"/>
        <v>0</v>
      </c>
      <c r="AC612" s="250"/>
      <c r="AD612" s="445" t="s">
        <v>383</v>
      </c>
    </row>
    <row r="613" spans="1:30" ht="12.75" customHeight="1">
      <c r="A613" s="1489"/>
      <c r="B613" s="1494"/>
      <c r="C613" s="187" t="s">
        <v>147</v>
      </c>
      <c r="D613" s="187"/>
      <c r="E613" s="188" t="e">
        <f t="shared" ref="E613:AC613" si="168">E611/E610</f>
        <v>#VALUE!</v>
      </c>
      <c r="F613" s="188" t="e">
        <f t="shared" si="168"/>
        <v>#DIV/0!</v>
      </c>
      <c r="G613" s="188" t="e">
        <f t="shared" si="168"/>
        <v>#DIV/0!</v>
      </c>
      <c r="H613" s="189" t="e">
        <f t="shared" si="168"/>
        <v>#DIV/0!</v>
      </c>
      <c r="I613" s="188" t="e">
        <f t="shared" si="168"/>
        <v>#DIV/0!</v>
      </c>
      <c r="J613" s="188" t="e">
        <f t="shared" si="168"/>
        <v>#DIV/0!</v>
      </c>
      <c r="K613" s="188" t="e">
        <f t="shared" si="168"/>
        <v>#DIV/0!</v>
      </c>
      <c r="L613" s="188" t="e">
        <f t="shared" si="168"/>
        <v>#DIV/0!</v>
      </c>
      <c r="M613" s="188" t="e">
        <f t="shared" si="168"/>
        <v>#DIV/0!</v>
      </c>
      <c r="N613" s="189" t="e">
        <f t="shared" si="168"/>
        <v>#DIV/0!</v>
      </c>
      <c r="O613" s="188" t="e">
        <f t="shared" si="168"/>
        <v>#DIV/0!</v>
      </c>
      <c r="P613" s="188" t="e">
        <f t="shared" si="168"/>
        <v>#DIV/0!</v>
      </c>
      <c r="Q613" s="188" t="e">
        <f t="shared" si="168"/>
        <v>#DIV/0!</v>
      </c>
      <c r="R613" s="188" t="e">
        <f t="shared" si="168"/>
        <v>#DIV/0!</v>
      </c>
      <c r="S613" s="188" t="e">
        <f t="shared" si="168"/>
        <v>#DIV/0!</v>
      </c>
      <c r="T613" s="188" t="e">
        <f t="shared" si="168"/>
        <v>#DIV/0!</v>
      </c>
      <c r="U613" s="188" t="e">
        <f t="shared" si="168"/>
        <v>#DIV/0!</v>
      </c>
      <c r="V613" s="189" t="e">
        <f t="shared" si="168"/>
        <v>#DIV/0!</v>
      </c>
      <c r="W613" s="188" t="e">
        <f t="shared" si="168"/>
        <v>#DIV/0!</v>
      </c>
      <c r="X613" s="188" t="e">
        <f t="shared" si="168"/>
        <v>#DIV/0!</v>
      </c>
      <c r="Y613" s="189" t="e">
        <f t="shared" si="168"/>
        <v>#DIV/0!</v>
      </c>
      <c r="Z613" s="188" t="e">
        <f t="shared" si="168"/>
        <v>#DIV/0!</v>
      </c>
      <c r="AA613" s="188" t="e">
        <f t="shared" si="168"/>
        <v>#DIV/0!</v>
      </c>
      <c r="AB613" s="188" t="e">
        <f t="shared" si="168"/>
        <v>#DIV/0!</v>
      </c>
      <c r="AC613" s="195" t="e">
        <f t="shared" si="168"/>
        <v>#DIV/0!</v>
      </c>
    </row>
    <row r="614" spans="1:30" ht="12.75" customHeight="1">
      <c r="A614" s="1458" t="s">
        <v>186</v>
      </c>
      <c r="B614" s="1468" t="s">
        <v>384</v>
      </c>
      <c r="C614" s="177" t="s">
        <v>142</v>
      </c>
      <c r="D614" s="177"/>
      <c r="E614" s="317" t="s">
        <v>382</v>
      </c>
      <c r="F614" s="317"/>
      <c r="G614" s="317"/>
      <c r="H614" s="318"/>
      <c r="I614" s="317"/>
      <c r="J614" s="317"/>
      <c r="K614" s="317"/>
      <c r="L614" s="317"/>
      <c r="M614" s="317"/>
      <c r="N614" s="318"/>
      <c r="O614" s="317"/>
      <c r="P614" s="317"/>
      <c r="Q614" s="317"/>
      <c r="R614" s="317"/>
      <c r="S614" s="317"/>
      <c r="T614" s="317"/>
      <c r="U614" s="317"/>
      <c r="V614" s="318"/>
      <c r="W614" s="317"/>
      <c r="X614" s="317"/>
      <c r="Y614" s="318"/>
      <c r="Z614" s="317"/>
      <c r="AA614" s="317"/>
      <c r="AB614" s="317"/>
      <c r="AC614" s="201">
        <f>SUM(E614:AB614)</f>
        <v>0</v>
      </c>
    </row>
    <row r="615" spans="1:30" ht="12.75" customHeight="1">
      <c r="A615" s="1472"/>
      <c r="B615" s="1474"/>
      <c r="C615" s="181" t="s">
        <v>144</v>
      </c>
      <c r="D615" s="181"/>
      <c r="E615" s="36"/>
      <c r="F615" s="36"/>
      <c r="G615" s="36"/>
      <c r="H615" s="202"/>
      <c r="I615" s="36"/>
      <c r="J615" s="36"/>
      <c r="K615" s="36"/>
      <c r="L615" s="36"/>
      <c r="M615" s="36"/>
      <c r="N615" s="202"/>
      <c r="O615" s="36"/>
      <c r="P615" s="36"/>
      <c r="Q615" s="36"/>
      <c r="R615" s="36"/>
      <c r="S615" s="36"/>
      <c r="T615" s="36"/>
      <c r="U615" s="36"/>
      <c r="V615" s="202"/>
      <c r="W615" s="36"/>
      <c r="X615" s="36"/>
      <c r="Y615" s="202"/>
      <c r="Z615" s="36"/>
      <c r="AA615" s="36"/>
      <c r="AB615" s="36"/>
      <c r="AC615" s="209">
        <f>SUM(E615:AB615)</f>
        <v>0</v>
      </c>
    </row>
    <row r="616" spans="1:30" ht="12.75" customHeight="1">
      <c r="A616" s="1472"/>
      <c r="B616" s="1474"/>
      <c r="C616" s="181" t="s">
        <v>145</v>
      </c>
      <c r="D616" s="181"/>
      <c r="E616" s="250"/>
      <c r="F616" s="250">
        <f t="shared" ref="F616:AB616" si="169">F614*100</f>
        <v>0</v>
      </c>
      <c r="G616" s="250">
        <f t="shared" si="169"/>
        <v>0</v>
      </c>
      <c r="H616" s="259">
        <f t="shared" si="169"/>
        <v>0</v>
      </c>
      <c r="I616" s="250">
        <f t="shared" si="169"/>
        <v>0</v>
      </c>
      <c r="J616" s="250">
        <f t="shared" si="169"/>
        <v>0</v>
      </c>
      <c r="K616" s="250">
        <f t="shared" si="169"/>
        <v>0</v>
      </c>
      <c r="L616" s="250">
        <f t="shared" si="169"/>
        <v>0</v>
      </c>
      <c r="M616" s="250">
        <f t="shared" si="169"/>
        <v>0</v>
      </c>
      <c r="N616" s="259">
        <f t="shared" si="169"/>
        <v>0</v>
      </c>
      <c r="O616" s="250">
        <f t="shared" si="169"/>
        <v>0</v>
      </c>
      <c r="P616" s="250">
        <f t="shared" si="169"/>
        <v>0</v>
      </c>
      <c r="Q616" s="250">
        <f t="shared" si="169"/>
        <v>0</v>
      </c>
      <c r="R616" s="250">
        <f t="shared" si="169"/>
        <v>0</v>
      </c>
      <c r="S616" s="250">
        <f t="shared" si="169"/>
        <v>0</v>
      </c>
      <c r="T616" s="250">
        <f t="shared" si="169"/>
        <v>0</v>
      </c>
      <c r="U616" s="250">
        <f t="shared" si="169"/>
        <v>0</v>
      </c>
      <c r="V616" s="259">
        <f t="shared" si="169"/>
        <v>0</v>
      </c>
      <c r="W616" s="250">
        <f t="shared" si="169"/>
        <v>0</v>
      </c>
      <c r="X616" s="250">
        <f t="shared" si="169"/>
        <v>0</v>
      </c>
      <c r="Y616" s="259">
        <f t="shared" si="169"/>
        <v>0</v>
      </c>
      <c r="Z616" s="250">
        <f t="shared" si="169"/>
        <v>0</v>
      </c>
      <c r="AA616" s="250">
        <f t="shared" si="169"/>
        <v>0</v>
      </c>
      <c r="AB616" s="250">
        <f t="shared" si="169"/>
        <v>0</v>
      </c>
      <c r="AC616" s="250"/>
      <c r="AD616" s="445" t="s">
        <v>383</v>
      </c>
    </row>
    <row r="617" spans="1:30" ht="12.75" customHeight="1">
      <c r="A617" s="1489"/>
      <c r="B617" s="1494"/>
      <c r="C617" s="187" t="s">
        <v>147</v>
      </c>
      <c r="D617" s="187"/>
      <c r="E617" s="188" t="e">
        <f t="shared" ref="E617:AC617" si="170">E615/E614</f>
        <v>#VALUE!</v>
      </c>
      <c r="F617" s="188" t="e">
        <f t="shared" si="170"/>
        <v>#DIV/0!</v>
      </c>
      <c r="G617" s="188" t="e">
        <f t="shared" si="170"/>
        <v>#DIV/0!</v>
      </c>
      <c r="H617" s="189" t="e">
        <f t="shared" si="170"/>
        <v>#DIV/0!</v>
      </c>
      <c r="I617" s="188" t="e">
        <f t="shared" si="170"/>
        <v>#DIV/0!</v>
      </c>
      <c r="J617" s="188" t="e">
        <f t="shared" si="170"/>
        <v>#DIV/0!</v>
      </c>
      <c r="K617" s="188" t="e">
        <f t="shared" si="170"/>
        <v>#DIV/0!</v>
      </c>
      <c r="L617" s="188" t="e">
        <f t="shared" si="170"/>
        <v>#DIV/0!</v>
      </c>
      <c r="M617" s="188" t="e">
        <f t="shared" si="170"/>
        <v>#DIV/0!</v>
      </c>
      <c r="N617" s="189" t="e">
        <f t="shared" si="170"/>
        <v>#DIV/0!</v>
      </c>
      <c r="O617" s="188" t="e">
        <f t="shared" si="170"/>
        <v>#DIV/0!</v>
      </c>
      <c r="P617" s="188" t="e">
        <f t="shared" si="170"/>
        <v>#DIV/0!</v>
      </c>
      <c r="Q617" s="188" t="e">
        <f t="shared" si="170"/>
        <v>#DIV/0!</v>
      </c>
      <c r="R617" s="188" t="e">
        <f t="shared" si="170"/>
        <v>#DIV/0!</v>
      </c>
      <c r="S617" s="188" t="e">
        <f t="shared" si="170"/>
        <v>#DIV/0!</v>
      </c>
      <c r="T617" s="188" t="e">
        <f t="shared" si="170"/>
        <v>#DIV/0!</v>
      </c>
      <c r="U617" s="188" t="e">
        <f t="shared" si="170"/>
        <v>#DIV/0!</v>
      </c>
      <c r="V617" s="189" t="e">
        <f t="shared" si="170"/>
        <v>#DIV/0!</v>
      </c>
      <c r="W617" s="188" t="e">
        <f t="shared" si="170"/>
        <v>#DIV/0!</v>
      </c>
      <c r="X617" s="188" t="e">
        <f t="shared" si="170"/>
        <v>#DIV/0!</v>
      </c>
      <c r="Y617" s="189" t="e">
        <f t="shared" si="170"/>
        <v>#DIV/0!</v>
      </c>
      <c r="Z617" s="188" t="e">
        <f t="shared" si="170"/>
        <v>#DIV/0!</v>
      </c>
      <c r="AA617" s="188" t="e">
        <f t="shared" si="170"/>
        <v>#DIV/0!</v>
      </c>
      <c r="AB617" s="188" t="e">
        <f t="shared" si="170"/>
        <v>#DIV/0!</v>
      </c>
      <c r="AC617" s="195" t="e">
        <f t="shared" si="170"/>
        <v>#DIV/0!</v>
      </c>
    </row>
    <row r="618" spans="1:30" ht="12.75" customHeight="1">
      <c r="A618" s="1458" t="s">
        <v>214</v>
      </c>
      <c r="B618" s="1468" t="s">
        <v>385</v>
      </c>
      <c r="C618" s="177" t="s">
        <v>142</v>
      </c>
      <c r="D618" s="177"/>
      <c r="E618" s="317" t="s">
        <v>382</v>
      </c>
      <c r="F618" s="178"/>
      <c r="G618" s="178"/>
      <c r="H618" s="179"/>
      <c r="I618" s="178"/>
      <c r="J618" s="178"/>
      <c r="K618" s="178"/>
      <c r="L618" s="178"/>
      <c r="M618" s="178"/>
      <c r="N618" s="179"/>
      <c r="O618" s="178"/>
      <c r="P618" s="178"/>
      <c r="Q618" s="178"/>
      <c r="R618" s="178"/>
      <c r="S618" s="178"/>
      <c r="T618" s="178"/>
      <c r="U618" s="178"/>
      <c r="V618" s="179"/>
      <c r="W618" s="178"/>
      <c r="X618" s="178"/>
      <c r="Y618" s="179"/>
      <c r="Z618" s="178"/>
      <c r="AA618" s="178"/>
      <c r="AB618" s="178"/>
      <c r="AC618" s="201">
        <f>SUM(E618:AB618)</f>
        <v>0</v>
      </c>
    </row>
    <row r="619" spans="1:30" ht="12.75" customHeight="1">
      <c r="A619" s="1472"/>
      <c r="B619" s="1474"/>
      <c r="C619" s="181" t="s">
        <v>144</v>
      </c>
      <c r="D619" s="181"/>
      <c r="E619" s="36"/>
      <c r="F619" s="36"/>
      <c r="G619" s="36"/>
      <c r="H619" s="202"/>
      <c r="I619" s="36"/>
      <c r="J619" s="36"/>
      <c r="K619" s="36"/>
      <c r="L619" s="36"/>
      <c r="M619" s="36"/>
      <c r="N619" s="202"/>
      <c r="O619" s="36"/>
      <c r="P619" s="36"/>
      <c r="Q619" s="36"/>
      <c r="R619" s="36"/>
      <c r="S619" s="36"/>
      <c r="T619" s="36"/>
      <c r="U619" s="36"/>
      <c r="V619" s="202"/>
      <c r="W619" s="36"/>
      <c r="X619" s="36"/>
      <c r="Y619" s="202"/>
      <c r="Z619" s="36"/>
      <c r="AA619" s="36"/>
      <c r="AB619" s="36"/>
      <c r="AC619" s="209">
        <f>SUM(E619:AB619)</f>
        <v>0</v>
      </c>
    </row>
    <row r="620" spans="1:30" ht="12.75" customHeight="1">
      <c r="A620" s="1472"/>
      <c r="B620" s="1474"/>
      <c r="C620" s="181" t="s">
        <v>145</v>
      </c>
      <c r="D620" s="181"/>
      <c r="E620" s="250"/>
      <c r="F620" s="250">
        <f t="shared" ref="F620:AB620" si="171">F618*100</f>
        <v>0</v>
      </c>
      <c r="G620" s="250">
        <f t="shared" si="171"/>
        <v>0</v>
      </c>
      <c r="H620" s="259">
        <f t="shared" si="171"/>
        <v>0</v>
      </c>
      <c r="I620" s="250">
        <f t="shared" si="171"/>
        <v>0</v>
      </c>
      <c r="J620" s="250">
        <f t="shared" si="171"/>
        <v>0</v>
      </c>
      <c r="K620" s="250">
        <f t="shared" si="171"/>
        <v>0</v>
      </c>
      <c r="L620" s="250">
        <f t="shared" si="171"/>
        <v>0</v>
      </c>
      <c r="M620" s="250">
        <f t="shared" si="171"/>
        <v>0</v>
      </c>
      <c r="N620" s="259">
        <f t="shared" si="171"/>
        <v>0</v>
      </c>
      <c r="O620" s="250">
        <f t="shared" si="171"/>
        <v>0</v>
      </c>
      <c r="P620" s="250">
        <f t="shared" si="171"/>
        <v>0</v>
      </c>
      <c r="Q620" s="250">
        <f t="shared" si="171"/>
        <v>0</v>
      </c>
      <c r="R620" s="250">
        <f t="shared" si="171"/>
        <v>0</v>
      </c>
      <c r="S620" s="250">
        <f t="shared" si="171"/>
        <v>0</v>
      </c>
      <c r="T620" s="250">
        <f t="shared" si="171"/>
        <v>0</v>
      </c>
      <c r="U620" s="250">
        <f t="shared" si="171"/>
        <v>0</v>
      </c>
      <c r="V620" s="259">
        <f t="shared" si="171"/>
        <v>0</v>
      </c>
      <c r="W620" s="250">
        <f t="shared" si="171"/>
        <v>0</v>
      </c>
      <c r="X620" s="250">
        <f t="shared" si="171"/>
        <v>0</v>
      </c>
      <c r="Y620" s="259">
        <f t="shared" si="171"/>
        <v>0</v>
      </c>
      <c r="Z620" s="250">
        <f t="shared" si="171"/>
        <v>0</v>
      </c>
      <c r="AA620" s="250">
        <f t="shared" si="171"/>
        <v>0</v>
      </c>
      <c r="AB620" s="250">
        <f t="shared" si="171"/>
        <v>0</v>
      </c>
      <c r="AC620" s="250"/>
      <c r="AD620" s="445" t="s">
        <v>383</v>
      </c>
    </row>
    <row r="621" spans="1:30" ht="12.75" customHeight="1">
      <c r="A621" s="1489"/>
      <c r="B621" s="1494"/>
      <c r="C621" s="187" t="s">
        <v>147</v>
      </c>
      <c r="D621" s="187"/>
      <c r="E621" s="188" t="e">
        <f t="shared" ref="E621:AC621" si="172">E619/E618</f>
        <v>#VALUE!</v>
      </c>
      <c r="F621" s="188" t="e">
        <f t="shared" si="172"/>
        <v>#DIV/0!</v>
      </c>
      <c r="G621" s="188" t="e">
        <f t="shared" si="172"/>
        <v>#DIV/0!</v>
      </c>
      <c r="H621" s="189" t="e">
        <f t="shared" si="172"/>
        <v>#DIV/0!</v>
      </c>
      <c r="I621" s="188" t="e">
        <f t="shared" si="172"/>
        <v>#DIV/0!</v>
      </c>
      <c r="J621" s="188" t="e">
        <f t="shared" si="172"/>
        <v>#DIV/0!</v>
      </c>
      <c r="K621" s="188" t="e">
        <f t="shared" si="172"/>
        <v>#DIV/0!</v>
      </c>
      <c r="L621" s="188" t="e">
        <f t="shared" si="172"/>
        <v>#DIV/0!</v>
      </c>
      <c r="M621" s="188" t="e">
        <f t="shared" si="172"/>
        <v>#DIV/0!</v>
      </c>
      <c r="N621" s="189" t="e">
        <f t="shared" si="172"/>
        <v>#DIV/0!</v>
      </c>
      <c r="O621" s="188" t="e">
        <f t="shared" si="172"/>
        <v>#DIV/0!</v>
      </c>
      <c r="P621" s="188" t="e">
        <f t="shared" si="172"/>
        <v>#DIV/0!</v>
      </c>
      <c r="Q621" s="188" t="e">
        <f t="shared" si="172"/>
        <v>#DIV/0!</v>
      </c>
      <c r="R621" s="188" t="e">
        <f t="shared" si="172"/>
        <v>#DIV/0!</v>
      </c>
      <c r="S621" s="188" t="e">
        <f t="shared" si="172"/>
        <v>#DIV/0!</v>
      </c>
      <c r="T621" s="188" t="e">
        <f t="shared" si="172"/>
        <v>#DIV/0!</v>
      </c>
      <c r="U621" s="188" t="e">
        <f t="shared" si="172"/>
        <v>#DIV/0!</v>
      </c>
      <c r="V621" s="189" t="e">
        <f t="shared" si="172"/>
        <v>#DIV/0!</v>
      </c>
      <c r="W621" s="188" t="e">
        <f t="shared" si="172"/>
        <v>#DIV/0!</v>
      </c>
      <c r="X621" s="188" t="e">
        <f t="shared" si="172"/>
        <v>#DIV/0!</v>
      </c>
      <c r="Y621" s="189" t="e">
        <f t="shared" si="172"/>
        <v>#DIV/0!</v>
      </c>
      <c r="Z621" s="188" t="e">
        <f t="shared" si="172"/>
        <v>#DIV/0!</v>
      </c>
      <c r="AA621" s="188" t="e">
        <f t="shared" si="172"/>
        <v>#DIV/0!</v>
      </c>
      <c r="AB621" s="188" t="e">
        <f t="shared" si="172"/>
        <v>#DIV/0!</v>
      </c>
      <c r="AC621" s="195" t="e">
        <f t="shared" si="172"/>
        <v>#DIV/0!</v>
      </c>
    </row>
    <row r="622" spans="1:30" ht="12.75" customHeight="1">
      <c r="A622" s="1458" t="s">
        <v>217</v>
      </c>
      <c r="B622" s="1468" t="s">
        <v>386</v>
      </c>
      <c r="C622" s="177" t="s">
        <v>142</v>
      </c>
      <c r="D622" s="177"/>
      <c r="E622" s="317" t="s">
        <v>382</v>
      </c>
      <c r="F622" s="317"/>
      <c r="G622" s="317"/>
      <c r="H622" s="318"/>
      <c r="I622" s="317"/>
      <c r="J622" s="317"/>
      <c r="K622" s="317"/>
      <c r="L622" s="317"/>
      <c r="M622" s="317"/>
      <c r="N622" s="318"/>
      <c r="O622" s="317"/>
      <c r="P622" s="317"/>
      <c r="Q622" s="317"/>
      <c r="R622" s="317"/>
      <c r="S622" s="317"/>
      <c r="T622" s="317"/>
      <c r="U622" s="317"/>
      <c r="V622" s="318"/>
      <c r="W622" s="317"/>
      <c r="X622" s="317"/>
      <c r="Y622" s="318"/>
      <c r="Z622" s="317"/>
      <c r="AA622" s="317"/>
      <c r="AB622" s="317"/>
      <c r="AC622" s="201">
        <f>SUM(E622:AB622)</f>
        <v>0</v>
      </c>
    </row>
    <row r="623" spans="1:30" ht="12.75" customHeight="1">
      <c r="A623" s="1472"/>
      <c r="B623" s="1474"/>
      <c r="C623" s="181" t="s">
        <v>144</v>
      </c>
      <c r="D623" s="181"/>
      <c r="E623" s="36"/>
      <c r="F623" s="36"/>
      <c r="G623" s="36"/>
      <c r="H623" s="202"/>
      <c r="I623" s="36"/>
      <c r="J623" s="36"/>
      <c r="K623" s="36"/>
      <c r="L623" s="36"/>
      <c r="M623" s="36"/>
      <c r="N623" s="202"/>
      <c r="O623" s="36"/>
      <c r="P623" s="36"/>
      <c r="Q623" s="36"/>
      <c r="R623" s="36"/>
      <c r="S623" s="36"/>
      <c r="T623" s="36"/>
      <c r="U623" s="36"/>
      <c r="V623" s="202"/>
      <c r="W623" s="36"/>
      <c r="X623" s="36"/>
      <c r="Y623" s="202"/>
      <c r="Z623" s="36"/>
      <c r="AA623" s="36"/>
      <c r="AB623" s="36"/>
      <c r="AC623" s="209">
        <f>SUM(E623:AB623)</f>
        <v>0</v>
      </c>
    </row>
    <row r="624" spans="1:30" ht="12.75" customHeight="1">
      <c r="A624" s="1472"/>
      <c r="B624" s="1474"/>
      <c r="C624" s="181" t="s">
        <v>145</v>
      </c>
      <c r="D624" s="181"/>
      <c r="E624" s="250"/>
      <c r="F624" s="250">
        <f t="shared" ref="F624:AB624" si="173">F622*100</f>
        <v>0</v>
      </c>
      <c r="G624" s="250">
        <f t="shared" si="173"/>
        <v>0</v>
      </c>
      <c r="H624" s="259">
        <f t="shared" si="173"/>
        <v>0</v>
      </c>
      <c r="I624" s="250">
        <f t="shared" si="173"/>
        <v>0</v>
      </c>
      <c r="J624" s="250">
        <f t="shared" si="173"/>
        <v>0</v>
      </c>
      <c r="K624" s="250">
        <f t="shared" si="173"/>
        <v>0</v>
      </c>
      <c r="L624" s="250">
        <f t="shared" si="173"/>
        <v>0</v>
      </c>
      <c r="M624" s="250">
        <f t="shared" si="173"/>
        <v>0</v>
      </c>
      <c r="N624" s="259">
        <f t="shared" si="173"/>
        <v>0</v>
      </c>
      <c r="O624" s="250">
        <f t="shared" si="173"/>
        <v>0</v>
      </c>
      <c r="P624" s="250">
        <f t="shared" si="173"/>
        <v>0</v>
      </c>
      <c r="Q624" s="250">
        <f t="shared" si="173"/>
        <v>0</v>
      </c>
      <c r="R624" s="250">
        <f t="shared" si="173"/>
        <v>0</v>
      </c>
      <c r="S624" s="250">
        <f t="shared" si="173"/>
        <v>0</v>
      </c>
      <c r="T624" s="250">
        <f t="shared" si="173"/>
        <v>0</v>
      </c>
      <c r="U624" s="250">
        <f t="shared" si="173"/>
        <v>0</v>
      </c>
      <c r="V624" s="259">
        <f t="shared" si="173"/>
        <v>0</v>
      </c>
      <c r="W624" s="250">
        <f t="shared" si="173"/>
        <v>0</v>
      </c>
      <c r="X624" s="250">
        <f t="shared" si="173"/>
        <v>0</v>
      </c>
      <c r="Y624" s="259">
        <f t="shared" si="173"/>
        <v>0</v>
      </c>
      <c r="Z624" s="250">
        <f t="shared" si="173"/>
        <v>0</v>
      </c>
      <c r="AA624" s="250">
        <f t="shared" si="173"/>
        <v>0</v>
      </c>
      <c r="AB624" s="250">
        <f t="shared" si="173"/>
        <v>0</v>
      </c>
      <c r="AC624" s="250"/>
      <c r="AD624" s="445" t="s">
        <v>383</v>
      </c>
    </row>
    <row r="625" spans="1:30" ht="12.75" customHeight="1">
      <c r="A625" s="1489"/>
      <c r="B625" s="1494"/>
      <c r="C625" s="187" t="s">
        <v>147</v>
      </c>
      <c r="D625" s="187"/>
      <c r="E625" s="188" t="e">
        <f t="shared" ref="E625:AC625" si="174">E623/E622</f>
        <v>#VALUE!</v>
      </c>
      <c r="F625" s="188" t="e">
        <f t="shared" si="174"/>
        <v>#DIV/0!</v>
      </c>
      <c r="G625" s="188" t="e">
        <f t="shared" si="174"/>
        <v>#DIV/0!</v>
      </c>
      <c r="H625" s="189" t="e">
        <f t="shared" si="174"/>
        <v>#DIV/0!</v>
      </c>
      <c r="I625" s="188" t="e">
        <f t="shared" si="174"/>
        <v>#DIV/0!</v>
      </c>
      <c r="J625" s="188" t="e">
        <f t="shared" si="174"/>
        <v>#DIV/0!</v>
      </c>
      <c r="K625" s="188" t="e">
        <f t="shared" si="174"/>
        <v>#DIV/0!</v>
      </c>
      <c r="L625" s="188" t="e">
        <f t="shared" si="174"/>
        <v>#DIV/0!</v>
      </c>
      <c r="M625" s="188" t="e">
        <f t="shared" si="174"/>
        <v>#DIV/0!</v>
      </c>
      <c r="N625" s="189" t="e">
        <f t="shared" si="174"/>
        <v>#DIV/0!</v>
      </c>
      <c r="O625" s="188" t="e">
        <f t="shared" si="174"/>
        <v>#DIV/0!</v>
      </c>
      <c r="P625" s="188" t="e">
        <f t="shared" si="174"/>
        <v>#DIV/0!</v>
      </c>
      <c r="Q625" s="188" t="e">
        <f t="shared" si="174"/>
        <v>#DIV/0!</v>
      </c>
      <c r="R625" s="188" t="e">
        <f t="shared" si="174"/>
        <v>#DIV/0!</v>
      </c>
      <c r="S625" s="188" t="e">
        <f t="shared" si="174"/>
        <v>#DIV/0!</v>
      </c>
      <c r="T625" s="188" t="e">
        <f t="shared" si="174"/>
        <v>#DIV/0!</v>
      </c>
      <c r="U625" s="188" t="e">
        <f t="shared" si="174"/>
        <v>#DIV/0!</v>
      </c>
      <c r="V625" s="189" t="e">
        <f t="shared" si="174"/>
        <v>#DIV/0!</v>
      </c>
      <c r="W625" s="188" t="e">
        <f t="shared" si="174"/>
        <v>#DIV/0!</v>
      </c>
      <c r="X625" s="188" t="e">
        <f t="shared" si="174"/>
        <v>#DIV/0!</v>
      </c>
      <c r="Y625" s="189" t="e">
        <f t="shared" si="174"/>
        <v>#DIV/0!</v>
      </c>
      <c r="Z625" s="188" t="e">
        <f t="shared" si="174"/>
        <v>#DIV/0!</v>
      </c>
      <c r="AA625" s="188" t="e">
        <f t="shared" si="174"/>
        <v>#DIV/0!</v>
      </c>
      <c r="AB625" s="188" t="e">
        <f t="shared" si="174"/>
        <v>#DIV/0!</v>
      </c>
      <c r="AC625" s="195" t="e">
        <f t="shared" si="174"/>
        <v>#DIV/0!</v>
      </c>
    </row>
    <row r="626" spans="1:30" ht="12.75" customHeight="1">
      <c r="A626" s="1458" t="s">
        <v>161</v>
      </c>
      <c r="B626" s="1468" t="s">
        <v>387</v>
      </c>
      <c r="C626" s="177" t="s">
        <v>142</v>
      </c>
      <c r="D626" s="177"/>
      <c r="E626" s="317" t="s">
        <v>382</v>
      </c>
      <c r="F626" s="317"/>
      <c r="G626" s="317"/>
      <c r="H626" s="318"/>
      <c r="I626" s="317"/>
      <c r="J626" s="317"/>
      <c r="K626" s="317"/>
      <c r="L626" s="317"/>
      <c r="M626" s="317"/>
      <c r="N626" s="318"/>
      <c r="O626" s="317"/>
      <c r="P626" s="317"/>
      <c r="Q626" s="317"/>
      <c r="R626" s="317"/>
      <c r="S626" s="317"/>
      <c r="T626" s="317"/>
      <c r="U626" s="317"/>
      <c r="V626" s="318"/>
      <c r="W626" s="317"/>
      <c r="X626" s="317"/>
      <c r="Y626" s="318"/>
      <c r="Z626" s="317"/>
      <c r="AA626" s="317"/>
      <c r="AB626" s="317"/>
      <c r="AC626" s="201">
        <f>SUM(E626:AB626)</f>
        <v>0</v>
      </c>
    </row>
    <row r="627" spans="1:30" ht="12.75" customHeight="1">
      <c r="A627" s="1472"/>
      <c r="B627" s="1474"/>
      <c r="C627" s="181" t="s">
        <v>144</v>
      </c>
      <c r="D627" s="181"/>
      <c r="E627" s="36"/>
      <c r="F627" s="36"/>
      <c r="G627" s="36"/>
      <c r="H627" s="202"/>
      <c r="I627" s="36"/>
      <c r="J627" s="36"/>
      <c r="K627" s="36"/>
      <c r="L627" s="36"/>
      <c r="M627" s="36"/>
      <c r="N627" s="202"/>
      <c r="O627" s="36"/>
      <c r="P627" s="36"/>
      <c r="Q627" s="36"/>
      <c r="R627" s="36"/>
      <c r="S627" s="36"/>
      <c r="T627" s="36"/>
      <c r="U627" s="36"/>
      <c r="V627" s="202"/>
      <c r="W627" s="36"/>
      <c r="X627" s="36"/>
      <c r="Y627" s="202"/>
      <c r="Z627" s="36"/>
      <c r="AA627" s="36"/>
      <c r="AB627" s="36"/>
      <c r="AC627" s="209">
        <f>SUM(E627:AB627)</f>
        <v>0</v>
      </c>
    </row>
    <row r="628" spans="1:30" ht="12.75" customHeight="1">
      <c r="A628" s="1472"/>
      <c r="B628" s="1474"/>
      <c r="C628" s="181" t="s">
        <v>145</v>
      </c>
      <c r="D628" s="181"/>
      <c r="E628" s="250"/>
      <c r="F628" s="250">
        <f t="shared" ref="F628:AB628" si="175">F626*100</f>
        <v>0</v>
      </c>
      <c r="G628" s="250">
        <f t="shared" si="175"/>
        <v>0</v>
      </c>
      <c r="H628" s="259">
        <f t="shared" si="175"/>
        <v>0</v>
      </c>
      <c r="I628" s="250">
        <f t="shared" si="175"/>
        <v>0</v>
      </c>
      <c r="J628" s="250">
        <f t="shared" si="175"/>
        <v>0</v>
      </c>
      <c r="K628" s="250">
        <f t="shared" si="175"/>
        <v>0</v>
      </c>
      <c r="L628" s="250">
        <f t="shared" si="175"/>
        <v>0</v>
      </c>
      <c r="M628" s="250">
        <f t="shared" si="175"/>
        <v>0</v>
      </c>
      <c r="N628" s="259">
        <f t="shared" si="175"/>
        <v>0</v>
      </c>
      <c r="O628" s="250">
        <f t="shared" si="175"/>
        <v>0</v>
      </c>
      <c r="P628" s="250">
        <f t="shared" si="175"/>
        <v>0</v>
      </c>
      <c r="Q628" s="250">
        <f t="shared" si="175"/>
        <v>0</v>
      </c>
      <c r="R628" s="250">
        <f t="shared" si="175"/>
        <v>0</v>
      </c>
      <c r="S628" s="250">
        <f t="shared" si="175"/>
        <v>0</v>
      </c>
      <c r="T628" s="250">
        <f t="shared" si="175"/>
        <v>0</v>
      </c>
      <c r="U628" s="250">
        <f t="shared" si="175"/>
        <v>0</v>
      </c>
      <c r="V628" s="259">
        <f t="shared" si="175"/>
        <v>0</v>
      </c>
      <c r="W628" s="250">
        <f t="shared" si="175"/>
        <v>0</v>
      </c>
      <c r="X628" s="250">
        <f t="shared" si="175"/>
        <v>0</v>
      </c>
      <c r="Y628" s="259">
        <f t="shared" si="175"/>
        <v>0</v>
      </c>
      <c r="Z628" s="250">
        <f t="shared" si="175"/>
        <v>0</v>
      </c>
      <c r="AA628" s="250">
        <f t="shared" si="175"/>
        <v>0</v>
      </c>
      <c r="AB628" s="250">
        <f t="shared" si="175"/>
        <v>0</v>
      </c>
      <c r="AC628" s="250"/>
      <c r="AD628" s="445" t="s">
        <v>383</v>
      </c>
    </row>
    <row r="629" spans="1:30" ht="12.75" customHeight="1">
      <c r="A629" s="1489"/>
      <c r="B629" s="1494"/>
      <c r="C629" s="187" t="s">
        <v>147</v>
      </c>
      <c r="D629" s="187"/>
      <c r="E629" s="188" t="e">
        <f t="shared" ref="E629:AC629" si="176">E627/E626</f>
        <v>#VALUE!</v>
      </c>
      <c r="F629" s="188" t="e">
        <f t="shared" si="176"/>
        <v>#DIV/0!</v>
      </c>
      <c r="G629" s="188" t="e">
        <f t="shared" si="176"/>
        <v>#DIV/0!</v>
      </c>
      <c r="H629" s="189" t="e">
        <f t="shared" si="176"/>
        <v>#DIV/0!</v>
      </c>
      <c r="I629" s="188" t="e">
        <f t="shared" si="176"/>
        <v>#DIV/0!</v>
      </c>
      <c r="J629" s="188" t="e">
        <f t="shared" si="176"/>
        <v>#DIV/0!</v>
      </c>
      <c r="K629" s="188" t="e">
        <f t="shared" si="176"/>
        <v>#DIV/0!</v>
      </c>
      <c r="L629" s="188" t="e">
        <f t="shared" si="176"/>
        <v>#DIV/0!</v>
      </c>
      <c r="M629" s="188" t="e">
        <f t="shared" si="176"/>
        <v>#DIV/0!</v>
      </c>
      <c r="N629" s="189" t="e">
        <f t="shared" si="176"/>
        <v>#DIV/0!</v>
      </c>
      <c r="O629" s="188" t="e">
        <f t="shared" si="176"/>
        <v>#DIV/0!</v>
      </c>
      <c r="P629" s="188" t="e">
        <f t="shared" si="176"/>
        <v>#DIV/0!</v>
      </c>
      <c r="Q629" s="188" t="e">
        <f t="shared" si="176"/>
        <v>#DIV/0!</v>
      </c>
      <c r="R629" s="188" t="e">
        <f t="shared" si="176"/>
        <v>#DIV/0!</v>
      </c>
      <c r="S629" s="188" t="e">
        <f t="shared" si="176"/>
        <v>#DIV/0!</v>
      </c>
      <c r="T629" s="188" t="e">
        <f t="shared" si="176"/>
        <v>#DIV/0!</v>
      </c>
      <c r="U629" s="188" t="e">
        <f t="shared" si="176"/>
        <v>#DIV/0!</v>
      </c>
      <c r="V629" s="189" t="e">
        <f t="shared" si="176"/>
        <v>#DIV/0!</v>
      </c>
      <c r="W629" s="188" t="e">
        <f t="shared" si="176"/>
        <v>#DIV/0!</v>
      </c>
      <c r="X629" s="188" t="e">
        <f t="shared" si="176"/>
        <v>#DIV/0!</v>
      </c>
      <c r="Y629" s="189" t="e">
        <f t="shared" si="176"/>
        <v>#DIV/0!</v>
      </c>
      <c r="Z629" s="188" t="e">
        <f t="shared" si="176"/>
        <v>#DIV/0!</v>
      </c>
      <c r="AA629" s="188" t="e">
        <f t="shared" si="176"/>
        <v>#DIV/0!</v>
      </c>
      <c r="AB629" s="188" t="e">
        <f t="shared" si="176"/>
        <v>#DIV/0!</v>
      </c>
      <c r="AC629" s="195" t="e">
        <f t="shared" si="176"/>
        <v>#DIV/0!</v>
      </c>
    </row>
    <row r="630" spans="1:30" ht="12.75" customHeight="1">
      <c r="A630" s="1458" t="s">
        <v>284</v>
      </c>
      <c r="B630" s="1468" t="s">
        <v>388</v>
      </c>
      <c r="C630" s="177" t="s">
        <v>142</v>
      </c>
      <c r="D630" s="177"/>
      <c r="E630" s="317" t="s">
        <v>382</v>
      </c>
      <c r="F630" s="317"/>
      <c r="G630" s="317"/>
      <c r="H630" s="318"/>
      <c r="I630" s="317"/>
      <c r="J630" s="317"/>
      <c r="K630" s="317"/>
      <c r="L630" s="317"/>
      <c r="M630" s="317"/>
      <c r="N630" s="318"/>
      <c r="O630" s="317"/>
      <c r="P630" s="317"/>
      <c r="Q630" s="317"/>
      <c r="R630" s="317"/>
      <c r="S630" s="317"/>
      <c r="T630" s="317"/>
      <c r="U630" s="317"/>
      <c r="V630" s="318"/>
      <c r="W630" s="317"/>
      <c r="X630" s="317"/>
      <c r="Y630" s="318"/>
      <c r="Z630" s="317"/>
      <c r="AA630" s="317"/>
      <c r="AB630" s="317"/>
      <c r="AC630" s="180">
        <f>SUM(E630:AB630)</f>
        <v>0</v>
      </c>
    </row>
    <row r="631" spans="1:30" ht="12.75" customHeight="1">
      <c r="A631" s="1472"/>
      <c r="B631" s="1474"/>
      <c r="C631" s="181" t="s">
        <v>144</v>
      </c>
      <c r="D631" s="181"/>
      <c r="E631" s="36"/>
      <c r="F631" s="36"/>
      <c r="G631" s="36"/>
      <c r="H631" s="202"/>
      <c r="I631" s="36"/>
      <c r="J631" s="36"/>
      <c r="K631" s="36"/>
      <c r="L631" s="36"/>
      <c r="M631" s="36"/>
      <c r="N631" s="202"/>
      <c r="O631" s="36"/>
      <c r="P631" s="36"/>
      <c r="Q631" s="36"/>
      <c r="R631" s="36"/>
      <c r="S631" s="36"/>
      <c r="T631" s="36"/>
      <c r="U631" s="36"/>
      <c r="V631" s="202"/>
      <c r="W631" s="36"/>
      <c r="X631" s="36"/>
      <c r="Y631" s="202"/>
      <c r="Z631" s="36"/>
      <c r="AA631" s="36"/>
      <c r="AB631" s="36"/>
      <c r="AC631" s="209">
        <f>SUM(E631:AB631)</f>
        <v>0</v>
      </c>
    </row>
    <row r="632" spans="1:30" ht="12.75" customHeight="1">
      <c r="A632" s="1472"/>
      <c r="B632" s="1474"/>
      <c r="C632" s="181" t="s">
        <v>145</v>
      </c>
      <c r="D632" s="181"/>
      <c r="E632" s="250"/>
      <c r="F632" s="250">
        <f t="shared" ref="F632:AB632" si="177">F630*100</f>
        <v>0</v>
      </c>
      <c r="G632" s="250">
        <f t="shared" si="177"/>
        <v>0</v>
      </c>
      <c r="H632" s="259">
        <f t="shared" si="177"/>
        <v>0</v>
      </c>
      <c r="I632" s="250">
        <f t="shared" si="177"/>
        <v>0</v>
      </c>
      <c r="J632" s="250">
        <f t="shared" si="177"/>
        <v>0</v>
      </c>
      <c r="K632" s="250">
        <f t="shared" si="177"/>
        <v>0</v>
      </c>
      <c r="L632" s="250">
        <f t="shared" si="177"/>
        <v>0</v>
      </c>
      <c r="M632" s="250">
        <f t="shared" si="177"/>
        <v>0</v>
      </c>
      <c r="N632" s="259">
        <f t="shared" si="177"/>
        <v>0</v>
      </c>
      <c r="O632" s="250">
        <f t="shared" si="177"/>
        <v>0</v>
      </c>
      <c r="P632" s="250">
        <f t="shared" si="177"/>
        <v>0</v>
      </c>
      <c r="Q632" s="250">
        <f t="shared" si="177"/>
        <v>0</v>
      </c>
      <c r="R632" s="250">
        <f t="shared" si="177"/>
        <v>0</v>
      </c>
      <c r="S632" s="250">
        <f t="shared" si="177"/>
        <v>0</v>
      </c>
      <c r="T632" s="250">
        <f t="shared" si="177"/>
        <v>0</v>
      </c>
      <c r="U632" s="250">
        <f t="shared" si="177"/>
        <v>0</v>
      </c>
      <c r="V632" s="259">
        <f t="shared" si="177"/>
        <v>0</v>
      </c>
      <c r="W632" s="250">
        <f t="shared" si="177"/>
        <v>0</v>
      </c>
      <c r="X632" s="250">
        <f t="shared" si="177"/>
        <v>0</v>
      </c>
      <c r="Y632" s="259">
        <f t="shared" si="177"/>
        <v>0</v>
      </c>
      <c r="Z632" s="250">
        <f t="shared" si="177"/>
        <v>0</v>
      </c>
      <c r="AA632" s="250">
        <f t="shared" si="177"/>
        <v>0</v>
      </c>
      <c r="AB632" s="250">
        <f t="shared" si="177"/>
        <v>0</v>
      </c>
      <c r="AC632" s="466"/>
      <c r="AD632" s="63" t="s">
        <v>383</v>
      </c>
    </row>
    <row r="633" spans="1:30" ht="12.75" customHeight="1">
      <c r="A633" s="1496"/>
      <c r="B633" s="1495"/>
      <c r="C633" s="194" t="s">
        <v>147</v>
      </c>
      <c r="D633" s="194"/>
      <c r="E633" s="195" t="e">
        <f t="shared" ref="E633:AC633" si="178">E631/E630</f>
        <v>#VALUE!</v>
      </c>
      <c r="F633" s="195" t="e">
        <f t="shared" si="178"/>
        <v>#DIV/0!</v>
      </c>
      <c r="G633" s="195" t="e">
        <f t="shared" si="178"/>
        <v>#DIV/0!</v>
      </c>
      <c r="H633" s="196" t="e">
        <f t="shared" si="178"/>
        <v>#DIV/0!</v>
      </c>
      <c r="I633" s="195" t="e">
        <f t="shared" si="178"/>
        <v>#DIV/0!</v>
      </c>
      <c r="J633" s="195" t="e">
        <f t="shared" si="178"/>
        <v>#DIV/0!</v>
      </c>
      <c r="K633" s="195" t="e">
        <f t="shared" si="178"/>
        <v>#DIV/0!</v>
      </c>
      <c r="L633" s="195" t="e">
        <f t="shared" si="178"/>
        <v>#DIV/0!</v>
      </c>
      <c r="M633" s="195" t="e">
        <f t="shared" si="178"/>
        <v>#DIV/0!</v>
      </c>
      <c r="N633" s="196" t="e">
        <f t="shared" si="178"/>
        <v>#DIV/0!</v>
      </c>
      <c r="O633" s="195" t="e">
        <f t="shared" si="178"/>
        <v>#DIV/0!</v>
      </c>
      <c r="P633" s="195" t="e">
        <f t="shared" si="178"/>
        <v>#DIV/0!</v>
      </c>
      <c r="Q633" s="195" t="e">
        <f t="shared" si="178"/>
        <v>#DIV/0!</v>
      </c>
      <c r="R633" s="195" t="e">
        <f t="shared" si="178"/>
        <v>#DIV/0!</v>
      </c>
      <c r="S633" s="195" t="e">
        <f t="shared" si="178"/>
        <v>#DIV/0!</v>
      </c>
      <c r="T633" s="195" t="e">
        <f t="shared" si="178"/>
        <v>#DIV/0!</v>
      </c>
      <c r="U633" s="195" t="e">
        <f t="shared" si="178"/>
        <v>#DIV/0!</v>
      </c>
      <c r="V633" s="196" t="e">
        <f t="shared" si="178"/>
        <v>#DIV/0!</v>
      </c>
      <c r="W633" s="195" t="e">
        <f t="shared" si="178"/>
        <v>#DIV/0!</v>
      </c>
      <c r="X633" s="195" t="e">
        <f t="shared" si="178"/>
        <v>#DIV/0!</v>
      </c>
      <c r="Y633" s="196" t="e">
        <f t="shared" si="178"/>
        <v>#DIV/0!</v>
      </c>
      <c r="Z633" s="195" t="e">
        <f t="shared" si="178"/>
        <v>#DIV/0!</v>
      </c>
      <c r="AA633" s="195" t="e">
        <f t="shared" si="178"/>
        <v>#DIV/0!</v>
      </c>
      <c r="AB633" s="195" t="e">
        <f t="shared" si="178"/>
        <v>#DIV/0!</v>
      </c>
      <c r="AC633" s="197" t="e">
        <f t="shared" si="178"/>
        <v>#DIV/0!</v>
      </c>
    </row>
    <row r="634" spans="1:30" ht="12.75" customHeight="1">
      <c r="A634" s="1471" t="s">
        <v>389</v>
      </c>
      <c r="B634" s="1473" t="s">
        <v>390</v>
      </c>
      <c r="C634" s="198" t="s">
        <v>142</v>
      </c>
      <c r="D634" s="198" t="s">
        <v>143</v>
      </c>
      <c r="E634" s="460">
        <v>1.92E-3</v>
      </c>
      <c r="F634" s="460">
        <v>0</v>
      </c>
      <c r="G634" s="460">
        <v>0</v>
      </c>
      <c r="H634" s="461">
        <v>0</v>
      </c>
      <c r="I634" s="460">
        <v>0</v>
      </c>
      <c r="J634" s="460">
        <v>0</v>
      </c>
      <c r="K634" s="460">
        <v>0</v>
      </c>
      <c r="L634" s="460">
        <v>2.4000000000000001E-4</v>
      </c>
      <c r="M634" s="460">
        <v>2.2620000000000001E-2</v>
      </c>
      <c r="N634" s="461">
        <v>0</v>
      </c>
      <c r="O634" s="460">
        <v>0</v>
      </c>
      <c r="P634" s="460">
        <v>0</v>
      </c>
      <c r="Q634" s="460">
        <v>0</v>
      </c>
      <c r="R634" s="460">
        <v>0</v>
      </c>
      <c r="S634" s="460">
        <v>0</v>
      </c>
      <c r="T634" s="460">
        <v>0</v>
      </c>
      <c r="U634" s="460">
        <v>0</v>
      </c>
      <c r="V634" s="461">
        <v>0</v>
      </c>
      <c r="W634" s="460">
        <v>0</v>
      </c>
      <c r="X634" s="460">
        <v>0</v>
      </c>
      <c r="Y634" s="461">
        <v>0</v>
      </c>
      <c r="Z634" s="460">
        <v>1.2E-4</v>
      </c>
      <c r="AA634" s="460">
        <v>0</v>
      </c>
      <c r="AB634" s="460">
        <v>0</v>
      </c>
      <c r="AC634" s="201">
        <f>SUM(E634:AB634)</f>
        <v>2.4899999999999999E-2</v>
      </c>
    </row>
    <row r="635" spans="1:30" ht="12.75" customHeight="1">
      <c r="A635" s="1472"/>
      <c r="B635" s="1474"/>
      <c r="C635" s="181" t="s">
        <v>144</v>
      </c>
      <c r="D635" s="181" t="s">
        <v>143</v>
      </c>
      <c r="E635" s="458">
        <v>4.9680000000000002E-2</v>
      </c>
      <c r="F635" s="458">
        <v>5.5079999999999997E-2</v>
      </c>
      <c r="G635" s="458">
        <v>7.1940000000000004E-2</v>
      </c>
      <c r="H635" s="459">
        <v>6.2939999999999996E-2</v>
      </c>
      <c r="I635" s="458">
        <v>5.1659999999999998E-2</v>
      </c>
      <c r="J635" s="458">
        <v>5.1360000000000003E-2</v>
      </c>
      <c r="K635" s="458">
        <v>5.5739999999999998E-2</v>
      </c>
      <c r="L635" s="458">
        <v>6.9839999999999999E-2</v>
      </c>
      <c r="M635" s="458">
        <v>8.4599999999999995E-2</v>
      </c>
      <c r="N635" s="459">
        <v>9.1560000000000002E-2</v>
      </c>
      <c r="O635" s="458">
        <v>9.5820000000000002E-2</v>
      </c>
      <c r="P635" s="458">
        <v>8.3820000000000006E-2</v>
      </c>
      <c r="Q635" s="458">
        <v>6.3839999999999994E-2</v>
      </c>
      <c r="R635" s="458">
        <v>6.6420000000000007E-2</v>
      </c>
      <c r="S635" s="458">
        <v>6.216E-2</v>
      </c>
      <c r="T635" s="458">
        <v>3.8640000000000001E-2</v>
      </c>
      <c r="U635" s="458">
        <v>4.0379999999999999E-2</v>
      </c>
      <c r="V635" s="459">
        <v>5.364E-2</v>
      </c>
      <c r="W635" s="458">
        <v>2.7300000000000001E-2</v>
      </c>
      <c r="X635" s="458">
        <v>1.4999999999999999E-2</v>
      </c>
      <c r="Y635" s="459">
        <v>3.1140000000000001E-2</v>
      </c>
      <c r="Z635" s="458">
        <v>5.1479999999999998E-2</v>
      </c>
      <c r="AA635" s="458">
        <v>5.364E-2</v>
      </c>
      <c r="AB635" s="458">
        <v>3.576E-2</v>
      </c>
      <c r="AC635" s="184">
        <f>SUM(E635:AB635)</f>
        <v>1.36344</v>
      </c>
    </row>
    <row r="636" spans="1:30" ht="12.75" customHeight="1">
      <c r="A636" s="1472"/>
      <c r="B636" s="1474"/>
      <c r="C636" s="181" t="s">
        <v>145</v>
      </c>
      <c r="D636" s="181" t="s">
        <v>195</v>
      </c>
      <c r="E636" s="250">
        <f t="shared" ref="E636:AB636" si="179">SQRT(E634*E634+E635*E635)*1000/(1.732*E604)</f>
        <v>4.6298412804302247</v>
      </c>
      <c r="F636" s="250">
        <f t="shared" si="179"/>
        <v>5.1292557550473061</v>
      </c>
      <c r="G636" s="250">
        <f t="shared" si="179"/>
        <v>6.6993220591522009</v>
      </c>
      <c r="H636" s="259">
        <f t="shared" si="179"/>
        <v>5.8612083736869547</v>
      </c>
      <c r="I636" s="250">
        <f t="shared" si="179"/>
        <v>4.8107725545705131</v>
      </c>
      <c r="J636" s="250">
        <f t="shared" si="179"/>
        <v>4.7828354317216712</v>
      </c>
      <c r="K636" s="250">
        <f t="shared" si="179"/>
        <v>5.1907174253147579</v>
      </c>
      <c r="L636" s="250">
        <f t="shared" si="179"/>
        <v>6.5038006006403748</v>
      </c>
      <c r="M636" s="250">
        <f t="shared" si="179"/>
        <v>8.155016039249869</v>
      </c>
      <c r="N636" s="259">
        <f t="shared" si="179"/>
        <v>8.5264098934664379</v>
      </c>
      <c r="O636" s="250">
        <f t="shared" si="179"/>
        <v>8.9231170379199884</v>
      </c>
      <c r="P636" s="250">
        <f t="shared" si="179"/>
        <v>7.8056321239663271</v>
      </c>
      <c r="Q636" s="250">
        <f t="shared" si="179"/>
        <v>5.9450197422334794</v>
      </c>
      <c r="R636" s="250">
        <f t="shared" si="179"/>
        <v>6.1852789987335166</v>
      </c>
      <c r="S636" s="250">
        <f t="shared" si="179"/>
        <v>5.7885718542799669</v>
      </c>
      <c r="T636" s="250">
        <f t="shared" si="179"/>
        <v>3.5983014229307901</v>
      </c>
      <c r="U636" s="250">
        <f t="shared" si="179"/>
        <v>3.7603367354540715</v>
      </c>
      <c r="V636" s="259">
        <f t="shared" si="179"/>
        <v>4.9951575653728675</v>
      </c>
      <c r="W636" s="250">
        <f t="shared" si="179"/>
        <v>2.5422781792445801</v>
      </c>
      <c r="X636" s="250">
        <f t="shared" si="179"/>
        <v>1.3968561424420769</v>
      </c>
      <c r="Y636" s="259">
        <f t="shared" si="179"/>
        <v>2.8998733517097519</v>
      </c>
      <c r="Z636" s="250">
        <f t="shared" si="179"/>
        <v>4.7940233051432131</v>
      </c>
      <c r="AA636" s="250">
        <f t="shared" si="179"/>
        <v>4.9951575653728675</v>
      </c>
      <c r="AB636" s="250">
        <f t="shared" si="179"/>
        <v>3.3301050435819115</v>
      </c>
      <c r="AC636" s="466"/>
    </row>
    <row r="637" spans="1:30" ht="12.75" customHeight="1">
      <c r="A637" s="1496"/>
      <c r="B637" s="1495"/>
      <c r="C637" s="194" t="s">
        <v>147</v>
      </c>
      <c r="D637" s="194"/>
      <c r="E637" s="195">
        <f t="shared" ref="E637:AC637" si="180">E635/E634</f>
        <v>25.875</v>
      </c>
      <c r="F637" s="195" t="e">
        <f t="shared" si="180"/>
        <v>#DIV/0!</v>
      </c>
      <c r="G637" s="195" t="e">
        <f t="shared" si="180"/>
        <v>#DIV/0!</v>
      </c>
      <c r="H637" s="196" t="e">
        <f t="shared" si="180"/>
        <v>#DIV/0!</v>
      </c>
      <c r="I637" s="195" t="e">
        <f t="shared" si="180"/>
        <v>#DIV/0!</v>
      </c>
      <c r="J637" s="195" t="e">
        <f t="shared" si="180"/>
        <v>#DIV/0!</v>
      </c>
      <c r="K637" s="195" t="e">
        <f t="shared" si="180"/>
        <v>#DIV/0!</v>
      </c>
      <c r="L637" s="195">
        <f t="shared" si="180"/>
        <v>291</v>
      </c>
      <c r="M637" s="195">
        <f t="shared" si="180"/>
        <v>3.7400530503978775</v>
      </c>
      <c r="N637" s="196" t="e">
        <f t="shared" si="180"/>
        <v>#DIV/0!</v>
      </c>
      <c r="O637" s="195" t="e">
        <f t="shared" si="180"/>
        <v>#DIV/0!</v>
      </c>
      <c r="P637" s="195" t="e">
        <f t="shared" si="180"/>
        <v>#DIV/0!</v>
      </c>
      <c r="Q637" s="195" t="e">
        <f t="shared" si="180"/>
        <v>#DIV/0!</v>
      </c>
      <c r="R637" s="195" t="e">
        <f t="shared" si="180"/>
        <v>#DIV/0!</v>
      </c>
      <c r="S637" s="195" t="e">
        <f t="shared" si="180"/>
        <v>#DIV/0!</v>
      </c>
      <c r="T637" s="195" t="e">
        <f t="shared" si="180"/>
        <v>#DIV/0!</v>
      </c>
      <c r="U637" s="195" t="e">
        <f t="shared" si="180"/>
        <v>#DIV/0!</v>
      </c>
      <c r="V637" s="196" t="e">
        <f t="shared" si="180"/>
        <v>#DIV/0!</v>
      </c>
      <c r="W637" s="195" t="e">
        <f t="shared" si="180"/>
        <v>#DIV/0!</v>
      </c>
      <c r="X637" s="195" t="e">
        <f t="shared" si="180"/>
        <v>#DIV/0!</v>
      </c>
      <c r="Y637" s="196" t="e">
        <f t="shared" si="180"/>
        <v>#DIV/0!</v>
      </c>
      <c r="Z637" s="195">
        <f t="shared" si="180"/>
        <v>429</v>
      </c>
      <c r="AA637" s="195" t="e">
        <f t="shared" si="180"/>
        <v>#DIV/0!</v>
      </c>
      <c r="AB637" s="195" t="e">
        <f t="shared" si="180"/>
        <v>#DIV/0!</v>
      </c>
      <c r="AC637" s="197">
        <f t="shared" si="180"/>
        <v>54.756626506024098</v>
      </c>
    </row>
    <row r="638" spans="1:30" ht="12.75" customHeight="1">
      <c r="A638" s="1458" t="s">
        <v>282</v>
      </c>
      <c r="B638" s="1468" t="s">
        <v>391</v>
      </c>
      <c r="C638" s="177" t="s">
        <v>142</v>
      </c>
      <c r="D638" s="177"/>
      <c r="E638" s="317"/>
      <c r="F638" s="317"/>
      <c r="G638" s="317"/>
      <c r="H638" s="318"/>
      <c r="I638" s="317"/>
      <c r="J638" s="317"/>
      <c r="K638" s="317"/>
      <c r="L638" s="317"/>
      <c r="M638" s="317"/>
      <c r="N638" s="318"/>
      <c r="O638" s="317"/>
      <c r="P638" s="317"/>
      <c r="Q638" s="317"/>
      <c r="R638" s="317"/>
      <c r="S638" s="317"/>
      <c r="T638" s="317"/>
      <c r="U638" s="317"/>
      <c r="V638" s="318"/>
      <c r="W638" s="317"/>
      <c r="X638" s="317"/>
      <c r="Y638" s="318"/>
      <c r="Z638" s="317"/>
      <c r="AA638" s="317"/>
      <c r="AB638" s="317"/>
      <c r="AC638" s="180">
        <f>SUM(E638:AB638)</f>
        <v>0</v>
      </c>
    </row>
    <row r="639" spans="1:30" ht="12.75" customHeight="1">
      <c r="A639" s="1472"/>
      <c r="B639" s="1474"/>
      <c r="C639" s="181" t="s">
        <v>144</v>
      </c>
      <c r="D639" s="181"/>
      <c r="E639" s="36"/>
      <c r="F639" s="36"/>
      <c r="G639" s="36"/>
      <c r="H639" s="202"/>
      <c r="I639" s="36"/>
      <c r="J639" s="36"/>
      <c r="K639" s="36"/>
      <c r="L639" s="36"/>
      <c r="M639" s="36"/>
      <c r="N639" s="202"/>
      <c r="O639" s="36"/>
      <c r="P639" s="36"/>
      <c r="Q639" s="36"/>
      <c r="R639" s="36"/>
      <c r="S639" s="36"/>
      <c r="T639" s="36"/>
      <c r="U639" s="36"/>
      <c r="V639" s="202"/>
      <c r="W639" s="36"/>
      <c r="X639" s="36"/>
      <c r="Y639" s="202"/>
      <c r="Z639" s="36"/>
      <c r="AA639" s="36"/>
      <c r="AB639" s="36"/>
      <c r="AC639" s="209">
        <f>SUM(E639:AB639)</f>
        <v>0</v>
      </c>
    </row>
    <row r="640" spans="1:30" ht="12.75" customHeight="1">
      <c r="A640" s="1472"/>
      <c r="B640" s="1474"/>
      <c r="C640" s="181" t="s">
        <v>145</v>
      </c>
      <c r="D640" s="181"/>
      <c r="E640" s="250"/>
      <c r="F640" s="250">
        <f t="shared" ref="F640:AB640" si="181">F638*100</f>
        <v>0</v>
      </c>
      <c r="G640" s="250">
        <f t="shared" si="181"/>
        <v>0</v>
      </c>
      <c r="H640" s="259">
        <f t="shared" si="181"/>
        <v>0</v>
      </c>
      <c r="I640" s="250">
        <f t="shared" si="181"/>
        <v>0</v>
      </c>
      <c r="J640" s="250">
        <f t="shared" si="181"/>
        <v>0</v>
      </c>
      <c r="K640" s="250">
        <f t="shared" si="181"/>
        <v>0</v>
      </c>
      <c r="L640" s="250">
        <f t="shared" si="181"/>
        <v>0</v>
      </c>
      <c r="M640" s="250">
        <f t="shared" si="181"/>
        <v>0</v>
      </c>
      <c r="N640" s="259">
        <f t="shared" si="181"/>
        <v>0</v>
      </c>
      <c r="O640" s="250">
        <f t="shared" si="181"/>
        <v>0</v>
      </c>
      <c r="P640" s="250">
        <f t="shared" si="181"/>
        <v>0</v>
      </c>
      <c r="Q640" s="250">
        <f t="shared" si="181"/>
        <v>0</v>
      </c>
      <c r="R640" s="250">
        <f t="shared" si="181"/>
        <v>0</v>
      </c>
      <c r="S640" s="250">
        <f t="shared" si="181"/>
        <v>0</v>
      </c>
      <c r="T640" s="250">
        <f t="shared" si="181"/>
        <v>0</v>
      </c>
      <c r="U640" s="250">
        <f t="shared" si="181"/>
        <v>0</v>
      </c>
      <c r="V640" s="259">
        <f t="shared" si="181"/>
        <v>0</v>
      </c>
      <c r="W640" s="250">
        <f t="shared" si="181"/>
        <v>0</v>
      </c>
      <c r="X640" s="250">
        <f t="shared" si="181"/>
        <v>0</v>
      </c>
      <c r="Y640" s="259">
        <f t="shared" si="181"/>
        <v>0</v>
      </c>
      <c r="Z640" s="250">
        <f t="shared" si="181"/>
        <v>0</v>
      </c>
      <c r="AA640" s="250">
        <f t="shared" si="181"/>
        <v>0</v>
      </c>
      <c r="AB640" s="250">
        <f t="shared" si="181"/>
        <v>0</v>
      </c>
      <c r="AC640" s="466"/>
      <c r="AD640" s="63" t="s">
        <v>383</v>
      </c>
    </row>
    <row r="641" spans="1:30" ht="12.75" customHeight="1">
      <c r="A641" s="1496"/>
      <c r="B641" s="1495"/>
      <c r="C641" s="194" t="s">
        <v>147</v>
      </c>
      <c r="D641" s="194"/>
      <c r="E641" s="195" t="e">
        <f t="shared" ref="E641:AC641" si="182">E639/E638</f>
        <v>#DIV/0!</v>
      </c>
      <c r="F641" s="195" t="e">
        <f t="shared" si="182"/>
        <v>#DIV/0!</v>
      </c>
      <c r="G641" s="195" t="e">
        <f t="shared" si="182"/>
        <v>#DIV/0!</v>
      </c>
      <c r="H641" s="196" t="e">
        <f t="shared" si="182"/>
        <v>#DIV/0!</v>
      </c>
      <c r="I641" s="195" t="e">
        <f t="shared" si="182"/>
        <v>#DIV/0!</v>
      </c>
      <c r="J641" s="195" t="e">
        <f t="shared" si="182"/>
        <v>#DIV/0!</v>
      </c>
      <c r="K641" s="195" t="e">
        <f t="shared" si="182"/>
        <v>#DIV/0!</v>
      </c>
      <c r="L641" s="195" t="e">
        <f t="shared" si="182"/>
        <v>#DIV/0!</v>
      </c>
      <c r="M641" s="195" t="e">
        <f t="shared" si="182"/>
        <v>#DIV/0!</v>
      </c>
      <c r="N641" s="196" t="e">
        <f t="shared" si="182"/>
        <v>#DIV/0!</v>
      </c>
      <c r="O641" s="195" t="e">
        <f t="shared" si="182"/>
        <v>#DIV/0!</v>
      </c>
      <c r="P641" s="195" t="e">
        <f t="shared" si="182"/>
        <v>#DIV/0!</v>
      </c>
      <c r="Q641" s="195" t="e">
        <f t="shared" si="182"/>
        <v>#DIV/0!</v>
      </c>
      <c r="R641" s="195" t="e">
        <f t="shared" si="182"/>
        <v>#DIV/0!</v>
      </c>
      <c r="S641" s="195" t="e">
        <f t="shared" si="182"/>
        <v>#DIV/0!</v>
      </c>
      <c r="T641" s="195" t="e">
        <f t="shared" si="182"/>
        <v>#DIV/0!</v>
      </c>
      <c r="U641" s="195" t="e">
        <f t="shared" si="182"/>
        <v>#DIV/0!</v>
      </c>
      <c r="V641" s="196" t="e">
        <f t="shared" si="182"/>
        <v>#DIV/0!</v>
      </c>
      <c r="W641" s="195" t="e">
        <f t="shared" si="182"/>
        <v>#DIV/0!</v>
      </c>
      <c r="X641" s="195" t="e">
        <f t="shared" si="182"/>
        <v>#DIV/0!</v>
      </c>
      <c r="Y641" s="196" t="e">
        <f t="shared" si="182"/>
        <v>#DIV/0!</v>
      </c>
      <c r="Z641" s="195" t="e">
        <f t="shared" si="182"/>
        <v>#DIV/0!</v>
      </c>
      <c r="AA641" s="195" t="e">
        <f t="shared" si="182"/>
        <v>#DIV/0!</v>
      </c>
      <c r="AB641" s="195" t="e">
        <f t="shared" si="182"/>
        <v>#DIV/0!</v>
      </c>
      <c r="AC641" s="197" t="e">
        <f t="shared" si="182"/>
        <v>#DIV/0!</v>
      </c>
    </row>
    <row r="642" spans="1:30" ht="12.75" customHeight="1">
      <c r="A642" s="1471" t="s">
        <v>392</v>
      </c>
      <c r="B642" s="1473" t="s">
        <v>393</v>
      </c>
      <c r="C642" s="198" t="s">
        <v>142</v>
      </c>
      <c r="D642" s="198" t="s">
        <v>143</v>
      </c>
      <c r="E642" s="460">
        <v>4.8959999999999997E-2</v>
      </c>
      <c r="F642" s="460">
        <v>6.8640000000000007E-2</v>
      </c>
      <c r="G642" s="460">
        <v>7.1040000000000006E-2</v>
      </c>
      <c r="H642" s="461">
        <v>6.0720000000000003E-2</v>
      </c>
      <c r="I642" s="460">
        <v>5.5079999999999997E-2</v>
      </c>
      <c r="J642" s="460">
        <v>6.3960000000000003E-2</v>
      </c>
      <c r="K642" s="460">
        <v>6.5640000000000004E-2</v>
      </c>
      <c r="L642" s="460">
        <v>8.9520000000000002E-2</v>
      </c>
      <c r="M642" s="460">
        <v>0.11352</v>
      </c>
      <c r="N642" s="461">
        <v>0.12264</v>
      </c>
      <c r="O642" s="460">
        <v>0.12324</v>
      </c>
      <c r="P642" s="460">
        <v>0.12216</v>
      </c>
      <c r="Q642" s="460">
        <v>0.12839999999999999</v>
      </c>
      <c r="R642" s="460">
        <v>0.11496000000000001</v>
      </c>
      <c r="S642" s="460">
        <v>9.3719999999999998E-2</v>
      </c>
      <c r="T642" s="460">
        <v>9.6360000000000001E-2</v>
      </c>
      <c r="U642" s="460">
        <v>8.652E-2</v>
      </c>
      <c r="V642" s="461">
        <v>7.6079999999999995E-2</v>
      </c>
      <c r="W642" s="460">
        <v>6.7559999999999995E-2</v>
      </c>
      <c r="X642" s="460">
        <v>4.308E-2</v>
      </c>
      <c r="Y642" s="461">
        <v>4.836E-2</v>
      </c>
      <c r="Z642" s="460">
        <v>4.0919999999999998E-2</v>
      </c>
      <c r="AA642" s="460">
        <v>3.7080000000000002E-2</v>
      </c>
      <c r="AB642" s="460">
        <v>3.7560000000000003E-2</v>
      </c>
      <c r="AC642" s="265">
        <f>SUM(E642:AB642)</f>
        <v>1.8757200000000001</v>
      </c>
    </row>
    <row r="643" spans="1:30" ht="12.75" customHeight="1">
      <c r="A643" s="1472"/>
      <c r="B643" s="1474"/>
      <c r="C643" s="181" t="s">
        <v>144</v>
      </c>
      <c r="D643" s="181" t="s">
        <v>143</v>
      </c>
      <c r="E643" s="458">
        <v>4.1160000000000002E-2</v>
      </c>
      <c r="F643" s="458">
        <v>4.0320000000000002E-2</v>
      </c>
      <c r="G643" s="458">
        <v>4.0559999999999999E-2</v>
      </c>
      <c r="H643" s="459">
        <v>4.0079999999999998E-2</v>
      </c>
      <c r="I643" s="458">
        <v>4.0800000000000003E-2</v>
      </c>
      <c r="J643" s="458">
        <v>4.0680000000000001E-2</v>
      </c>
      <c r="K643" s="458">
        <v>4.1880000000000001E-2</v>
      </c>
      <c r="L643" s="458">
        <v>4.4400000000000002E-2</v>
      </c>
      <c r="M643" s="458">
        <v>4.5240000000000002E-2</v>
      </c>
      <c r="N643" s="459">
        <v>5.2440000000000001E-2</v>
      </c>
      <c r="O643" s="458">
        <v>5.604E-2</v>
      </c>
      <c r="P643" s="458">
        <v>5.4359999999999999E-2</v>
      </c>
      <c r="Q643" s="458">
        <v>4.8959999999999997E-2</v>
      </c>
      <c r="R643" s="458">
        <v>5.076E-2</v>
      </c>
      <c r="S643" s="458">
        <v>4.8959999999999997E-2</v>
      </c>
      <c r="T643" s="458">
        <v>4.9680000000000002E-2</v>
      </c>
      <c r="U643" s="458">
        <v>4.4999999999999998E-2</v>
      </c>
      <c r="V643" s="459">
        <v>4.224E-2</v>
      </c>
      <c r="W643" s="458">
        <v>4.3679999999999997E-2</v>
      </c>
      <c r="X643" s="458">
        <v>4.1640000000000003E-2</v>
      </c>
      <c r="Y643" s="459">
        <v>4.2479999999999997E-2</v>
      </c>
      <c r="Z643" s="458">
        <v>4.2000000000000003E-2</v>
      </c>
      <c r="AA643" s="458">
        <v>4.1520000000000001E-2</v>
      </c>
      <c r="AB643" s="458">
        <v>4.1399999999999999E-2</v>
      </c>
      <c r="AC643" s="467">
        <f>SUM(E643:AB643)</f>
        <v>1.0762799999999999</v>
      </c>
    </row>
    <row r="644" spans="1:30" ht="12.75" customHeight="1">
      <c r="A644" s="1472"/>
      <c r="B644" s="1474"/>
      <c r="C644" s="181" t="s">
        <v>145</v>
      </c>
      <c r="D644" s="181" t="s">
        <v>195</v>
      </c>
      <c r="E644" s="250">
        <f t="shared" ref="E644:AB644" si="183">SQRT(E642*E642+E643*E643)*1000/(1.732*E605)</f>
        <v>5.9564461774098296</v>
      </c>
      <c r="F644" s="250">
        <f t="shared" si="183"/>
        <v>7.4132301750640597</v>
      </c>
      <c r="G644" s="250">
        <f t="shared" si="183"/>
        <v>7.617838185636459</v>
      </c>
      <c r="H644" s="259">
        <f t="shared" si="183"/>
        <v>6.7752401648866396</v>
      </c>
      <c r="I644" s="250">
        <f t="shared" si="183"/>
        <v>6.3831869063322912</v>
      </c>
      <c r="J644" s="250">
        <f t="shared" si="183"/>
        <v>7.0588435905467133</v>
      </c>
      <c r="K644" s="250">
        <f t="shared" si="183"/>
        <v>7.250832532076112</v>
      </c>
      <c r="L644" s="250">
        <f t="shared" si="183"/>
        <v>9.3054761011090115</v>
      </c>
      <c r="M644" s="250">
        <f t="shared" si="183"/>
        <v>11.379953037670333</v>
      </c>
      <c r="N644" s="259">
        <f t="shared" si="183"/>
        <v>12.42094912680278</v>
      </c>
      <c r="O644" s="250">
        <f t="shared" si="183"/>
        <v>12.607379417621095</v>
      </c>
      <c r="P644" s="250">
        <f t="shared" si="183"/>
        <v>12.451475049592897</v>
      </c>
      <c r="Q644" s="250">
        <f t="shared" si="183"/>
        <v>12.796856425905011</v>
      </c>
      <c r="R644" s="250">
        <f t="shared" si="183"/>
        <v>11.70264968047441</v>
      </c>
      <c r="S644" s="250">
        <f t="shared" si="183"/>
        <v>9.8467162743107899</v>
      </c>
      <c r="T644" s="250">
        <f t="shared" si="183"/>
        <v>10.095812920350147</v>
      </c>
      <c r="U644" s="250">
        <f t="shared" si="183"/>
        <v>9.081694774234558</v>
      </c>
      <c r="V644" s="259">
        <f t="shared" si="183"/>
        <v>8.1035765200198355</v>
      </c>
      <c r="W644" s="250">
        <f t="shared" si="183"/>
        <v>7.4918592252270804</v>
      </c>
      <c r="X644" s="250">
        <f t="shared" si="183"/>
        <v>5.5794847856243566</v>
      </c>
      <c r="Y644" s="259">
        <f t="shared" si="183"/>
        <v>5.9941894951084675</v>
      </c>
      <c r="Z644" s="250">
        <f t="shared" si="183"/>
        <v>5.4606149304061278</v>
      </c>
      <c r="AA644" s="250">
        <f t="shared" si="183"/>
        <v>5.1839377192005198</v>
      </c>
      <c r="AB644" s="250">
        <f t="shared" si="183"/>
        <v>5.2055369272260998</v>
      </c>
      <c r="AC644" s="466"/>
    </row>
    <row r="645" spans="1:30" ht="12.75" customHeight="1">
      <c r="A645" s="1496"/>
      <c r="B645" s="1495"/>
      <c r="C645" s="194" t="s">
        <v>147</v>
      </c>
      <c r="D645" s="194"/>
      <c r="E645" s="195">
        <f t="shared" ref="E645:AC645" si="184">E643/E642</f>
        <v>0.84068627450980404</v>
      </c>
      <c r="F645" s="195">
        <f t="shared" si="184"/>
        <v>0.58741258741258739</v>
      </c>
      <c r="G645" s="195">
        <f t="shared" si="184"/>
        <v>0.57094594594594583</v>
      </c>
      <c r="H645" s="196">
        <f t="shared" si="184"/>
        <v>0.66007905138339917</v>
      </c>
      <c r="I645" s="195">
        <f t="shared" si="184"/>
        <v>0.74074074074074081</v>
      </c>
      <c r="J645" s="195">
        <f t="shared" si="184"/>
        <v>0.63602251407129451</v>
      </c>
      <c r="K645" s="195">
        <f t="shared" si="184"/>
        <v>0.63802559414990856</v>
      </c>
      <c r="L645" s="195">
        <f t="shared" si="184"/>
        <v>0.49597855227882037</v>
      </c>
      <c r="M645" s="195">
        <f t="shared" si="184"/>
        <v>0.39852008456659621</v>
      </c>
      <c r="N645" s="196">
        <f t="shared" si="184"/>
        <v>0.42759295499021527</v>
      </c>
      <c r="O645" s="195">
        <f t="shared" si="184"/>
        <v>0.45472249269717624</v>
      </c>
      <c r="P645" s="195">
        <f t="shared" si="184"/>
        <v>0.44499017681728875</v>
      </c>
      <c r="Q645" s="195">
        <f t="shared" si="184"/>
        <v>0.38130841121495329</v>
      </c>
      <c r="R645" s="195">
        <f t="shared" si="184"/>
        <v>0.44154488517745299</v>
      </c>
      <c r="S645" s="195">
        <f t="shared" si="184"/>
        <v>0.52240717029449424</v>
      </c>
      <c r="T645" s="195">
        <f t="shared" si="184"/>
        <v>0.51556662515566631</v>
      </c>
      <c r="U645" s="195">
        <f t="shared" si="184"/>
        <v>0.52011095700416088</v>
      </c>
      <c r="V645" s="196">
        <f t="shared" si="184"/>
        <v>0.55520504731861198</v>
      </c>
      <c r="W645" s="195">
        <f t="shared" si="184"/>
        <v>0.64653641207815271</v>
      </c>
      <c r="X645" s="195">
        <f t="shared" si="184"/>
        <v>0.96657381615598892</v>
      </c>
      <c r="Y645" s="196">
        <f t="shared" si="184"/>
        <v>0.87841191066997515</v>
      </c>
      <c r="Z645" s="195">
        <f t="shared" si="184"/>
        <v>1.026392961876833</v>
      </c>
      <c r="AA645" s="195">
        <f t="shared" si="184"/>
        <v>1.1197411003236246</v>
      </c>
      <c r="AB645" s="195">
        <f t="shared" si="184"/>
        <v>1.1022364217252396</v>
      </c>
      <c r="AC645" s="197">
        <f t="shared" si="184"/>
        <v>0.57379566246561309</v>
      </c>
    </row>
    <row r="646" spans="1:30" ht="12.75" customHeight="1">
      <c r="A646" s="1458" t="s">
        <v>280</v>
      </c>
      <c r="B646" s="1468" t="s">
        <v>394</v>
      </c>
      <c r="C646" s="177" t="s">
        <v>142</v>
      </c>
      <c r="D646" s="177"/>
      <c r="E646" s="317" t="s">
        <v>382</v>
      </c>
      <c r="F646" s="317"/>
      <c r="G646" s="317"/>
      <c r="H646" s="318"/>
      <c r="I646" s="317"/>
      <c r="J646" s="317"/>
      <c r="K646" s="317"/>
      <c r="L646" s="317"/>
      <c r="M646" s="317"/>
      <c r="N646" s="318"/>
      <c r="O646" s="317"/>
      <c r="P646" s="317"/>
      <c r="Q646" s="317"/>
      <c r="R646" s="317"/>
      <c r="S646" s="317"/>
      <c r="T646" s="317"/>
      <c r="U646" s="317"/>
      <c r="V646" s="318"/>
      <c r="W646" s="317"/>
      <c r="X646" s="317"/>
      <c r="Y646" s="318"/>
      <c r="Z646" s="317"/>
      <c r="AA646" s="317"/>
      <c r="AB646" s="317"/>
      <c r="AC646" s="180">
        <f>SUM(E646:AB646)</f>
        <v>0</v>
      </c>
    </row>
    <row r="647" spans="1:30" ht="12.75" customHeight="1">
      <c r="A647" s="1472"/>
      <c r="B647" s="1474"/>
      <c r="C647" s="181" t="s">
        <v>144</v>
      </c>
      <c r="D647" s="181"/>
      <c r="E647" s="36"/>
      <c r="F647" s="36"/>
      <c r="G647" s="36"/>
      <c r="H647" s="202"/>
      <c r="I647" s="36"/>
      <c r="J647" s="36"/>
      <c r="K647" s="36"/>
      <c r="L647" s="36"/>
      <c r="M647" s="36"/>
      <c r="N647" s="202"/>
      <c r="O647" s="36"/>
      <c r="P647" s="36"/>
      <c r="Q647" s="36"/>
      <c r="R647" s="36"/>
      <c r="S647" s="36"/>
      <c r="T647" s="36"/>
      <c r="U647" s="36"/>
      <c r="V647" s="202"/>
      <c r="W647" s="36"/>
      <c r="X647" s="36"/>
      <c r="Y647" s="202"/>
      <c r="Z647" s="36"/>
      <c r="AA647" s="36"/>
      <c r="AB647" s="36"/>
      <c r="AC647" s="209">
        <f>SUM(E647:AB647)</f>
        <v>0</v>
      </c>
    </row>
    <row r="648" spans="1:30" ht="12.75" customHeight="1">
      <c r="A648" s="1472"/>
      <c r="B648" s="1474"/>
      <c r="C648" s="181" t="s">
        <v>145</v>
      </c>
      <c r="D648" s="181"/>
      <c r="E648" s="250"/>
      <c r="F648" s="250">
        <f t="shared" ref="F648:AB648" si="185">F646*100</f>
        <v>0</v>
      </c>
      <c r="G648" s="250">
        <f t="shared" si="185"/>
        <v>0</v>
      </c>
      <c r="H648" s="259">
        <f t="shared" si="185"/>
        <v>0</v>
      </c>
      <c r="I648" s="250">
        <f t="shared" si="185"/>
        <v>0</v>
      </c>
      <c r="J648" s="250">
        <f t="shared" si="185"/>
        <v>0</v>
      </c>
      <c r="K648" s="250">
        <f t="shared" si="185"/>
        <v>0</v>
      </c>
      <c r="L648" s="250">
        <f t="shared" si="185"/>
        <v>0</v>
      </c>
      <c r="M648" s="250">
        <f t="shared" si="185"/>
        <v>0</v>
      </c>
      <c r="N648" s="259">
        <f t="shared" si="185"/>
        <v>0</v>
      </c>
      <c r="O648" s="250">
        <f t="shared" si="185"/>
        <v>0</v>
      </c>
      <c r="P648" s="250">
        <f t="shared" si="185"/>
        <v>0</v>
      </c>
      <c r="Q648" s="250">
        <f t="shared" si="185"/>
        <v>0</v>
      </c>
      <c r="R648" s="250">
        <f t="shared" si="185"/>
        <v>0</v>
      </c>
      <c r="S648" s="250">
        <f t="shared" si="185"/>
        <v>0</v>
      </c>
      <c r="T648" s="250">
        <f t="shared" si="185"/>
        <v>0</v>
      </c>
      <c r="U648" s="250">
        <f t="shared" si="185"/>
        <v>0</v>
      </c>
      <c r="V648" s="259">
        <f t="shared" si="185"/>
        <v>0</v>
      </c>
      <c r="W648" s="250">
        <f t="shared" si="185"/>
        <v>0</v>
      </c>
      <c r="X648" s="250">
        <f t="shared" si="185"/>
        <v>0</v>
      </c>
      <c r="Y648" s="259">
        <f t="shared" si="185"/>
        <v>0</v>
      </c>
      <c r="Z648" s="250">
        <f t="shared" si="185"/>
        <v>0</v>
      </c>
      <c r="AA648" s="250">
        <f t="shared" si="185"/>
        <v>0</v>
      </c>
      <c r="AB648" s="250">
        <f t="shared" si="185"/>
        <v>0</v>
      </c>
      <c r="AC648" s="466"/>
      <c r="AD648" s="63" t="s">
        <v>383</v>
      </c>
    </row>
    <row r="649" spans="1:30" ht="12.75" customHeight="1">
      <c r="A649" s="1496"/>
      <c r="B649" s="1495"/>
      <c r="C649" s="194" t="s">
        <v>147</v>
      </c>
      <c r="D649" s="194"/>
      <c r="E649" s="195" t="e">
        <f t="shared" ref="E649:AC649" si="186">E647/E646</f>
        <v>#VALUE!</v>
      </c>
      <c r="F649" s="195" t="e">
        <f t="shared" si="186"/>
        <v>#DIV/0!</v>
      </c>
      <c r="G649" s="195" t="e">
        <f t="shared" si="186"/>
        <v>#DIV/0!</v>
      </c>
      <c r="H649" s="196" t="e">
        <f t="shared" si="186"/>
        <v>#DIV/0!</v>
      </c>
      <c r="I649" s="195" t="e">
        <f t="shared" si="186"/>
        <v>#DIV/0!</v>
      </c>
      <c r="J649" s="195" t="e">
        <f t="shared" si="186"/>
        <v>#DIV/0!</v>
      </c>
      <c r="K649" s="195" t="e">
        <f t="shared" si="186"/>
        <v>#DIV/0!</v>
      </c>
      <c r="L649" s="195" t="e">
        <f t="shared" si="186"/>
        <v>#DIV/0!</v>
      </c>
      <c r="M649" s="195" t="e">
        <f t="shared" si="186"/>
        <v>#DIV/0!</v>
      </c>
      <c r="N649" s="196" t="e">
        <f t="shared" si="186"/>
        <v>#DIV/0!</v>
      </c>
      <c r="O649" s="195" t="e">
        <f t="shared" si="186"/>
        <v>#DIV/0!</v>
      </c>
      <c r="P649" s="195" t="e">
        <f t="shared" si="186"/>
        <v>#DIV/0!</v>
      </c>
      <c r="Q649" s="195" t="e">
        <f t="shared" si="186"/>
        <v>#DIV/0!</v>
      </c>
      <c r="R649" s="195" t="e">
        <f t="shared" si="186"/>
        <v>#DIV/0!</v>
      </c>
      <c r="S649" s="195" t="e">
        <f t="shared" si="186"/>
        <v>#DIV/0!</v>
      </c>
      <c r="T649" s="195" t="e">
        <f t="shared" si="186"/>
        <v>#DIV/0!</v>
      </c>
      <c r="U649" s="195" t="e">
        <f t="shared" si="186"/>
        <v>#DIV/0!</v>
      </c>
      <c r="V649" s="196" t="e">
        <f t="shared" si="186"/>
        <v>#DIV/0!</v>
      </c>
      <c r="W649" s="195" t="e">
        <f t="shared" si="186"/>
        <v>#DIV/0!</v>
      </c>
      <c r="X649" s="195" t="e">
        <f t="shared" si="186"/>
        <v>#DIV/0!</v>
      </c>
      <c r="Y649" s="196" t="e">
        <f t="shared" si="186"/>
        <v>#DIV/0!</v>
      </c>
      <c r="Z649" s="195" t="e">
        <f t="shared" si="186"/>
        <v>#DIV/0!</v>
      </c>
      <c r="AA649" s="195" t="e">
        <f t="shared" si="186"/>
        <v>#DIV/0!</v>
      </c>
      <c r="AB649" s="195" t="e">
        <f t="shared" si="186"/>
        <v>#DIV/0!</v>
      </c>
      <c r="AC649" s="197" t="e">
        <f t="shared" si="186"/>
        <v>#DIV/0!</v>
      </c>
    </row>
    <row r="650" spans="1:30" ht="12.75" customHeight="1">
      <c r="A650" s="1471" t="s">
        <v>219</v>
      </c>
      <c r="B650" s="1473"/>
      <c r="C650" s="198" t="s">
        <v>142</v>
      </c>
      <c r="D650" s="198" t="s">
        <v>143</v>
      </c>
      <c r="E650" s="468"/>
      <c r="F650" s="468"/>
      <c r="G650" s="468"/>
      <c r="H650" s="441"/>
      <c r="I650" s="468"/>
      <c r="J650" s="468"/>
      <c r="K650" s="468"/>
      <c r="L650" s="468"/>
      <c r="M650" s="468"/>
      <c r="N650" s="441"/>
      <c r="O650" s="468"/>
      <c r="P650" s="468"/>
      <c r="Q650" s="468"/>
      <c r="R650" s="468"/>
      <c r="S650" s="468"/>
      <c r="T650" s="468"/>
      <c r="U650" s="468"/>
      <c r="V650" s="441"/>
      <c r="W650" s="468"/>
      <c r="X650" s="468"/>
      <c r="Y650" s="441"/>
      <c r="Z650" s="468"/>
      <c r="AA650" s="468"/>
      <c r="AB650" s="468"/>
      <c r="AC650" s="201">
        <f>SUM(E650:AB650)</f>
        <v>0</v>
      </c>
    </row>
    <row r="651" spans="1:30" ht="12.75" customHeight="1">
      <c r="A651" s="1472"/>
      <c r="B651" s="1474"/>
      <c r="C651" s="181" t="s">
        <v>144</v>
      </c>
      <c r="D651" s="181" t="s">
        <v>143</v>
      </c>
      <c r="E651" s="248"/>
      <c r="F651" s="248"/>
      <c r="G651" s="248"/>
      <c r="H651" s="249"/>
      <c r="I651" s="248"/>
      <c r="J651" s="248"/>
      <c r="K651" s="248"/>
      <c r="L651" s="248"/>
      <c r="M651" s="248"/>
      <c r="N651" s="249"/>
      <c r="O651" s="248"/>
      <c r="P651" s="248"/>
      <c r="Q651" s="248"/>
      <c r="R651" s="248"/>
      <c r="S651" s="248"/>
      <c r="T651" s="248"/>
      <c r="U651" s="248"/>
      <c r="V651" s="249"/>
      <c r="W651" s="248"/>
      <c r="X651" s="248"/>
      <c r="Y651" s="249"/>
      <c r="Z651" s="248"/>
      <c r="AA651" s="248"/>
      <c r="AB651" s="248"/>
      <c r="AC651" s="209">
        <f>SUM(E651:AB651)</f>
        <v>0</v>
      </c>
    </row>
    <row r="652" spans="1:30" ht="12.75" customHeight="1">
      <c r="A652" s="1472"/>
      <c r="B652" s="1474"/>
      <c r="C652" s="181" t="s">
        <v>145</v>
      </c>
      <c r="D652" s="181" t="s">
        <v>195</v>
      </c>
      <c r="E652" s="250"/>
      <c r="F652" s="250">
        <f t="shared" ref="F652:AB652" si="187">F650*100</f>
        <v>0</v>
      </c>
      <c r="G652" s="250">
        <f t="shared" si="187"/>
        <v>0</v>
      </c>
      <c r="H652" s="259">
        <f t="shared" si="187"/>
        <v>0</v>
      </c>
      <c r="I652" s="250">
        <f t="shared" si="187"/>
        <v>0</v>
      </c>
      <c r="J652" s="250">
        <f t="shared" si="187"/>
        <v>0</v>
      </c>
      <c r="K652" s="250">
        <f t="shared" si="187"/>
        <v>0</v>
      </c>
      <c r="L652" s="250">
        <f t="shared" si="187"/>
        <v>0</v>
      </c>
      <c r="M652" s="250">
        <f t="shared" si="187"/>
        <v>0</v>
      </c>
      <c r="N652" s="259">
        <f t="shared" si="187"/>
        <v>0</v>
      </c>
      <c r="O652" s="250">
        <f t="shared" si="187"/>
        <v>0</v>
      </c>
      <c r="P652" s="250">
        <f t="shared" si="187"/>
        <v>0</v>
      </c>
      <c r="Q652" s="250">
        <f t="shared" si="187"/>
        <v>0</v>
      </c>
      <c r="R652" s="250">
        <f t="shared" si="187"/>
        <v>0</v>
      </c>
      <c r="S652" s="250">
        <f t="shared" si="187"/>
        <v>0</v>
      </c>
      <c r="T652" s="250">
        <f t="shared" si="187"/>
        <v>0</v>
      </c>
      <c r="U652" s="250">
        <f t="shared" si="187"/>
        <v>0</v>
      </c>
      <c r="V652" s="259">
        <f t="shared" si="187"/>
        <v>0</v>
      </c>
      <c r="W652" s="250">
        <f t="shared" si="187"/>
        <v>0</v>
      </c>
      <c r="X652" s="250">
        <f t="shared" si="187"/>
        <v>0</v>
      </c>
      <c r="Y652" s="259">
        <f t="shared" si="187"/>
        <v>0</v>
      </c>
      <c r="Z652" s="250">
        <f t="shared" si="187"/>
        <v>0</v>
      </c>
      <c r="AA652" s="250">
        <f t="shared" si="187"/>
        <v>0</v>
      </c>
      <c r="AB652" s="250">
        <f t="shared" si="187"/>
        <v>0</v>
      </c>
      <c r="AC652" s="80"/>
    </row>
    <row r="653" spans="1:30" ht="12.75" customHeight="1">
      <c r="A653" s="1496"/>
      <c r="B653" s="1495"/>
      <c r="C653" s="194" t="s">
        <v>147</v>
      </c>
      <c r="D653" s="194"/>
      <c r="E653" s="195" t="e">
        <f t="shared" ref="E653:AB653" si="188">E651/E650</f>
        <v>#DIV/0!</v>
      </c>
      <c r="F653" s="195" t="e">
        <f t="shared" si="188"/>
        <v>#DIV/0!</v>
      </c>
      <c r="G653" s="195" t="e">
        <f t="shared" si="188"/>
        <v>#DIV/0!</v>
      </c>
      <c r="H653" s="196" t="e">
        <f t="shared" si="188"/>
        <v>#DIV/0!</v>
      </c>
      <c r="I653" s="195" t="e">
        <f t="shared" si="188"/>
        <v>#DIV/0!</v>
      </c>
      <c r="J653" s="195" t="e">
        <f t="shared" si="188"/>
        <v>#DIV/0!</v>
      </c>
      <c r="K653" s="195" t="e">
        <f t="shared" si="188"/>
        <v>#DIV/0!</v>
      </c>
      <c r="L653" s="195" t="e">
        <f t="shared" si="188"/>
        <v>#DIV/0!</v>
      </c>
      <c r="M653" s="195" t="e">
        <f t="shared" si="188"/>
        <v>#DIV/0!</v>
      </c>
      <c r="N653" s="196" t="e">
        <f t="shared" si="188"/>
        <v>#DIV/0!</v>
      </c>
      <c r="O653" s="195" t="e">
        <f t="shared" si="188"/>
        <v>#DIV/0!</v>
      </c>
      <c r="P653" s="195" t="e">
        <f t="shared" si="188"/>
        <v>#DIV/0!</v>
      </c>
      <c r="Q653" s="195" t="e">
        <f t="shared" si="188"/>
        <v>#DIV/0!</v>
      </c>
      <c r="R653" s="195" t="e">
        <f t="shared" si="188"/>
        <v>#DIV/0!</v>
      </c>
      <c r="S653" s="195" t="e">
        <f t="shared" si="188"/>
        <v>#DIV/0!</v>
      </c>
      <c r="T653" s="195" t="e">
        <f t="shared" si="188"/>
        <v>#DIV/0!</v>
      </c>
      <c r="U653" s="195" t="e">
        <f t="shared" si="188"/>
        <v>#DIV/0!</v>
      </c>
      <c r="V653" s="196" t="e">
        <f t="shared" si="188"/>
        <v>#DIV/0!</v>
      </c>
      <c r="W653" s="195" t="e">
        <f t="shared" si="188"/>
        <v>#DIV/0!</v>
      </c>
      <c r="X653" s="195" t="e">
        <f t="shared" si="188"/>
        <v>#DIV/0!</v>
      </c>
      <c r="Y653" s="196" t="e">
        <f t="shared" si="188"/>
        <v>#DIV/0!</v>
      </c>
      <c r="Z653" s="195" t="e">
        <f t="shared" si="188"/>
        <v>#DIV/0!</v>
      </c>
      <c r="AA653" s="195" t="e">
        <f t="shared" si="188"/>
        <v>#DIV/0!</v>
      </c>
      <c r="AB653" s="195" t="e">
        <f t="shared" si="188"/>
        <v>#DIV/0!</v>
      </c>
      <c r="AC653" s="73"/>
    </row>
    <row r="654" spans="1:30" ht="12.75" customHeight="1">
      <c r="A654" s="1458" t="s">
        <v>168</v>
      </c>
      <c r="B654" s="1468" t="s">
        <v>395</v>
      </c>
      <c r="C654" s="177" t="s">
        <v>142</v>
      </c>
      <c r="D654" s="177"/>
      <c r="E654" s="317"/>
      <c r="F654" s="317"/>
      <c r="G654" s="317"/>
      <c r="H654" s="318"/>
      <c r="I654" s="317"/>
      <c r="J654" s="317"/>
      <c r="K654" s="317"/>
      <c r="L654" s="317"/>
      <c r="M654" s="317"/>
      <c r="N654" s="318"/>
      <c r="O654" s="317"/>
      <c r="P654" s="317"/>
      <c r="Q654" s="317"/>
      <c r="R654" s="317"/>
      <c r="S654" s="317"/>
      <c r="T654" s="317"/>
      <c r="U654" s="317"/>
      <c r="V654" s="318"/>
      <c r="W654" s="317"/>
      <c r="X654" s="317"/>
      <c r="Y654" s="318"/>
      <c r="Z654" s="317"/>
      <c r="AA654" s="317"/>
      <c r="AB654" s="317"/>
      <c r="AC654" s="180">
        <f>SUM(E654:AB654)</f>
        <v>0</v>
      </c>
    </row>
    <row r="655" spans="1:30" ht="12.75" customHeight="1">
      <c r="A655" s="1472"/>
      <c r="B655" s="1474"/>
      <c r="C655" s="181" t="s">
        <v>144</v>
      </c>
      <c r="D655" s="181"/>
      <c r="E655" s="36"/>
      <c r="F655" s="36"/>
      <c r="G655" s="36"/>
      <c r="H655" s="202"/>
      <c r="I655" s="36"/>
      <c r="J655" s="36"/>
      <c r="K655" s="36"/>
      <c r="L655" s="36"/>
      <c r="M655" s="36"/>
      <c r="N655" s="202"/>
      <c r="O655" s="36"/>
      <c r="P655" s="36"/>
      <c r="Q655" s="36"/>
      <c r="R655" s="36"/>
      <c r="S655" s="36"/>
      <c r="T655" s="36"/>
      <c r="U655" s="36"/>
      <c r="V655" s="202"/>
      <c r="W655" s="36"/>
      <c r="X655" s="36"/>
      <c r="Y655" s="202"/>
      <c r="Z655" s="36"/>
      <c r="AA655" s="36"/>
      <c r="AB655" s="36"/>
      <c r="AC655" s="209">
        <f>SUM(E655:AB655)</f>
        <v>0</v>
      </c>
    </row>
    <row r="656" spans="1:30" ht="12.75" customHeight="1">
      <c r="A656" s="1472"/>
      <c r="B656" s="1474"/>
      <c r="C656" s="181" t="s">
        <v>145</v>
      </c>
      <c r="D656" s="181"/>
      <c r="E656" s="250"/>
      <c r="F656" s="250">
        <f t="shared" ref="F656:AB656" si="189">F654*100</f>
        <v>0</v>
      </c>
      <c r="G656" s="250">
        <f t="shared" si="189"/>
        <v>0</v>
      </c>
      <c r="H656" s="259">
        <f t="shared" si="189"/>
        <v>0</v>
      </c>
      <c r="I656" s="250">
        <f t="shared" si="189"/>
        <v>0</v>
      </c>
      <c r="J656" s="250">
        <f t="shared" si="189"/>
        <v>0</v>
      </c>
      <c r="K656" s="250">
        <f t="shared" si="189"/>
        <v>0</v>
      </c>
      <c r="L656" s="250">
        <f t="shared" si="189"/>
        <v>0</v>
      </c>
      <c r="M656" s="250">
        <f t="shared" si="189"/>
        <v>0</v>
      </c>
      <c r="N656" s="259">
        <f t="shared" si="189"/>
        <v>0</v>
      </c>
      <c r="O656" s="250">
        <f t="shared" si="189"/>
        <v>0</v>
      </c>
      <c r="P656" s="250">
        <f t="shared" si="189"/>
        <v>0</v>
      </c>
      <c r="Q656" s="250">
        <f t="shared" si="189"/>
        <v>0</v>
      </c>
      <c r="R656" s="250">
        <f t="shared" si="189"/>
        <v>0</v>
      </c>
      <c r="S656" s="250">
        <f t="shared" si="189"/>
        <v>0</v>
      </c>
      <c r="T656" s="250">
        <f t="shared" si="189"/>
        <v>0</v>
      </c>
      <c r="U656" s="250">
        <f t="shared" si="189"/>
        <v>0</v>
      </c>
      <c r="V656" s="259">
        <f t="shared" si="189"/>
        <v>0</v>
      </c>
      <c r="W656" s="250">
        <f t="shared" si="189"/>
        <v>0</v>
      </c>
      <c r="X656" s="250">
        <f t="shared" si="189"/>
        <v>0</v>
      </c>
      <c r="Y656" s="259">
        <f t="shared" si="189"/>
        <v>0</v>
      </c>
      <c r="Z656" s="250">
        <f t="shared" si="189"/>
        <v>0</v>
      </c>
      <c r="AA656" s="250">
        <f t="shared" si="189"/>
        <v>0</v>
      </c>
      <c r="AB656" s="250">
        <f t="shared" si="189"/>
        <v>0</v>
      </c>
      <c r="AC656" s="466"/>
      <c r="AD656" s="63" t="s">
        <v>383</v>
      </c>
    </row>
    <row r="657" spans="1:30" ht="12.75" customHeight="1">
      <c r="A657" s="1496"/>
      <c r="B657" s="1495"/>
      <c r="C657" s="194" t="s">
        <v>147</v>
      </c>
      <c r="D657" s="194"/>
      <c r="E657" s="195" t="e">
        <f t="shared" ref="E657:AC657" si="190">E655/E654</f>
        <v>#DIV/0!</v>
      </c>
      <c r="F657" s="195" t="e">
        <f t="shared" si="190"/>
        <v>#DIV/0!</v>
      </c>
      <c r="G657" s="195" t="e">
        <f t="shared" si="190"/>
        <v>#DIV/0!</v>
      </c>
      <c r="H657" s="196" t="e">
        <f t="shared" si="190"/>
        <v>#DIV/0!</v>
      </c>
      <c r="I657" s="195" t="e">
        <f t="shared" si="190"/>
        <v>#DIV/0!</v>
      </c>
      <c r="J657" s="195" t="e">
        <f t="shared" si="190"/>
        <v>#DIV/0!</v>
      </c>
      <c r="K657" s="195" t="e">
        <f t="shared" si="190"/>
        <v>#DIV/0!</v>
      </c>
      <c r="L657" s="195" t="e">
        <f t="shared" si="190"/>
        <v>#DIV/0!</v>
      </c>
      <c r="M657" s="195" t="e">
        <f t="shared" si="190"/>
        <v>#DIV/0!</v>
      </c>
      <c r="N657" s="196" t="e">
        <f t="shared" si="190"/>
        <v>#DIV/0!</v>
      </c>
      <c r="O657" s="195" t="e">
        <f t="shared" si="190"/>
        <v>#DIV/0!</v>
      </c>
      <c r="P657" s="195" t="e">
        <f t="shared" si="190"/>
        <v>#DIV/0!</v>
      </c>
      <c r="Q657" s="195" t="e">
        <f t="shared" si="190"/>
        <v>#DIV/0!</v>
      </c>
      <c r="R657" s="195" t="e">
        <f t="shared" si="190"/>
        <v>#DIV/0!</v>
      </c>
      <c r="S657" s="195" t="e">
        <f t="shared" si="190"/>
        <v>#DIV/0!</v>
      </c>
      <c r="T657" s="195" t="e">
        <f t="shared" si="190"/>
        <v>#DIV/0!</v>
      </c>
      <c r="U657" s="195" t="e">
        <f t="shared" si="190"/>
        <v>#DIV/0!</v>
      </c>
      <c r="V657" s="196" t="e">
        <f t="shared" si="190"/>
        <v>#DIV/0!</v>
      </c>
      <c r="W657" s="195" t="e">
        <f t="shared" si="190"/>
        <v>#DIV/0!</v>
      </c>
      <c r="X657" s="195" t="e">
        <f t="shared" si="190"/>
        <v>#DIV/0!</v>
      </c>
      <c r="Y657" s="196" t="e">
        <f t="shared" si="190"/>
        <v>#DIV/0!</v>
      </c>
      <c r="Z657" s="195" t="e">
        <f t="shared" si="190"/>
        <v>#DIV/0!</v>
      </c>
      <c r="AA657" s="195" t="e">
        <f t="shared" si="190"/>
        <v>#DIV/0!</v>
      </c>
      <c r="AB657" s="195" t="e">
        <f t="shared" si="190"/>
        <v>#DIV/0!</v>
      </c>
      <c r="AC657" s="197" t="e">
        <f t="shared" si="190"/>
        <v>#DIV/0!</v>
      </c>
    </row>
    <row r="658" spans="1:30" ht="12.75" customHeight="1">
      <c r="A658" s="1471" t="s">
        <v>196</v>
      </c>
      <c r="B658" s="1473" t="s">
        <v>396</v>
      </c>
      <c r="C658" s="198" t="s">
        <v>142</v>
      </c>
      <c r="D658" s="198" t="s">
        <v>143</v>
      </c>
      <c r="E658" s="468">
        <v>0</v>
      </c>
      <c r="F658" s="468">
        <v>0</v>
      </c>
      <c r="G658" s="468">
        <v>0</v>
      </c>
      <c r="H658" s="441">
        <v>0</v>
      </c>
      <c r="I658" s="468">
        <v>0</v>
      </c>
      <c r="J658" s="468">
        <v>0</v>
      </c>
      <c r="K658" s="468">
        <v>0</v>
      </c>
      <c r="L658" s="468">
        <v>0</v>
      </c>
      <c r="M658" s="468">
        <v>0</v>
      </c>
      <c r="N658" s="441">
        <v>0</v>
      </c>
      <c r="O658" s="468">
        <v>0</v>
      </c>
      <c r="P658" s="468">
        <v>0</v>
      </c>
      <c r="Q658" s="468">
        <v>0</v>
      </c>
      <c r="R658" s="468">
        <v>0</v>
      </c>
      <c r="S658" s="468">
        <v>0</v>
      </c>
      <c r="T658" s="468">
        <v>0</v>
      </c>
      <c r="U658" s="468">
        <v>0</v>
      </c>
      <c r="V658" s="441">
        <v>0</v>
      </c>
      <c r="W658" s="468">
        <v>0</v>
      </c>
      <c r="X658" s="468">
        <v>0</v>
      </c>
      <c r="Y658" s="441">
        <v>0</v>
      </c>
      <c r="Z658" s="468">
        <v>0</v>
      </c>
      <c r="AA658" s="468">
        <v>0</v>
      </c>
      <c r="AB658" s="468">
        <v>0</v>
      </c>
      <c r="AC658" s="201">
        <f>SUM(E658:AB658)</f>
        <v>0</v>
      </c>
    </row>
    <row r="659" spans="1:30" ht="12.75" customHeight="1">
      <c r="A659" s="1472"/>
      <c r="B659" s="1474"/>
      <c r="C659" s="181" t="s">
        <v>144</v>
      </c>
      <c r="D659" s="181" t="s">
        <v>143</v>
      </c>
      <c r="E659" s="469">
        <v>0</v>
      </c>
      <c r="F659" s="469">
        <v>0</v>
      </c>
      <c r="G659" s="469">
        <v>0</v>
      </c>
      <c r="H659" s="442">
        <v>0</v>
      </c>
      <c r="I659" s="469">
        <v>0</v>
      </c>
      <c r="J659" s="469">
        <v>0</v>
      </c>
      <c r="K659" s="469">
        <v>0</v>
      </c>
      <c r="L659" s="469">
        <v>0</v>
      </c>
      <c r="M659" s="469">
        <v>0</v>
      </c>
      <c r="N659" s="442">
        <v>0</v>
      </c>
      <c r="O659" s="469">
        <v>0</v>
      </c>
      <c r="P659" s="469">
        <v>0</v>
      </c>
      <c r="Q659" s="469">
        <v>0</v>
      </c>
      <c r="R659" s="469">
        <v>0</v>
      </c>
      <c r="S659" s="469">
        <v>0</v>
      </c>
      <c r="T659" s="469">
        <v>0</v>
      </c>
      <c r="U659" s="469">
        <v>0</v>
      </c>
      <c r="V659" s="442">
        <v>0</v>
      </c>
      <c r="W659" s="469">
        <v>0</v>
      </c>
      <c r="X659" s="469">
        <v>0</v>
      </c>
      <c r="Y659" s="442">
        <v>0</v>
      </c>
      <c r="Z659" s="469">
        <v>0</v>
      </c>
      <c r="AA659" s="469">
        <v>0</v>
      </c>
      <c r="AB659" s="469">
        <v>0</v>
      </c>
      <c r="AC659" s="184">
        <f>SUM(E659:AB659)</f>
        <v>0</v>
      </c>
    </row>
    <row r="660" spans="1:30" ht="12.75" customHeight="1">
      <c r="A660" s="1472"/>
      <c r="B660" s="1474"/>
      <c r="C660" s="181" t="s">
        <v>145</v>
      </c>
      <c r="D660" s="181" t="s">
        <v>195</v>
      </c>
      <c r="E660" s="250">
        <f t="shared" ref="E660:AB660" si="191">SQRT(E658*E658+E659*E659)*1000/(1.732*E604)</f>
        <v>0</v>
      </c>
      <c r="F660" s="250">
        <f t="shared" si="191"/>
        <v>0</v>
      </c>
      <c r="G660" s="250">
        <f t="shared" si="191"/>
        <v>0</v>
      </c>
      <c r="H660" s="259">
        <f t="shared" si="191"/>
        <v>0</v>
      </c>
      <c r="I660" s="250">
        <f t="shared" si="191"/>
        <v>0</v>
      </c>
      <c r="J660" s="250">
        <f t="shared" si="191"/>
        <v>0</v>
      </c>
      <c r="K660" s="250">
        <f t="shared" si="191"/>
        <v>0</v>
      </c>
      <c r="L660" s="250">
        <f t="shared" si="191"/>
        <v>0</v>
      </c>
      <c r="M660" s="250">
        <f t="shared" si="191"/>
        <v>0</v>
      </c>
      <c r="N660" s="259">
        <f t="shared" si="191"/>
        <v>0</v>
      </c>
      <c r="O660" s="250">
        <f t="shared" si="191"/>
        <v>0</v>
      </c>
      <c r="P660" s="250">
        <f t="shared" si="191"/>
        <v>0</v>
      </c>
      <c r="Q660" s="250">
        <f t="shared" si="191"/>
        <v>0</v>
      </c>
      <c r="R660" s="250">
        <f t="shared" si="191"/>
        <v>0</v>
      </c>
      <c r="S660" s="250">
        <f t="shared" si="191"/>
        <v>0</v>
      </c>
      <c r="T660" s="250">
        <f t="shared" si="191"/>
        <v>0</v>
      </c>
      <c r="U660" s="250">
        <f t="shared" si="191"/>
        <v>0</v>
      </c>
      <c r="V660" s="259">
        <f t="shared" si="191"/>
        <v>0</v>
      </c>
      <c r="W660" s="250">
        <f t="shared" si="191"/>
        <v>0</v>
      </c>
      <c r="X660" s="250">
        <f t="shared" si="191"/>
        <v>0</v>
      </c>
      <c r="Y660" s="259">
        <f t="shared" si="191"/>
        <v>0</v>
      </c>
      <c r="Z660" s="250">
        <f t="shared" si="191"/>
        <v>0</v>
      </c>
      <c r="AA660" s="250">
        <f t="shared" si="191"/>
        <v>0</v>
      </c>
      <c r="AB660" s="250">
        <f t="shared" si="191"/>
        <v>0</v>
      </c>
      <c r="AC660" s="466"/>
    </row>
    <row r="661" spans="1:30" ht="12.75" customHeight="1">
      <c r="A661" s="1496"/>
      <c r="B661" s="1495"/>
      <c r="C661" s="194" t="s">
        <v>147</v>
      </c>
      <c r="D661" s="194"/>
      <c r="E661" s="195" t="e">
        <f t="shared" ref="E661:AC661" si="192">E659/E658</f>
        <v>#DIV/0!</v>
      </c>
      <c r="F661" s="195" t="e">
        <f t="shared" si="192"/>
        <v>#DIV/0!</v>
      </c>
      <c r="G661" s="195" t="e">
        <f t="shared" si="192"/>
        <v>#DIV/0!</v>
      </c>
      <c r="H661" s="196" t="e">
        <f t="shared" si="192"/>
        <v>#DIV/0!</v>
      </c>
      <c r="I661" s="195" t="e">
        <f t="shared" si="192"/>
        <v>#DIV/0!</v>
      </c>
      <c r="J661" s="195" t="e">
        <f t="shared" si="192"/>
        <v>#DIV/0!</v>
      </c>
      <c r="K661" s="195" t="e">
        <f t="shared" si="192"/>
        <v>#DIV/0!</v>
      </c>
      <c r="L661" s="195" t="e">
        <f t="shared" si="192"/>
        <v>#DIV/0!</v>
      </c>
      <c r="M661" s="195" t="e">
        <f t="shared" si="192"/>
        <v>#DIV/0!</v>
      </c>
      <c r="N661" s="196" t="e">
        <f t="shared" si="192"/>
        <v>#DIV/0!</v>
      </c>
      <c r="O661" s="195" t="e">
        <f t="shared" si="192"/>
        <v>#DIV/0!</v>
      </c>
      <c r="P661" s="195" t="e">
        <f t="shared" si="192"/>
        <v>#DIV/0!</v>
      </c>
      <c r="Q661" s="195" t="e">
        <f t="shared" si="192"/>
        <v>#DIV/0!</v>
      </c>
      <c r="R661" s="195" t="e">
        <f t="shared" si="192"/>
        <v>#DIV/0!</v>
      </c>
      <c r="S661" s="195" t="e">
        <f t="shared" si="192"/>
        <v>#DIV/0!</v>
      </c>
      <c r="T661" s="195" t="e">
        <f t="shared" si="192"/>
        <v>#DIV/0!</v>
      </c>
      <c r="U661" s="195" t="e">
        <f t="shared" si="192"/>
        <v>#DIV/0!</v>
      </c>
      <c r="V661" s="196" t="e">
        <f t="shared" si="192"/>
        <v>#DIV/0!</v>
      </c>
      <c r="W661" s="195" t="e">
        <f t="shared" si="192"/>
        <v>#DIV/0!</v>
      </c>
      <c r="X661" s="195" t="e">
        <f t="shared" si="192"/>
        <v>#DIV/0!</v>
      </c>
      <c r="Y661" s="196" t="e">
        <f t="shared" si="192"/>
        <v>#DIV/0!</v>
      </c>
      <c r="Z661" s="195" t="e">
        <f t="shared" si="192"/>
        <v>#DIV/0!</v>
      </c>
      <c r="AA661" s="195" t="e">
        <f t="shared" si="192"/>
        <v>#DIV/0!</v>
      </c>
      <c r="AB661" s="195" t="e">
        <f t="shared" si="192"/>
        <v>#DIV/0!</v>
      </c>
      <c r="AC661" s="197" t="e">
        <f t="shared" si="192"/>
        <v>#DIV/0!</v>
      </c>
    </row>
    <row r="662" spans="1:30" ht="12.75" customHeight="1">
      <c r="A662" s="1471" t="s">
        <v>169</v>
      </c>
      <c r="B662" s="1473" t="s">
        <v>397</v>
      </c>
      <c r="C662" s="198" t="s">
        <v>142</v>
      </c>
      <c r="D662" s="198"/>
      <c r="E662" s="317" t="s">
        <v>382</v>
      </c>
      <c r="F662" s="338"/>
      <c r="G662" s="338"/>
      <c r="H662" s="470"/>
      <c r="I662" s="338"/>
      <c r="J662" s="338"/>
      <c r="K662" s="338"/>
      <c r="L662" s="338"/>
      <c r="M662" s="338"/>
      <c r="N662" s="470"/>
      <c r="O662" s="338"/>
      <c r="P662" s="338"/>
      <c r="Q662" s="338"/>
      <c r="R662" s="338"/>
      <c r="S662" s="338"/>
      <c r="T662" s="338"/>
      <c r="U662" s="338"/>
      <c r="V662" s="470"/>
      <c r="W662" s="338"/>
      <c r="X662" s="338"/>
      <c r="Y662" s="470"/>
      <c r="Z662" s="338"/>
      <c r="AA662" s="338"/>
      <c r="AB662" s="338"/>
      <c r="AC662" s="201">
        <f>SUM(E662:AB662)</f>
        <v>0</v>
      </c>
    </row>
    <row r="663" spans="1:30" ht="12.75" customHeight="1">
      <c r="A663" s="1472"/>
      <c r="B663" s="1474"/>
      <c r="C663" s="181" t="s">
        <v>144</v>
      </c>
      <c r="D663" s="181"/>
      <c r="E663" s="36"/>
      <c r="F663" s="36"/>
      <c r="G663" s="36"/>
      <c r="H663" s="202"/>
      <c r="I663" s="36"/>
      <c r="J663" s="36"/>
      <c r="K663" s="36"/>
      <c r="L663" s="36"/>
      <c r="M663" s="36"/>
      <c r="N663" s="202"/>
      <c r="O663" s="36"/>
      <c r="P663" s="36"/>
      <c r="Q663" s="36"/>
      <c r="R663" s="36"/>
      <c r="S663" s="36"/>
      <c r="T663" s="36"/>
      <c r="U663" s="36"/>
      <c r="V663" s="202"/>
      <c r="W663" s="36"/>
      <c r="X663" s="36"/>
      <c r="Y663" s="202"/>
      <c r="Z663" s="36"/>
      <c r="AA663" s="36"/>
      <c r="AB663" s="36"/>
      <c r="AC663" s="209">
        <f>SUM(E663:AB663)</f>
        <v>0</v>
      </c>
    </row>
    <row r="664" spans="1:30" ht="12.75" customHeight="1">
      <c r="A664" s="1472"/>
      <c r="B664" s="1474"/>
      <c r="C664" s="181" t="s">
        <v>145</v>
      </c>
      <c r="D664" s="181"/>
      <c r="E664" s="250"/>
      <c r="F664" s="250">
        <f t="shared" ref="F664:AB664" si="193">F662*100</f>
        <v>0</v>
      </c>
      <c r="G664" s="250">
        <f t="shared" si="193"/>
        <v>0</v>
      </c>
      <c r="H664" s="259">
        <f t="shared" si="193"/>
        <v>0</v>
      </c>
      <c r="I664" s="250">
        <f t="shared" si="193"/>
        <v>0</v>
      </c>
      <c r="J664" s="250">
        <f t="shared" si="193"/>
        <v>0</v>
      </c>
      <c r="K664" s="250">
        <f t="shared" si="193"/>
        <v>0</v>
      </c>
      <c r="L664" s="250">
        <f t="shared" si="193"/>
        <v>0</v>
      </c>
      <c r="M664" s="250">
        <f t="shared" si="193"/>
        <v>0</v>
      </c>
      <c r="N664" s="259">
        <f t="shared" si="193"/>
        <v>0</v>
      </c>
      <c r="O664" s="250">
        <f t="shared" si="193"/>
        <v>0</v>
      </c>
      <c r="P664" s="250">
        <f t="shared" si="193"/>
        <v>0</v>
      </c>
      <c r="Q664" s="250">
        <f t="shared" si="193"/>
        <v>0</v>
      </c>
      <c r="R664" s="250">
        <f t="shared" si="193"/>
        <v>0</v>
      </c>
      <c r="S664" s="250">
        <f t="shared" si="193"/>
        <v>0</v>
      </c>
      <c r="T664" s="250">
        <f t="shared" si="193"/>
        <v>0</v>
      </c>
      <c r="U664" s="250">
        <f t="shared" si="193"/>
        <v>0</v>
      </c>
      <c r="V664" s="259">
        <f t="shared" si="193"/>
        <v>0</v>
      </c>
      <c r="W664" s="250">
        <f t="shared" si="193"/>
        <v>0</v>
      </c>
      <c r="X664" s="250">
        <f t="shared" si="193"/>
        <v>0</v>
      </c>
      <c r="Y664" s="259">
        <f t="shared" si="193"/>
        <v>0</v>
      </c>
      <c r="Z664" s="250">
        <f t="shared" si="193"/>
        <v>0</v>
      </c>
      <c r="AA664" s="250">
        <f t="shared" si="193"/>
        <v>0</v>
      </c>
      <c r="AB664" s="250">
        <f t="shared" si="193"/>
        <v>0</v>
      </c>
      <c r="AC664" s="250"/>
      <c r="AD664" s="445" t="s">
        <v>383</v>
      </c>
    </row>
    <row r="665" spans="1:30" ht="12.75" customHeight="1">
      <c r="A665" s="1489"/>
      <c r="B665" s="1494"/>
      <c r="C665" s="187" t="s">
        <v>147</v>
      </c>
      <c r="D665" s="187"/>
      <c r="E665" s="188" t="e">
        <f t="shared" ref="E665:AC665" si="194">E663/E662</f>
        <v>#VALUE!</v>
      </c>
      <c r="F665" s="188" t="e">
        <f t="shared" si="194"/>
        <v>#DIV/0!</v>
      </c>
      <c r="G665" s="188" t="e">
        <f t="shared" si="194"/>
        <v>#DIV/0!</v>
      </c>
      <c r="H665" s="189" t="e">
        <f t="shared" si="194"/>
        <v>#DIV/0!</v>
      </c>
      <c r="I665" s="188" t="e">
        <f t="shared" si="194"/>
        <v>#DIV/0!</v>
      </c>
      <c r="J665" s="188" t="e">
        <f t="shared" si="194"/>
        <v>#DIV/0!</v>
      </c>
      <c r="K665" s="188" t="e">
        <f t="shared" si="194"/>
        <v>#DIV/0!</v>
      </c>
      <c r="L665" s="188" t="e">
        <f t="shared" si="194"/>
        <v>#DIV/0!</v>
      </c>
      <c r="M665" s="188" t="e">
        <f t="shared" si="194"/>
        <v>#DIV/0!</v>
      </c>
      <c r="N665" s="189" t="e">
        <f t="shared" si="194"/>
        <v>#DIV/0!</v>
      </c>
      <c r="O665" s="188" t="e">
        <f t="shared" si="194"/>
        <v>#DIV/0!</v>
      </c>
      <c r="P665" s="188" t="e">
        <f t="shared" si="194"/>
        <v>#DIV/0!</v>
      </c>
      <c r="Q665" s="188" t="e">
        <f t="shared" si="194"/>
        <v>#DIV/0!</v>
      </c>
      <c r="R665" s="188" t="e">
        <f t="shared" si="194"/>
        <v>#DIV/0!</v>
      </c>
      <c r="S665" s="188" t="e">
        <f t="shared" si="194"/>
        <v>#DIV/0!</v>
      </c>
      <c r="T665" s="188" t="e">
        <f t="shared" si="194"/>
        <v>#DIV/0!</v>
      </c>
      <c r="U665" s="188" t="e">
        <f t="shared" si="194"/>
        <v>#DIV/0!</v>
      </c>
      <c r="V665" s="189" t="e">
        <f t="shared" si="194"/>
        <v>#DIV/0!</v>
      </c>
      <c r="W665" s="188" t="e">
        <f t="shared" si="194"/>
        <v>#DIV/0!</v>
      </c>
      <c r="X665" s="188" t="e">
        <f t="shared" si="194"/>
        <v>#DIV/0!</v>
      </c>
      <c r="Y665" s="189" t="e">
        <f t="shared" si="194"/>
        <v>#DIV/0!</v>
      </c>
      <c r="Z665" s="188" t="e">
        <f t="shared" si="194"/>
        <v>#DIV/0!</v>
      </c>
      <c r="AA665" s="188" t="e">
        <f t="shared" si="194"/>
        <v>#DIV/0!</v>
      </c>
      <c r="AB665" s="188" t="e">
        <f t="shared" si="194"/>
        <v>#DIV/0!</v>
      </c>
      <c r="AC665" s="188" t="e">
        <f t="shared" si="194"/>
        <v>#DIV/0!</v>
      </c>
    </row>
    <row r="666" spans="1:30" ht="12.75" customHeight="1">
      <c r="A666" s="1458" t="s">
        <v>198</v>
      </c>
      <c r="B666" s="1468" t="s">
        <v>398</v>
      </c>
      <c r="C666" s="177" t="s">
        <v>142</v>
      </c>
      <c r="D666" s="177" t="s">
        <v>143</v>
      </c>
      <c r="E666" s="178">
        <v>0</v>
      </c>
      <c r="F666" s="178">
        <v>0</v>
      </c>
      <c r="G666" s="178">
        <v>0</v>
      </c>
      <c r="H666" s="179">
        <v>0</v>
      </c>
      <c r="I666" s="178">
        <v>0</v>
      </c>
      <c r="J666" s="178">
        <v>0</v>
      </c>
      <c r="K666" s="178">
        <v>0</v>
      </c>
      <c r="L666" s="178">
        <v>0</v>
      </c>
      <c r="M666" s="178">
        <v>0</v>
      </c>
      <c r="N666" s="179">
        <v>0</v>
      </c>
      <c r="O666" s="178">
        <v>0</v>
      </c>
      <c r="P666" s="178">
        <v>0</v>
      </c>
      <c r="Q666" s="178">
        <v>0</v>
      </c>
      <c r="R666" s="178">
        <v>0</v>
      </c>
      <c r="S666" s="178">
        <v>0</v>
      </c>
      <c r="T666" s="178">
        <v>0</v>
      </c>
      <c r="U666" s="178">
        <v>0</v>
      </c>
      <c r="V666" s="179">
        <v>0</v>
      </c>
      <c r="W666" s="178">
        <v>0</v>
      </c>
      <c r="X666" s="178">
        <v>0</v>
      </c>
      <c r="Y666" s="179">
        <v>0</v>
      </c>
      <c r="Z666" s="178">
        <v>0</v>
      </c>
      <c r="AA666" s="178">
        <v>0</v>
      </c>
      <c r="AB666" s="178">
        <v>0</v>
      </c>
      <c r="AC666" s="324">
        <f>SUM(E666:AB666)</f>
        <v>0</v>
      </c>
    </row>
    <row r="667" spans="1:30" ht="12.75" customHeight="1">
      <c r="A667" s="1472"/>
      <c r="B667" s="1474"/>
      <c r="C667" s="181" t="s">
        <v>144</v>
      </c>
      <c r="D667" s="181" t="s">
        <v>143</v>
      </c>
      <c r="E667" s="15">
        <v>0</v>
      </c>
      <c r="F667" s="15">
        <v>0</v>
      </c>
      <c r="G667" s="15">
        <v>0</v>
      </c>
      <c r="H667" s="191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9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91">
        <v>0</v>
      </c>
      <c r="W667" s="15">
        <v>0</v>
      </c>
      <c r="X667" s="15">
        <v>0</v>
      </c>
      <c r="Y667" s="191">
        <v>0</v>
      </c>
      <c r="Z667" s="15">
        <v>0</v>
      </c>
      <c r="AA667" s="15">
        <v>0</v>
      </c>
      <c r="AB667" s="15">
        <v>0</v>
      </c>
      <c r="AC667" s="467">
        <f>SUM(E667:AB667)</f>
        <v>0</v>
      </c>
    </row>
    <row r="668" spans="1:30" ht="12.75" customHeight="1">
      <c r="A668" s="1472"/>
      <c r="B668" s="1474"/>
      <c r="C668" s="181" t="s">
        <v>145</v>
      </c>
      <c r="D668" s="181" t="s">
        <v>195</v>
      </c>
      <c r="E668" s="250">
        <f t="shared" ref="E668:AB668" si="195">SQRT(E666*E666+E667*E667)*1000/(1.732*E604)</f>
        <v>0</v>
      </c>
      <c r="F668" s="250">
        <f t="shared" si="195"/>
        <v>0</v>
      </c>
      <c r="G668" s="250">
        <f t="shared" si="195"/>
        <v>0</v>
      </c>
      <c r="H668" s="259">
        <f t="shared" si="195"/>
        <v>0</v>
      </c>
      <c r="I668" s="250">
        <f t="shared" si="195"/>
        <v>0</v>
      </c>
      <c r="J668" s="250">
        <f t="shared" si="195"/>
        <v>0</v>
      </c>
      <c r="K668" s="250">
        <f t="shared" si="195"/>
        <v>0</v>
      </c>
      <c r="L668" s="250">
        <f t="shared" si="195"/>
        <v>0</v>
      </c>
      <c r="M668" s="250">
        <f t="shared" si="195"/>
        <v>0</v>
      </c>
      <c r="N668" s="259">
        <f t="shared" si="195"/>
        <v>0</v>
      </c>
      <c r="O668" s="250">
        <f t="shared" si="195"/>
        <v>0</v>
      </c>
      <c r="P668" s="250">
        <f t="shared" si="195"/>
        <v>0</v>
      </c>
      <c r="Q668" s="250">
        <f t="shared" si="195"/>
        <v>0</v>
      </c>
      <c r="R668" s="250">
        <f t="shared" si="195"/>
        <v>0</v>
      </c>
      <c r="S668" s="250">
        <f t="shared" si="195"/>
        <v>0</v>
      </c>
      <c r="T668" s="250">
        <f t="shared" si="195"/>
        <v>0</v>
      </c>
      <c r="U668" s="250">
        <f t="shared" si="195"/>
        <v>0</v>
      </c>
      <c r="V668" s="259">
        <f t="shared" si="195"/>
        <v>0</v>
      </c>
      <c r="W668" s="250">
        <f t="shared" si="195"/>
        <v>0</v>
      </c>
      <c r="X668" s="250">
        <f t="shared" si="195"/>
        <v>0</v>
      </c>
      <c r="Y668" s="259">
        <f t="shared" si="195"/>
        <v>0</v>
      </c>
      <c r="Z668" s="250">
        <f t="shared" si="195"/>
        <v>0</v>
      </c>
      <c r="AA668" s="250">
        <f t="shared" si="195"/>
        <v>0</v>
      </c>
      <c r="AB668" s="250">
        <f t="shared" si="195"/>
        <v>0</v>
      </c>
      <c r="AC668" s="466"/>
    </row>
    <row r="669" spans="1:30" ht="12.75" customHeight="1">
      <c r="A669" s="1496"/>
      <c r="B669" s="1495"/>
      <c r="C669" s="194" t="s">
        <v>147</v>
      </c>
      <c r="D669" s="194"/>
      <c r="E669" s="195" t="e">
        <f t="shared" ref="E669:AC669" si="196">E667/E666</f>
        <v>#DIV/0!</v>
      </c>
      <c r="F669" s="195" t="e">
        <f t="shared" si="196"/>
        <v>#DIV/0!</v>
      </c>
      <c r="G669" s="195" t="e">
        <f t="shared" si="196"/>
        <v>#DIV/0!</v>
      </c>
      <c r="H669" s="196" t="e">
        <f t="shared" si="196"/>
        <v>#DIV/0!</v>
      </c>
      <c r="I669" s="195" t="e">
        <f t="shared" si="196"/>
        <v>#DIV/0!</v>
      </c>
      <c r="J669" s="195" t="e">
        <f t="shared" si="196"/>
        <v>#DIV/0!</v>
      </c>
      <c r="K669" s="195" t="e">
        <f t="shared" si="196"/>
        <v>#DIV/0!</v>
      </c>
      <c r="L669" s="195" t="e">
        <f t="shared" si="196"/>
        <v>#DIV/0!</v>
      </c>
      <c r="M669" s="195" t="e">
        <f t="shared" si="196"/>
        <v>#DIV/0!</v>
      </c>
      <c r="N669" s="196" t="e">
        <f t="shared" si="196"/>
        <v>#DIV/0!</v>
      </c>
      <c r="O669" s="195" t="e">
        <f t="shared" si="196"/>
        <v>#DIV/0!</v>
      </c>
      <c r="P669" s="195" t="e">
        <f t="shared" si="196"/>
        <v>#DIV/0!</v>
      </c>
      <c r="Q669" s="195" t="e">
        <f t="shared" si="196"/>
        <v>#DIV/0!</v>
      </c>
      <c r="R669" s="195" t="e">
        <f t="shared" si="196"/>
        <v>#DIV/0!</v>
      </c>
      <c r="S669" s="195" t="e">
        <f t="shared" si="196"/>
        <v>#DIV/0!</v>
      </c>
      <c r="T669" s="195" t="e">
        <f t="shared" si="196"/>
        <v>#DIV/0!</v>
      </c>
      <c r="U669" s="195" t="e">
        <f t="shared" si="196"/>
        <v>#DIV/0!</v>
      </c>
      <c r="V669" s="196" t="e">
        <f t="shared" si="196"/>
        <v>#DIV/0!</v>
      </c>
      <c r="W669" s="195" t="e">
        <f t="shared" si="196"/>
        <v>#DIV/0!</v>
      </c>
      <c r="X669" s="195" t="e">
        <f t="shared" si="196"/>
        <v>#DIV/0!</v>
      </c>
      <c r="Y669" s="196" t="e">
        <f t="shared" si="196"/>
        <v>#DIV/0!</v>
      </c>
      <c r="Z669" s="195" t="e">
        <f t="shared" si="196"/>
        <v>#DIV/0!</v>
      </c>
      <c r="AA669" s="195" t="e">
        <f t="shared" si="196"/>
        <v>#DIV/0!</v>
      </c>
      <c r="AB669" s="195" t="e">
        <f t="shared" si="196"/>
        <v>#DIV/0!</v>
      </c>
      <c r="AC669" s="197" t="e">
        <f t="shared" si="196"/>
        <v>#DIV/0!</v>
      </c>
    </row>
    <row r="670" spans="1:30" ht="12.75" customHeight="1">
      <c r="A670" s="1471" t="s">
        <v>175</v>
      </c>
      <c r="B670" s="1473" t="s">
        <v>385</v>
      </c>
      <c r="C670" s="198" t="s">
        <v>142</v>
      </c>
      <c r="D670" s="198"/>
      <c r="E670" s="338" t="s">
        <v>382</v>
      </c>
      <c r="F670" s="338"/>
      <c r="G670" s="338"/>
      <c r="H670" s="470"/>
      <c r="I670" s="338"/>
      <c r="J670" s="338"/>
      <c r="K670" s="338"/>
      <c r="L670" s="338"/>
      <c r="M670" s="338"/>
      <c r="N670" s="470"/>
      <c r="O670" s="338"/>
      <c r="P670" s="338"/>
      <c r="Q670" s="338"/>
      <c r="R670" s="338"/>
      <c r="S670" s="338"/>
      <c r="T670" s="338"/>
      <c r="U670" s="338"/>
      <c r="V670" s="470"/>
      <c r="W670" s="338"/>
      <c r="X670" s="338"/>
      <c r="Y670" s="470"/>
      <c r="Z670" s="338"/>
      <c r="AA670" s="338"/>
      <c r="AB670" s="338"/>
      <c r="AC670" s="201">
        <f>SUM(E670:AB670)</f>
        <v>0</v>
      </c>
    </row>
    <row r="671" spans="1:30" ht="12.75" customHeight="1">
      <c r="A671" s="1472"/>
      <c r="B671" s="1474"/>
      <c r="C671" s="181" t="s">
        <v>144</v>
      </c>
      <c r="D671" s="181"/>
      <c r="E671" s="36"/>
      <c r="F671" s="36"/>
      <c r="G671" s="36"/>
      <c r="H671" s="202"/>
      <c r="I671" s="36"/>
      <c r="J671" s="36"/>
      <c r="K671" s="36"/>
      <c r="L671" s="36"/>
      <c r="M671" s="36"/>
      <c r="N671" s="202"/>
      <c r="O671" s="36"/>
      <c r="P671" s="36"/>
      <c r="Q671" s="36"/>
      <c r="R671" s="36"/>
      <c r="S671" s="36"/>
      <c r="T671" s="36"/>
      <c r="U671" s="36"/>
      <c r="V671" s="202"/>
      <c r="W671" s="36"/>
      <c r="X671" s="36"/>
      <c r="Y671" s="202"/>
      <c r="Z671" s="36"/>
      <c r="AA671" s="36"/>
      <c r="AB671" s="36"/>
      <c r="AC671" s="209">
        <f>SUM(E671:AB671)</f>
        <v>0</v>
      </c>
    </row>
    <row r="672" spans="1:30" ht="12.75" customHeight="1">
      <c r="A672" s="1472"/>
      <c r="B672" s="1474"/>
      <c r="C672" s="181" t="s">
        <v>145</v>
      </c>
      <c r="D672" s="181"/>
      <c r="E672" s="250"/>
      <c r="F672" s="250">
        <f t="shared" ref="F672:AB672" si="197">F670*100</f>
        <v>0</v>
      </c>
      <c r="G672" s="250">
        <f t="shared" si="197"/>
        <v>0</v>
      </c>
      <c r="H672" s="259">
        <f t="shared" si="197"/>
        <v>0</v>
      </c>
      <c r="I672" s="250">
        <f t="shared" si="197"/>
        <v>0</v>
      </c>
      <c r="J672" s="250">
        <f t="shared" si="197"/>
        <v>0</v>
      </c>
      <c r="K672" s="250">
        <f t="shared" si="197"/>
        <v>0</v>
      </c>
      <c r="L672" s="250">
        <f t="shared" si="197"/>
        <v>0</v>
      </c>
      <c r="M672" s="250">
        <f t="shared" si="197"/>
        <v>0</v>
      </c>
      <c r="N672" s="259">
        <f t="shared" si="197"/>
        <v>0</v>
      </c>
      <c r="O672" s="250">
        <f t="shared" si="197"/>
        <v>0</v>
      </c>
      <c r="P672" s="250">
        <f t="shared" si="197"/>
        <v>0</v>
      </c>
      <c r="Q672" s="250">
        <f t="shared" si="197"/>
        <v>0</v>
      </c>
      <c r="R672" s="250">
        <f t="shared" si="197"/>
        <v>0</v>
      </c>
      <c r="S672" s="250">
        <f t="shared" si="197"/>
        <v>0</v>
      </c>
      <c r="T672" s="250">
        <f t="shared" si="197"/>
        <v>0</v>
      </c>
      <c r="U672" s="250">
        <f t="shared" si="197"/>
        <v>0</v>
      </c>
      <c r="V672" s="259">
        <f t="shared" si="197"/>
        <v>0</v>
      </c>
      <c r="W672" s="250">
        <f t="shared" si="197"/>
        <v>0</v>
      </c>
      <c r="X672" s="250">
        <f t="shared" si="197"/>
        <v>0</v>
      </c>
      <c r="Y672" s="259">
        <f t="shared" si="197"/>
        <v>0</v>
      </c>
      <c r="Z672" s="250">
        <f t="shared" si="197"/>
        <v>0</v>
      </c>
      <c r="AA672" s="250">
        <f t="shared" si="197"/>
        <v>0</v>
      </c>
      <c r="AB672" s="250">
        <f t="shared" si="197"/>
        <v>0</v>
      </c>
      <c r="AC672" s="250"/>
      <c r="AD672" s="445" t="s">
        <v>383</v>
      </c>
    </row>
    <row r="673" spans="1:30" ht="12.75" customHeight="1">
      <c r="A673" s="1489"/>
      <c r="B673" s="1494"/>
      <c r="C673" s="187" t="s">
        <v>147</v>
      </c>
      <c r="D673" s="187"/>
      <c r="E673" s="188" t="e">
        <f t="shared" ref="E673:AC673" si="198">E671/E670</f>
        <v>#VALUE!</v>
      </c>
      <c r="F673" s="188" t="e">
        <f t="shared" si="198"/>
        <v>#DIV/0!</v>
      </c>
      <c r="G673" s="188" t="e">
        <f t="shared" si="198"/>
        <v>#DIV/0!</v>
      </c>
      <c r="H673" s="189" t="e">
        <f t="shared" si="198"/>
        <v>#DIV/0!</v>
      </c>
      <c r="I673" s="188" t="e">
        <f t="shared" si="198"/>
        <v>#DIV/0!</v>
      </c>
      <c r="J673" s="188" t="e">
        <f t="shared" si="198"/>
        <v>#DIV/0!</v>
      </c>
      <c r="K673" s="188" t="e">
        <f t="shared" si="198"/>
        <v>#DIV/0!</v>
      </c>
      <c r="L673" s="188" t="e">
        <f t="shared" si="198"/>
        <v>#DIV/0!</v>
      </c>
      <c r="M673" s="188" t="e">
        <f t="shared" si="198"/>
        <v>#DIV/0!</v>
      </c>
      <c r="N673" s="189" t="e">
        <f t="shared" si="198"/>
        <v>#DIV/0!</v>
      </c>
      <c r="O673" s="188" t="e">
        <f t="shared" si="198"/>
        <v>#DIV/0!</v>
      </c>
      <c r="P673" s="188" t="e">
        <f t="shared" si="198"/>
        <v>#DIV/0!</v>
      </c>
      <c r="Q673" s="188" t="e">
        <f t="shared" si="198"/>
        <v>#DIV/0!</v>
      </c>
      <c r="R673" s="188" t="e">
        <f t="shared" si="198"/>
        <v>#DIV/0!</v>
      </c>
      <c r="S673" s="188" t="e">
        <f t="shared" si="198"/>
        <v>#DIV/0!</v>
      </c>
      <c r="T673" s="188" t="e">
        <f t="shared" si="198"/>
        <v>#DIV/0!</v>
      </c>
      <c r="U673" s="188" t="e">
        <f t="shared" si="198"/>
        <v>#DIV/0!</v>
      </c>
      <c r="V673" s="189" t="e">
        <f t="shared" si="198"/>
        <v>#DIV/0!</v>
      </c>
      <c r="W673" s="188" t="e">
        <f t="shared" si="198"/>
        <v>#DIV/0!</v>
      </c>
      <c r="X673" s="188" t="e">
        <f t="shared" si="198"/>
        <v>#DIV/0!</v>
      </c>
      <c r="Y673" s="189" t="e">
        <f t="shared" si="198"/>
        <v>#DIV/0!</v>
      </c>
      <c r="Z673" s="188" t="e">
        <f t="shared" si="198"/>
        <v>#DIV/0!</v>
      </c>
      <c r="AA673" s="188" t="e">
        <f t="shared" si="198"/>
        <v>#DIV/0!</v>
      </c>
      <c r="AB673" s="188" t="e">
        <f t="shared" si="198"/>
        <v>#DIV/0!</v>
      </c>
      <c r="AC673" s="195" t="e">
        <f t="shared" si="198"/>
        <v>#DIV/0!</v>
      </c>
    </row>
    <row r="674" spans="1:30" ht="12.75" customHeight="1">
      <c r="A674" s="1458" t="s">
        <v>202</v>
      </c>
      <c r="B674" s="1468" t="s">
        <v>386</v>
      </c>
      <c r="C674" s="177" t="s">
        <v>142</v>
      </c>
      <c r="D674" s="177"/>
      <c r="E674" s="317" t="s">
        <v>382</v>
      </c>
      <c r="F674" s="317"/>
      <c r="G674" s="317"/>
      <c r="H674" s="318"/>
      <c r="I674" s="317"/>
      <c r="J674" s="317"/>
      <c r="K674" s="317"/>
      <c r="L674" s="317"/>
      <c r="M674" s="317"/>
      <c r="N674" s="318"/>
      <c r="O674" s="317"/>
      <c r="P674" s="317"/>
      <c r="Q674" s="317"/>
      <c r="R674" s="317"/>
      <c r="S674" s="317"/>
      <c r="T674" s="317"/>
      <c r="U674" s="317"/>
      <c r="V674" s="318"/>
      <c r="W674" s="317"/>
      <c r="X674" s="317"/>
      <c r="Y674" s="318"/>
      <c r="Z674" s="317"/>
      <c r="AA674" s="317"/>
      <c r="AB674" s="317"/>
      <c r="AC674" s="201">
        <f>SUM(E674:AB674)</f>
        <v>0</v>
      </c>
    </row>
    <row r="675" spans="1:30" ht="12.75" customHeight="1">
      <c r="A675" s="1472"/>
      <c r="B675" s="1474"/>
      <c r="C675" s="181" t="s">
        <v>144</v>
      </c>
      <c r="D675" s="181"/>
      <c r="E675" s="36"/>
      <c r="F675" s="36"/>
      <c r="G675" s="36"/>
      <c r="H675" s="202"/>
      <c r="I675" s="36"/>
      <c r="J675" s="36"/>
      <c r="K675" s="36"/>
      <c r="L675" s="36"/>
      <c r="M675" s="36"/>
      <c r="N675" s="202"/>
      <c r="O675" s="36"/>
      <c r="P675" s="36"/>
      <c r="Q675" s="36"/>
      <c r="R675" s="36"/>
      <c r="S675" s="36"/>
      <c r="T675" s="36"/>
      <c r="U675" s="36"/>
      <c r="V675" s="202"/>
      <c r="W675" s="36"/>
      <c r="X675" s="36"/>
      <c r="Y675" s="202"/>
      <c r="Z675" s="36"/>
      <c r="AA675" s="36"/>
      <c r="AB675" s="36"/>
      <c r="AC675" s="209">
        <f>SUM(E675:AB675)</f>
        <v>0</v>
      </c>
    </row>
    <row r="676" spans="1:30" ht="12.75" customHeight="1">
      <c r="A676" s="1472"/>
      <c r="B676" s="1474"/>
      <c r="C676" s="181" t="s">
        <v>145</v>
      </c>
      <c r="D676" s="181"/>
      <c r="E676" s="250"/>
      <c r="F676" s="250">
        <f t="shared" ref="F676:AB676" si="199">F674*100</f>
        <v>0</v>
      </c>
      <c r="G676" s="250">
        <f t="shared" si="199"/>
        <v>0</v>
      </c>
      <c r="H676" s="259">
        <f t="shared" si="199"/>
        <v>0</v>
      </c>
      <c r="I676" s="250">
        <f t="shared" si="199"/>
        <v>0</v>
      </c>
      <c r="J676" s="250">
        <f t="shared" si="199"/>
        <v>0</v>
      </c>
      <c r="K676" s="250">
        <f t="shared" si="199"/>
        <v>0</v>
      </c>
      <c r="L676" s="250">
        <f t="shared" si="199"/>
        <v>0</v>
      </c>
      <c r="M676" s="250">
        <f t="shared" si="199"/>
        <v>0</v>
      </c>
      <c r="N676" s="259">
        <f t="shared" si="199"/>
        <v>0</v>
      </c>
      <c r="O676" s="250">
        <f t="shared" si="199"/>
        <v>0</v>
      </c>
      <c r="P676" s="250">
        <f t="shared" si="199"/>
        <v>0</v>
      </c>
      <c r="Q676" s="250">
        <f t="shared" si="199"/>
        <v>0</v>
      </c>
      <c r="R676" s="250">
        <f t="shared" si="199"/>
        <v>0</v>
      </c>
      <c r="S676" s="250">
        <f t="shared" si="199"/>
        <v>0</v>
      </c>
      <c r="T676" s="250">
        <f t="shared" si="199"/>
        <v>0</v>
      </c>
      <c r="U676" s="250">
        <f t="shared" si="199"/>
        <v>0</v>
      </c>
      <c r="V676" s="259">
        <f t="shared" si="199"/>
        <v>0</v>
      </c>
      <c r="W676" s="250">
        <f t="shared" si="199"/>
        <v>0</v>
      </c>
      <c r="X676" s="250">
        <f t="shared" si="199"/>
        <v>0</v>
      </c>
      <c r="Y676" s="259">
        <f t="shared" si="199"/>
        <v>0</v>
      </c>
      <c r="Z676" s="250">
        <f t="shared" si="199"/>
        <v>0</v>
      </c>
      <c r="AA676" s="250">
        <f t="shared" si="199"/>
        <v>0</v>
      </c>
      <c r="AB676" s="250">
        <f t="shared" si="199"/>
        <v>0</v>
      </c>
      <c r="AC676" s="250"/>
      <c r="AD676" s="445" t="s">
        <v>383</v>
      </c>
    </row>
    <row r="677" spans="1:30" ht="12.75" customHeight="1">
      <c r="A677" s="1489"/>
      <c r="B677" s="1494"/>
      <c r="C677" s="187" t="s">
        <v>147</v>
      </c>
      <c r="D677" s="187"/>
      <c r="E677" s="188" t="e">
        <f t="shared" ref="E677:AC677" si="200">E675/E674</f>
        <v>#VALUE!</v>
      </c>
      <c r="F677" s="188" t="e">
        <f t="shared" si="200"/>
        <v>#DIV/0!</v>
      </c>
      <c r="G677" s="188" t="e">
        <f t="shared" si="200"/>
        <v>#DIV/0!</v>
      </c>
      <c r="H677" s="189" t="e">
        <f t="shared" si="200"/>
        <v>#DIV/0!</v>
      </c>
      <c r="I677" s="188" t="e">
        <f t="shared" si="200"/>
        <v>#DIV/0!</v>
      </c>
      <c r="J677" s="188" t="e">
        <f t="shared" si="200"/>
        <v>#DIV/0!</v>
      </c>
      <c r="K677" s="188" t="e">
        <f t="shared" si="200"/>
        <v>#DIV/0!</v>
      </c>
      <c r="L677" s="188" t="e">
        <f t="shared" si="200"/>
        <v>#DIV/0!</v>
      </c>
      <c r="M677" s="188" t="e">
        <f t="shared" si="200"/>
        <v>#DIV/0!</v>
      </c>
      <c r="N677" s="189" t="e">
        <f t="shared" si="200"/>
        <v>#DIV/0!</v>
      </c>
      <c r="O677" s="188" t="e">
        <f t="shared" si="200"/>
        <v>#DIV/0!</v>
      </c>
      <c r="P677" s="188" t="e">
        <f t="shared" si="200"/>
        <v>#DIV/0!</v>
      </c>
      <c r="Q677" s="188" t="e">
        <f t="shared" si="200"/>
        <v>#DIV/0!</v>
      </c>
      <c r="R677" s="188" t="e">
        <f t="shared" si="200"/>
        <v>#DIV/0!</v>
      </c>
      <c r="S677" s="188" t="e">
        <f t="shared" si="200"/>
        <v>#DIV/0!</v>
      </c>
      <c r="T677" s="188" t="e">
        <f t="shared" si="200"/>
        <v>#DIV/0!</v>
      </c>
      <c r="U677" s="188" t="e">
        <f t="shared" si="200"/>
        <v>#DIV/0!</v>
      </c>
      <c r="V677" s="189" t="e">
        <f t="shared" si="200"/>
        <v>#DIV/0!</v>
      </c>
      <c r="W677" s="188" t="e">
        <f t="shared" si="200"/>
        <v>#DIV/0!</v>
      </c>
      <c r="X677" s="188" t="e">
        <f t="shared" si="200"/>
        <v>#DIV/0!</v>
      </c>
      <c r="Y677" s="189" t="e">
        <f t="shared" si="200"/>
        <v>#DIV/0!</v>
      </c>
      <c r="Z677" s="188" t="e">
        <f t="shared" si="200"/>
        <v>#DIV/0!</v>
      </c>
      <c r="AA677" s="188" t="e">
        <f t="shared" si="200"/>
        <v>#DIV/0!</v>
      </c>
      <c r="AB677" s="188" t="e">
        <f t="shared" si="200"/>
        <v>#DIV/0!</v>
      </c>
      <c r="AC677" s="195" t="e">
        <f t="shared" si="200"/>
        <v>#DIV/0!</v>
      </c>
    </row>
    <row r="678" spans="1:30" ht="12.75" customHeight="1">
      <c r="A678" s="1458" t="s">
        <v>298</v>
      </c>
      <c r="B678" s="1468" t="s">
        <v>388</v>
      </c>
      <c r="C678" s="177" t="s">
        <v>142</v>
      </c>
      <c r="D678" s="177"/>
      <c r="E678" s="317" t="s">
        <v>382</v>
      </c>
      <c r="F678" s="317"/>
      <c r="G678" s="317"/>
      <c r="H678" s="318"/>
      <c r="I678" s="317"/>
      <c r="J678" s="317"/>
      <c r="K678" s="317"/>
      <c r="L678" s="317"/>
      <c r="M678" s="317"/>
      <c r="N678" s="318"/>
      <c r="O678" s="317"/>
      <c r="P678" s="317"/>
      <c r="Q678" s="317"/>
      <c r="R678" s="317"/>
      <c r="S678" s="317"/>
      <c r="T678" s="317"/>
      <c r="U678" s="317"/>
      <c r="V678" s="318"/>
      <c r="W678" s="317"/>
      <c r="X678" s="317"/>
      <c r="Y678" s="318"/>
      <c r="Z678" s="317"/>
      <c r="AA678" s="317"/>
      <c r="AB678" s="317"/>
      <c r="AC678" s="201">
        <f>SUM(E678:AB678)</f>
        <v>0</v>
      </c>
    </row>
    <row r="679" spans="1:30" ht="12.75" customHeight="1">
      <c r="A679" s="1472"/>
      <c r="B679" s="1474"/>
      <c r="C679" s="181" t="s">
        <v>144</v>
      </c>
      <c r="D679" s="181"/>
      <c r="E679" s="36"/>
      <c r="F679" s="36"/>
      <c r="G679" s="36"/>
      <c r="H679" s="202"/>
      <c r="I679" s="36"/>
      <c r="J679" s="36"/>
      <c r="K679" s="36"/>
      <c r="L679" s="36"/>
      <c r="M679" s="36"/>
      <c r="N679" s="202"/>
      <c r="O679" s="36"/>
      <c r="P679" s="36"/>
      <c r="Q679" s="36"/>
      <c r="R679" s="36"/>
      <c r="S679" s="36"/>
      <c r="T679" s="36"/>
      <c r="U679" s="36"/>
      <c r="V679" s="202"/>
      <c r="W679" s="36"/>
      <c r="X679" s="36"/>
      <c r="Y679" s="202"/>
      <c r="Z679" s="36"/>
      <c r="AA679" s="36"/>
      <c r="AB679" s="36"/>
      <c r="AC679" s="209">
        <f>SUM(E679:AB679)</f>
        <v>0</v>
      </c>
    </row>
    <row r="680" spans="1:30" ht="12.75" customHeight="1">
      <c r="A680" s="1472"/>
      <c r="B680" s="1474"/>
      <c r="C680" s="181" t="s">
        <v>145</v>
      </c>
      <c r="D680" s="181"/>
      <c r="E680" s="250"/>
      <c r="F680" s="250">
        <f t="shared" ref="F680:AB680" si="201">F678*100</f>
        <v>0</v>
      </c>
      <c r="G680" s="250">
        <f t="shared" si="201"/>
        <v>0</v>
      </c>
      <c r="H680" s="259">
        <f t="shared" si="201"/>
        <v>0</v>
      </c>
      <c r="I680" s="250">
        <f t="shared" si="201"/>
        <v>0</v>
      </c>
      <c r="J680" s="250">
        <f t="shared" si="201"/>
        <v>0</v>
      </c>
      <c r="K680" s="250">
        <f t="shared" si="201"/>
        <v>0</v>
      </c>
      <c r="L680" s="250">
        <f t="shared" si="201"/>
        <v>0</v>
      </c>
      <c r="M680" s="250">
        <f t="shared" si="201"/>
        <v>0</v>
      </c>
      <c r="N680" s="259">
        <f t="shared" si="201"/>
        <v>0</v>
      </c>
      <c r="O680" s="250">
        <f t="shared" si="201"/>
        <v>0</v>
      </c>
      <c r="P680" s="250">
        <f t="shared" si="201"/>
        <v>0</v>
      </c>
      <c r="Q680" s="250">
        <f t="shared" si="201"/>
        <v>0</v>
      </c>
      <c r="R680" s="250">
        <f t="shared" si="201"/>
        <v>0</v>
      </c>
      <c r="S680" s="250">
        <f t="shared" si="201"/>
        <v>0</v>
      </c>
      <c r="T680" s="250">
        <f t="shared" si="201"/>
        <v>0</v>
      </c>
      <c r="U680" s="250">
        <f t="shared" si="201"/>
        <v>0</v>
      </c>
      <c r="V680" s="259">
        <f t="shared" si="201"/>
        <v>0</v>
      </c>
      <c r="W680" s="250">
        <f t="shared" si="201"/>
        <v>0</v>
      </c>
      <c r="X680" s="250">
        <f t="shared" si="201"/>
        <v>0</v>
      </c>
      <c r="Y680" s="259">
        <f t="shared" si="201"/>
        <v>0</v>
      </c>
      <c r="Z680" s="250">
        <f t="shared" si="201"/>
        <v>0</v>
      </c>
      <c r="AA680" s="250">
        <f t="shared" si="201"/>
        <v>0</v>
      </c>
      <c r="AB680" s="250">
        <f t="shared" si="201"/>
        <v>0</v>
      </c>
      <c r="AC680" s="250"/>
      <c r="AD680" s="445" t="s">
        <v>383</v>
      </c>
    </row>
    <row r="681" spans="1:30" ht="12.75" customHeight="1">
      <c r="A681" s="1489"/>
      <c r="B681" s="1494"/>
      <c r="C681" s="187" t="s">
        <v>147</v>
      </c>
      <c r="D681" s="187"/>
      <c r="E681" s="188" t="e">
        <f t="shared" ref="E681:AC681" si="202">E679/E678</f>
        <v>#VALUE!</v>
      </c>
      <c r="F681" s="188" t="e">
        <f t="shared" si="202"/>
        <v>#DIV/0!</v>
      </c>
      <c r="G681" s="188" t="e">
        <f t="shared" si="202"/>
        <v>#DIV/0!</v>
      </c>
      <c r="H681" s="189" t="e">
        <f t="shared" si="202"/>
        <v>#DIV/0!</v>
      </c>
      <c r="I681" s="188" t="e">
        <f t="shared" si="202"/>
        <v>#DIV/0!</v>
      </c>
      <c r="J681" s="188" t="e">
        <f t="shared" si="202"/>
        <v>#DIV/0!</v>
      </c>
      <c r="K681" s="188" t="e">
        <f t="shared" si="202"/>
        <v>#DIV/0!</v>
      </c>
      <c r="L681" s="188" t="e">
        <f t="shared" si="202"/>
        <v>#DIV/0!</v>
      </c>
      <c r="M681" s="188" t="e">
        <f t="shared" si="202"/>
        <v>#DIV/0!</v>
      </c>
      <c r="N681" s="189" t="e">
        <f t="shared" si="202"/>
        <v>#DIV/0!</v>
      </c>
      <c r="O681" s="188" t="e">
        <f t="shared" si="202"/>
        <v>#DIV/0!</v>
      </c>
      <c r="P681" s="188" t="e">
        <f t="shared" si="202"/>
        <v>#DIV/0!</v>
      </c>
      <c r="Q681" s="188" t="e">
        <f t="shared" si="202"/>
        <v>#DIV/0!</v>
      </c>
      <c r="R681" s="188" t="e">
        <f t="shared" si="202"/>
        <v>#DIV/0!</v>
      </c>
      <c r="S681" s="188" t="e">
        <f t="shared" si="202"/>
        <v>#DIV/0!</v>
      </c>
      <c r="T681" s="188" t="e">
        <f t="shared" si="202"/>
        <v>#DIV/0!</v>
      </c>
      <c r="U681" s="188" t="e">
        <f t="shared" si="202"/>
        <v>#DIV/0!</v>
      </c>
      <c r="V681" s="189" t="e">
        <f t="shared" si="202"/>
        <v>#DIV/0!</v>
      </c>
      <c r="W681" s="188" t="e">
        <f t="shared" si="202"/>
        <v>#DIV/0!</v>
      </c>
      <c r="X681" s="188" t="e">
        <f t="shared" si="202"/>
        <v>#DIV/0!</v>
      </c>
      <c r="Y681" s="189" t="e">
        <f t="shared" si="202"/>
        <v>#DIV/0!</v>
      </c>
      <c r="Z681" s="188" t="e">
        <f t="shared" si="202"/>
        <v>#DIV/0!</v>
      </c>
      <c r="AA681" s="188" t="e">
        <f t="shared" si="202"/>
        <v>#DIV/0!</v>
      </c>
      <c r="AB681" s="188" t="e">
        <f t="shared" si="202"/>
        <v>#DIV/0!</v>
      </c>
      <c r="AC681" s="188" t="e">
        <f t="shared" si="202"/>
        <v>#DIV/0!</v>
      </c>
    </row>
    <row r="682" spans="1:30" ht="12.75" customHeight="1">
      <c r="A682" s="1458" t="s">
        <v>345</v>
      </c>
      <c r="B682" s="1468" t="s">
        <v>399</v>
      </c>
      <c r="C682" s="177" t="s">
        <v>142</v>
      </c>
      <c r="D682" s="177" t="s">
        <v>143</v>
      </c>
      <c r="E682" s="456">
        <v>0.13458000000000001</v>
      </c>
      <c r="F682" s="456">
        <v>0.21306</v>
      </c>
      <c r="G682" s="456">
        <v>0.18876000000000001</v>
      </c>
      <c r="H682" s="457">
        <v>0.20616000000000001</v>
      </c>
      <c r="I682" s="456">
        <v>0.19547999999999999</v>
      </c>
      <c r="J682" s="456">
        <v>0.18612000000000001</v>
      </c>
      <c r="K682" s="456">
        <v>0.16955999999999999</v>
      </c>
      <c r="L682" s="456">
        <v>8.5980000000000001E-2</v>
      </c>
      <c r="M682" s="456">
        <v>0.1173</v>
      </c>
      <c r="N682" s="457">
        <v>0.18179999999999999</v>
      </c>
      <c r="O682" s="456">
        <v>0.14777999999999999</v>
      </c>
      <c r="P682" s="456">
        <v>0.15726000000000001</v>
      </c>
      <c r="Q682" s="456">
        <v>0.16854</v>
      </c>
      <c r="R682" s="456">
        <v>0.18629999999999999</v>
      </c>
      <c r="S682" s="456">
        <v>0.17435999999999999</v>
      </c>
      <c r="T682" s="456">
        <v>0.11856</v>
      </c>
      <c r="U682" s="456">
        <v>0.16314000000000001</v>
      </c>
      <c r="V682" s="457">
        <v>0.18629999999999999</v>
      </c>
      <c r="W682" s="456">
        <v>0.20910000000000001</v>
      </c>
      <c r="X682" s="456">
        <v>0.21881999999999999</v>
      </c>
      <c r="Y682" s="457">
        <v>0.19302</v>
      </c>
      <c r="Z682" s="456">
        <v>0.15798000000000001</v>
      </c>
      <c r="AA682" s="456">
        <v>0.18498000000000001</v>
      </c>
      <c r="AB682" s="456">
        <v>0.11544</v>
      </c>
      <c r="AC682" s="180">
        <f>SUM(E682:AB682)</f>
        <v>4.0603800000000003</v>
      </c>
    </row>
    <row r="683" spans="1:30" ht="12.75" customHeight="1">
      <c r="A683" s="1472"/>
      <c r="B683" s="1474"/>
      <c r="C683" s="181" t="s">
        <v>144</v>
      </c>
      <c r="D683" s="181" t="s">
        <v>143</v>
      </c>
      <c r="E683" s="458">
        <v>3.1260000000000003E-2</v>
      </c>
      <c r="F683" s="458">
        <v>4.1700000000000001E-2</v>
      </c>
      <c r="G683" s="458">
        <v>2.826E-2</v>
      </c>
      <c r="H683" s="459">
        <v>3.5520000000000003E-2</v>
      </c>
      <c r="I683" s="458">
        <v>4.9919999999999999E-2</v>
      </c>
      <c r="J683" s="458">
        <v>4.1459999999999997E-2</v>
      </c>
      <c r="K683" s="458">
        <v>3.7499999999999999E-2</v>
      </c>
      <c r="L683" s="458">
        <v>1.098E-2</v>
      </c>
      <c r="M683" s="458">
        <v>1.308E-2</v>
      </c>
      <c r="N683" s="459">
        <v>1.9140000000000001E-2</v>
      </c>
      <c r="O683" s="458">
        <v>7.4999999999999997E-3</v>
      </c>
      <c r="P683" s="458">
        <v>1.6799999999999999E-2</v>
      </c>
      <c r="Q683" s="458">
        <v>3.27E-2</v>
      </c>
      <c r="R683" s="458">
        <v>3.7139999999999999E-2</v>
      </c>
      <c r="S683" s="458">
        <v>3.6839999999999998E-2</v>
      </c>
      <c r="T683" s="458">
        <v>3.9780000000000003E-2</v>
      </c>
      <c r="U683" s="458">
        <v>4.224E-2</v>
      </c>
      <c r="V683" s="459">
        <v>4.0620000000000003E-2</v>
      </c>
      <c r="W683" s="458">
        <v>6.8879999999999997E-2</v>
      </c>
      <c r="X683" s="458">
        <v>8.2320000000000004E-2</v>
      </c>
      <c r="Y683" s="459">
        <v>6.5460000000000004E-2</v>
      </c>
      <c r="Z683" s="458">
        <v>3.6240000000000001E-2</v>
      </c>
      <c r="AA683" s="458">
        <v>3.678E-2</v>
      </c>
      <c r="AB683" s="458">
        <v>4.2360000000000002E-2</v>
      </c>
      <c r="AC683" s="184">
        <f>SUM(E683:AB683)</f>
        <v>0.89447999999999983</v>
      </c>
    </row>
    <row r="684" spans="1:30" ht="12.75" customHeight="1">
      <c r="A684" s="1472"/>
      <c r="B684" s="1474"/>
      <c r="C684" s="181" t="s">
        <v>145</v>
      </c>
      <c r="D684" s="181" t="s">
        <v>195</v>
      </c>
      <c r="E684" s="250">
        <f t="shared" ref="E684:AB684" si="203">SQRT(E682*E682+E683*E683)*1000/(1.732*E604)</f>
        <v>12.866238638439825</v>
      </c>
      <c r="F684" s="250">
        <f t="shared" si="203"/>
        <v>20.217388390019607</v>
      </c>
      <c r="G684" s="250">
        <f t="shared" si="203"/>
        <v>17.773945339910231</v>
      </c>
      <c r="H684" s="259">
        <f t="shared" si="203"/>
        <v>19.481259085799159</v>
      </c>
      <c r="I684" s="250">
        <f t="shared" si="203"/>
        <v>18.788032287790195</v>
      </c>
      <c r="J684" s="250">
        <f t="shared" si="203"/>
        <v>17.757011976674416</v>
      </c>
      <c r="K684" s="250">
        <f t="shared" si="203"/>
        <v>16.171613926677207</v>
      </c>
      <c r="L684" s="250">
        <f t="shared" si="203"/>
        <v>8.071804016444899</v>
      </c>
      <c r="M684" s="250">
        <f t="shared" si="203"/>
        <v>10.991117443150312</v>
      </c>
      <c r="N684" s="259">
        <f t="shared" si="203"/>
        <v>17.023463285383656</v>
      </c>
      <c r="O684" s="250">
        <f t="shared" si="203"/>
        <v>13.779538320048941</v>
      </c>
      <c r="P684" s="250">
        <f t="shared" si="203"/>
        <v>14.727968935294912</v>
      </c>
      <c r="Q684" s="250">
        <f t="shared" si="203"/>
        <v>15.987755162833803</v>
      </c>
      <c r="R684" s="250">
        <f t="shared" si="203"/>
        <v>17.69034209789432</v>
      </c>
      <c r="S684" s="250">
        <f t="shared" si="203"/>
        <v>16.595527629140008</v>
      </c>
      <c r="T684" s="250">
        <f t="shared" si="203"/>
        <v>11.645652574024981</v>
      </c>
      <c r="U684" s="250">
        <f t="shared" si="203"/>
        <v>15.693181864568846</v>
      </c>
      <c r="V684" s="259">
        <f t="shared" si="203"/>
        <v>17.756545184364668</v>
      </c>
      <c r="W684" s="250">
        <f t="shared" si="203"/>
        <v>20.501454644901557</v>
      </c>
      <c r="X684" s="250">
        <f t="shared" si="203"/>
        <v>21.771601127286132</v>
      </c>
      <c r="Y684" s="259">
        <f t="shared" si="203"/>
        <v>18.980284707514326</v>
      </c>
      <c r="Z684" s="250">
        <f t="shared" si="203"/>
        <v>15.093809826219109</v>
      </c>
      <c r="AA684" s="250">
        <f t="shared" si="203"/>
        <v>17.563238822550073</v>
      </c>
      <c r="AB684" s="250">
        <f t="shared" si="203"/>
        <v>11.451101888045395</v>
      </c>
      <c r="AC684" s="466"/>
    </row>
    <row r="685" spans="1:30" ht="12.75" customHeight="1">
      <c r="A685" s="1496"/>
      <c r="B685" s="1495"/>
      <c r="C685" s="194" t="s">
        <v>147</v>
      </c>
      <c r="D685" s="194"/>
      <c r="E685" s="195">
        <f t="shared" ref="E685:AC685" si="204">E683/E682</f>
        <v>0.23227819884083817</v>
      </c>
      <c r="F685" s="195">
        <f t="shared" si="204"/>
        <v>0.19571951562940018</v>
      </c>
      <c r="G685" s="195">
        <f t="shared" si="204"/>
        <v>0.14971392244119516</v>
      </c>
      <c r="H685" s="196">
        <f t="shared" si="204"/>
        <v>0.17229336437718279</v>
      </c>
      <c r="I685" s="195">
        <f t="shared" si="204"/>
        <v>0.25537139349294047</v>
      </c>
      <c r="J685" s="195">
        <f t="shared" si="204"/>
        <v>0.22275950999355251</v>
      </c>
      <c r="K685" s="195">
        <f t="shared" si="204"/>
        <v>0.22116065109695685</v>
      </c>
      <c r="L685" s="195">
        <f t="shared" si="204"/>
        <v>0.12770411723656663</v>
      </c>
      <c r="M685" s="195">
        <f t="shared" si="204"/>
        <v>0.11150895140664961</v>
      </c>
      <c r="N685" s="196">
        <f t="shared" si="204"/>
        <v>0.10528052805280529</v>
      </c>
      <c r="O685" s="195">
        <f t="shared" si="204"/>
        <v>5.0751116524563537E-2</v>
      </c>
      <c r="P685" s="195">
        <f t="shared" si="204"/>
        <v>0.10682945440671499</v>
      </c>
      <c r="Q685" s="195">
        <f t="shared" si="204"/>
        <v>0.19401922392310431</v>
      </c>
      <c r="R685" s="195">
        <f t="shared" si="204"/>
        <v>0.1993558776167472</v>
      </c>
      <c r="S685" s="195">
        <f t="shared" si="204"/>
        <v>0.21128699242945631</v>
      </c>
      <c r="T685" s="195">
        <f t="shared" si="204"/>
        <v>0.33552631578947373</v>
      </c>
      <c r="U685" s="195">
        <f t="shared" si="204"/>
        <v>0.25891872011769029</v>
      </c>
      <c r="V685" s="196">
        <f t="shared" si="204"/>
        <v>0.21803542673107892</v>
      </c>
      <c r="W685" s="195">
        <f t="shared" si="204"/>
        <v>0.32941176470588235</v>
      </c>
      <c r="X685" s="195">
        <f t="shared" si="204"/>
        <v>0.37619961612284075</v>
      </c>
      <c r="Y685" s="196">
        <f t="shared" si="204"/>
        <v>0.33913584084550824</v>
      </c>
      <c r="Z685" s="195">
        <f t="shared" si="204"/>
        <v>0.22939612609191037</v>
      </c>
      <c r="AA685" s="195">
        <f t="shared" si="204"/>
        <v>0.19883230619526435</v>
      </c>
      <c r="AB685" s="195">
        <f t="shared" si="204"/>
        <v>0.36694386694386694</v>
      </c>
      <c r="AC685" s="197">
        <f t="shared" si="204"/>
        <v>0.22029465222466857</v>
      </c>
    </row>
    <row r="686" spans="1:30" ht="12.75" customHeight="1">
      <c r="A686" s="1471" t="s">
        <v>400</v>
      </c>
      <c r="B686" s="1473" t="s">
        <v>391</v>
      </c>
      <c r="C686" s="198" t="s">
        <v>142</v>
      </c>
      <c r="D686" s="198"/>
      <c r="E686" s="317" t="s">
        <v>382</v>
      </c>
      <c r="F686" s="338"/>
      <c r="G686" s="338"/>
      <c r="H686" s="470"/>
      <c r="I686" s="338"/>
      <c r="J686" s="338"/>
      <c r="K686" s="338"/>
      <c r="L686" s="338"/>
      <c r="M686" s="338"/>
      <c r="N686" s="470"/>
      <c r="O686" s="338"/>
      <c r="P686" s="338"/>
      <c r="Q686" s="338"/>
      <c r="R686" s="338"/>
      <c r="S686" s="338"/>
      <c r="T686" s="338"/>
      <c r="U686" s="338"/>
      <c r="V686" s="470"/>
      <c r="W686" s="338"/>
      <c r="X686" s="338"/>
      <c r="Y686" s="470"/>
      <c r="Z686" s="338"/>
      <c r="AA686" s="338"/>
      <c r="AB686" s="338"/>
      <c r="AC686" s="201">
        <f>SUM(E686:AB686)</f>
        <v>0</v>
      </c>
    </row>
    <row r="687" spans="1:30" ht="12.75" customHeight="1">
      <c r="A687" s="1472"/>
      <c r="B687" s="1474"/>
      <c r="C687" s="181" t="s">
        <v>144</v>
      </c>
      <c r="D687" s="181"/>
      <c r="E687" s="36"/>
      <c r="F687" s="36"/>
      <c r="G687" s="36"/>
      <c r="H687" s="202"/>
      <c r="I687" s="36"/>
      <c r="J687" s="36"/>
      <c r="K687" s="36"/>
      <c r="L687" s="36"/>
      <c r="M687" s="36"/>
      <c r="N687" s="202"/>
      <c r="O687" s="36"/>
      <c r="P687" s="36"/>
      <c r="Q687" s="36"/>
      <c r="R687" s="36"/>
      <c r="S687" s="36"/>
      <c r="T687" s="36"/>
      <c r="U687" s="36"/>
      <c r="V687" s="202"/>
      <c r="W687" s="36"/>
      <c r="X687" s="36"/>
      <c r="Y687" s="202"/>
      <c r="Z687" s="36"/>
      <c r="AA687" s="36"/>
      <c r="AB687" s="36"/>
      <c r="AC687" s="209">
        <f>SUM(E687:AB687)</f>
        <v>0</v>
      </c>
    </row>
    <row r="688" spans="1:30" ht="12.75" customHeight="1">
      <c r="A688" s="1472"/>
      <c r="B688" s="1474"/>
      <c r="C688" s="181" t="s">
        <v>145</v>
      </c>
      <c r="D688" s="181"/>
      <c r="E688" s="250"/>
      <c r="F688" s="250">
        <f t="shared" ref="F688:AB688" si="205">F686*100</f>
        <v>0</v>
      </c>
      <c r="G688" s="250">
        <f t="shared" si="205"/>
        <v>0</v>
      </c>
      <c r="H688" s="259">
        <f t="shared" si="205"/>
        <v>0</v>
      </c>
      <c r="I688" s="250">
        <f t="shared" si="205"/>
        <v>0</v>
      </c>
      <c r="J688" s="250">
        <f t="shared" si="205"/>
        <v>0</v>
      </c>
      <c r="K688" s="250">
        <f t="shared" si="205"/>
        <v>0</v>
      </c>
      <c r="L688" s="250">
        <f t="shared" si="205"/>
        <v>0</v>
      </c>
      <c r="M688" s="250">
        <f t="shared" si="205"/>
        <v>0</v>
      </c>
      <c r="N688" s="259">
        <f t="shared" si="205"/>
        <v>0</v>
      </c>
      <c r="O688" s="250">
        <f t="shared" si="205"/>
        <v>0</v>
      </c>
      <c r="P688" s="250">
        <f t="shared" si="205"/>
        <v>0</v>
      </c>
      <c r="Q688" s="250">
        <f t="shared" si="205"/>
        <v>0</v>
      </c>
      <c r="R688" s="250">
        <f t="shared" si="205"/>
        <v>0</v>
      </c>
      <c r="S688" s="250">
        <f t="shared" si="205"/>
        <v>0</v>
      </c>
      <c r="T688" s="250">
        <f t="shared" si="205"/>
        <v>0</v>
      </c>
      <c r="U688" s="250">
        <f t="shared" si="205"/>
        <v>0</v>
      </c>
      <c r="V688" s="259">
        <f t="shared" si="205"/>
        <v>0</v>
      </c>
      <c r="W688" s="250">
        <f t="shared" si="205"/>
        <v>0</v>
      </c>
      <c r="X688" s="250">
        <f t="shared" si="205"/>
        <v>0</v>
      </c>
      <c r="Y688" s="259">
        <f t="shared" si="205"/>
        <v>0</v>
      </c>
      <c r="Z688" s="250">
        <f t="shared" si="205"/>
        <v>0</v>
      </c>
      <c r="AA688" s="250">
        <f t="shared" si="205"/>
        <v>0</v>
      </c>
      <c r="AB688" s="250">
        <f t="shared" si="205"/>
        <v>0</v>
      </c>
      <c r="AC688" s="250"/>
      <c r="AD688" s="445" t="s">
        <v>383</v>
      </c>
    </row>
    <row r="689" spans="1:30" ht="12.75" customHeight="1">
      <c r="A689" s="1489"/>
      <c r="B689" s="1494"/>
      <c r="C689" s="187" t="s">
        <v>147</v>
      </c>
      <c r="D689" s="187"/>
      <c r="E689" s="188" t="e">
        <f t="shared" ref="E689:AC689" si="206">E687/E686</f>
        <v>#VALUE!</v>
      </c>
      <c r="F689" s="188" t="e">
        <f t="shared" si="206"/>
        <v>#DIV/0!</v>
      </c>
      <c r="G689" s="188" t="e">
        <f t="shared" si="206"/>
        <v>#DIV/0!</v>
      </c>
      <c r="H689" s="189" t="e">
        <f t="shared" si="206"/>
        <v>#DIV/0!</v>
      </c>
      <c r="I689" s="188" t="e">
        <f t="shared" si="206"/>
        <v>#DIV/0!</v>
      </c>
      <c r="J689" s="188" t="e">
        <f t="shared" si="206"/>
        <v>#DIV/0!</v>
      </c>
      <c r="K689" s="188" t="e">
        <f t="shared" si="206"/>
        <v>#DIV/0!</v>
      </c>
      <c r="L689" s="188" t="e">
        <f t="shared" si="206"/>
        <v>#DIV/0!</v>
      </c>
      <c r="M689" s="188" t="e">
        <f t="shared" si="206"/>
        <v>#DIV/0!</v>
      </c>
      <c r="N689" s="189" t="e">
        <f t="shared" si="206"/>
        <v>#DIV/0!</v>
      </c>
      <c r="O689" s="188" t="e">
        <f t="shared" si="206"/>
        <v>#DIV/0!</v>
      </c>
      <c r="P689" s="188" t="e">
        <f t="shared" si="206"/>
        <v>#DIV/0!</v>
      </c>
      <c r="Q689" s="188" t="e">
        <f t="shared" si="206"/>
        <v>#DIV/0!</v>
      </c>
      <c r="R689" s="188" t="e">
        <f t="shared" si="206"/>
        <v>#DIV/0!</v>
      </c>
      <c r="S689" s="188" t="e">
        <f t="shared" si="206"/>
        <v>#DIV/0!</v>
      </c>
      <c r="T689" s="188" t="e">
        <f t="shared" si="206"/>
        <v>#DIV/0!</v>
      </c>
      <c r="U689" s="188" t="e">
        <f t="shared" si="206"/>
        <v>#DIV/0!</v>
      </c>
      <c r="V689" s="189" t="e">
        <f t="shared" si="206"/>
        <v>#DIV/0!</v>
      </c>
      <c r="W689" s="188" t="e">
        <f t="shared" si="206"/>
        <v>#DIV/0!</v>
      </c>
      <c r="X689" s="188" t="e">
        <f t="shared" si="206"/>
        <v>#DIV/0!</v>
      </c>
      <c r="Y689" s="189" t="e">
        <f t="shared" si="206"/>
        <v>#DIV/0!</v>
      </c>
      <c r="Z689" s="188" t="e">
        <f t="shared" si="206"/>
        <v>#DIV/0!</v>
      </c>
      <c r="AA689" s="188" t="e">
        <f t="shared" si="206"/>
        <v>#DIV/0!</v>
      </c>
      <c r="AB689" s="188" t="e">
        <f t="shared" si="206"/>
        <v>#DIV/0!</v>
      </c>
      <c r="AC689" s="195" t="e">
        <f t="shared" si="206"/>
        <v>#DIV/0!</v>
      </c>
    </row>
    <row r="690" spans="1:30" ht="12.75" customHeight="1">
      <c r="A690" s="1458" t="s">
        <v>401</v>
      </c>
      <c r="B690" s="1468" t="s">
        <v>402</v>
      </c>
      <c r="C690" s="177" t="s">
        <v>142</v>
      </c>
      <c r="D690" s="177"/>
      <c r="E690" s="317" t="s">
        <v>382</v>
      </c>
      <c r="F690" s="317"/>
      <c r="G690" s="317"/>
      <c r="H690" s="318"/>
      <c r="I690" s="317"/>
      <c r="J690" s="317"/>
      <c r="K690" s="317"/>
      <c r="L690" s="317"/>
      <c r="M690" s="317"/>
      <c r="N690" s="318"/>
      <c r="O690" s="317"/>
      <c r="P690" s="317"/>
      <c r="Q690" s="317"/>
      <c r="R690" s="317"/>
      <c r="S690" s="317"/>
      <c r="T690" s="317"/>
      <c r="U690" s="317"/>
      <c r="V690" s="318"/>
      <c r="W690" s="317"/>
      <c r="X690" s="317"/>
      <c r="Y690" s="318"/>
      <c r="Z690" s="317"/>
      <c r="AA690" s="317"/>
      <c r="AB690" s="317"/>
      <c r="AC690" s="201">
        <f>SUM(E690:AB690)</f>
        <v>0</v>
      </c>
    </row>
    <row r="691" spans="1:30" ht="12.75" customHeight="1">
      <c r="A691" s="1472"/>
      <c r="B691" s="1474"/>
      <c r="C691" s="181" t="s">
        <v>144</v>
      </c>
      <c r="D691" s="181"/>
      <c r="E691" s="36"/>
      <c r="F691" s="36"/>
      <c r="G691" s="36"/>
      <c r="H691" s="202"/>
      <c r="I691" s="36"/>
      <c r="J691" s="36"/>
      <c r="K691" s="36"/>
      <c r="L691" s="36"/>
      <c r="M691" s="36"/>
      <c r="N691" s="202"/>
      <c r="O691" s="36"/>
      <c r="P691" s="36"/>
      <c r="Q691" s="36"/>
      <c r="R691" s="36"/>
      <c r="S691" s="36"/>
      <c r="T691" s="36"/>
      <c r="U691" s="36"/>
      <c r="V691" s="202"/>
      <c r="W691" s="36"/>
      <c r="X691" s="36"/>
      <c r="Y691" s="202"/>
      <c r="Z691" s="36"/>
      <c r="AA691" s="36"/>
      <c r="AB691" s="36"/>
      <c r="AC691" s="209">
        <f>SUM(E691:AB691)</f>
        <v>0</v>
      </c>
    </row>
    <row r="692" spans="1:30" ht="12.75" customHeight="1">
      <c r="A692" s="1472"/>
      <c r="B692" s="1474"/>
      <c r="C692" s="181" t="s">
        <v>145</v>
      </c>
      <c r="D692" s="181"/>
      <c r="E692" s="250"/>
      <c r="F692" s="250">
        <f t="shared" ref="F692:AB692" si="207">F690*100</f>
        <v>0</v>
      </c>
      <c r="G692" s="250">
        <f t="shared" si="207"/>
        <v>0</v>
      </c>
      <c r="H692" s="259">
        <f t="shared" si="207"/>
        <v>0</v>
      </c>
      <c r="I692" s="250">
        <f t="shared" si="207"/>
        <v>0</v>
      </c>
      <c r="J692" s="250">
        <f t="shared" si="207"/>
        <v>0</v>
      </c>
      <c r="K692" s="250">
        <f t="shared" si="207"/>
        <v>0</v>
      </c>
      <c r="L692" s="250">
        <f t="shared" si="207"/>
        <v>0</v>
      </c>
      <c r="M692" s="250">
        <f t="shared" si="207"/>
        <v>0</v>
      </c>
      <c r="N692" s="259">
        <f t="shared" si="207"/>
        <v>0</v>
      </c>
      <c r="O692" s="250">
        <f t="shared" si="207"/>
        <v>0</v>
      </c>
      <c r="P692" s="250">
        <f t="shared" si="207"/>
        <v>0</v>
      </c>
      <c r="Q692" s="250">
        <f t="shared" si="207"/>
        <v>0</v>
      </c>
      <c r="R692" s="250">
        <f t="shared" si="207"/>
        <v>0</v>
      </c>
      <c r="S692" s="250">
        <f t="shared" si="207"/>
        <v>0</v>
      </c>
      <c r="T692" s="250">
        <f t="shared" si="207"/>
        <v>0</v>
      </c>
      <c r="U692" s="250">
        <f t="shared" si="207"/>
        <v>0</v>
      </c>
      <c r="V692" s="259">
        <f t="shared" si="207"/>
        <v>0</v>
      </c>
      <c r="W692" s="250">
        <f t="shared" si="207"/>
        <v>0</v>
      </c>
      <c r="X692" s="250">
        <f t="shared" si="207"/>
        <v>0</v>
      </c>
      <c r="Y692" s="259">
        <f t="shared" si="207"/>
        <v>0</v>
      </c>
      <c r="Z692" s="250">
        <f t="shared" si="207"/>
        <v>0</v>
      </c>
      <c r="AA692" s="250">
        <f t="shared" si="207"/>
        <v>0</v>
      </c>
      <c r="AB692" s="250">
        <f t="shared" si="207"/>
        <v>0</v>
      </c>
      <c r="AC692" s="250"/>
      <c r="AD692" s="445" t="s">
        <v>383</v>
      </c>
    </row>
    <row r="693" spans="1:30" ht="12.75" customHeight="1">
      <c r="A693" s="1489"/>
      <c r="B693" s="1494"/>
      <c r="C693" s="187" t="s">
        <v>147</v>
      </c>
      <c r="D693" s="187"/>
      <c r="E693" s="188" t="e">
        <f t="shared" ref="E693:AC693" si="208">E691/E690</f>
        <v>#VALUE!</v>
      </c>
      <c r="F693" s="188" t="e">
        <f t="shared" si="208"/>
        <v>#DIV/0!</v>
      </c>
      <c r="G693" s="188" t="e">
        <f t="shared" si="208"/>
        <v>#DIV/0!</v>
      </c>
      <c r="H693" s="189" t="e">
        <f t="shared" si="208"/>
        <v>#DIV/0!</v>
      </c>
      <c r="I693" s="188" t="e">
        <f t="shared" si="208"/>
        <v>#DIV/0!</v>
      </c>
      <c r="J693" s="188" t="e">
        <f t="shared" si="208"/>
        <v>#DIV/0!</v>
      </c>
      <c r="K693" s="188" t="e">
        <f t="shared" si="208"/>
        <v>#DIV/0!</v>
      </c>
      <c r="L693" s="188" t="e">
        <f t="shared" si="208"/>
        <v>#DIV/0!</v>
      </c>
      <c r="M693" s="188" t="e">
        <f t="shared" si="208"/>
        <v>#DIV/0!</v>
      </c>
      <c r="N693" s="189" t="e">
        <f t="shared" si="208"/>
        <v>#DIV/0!</v>
      </c>
      <c r="O693" s="188" t="e">
        <f t="shared" si="208"/>
        <v>#DIV/0!</v>
      </c>
      <c r="P693" s="188" t="e">
        <f t="shared" si="208"/>
        <v>#DIV/0!</v>
      </c>
      <c r="Q693" s="188" t="e">
        <f t="shared" si="208"/>
        <v>#DIV/0!</v>
      </c>
      <c r="R693" s="188" t="e">
        <f t="shared" si="208"/>
        <v>#DIV/0!</v>
      </c>
      <c r="S693" s="188" t="e">
        <f t="shared" si="208"/>
        <v>#DIV/0!</v>
      </c>
      <c r="T693" s="188" t="e">
        <f t="shared" si="208"/>
        <v>#DIV/0!</v>
      </c>
      <c r="U693" s="188" t="e">
        <f t="shared" si="208"/>
        <v>#DIV/0!</v>
      </c>
      <c r="V693" s="189" t="e">
        <f t="shared" si="208"/>
        <v>#DIV/0!</v>
      </c>
      <c r="W693" s="188" t="e">
        <f t="shared" si="208"/>
        <v>#DIV/0!</v>
      </c>
      <c r="X693" s="188" t="e">
        <f t="shared" si="208"/>
        <v>#DIV/0!</v>
      </c>
      <c r="Y693" s="189" t="e">
        <f t="shared" si="208"/>
        <v>#DIV/0!</v>
      </c>
      <c r="Z693" s="188" t="e">
        <f t="shared" si="208"/>
        <v>#DIV/0!</v>
      </c>
      <c r="AA693" s="188" t="e">
        <f t="shared" si="208"/>
        <v>#DIV/0!</v>
      </c>
      <c r="AB693" s="188" t="e">
        <f t="shared" si="208"/>
        <v>#DIV/0!</v>
      </c>
      <c r="AC693" s="195" t="e">
        <f t="shared" si="208"/>
        <v>#DIV/0!</v>
      </c>
    </row>
    <row r="694" spans="1:30" ht="12.75" customHeight="1">
      <c r="A694" s="1458" t="s">
        <v>403</v>
      </c>
      <c r="B694" s="1468" t="s">
        <v>381</v>
      </c>
      <c r="C694" s="177" t="s">
        <v>142</v>
      </c>
      <c r="D694" s="177"/>
      <c r="E694" s="317" t="s">
        <v>382</v>
      </c>
      <c r="F694" s="317"/>
      <c r="G694" s="317"/>
      <c r="H694" s="318"/>
      <c r="I694" s="317"/>
      <c r="J694" s="317"/>
      <c r="K694" s="317"/>
      <c r="L694" s="317"/>
      <c r="M694" s="317"/>
      <c r="N694" s="318"/>
      <c r="O694" s="317"/>
      <c r="P694" s="317"/>
      <c r="Q694" s="317"/>
      <c r="R694" s="317"/>
      <c r="S694" s="317"/>
      <c r="T694" s="317"/>
      <c r="U694" s="317"/>
      <c r="V694" s="318"/>
      <c r="W694" s="317"/>
      <c r="X694" s="317"/>
      <c r="Y694" s="318"/>
      <c r="Z694" s="317"/>
      <c r="AA694" s="317"/>
      <c r="AB694" s="317"/>
      <c r="AC694" s="201">
        <f>SUM(E694:AB694)</f>
        <v>0</v>
      </c>
    </row>
    <row r="695" spans="1:30" ht="12.75" customHeight="1">
      <c r="A695" s="1472"/>
      <c r="B695" s="1474"/>
      <c r="C695" s="181" t="s">
        <v>144</v>
      </c>
      <c r="D695" s="181"/>
      <c r="E695" s="36"/>
      <c r="F695" s="36"/>
      <c r="G695" s="36"/>
      <c r="H695" s="202"/>
      <c r="I695" s="36"/>
      <c r="J695" s="36"/>
      <c r="K695" s="36"/>
      <c r="L695" s="36"/>
      <c r="M695" s="36"/>
      <c r="N695" s="202"/>
      <c r="O695" s="36"/>
      <c r="P695" s="36"/>
      <c r="Q695" s="36"/>
      <c r="R695" s="36"/>
      <c r="S695" s="36"/>
      <c r="T695" s="36"/>
      <c r="U695" s="36"/>
      <c r="V695" s="202"/>
      <c r="W695" s="36"/>
      <c r="X695" s="36"/>
      <c r="Y695" s="202"/>
      <c r="Z695" s="36"/>
      <c r="AA695" s="36"/>
      <c r="AB695" s="36"/>
      <c r="AC695" s="209">
        <f>SUM(E695:AB695)</f>
        <v>0</v>
      </c>
    </row>
    <row r="696" spans="1:30" ht="12.75" customHeight="1">
      <c r="A696" s="1472"/>
      <c r="B696" s="1474"/>
      <c r="C696" s="181" t="s">
        <v>145</v>
      </c>
      <c r="D696" s="181"/>
      <c r="E696" s="250"/>
      <c r="F696" s="250">
        <f t="shared" ref="F696:AB696" si="209">F694*100</f>
        <v>0</v>
      </c>
      <c r="G696" s="250">
        <f t="shared" si="209"/>
        <v>0</v>
      </c>
      <c r="H696" s="259">
        <f t="shared" si="209"/>
        <v>0</v>
      </c>
      <c r="I696" s="250">
        <f t="shared" si="209"/>
        <v>0</v>
      </c>
      <c r="J696" s="250">
        <f t="shared" si="209"/>
        <v>0</v>
      </c>
      <c r="K696" s="250">
        <f t="shared" si="209"/>
        <v>0</v>
      </c>
      <c r="L696" s="250">
        <f t="shared" si="209"/>
        <v>0</v>
      </c>
      <c r="M696" s="250">
        <f t="shared" si="209"/>
        <v>0</v>
      </c>
      <c r="N696" s="259">
        <f t="shared" si="209"/>
        <v>0</v>
      </c>
      <c r="O696" s="250">
        <f t="shared" si="209"/>
        <v>0</v>
      </c>
      <c r="P696" s="250">
        <f t="shared" si="209"/>
        <v>0</v>
      </c>
      <c r="Q696" s="250">
        <f t="shared" si="209"/>
        <v>0</v>
      </c>
      <c r="R696" s="250">
        <f t="shared" si="209"/>
        <v>0</v>
      </c>
      <c r="S696" s="250">
        <f t="shared" si="209"/>
        <v>0</v>
      </c>
      <c r="T696" s="250">
        <f t="shared" si="209"/>
        <v>0</v>
      </c>
      <c r="U696" s="250">
        <f t="shared" si="209"/>
        <v>0</v>
      </c>
      <c r="V696" s="259">
        <f t="shared" si="209"/>
        <v>0</v>
      </c>
      <c r="W696" s="250">
        <f t="shared" si="209"/>
        <v>0</v>
      </c>
      <c r="X696" s="250">
        <f t="shared" si="209"/>
        <v>0</v>
      </c>
      <c r="Y696" s="259">
        <f t="shared" si="209"/>
        <v>0</v>
      </c>
      <c r="Z696" s="250">
        <f t="shared" si="209"/>
        <v>0</v>
      </c>
      <c r="AA696" s="250">
        <f t="shared" si="209"/>
        <v>0</v>
      </c>
      <c r="AB696" s="250">
        <f t="shared" si="209"/>
        <v>0</v>
      </c>
      <c r="AC696" s="250"/>
      <c r="AD696" s="445" t="s">
        <v>383</v>
      </c>
    </row>
    <row r="697" spans="1:30" ht="12.75" customHeight="1">
      <c r="A697" s="1489"/>
      <c r="B697" s="1494"/>
      <c r="C697" s="187" t="s">
        <v>147</v>
      </c>
      <c r="D697" s="187"/>
      <c r="E697" s="188" t="e">
        <f t="shared" ref="E697:AC697" si="210">E695/E694</f>
        <v>#VALUE!</v>
      </c>
      <c r="F697" s="188" t="e">
        <f t="shared" si="210"/>
        <v>#DIV/0!</v>
      </c>
      <c r="G697" s="188" t="e">
        <f t="shared" si="210"/>
        <v>#DIV/0!</v>
      </c>
      <c r="H697" s="189" t="e">
        <f t="shared" si="210"/>
        <v>#DIV/0!</v>
      </c>
      <c r="I697" s="188" t="e">
        <f t="shared" si="210"/>
        <v>#DIV/0!</v>
      </c>
      <c r="J697" s="188" t="e">
        <f t="shared" si="210"/>
        <v>#DIV/0!</v>
      </c>
      <c r="K697" s="188" t="e">
        <f t="shared" si="210"/>
        <v>#DIV/0!</v>
      </c>
      <c r="L697" s="188" t="e">
        <f t="shared" si="210"/>
        <v>#DIV/0!</v>
      </c>
      <c r="M697" s="188" t="e">
        <f t="shared" si="210"/>
        <v>#DIV/0!</v>
      </c>
      <c r="N697" s="189" t="e">
        <f t="shared" si="210"/>
        <v>#DIV/0!</v>
      </c>
      <c r="O697" s="188" t="e">
        <f t="shared" si="210"/>
        <v>#DIV/0!</v>
      </c>
      <c r="P697" s="188" t="e">
        <f t="shared" si="210"/>
        <v>#DIV/0!</v>
      </c>
      <c r="Q697" s="188" t="e">
        <f t="shared" si="210"/>
        <v>#DIV/0!</v>
      </c>
      <c r="R697" s="188" t="e">
        <f t="shared" si="210"/>
        <v>#DIV/0!</v>
      </c>
      <c r="S697" s="188" t="e">
        <f t="shared" si="210"/>
        <v>#DIV/0!</v>
      </c>
      <c r="T697" s="188" t="e">
        <f t="shared" si="210"/>
        <v>#DIV/0!</v>
      </c>
      <c r="U697" s="188" t="e">
        <f t="shared" si="210"/>
        <v>#DIV/0!</v>
      </c>
      <c r="V697" s="189" t="e">
        <f t="shared" si="210"/>
        <v>#DIV/0!</v>
      </c>
      <c r="W697" s="188" t="e">
        <f t="shared" si="210"/>
        <v>#DIV/0!</v>
      </c>
      <c r="X697" s="188" t="e">
        <f t="shared" si="210"/>
        <v>#DIV/0!</v>
      </c>
      <c r="Y697" s="189" t="e">
        <f t="shared" si="210"/>
        <v>#DIV/0!</v>
      </c>
      <c r="Z697" s="188" t="e">
        <f t="shared" si="210"/>
        <v>#DIV/0!</v>
      </c>
      <c r="AA697" s="188" t="e">
        <f t="shared" si="210"/>
        <v>#DIV/0!</v>
      </c>
      <c r="AB697" s="188" t="e">
        <f t="shared" si="210"/>
        <v>#DIV/0!</v>
      </c>
      <c r="AC697" s="195" t="e">
        <f t="shared" si="210"/>
        <v>#DIV/0!</v>
      </c>
    </row>
    <row r="698" spans="1:30" ht="12.75" customHeight="1">
      <c r="A698" s="322"/>
      <c r="B698" s="323" t="s">
        <v>404</v>
      </c>
      <c r="C698" s="177" t="s">
        <v>142</v>
      </c>
      <c r="D698" s="177" t="s">
        <v>143</v>
      </c>
      <c r="E698" s="375">
        <v>4.0900000000000002E-4</v>
      </c>
      <c r="F698" s="375">
        <v>4.0700000000000003E-4</v>
      </c>
      <c r="G698" s="375">
        <v>4.06E-4</v>
      </c>
      <c r="H698" s="376">
        <v>4.0650000000000001E-4</v>
      </c>
      <c r="I698" s="375">
        <v>4.0900000000000002E-4</v>
      </c>
      <c r="J698" s="375">
        <v>4.0999999999999999E-4</v>
      </c>
      <c r="K698" s="375">
        <v>4.105E-4</v>
      </c>
      <c r="L698" s="375">
        <v>4.125E-4</v>
      </c>
      <c r="M698" s="375">
        <v>4.0650000000000001E-4</v>
      </c>
      <c r="N698" s="376">
        <v>4.0499999999999998E-4</v>
      </c>
      <c r="O698" s="375">
        <v>4.0650000000000001E-4</v>
      </c>
      <c r="P698" s="375">
        <v>4.06E-4</v>
      </c>
      <c r="Q698" s="375">
        <v>4.0549999999999999E-4</v>
      </c>
      <c r="R698" s="375">
        <v>4.0549999999999999E-4</v>
      </c>
      <c r="S698" s="375">
        <v>4.0700000000000003E-4</v>
      </c>
      <c r="T698" s="375">
        <v>4.1149999999999997E-4</v>
      </c>
      <c r="U698" s="375">
        <v>4.0749999999999998E-4</v>
      </c>
      <c r="V698" s="376">
        <v>4.0549999999999999E-4</v>
      </c>
      <c r="W698" s="375">
        <v>4.0749999999999998E-4</v>
      </c>
      <c r="X698" s="375">
        <v>4.0850000000000001E-4</v>
      </c>
      <c r="Y698" s="376">
        <v>4.0900000000000002E-4</v>
      </c>
      <c r="Z698" s="375">
        <v>4.0900000000000002E-4</v>
      </c>
      <c r="AA698" s="375">
        <v>4.0949999999999998E-4</v>
      </c>
      <c r="AB698" s="375">
        <v>4.1350000000000002E-4</v>
      </c>
      <c r="AC698" s="265">
        <f>SUM(E698:AB698)</f>
        <v>9.7940000000000006E-3</v>
      </c>
    </row>
    <row r="699" spans="1:30" ht="12.75" customHeight="1">
      <c r="A699" s="326"/>
      <c r="B699" s="327" t="s">
        <v>405</v>
      </c>
      <c r="C699" s="194" t="s">
        <v>142</v>
      </c>
      <c r="D699" s="181" t="s">
        <v>143</v>
      </c>
      <c r="E699" s="458">
        <v>0</v>
      </c>
      <c r="F699" s="458">
        <v>0</v>
      </c>
      <c r="G699" s="458">
        <v>0</v>
      </c>
      <c r="H699" s="459">
        <v>0</v>
      </c>
      <c r="I699" s="458">
        <v>0</v>
      </c>
      <c r="J699" s="458">
        <v>0</v>
      </c>
      <c r="K699" s="458">
        <v>0</v>
      </c>
      <c r="L699" s="458">
        <v>0</v>
      </c>
      <c r="M699" s="458">
        <v>0</v>
      </c>
      <c r="N699" s="459">
        <v>0</v>
      </c>
      <c r="O699" s="458">
        <v>0</v>
      </c>
      <c r="P699" s="458">
        <v>0</v>
      </c>
      <c r="Q699" s="458">
        <v>0</v>
      </c>
      <c r="R699" s="458">
        <v>0</v>
      </c>
      <c r="S699" s="458">
        <v>0</v>
      </c>
      <c r="T699" s="458">
        <v>0</v>
      </c>
      <c r="U699" s="458">
        <v>0</v>
      </c>
      <c r="V699" s="459">
        <v>0</v>
      </c>
      <c r="W699" s="458">
        <v>0</v>
      </c>
      <c r="X699" s="458">
        <v>0</v>
      </c>
      <c r="Y699" s="459">
        <v>0</v>
      </c>
      <c r="Z699" s="458">
        <v>0</v>
      </c>
      <c r="AA699" s="458">
        <v>0</v>
      </c>
      <c r="AB699" s="458">
        <v>0</v>
      </c>
      <c r="AC699" s="197">
        <f>SUM(E699:AB699)</f>
        <v>0</v>
      </c>
    </row>
    <row r="700" spans="1:30" ht="12.75" customHeight="1">
      <c r="A700" s="1490" t="s">
        <v>235</v>
      </c>
      <c r="B700" s="1491"/>
      <c r="C700" s="269" t="s">
        <v>142</v>
      </c>
      <c r="D700" s="427"/>
      <c r="E700" s="362" t="e">
        <f t="shared" ref="E700:AC700" si="211">E606+E610+E614+E618+E622+E626+E630+E634+E638+E642+E646+E650+E654+E658+E662+E666+E670+E674+E678+E682+E686+E690+E694</f>
        <v>#VALUE!</v>
      </c>
      <c r="F700" s="362">
        <f t="shared" si="211"/>
        <v>0.28170000000000001</v>
      </c>
      <c r="G700" s="362">
        <f t="shared" si="211"/>
        <v>0.25980000000000003</v>
      </c>
      <c r="H700" s="363">
        <f t="shared" si="211"/>
        <v>0.26688000000000001</v>
      </c>
      <c r="I700" s="362">
        <f t="shared" si="211"/>
        <v>0.25056</v>
      </c>
      <c r="J700" s="362">
        <f t="shared" si="211"/>
        <v>0.25008000000000002</v>
      </c>
      <c r="K700" s="362">
        <f t="shared" si="211"/>
        <v>0.23519999999999999</v>
      </c>
      <c r="L700" s="362">
        <f t="shared" si="211"/>
        <v>0.17574000000000001</v>
      </c>
      <c r="M700" s="362">
        <f t="shared" si="211"/>
        <v>0.25344</v>
      </c>
      <c r="N700" s="363">
        <f t="shared" si="211"/>
        <v>0.30443999999999999</v>
      </c>
      <c r="O700" s="362">
        <f t="shared" si="211"/>
        <v>0.27101999999999998</v>
      </c>
      <c r="P700" s="362">
        <f t="shared" si="211"/>
        <v>0.27942</v>
      </c>
      <c r="Q700" s="362">
        <f t="shared" si="211"/>
        <v>0.29693999999999998</v>
      </c>
      <c r="R700" s="362">
        <f t="shared" si="211"/>
        <v>0.30125999999999997</v>
      </c>
      <c r="S700" s="362">
        <f t="shared" si="211"/>
        <v>0.26807999999999998</v>
      </c>
      <c r="T700" s="362">
        <f t="shared" si="211"/>
        <v>0.21492</v>
      </c>
      <c r="U700" s="362">
        <f t="shared" si="211"/>
        <v>0.24965999999999999</v>
      </c>
      <c r="V700" s="363">
        <f t="shared" si="211"/>
        <v>0.26238</v>
      </c>
      <c r="W700" s="362">
        <f t="shared" si="211"/>
        <v>0.27666000000000002</v>
      </c>
      <c r="X700" s="362">
        <f t="shared" si="211"/>
        <v>0.26189999999999997</v>
      </c>
      <c r="Y700" s="363">
        <f t="shared" si="211"/>
        <v>0.24137999999999998</v>
      </c>
      <c r="Z700" s="362">
        <f t="shared" si="211"/>
        <v>0.19902</v>
      </c>
      <c r="AA700" s="362">
        <f t="shared" si="211"/>
        <v>0.22206000000000001</v>
      </c>
      <c r="AB700" s="362">
        <f t="shared" si="211"/>
        <v>0.153</v>
      </c>
      <c r="AC700" s="199">
        <f t="shared" si="211"/>
        <v>5.9610000000000003</v>
      </c>
    </row>
    <row r="701" spans="1:30" ht="12.75" customHeight="1">
      <c r="A701" s="1486"/>
      <c r="B701" s="1487"/>
      <c r="C701" s="271" t="s">
        <v>144</v>
      </c>
      <c r="D701" s="271"/>
      <c r="E701" s="195">
        <f t="shared" ref="E701:AC701" si="212">E607+E611+E615+E619+E623+E627+E631+E635+E639+E643+E647+E651+E655+E659+E663+E667+E671+E675+E679+E683+E687+E691+E695</f>
        <v>0.12210000000000001</v>
      </c>
      <c r="F701" s="272">
        <f t="shared" si="212"/>
        <v>0.1371</v>
      </c>
      <c r="G701" s="272">
        <f t="shared" si="212"/>
        <v>0.14076</v>
      </c>
      <c r="H701" s="273">
        <f t="shared" si="212"/>
        <v>0.13854</v>
      </c>
      <c r="I701" s="272">
        <f t="shared" si="212"/>
        <v>0.14238000000000001</v>
      </c>
      <c r="J701" s="272">
        <f t="shared" si="212"/>
        <v>0.13350000000000001</v>
      </c>
      <c r="K701" s="272">
        <f t="shared" si="212"/>
        <v>0.13511999999999999</v>
      </c>
      <c r="L701" s="272">
        <f t="shared" si="212"/>
        <v>0.12522</v>
      </c>
      <c r="M701" s="272">
        <f t="shared" si="212"/>
        <v>0.14292000000000002</v>
      </c>
      <c r="N701" s="273">
        <f t="shared" si="212"/>
        <v>0.16314000000000001</v>
      </c>
      <c r="O701" s="272">
        <f t="shared" si="212"/>
        <v>0.15936</v>
      </c>
      <c r="P701" s="272">
        <f t="shared" si="212"/>
        <v>0.15498000000000001</v>
      </c>
      <c r="Q701" s="272">
        <f t="shared" si="212"/>
        <v>0.14549999999999999</v>
      </c>
      <c r="R701" s="272">
        <f t="shared" si="212"/>
        <v>0.15432000000000001</v>
      </c>
      <c r="S701" s="272">
        <f t="shared" si="212"/>
        <v>0.14795999999999998</v>
      </c>
      <c r="T701" s="272">
        <f t="shared" si="212"/>
        <v>0.12810000000000002</v>
      </c>
      <c r="U701" s="272">
        <f t="shared" si="212"/>
        <v>0.12762000000000001</v>
      </c>
      <c r="V701" s="273">
        <f t="shared" si="212"/>
        <v>0.13650000000000001</v>
      </c>
      <c r="W701" s="272">
        <f t="shared" si="212"/>
        <v>0.13985999999999998</v>
      </c>
      <c r="X701" s="272">
        <f t="shared" si="212"/>
        <v>0.13896</v>
      </c>
      <c r="Y701" s="273">
        <f t="shared" si="212"/>
        <v>0.13907999999999998</v>
      </c>
      <c r="Z701" s="272">
        <f t="shared" si="212"/>
        <v>0.12972</v>
      </c>
      <c r="AA701" s="272">
        <f t="shared" si="212"/>
        <v>0.13194</v>
      </c>
      <c r="AB701" s="272">
        <f t="shared" si="212"/>
        <v>0.11952000000000002</v>
      </c>
      <c r="AC701" s="272">
        <f t="shared" si="212"/>
        <v>3.3341999999999996</v>
      </c>
    </row>
    <row r="702" spans="1:30" ht="12.75" customHeight="1">
      <c r="A702" s="1484" t="s">
        <v>236</v>
      </c>
      <c r="B702" s="1485"/>
      <c r="C702" s="274" t="s">
        <v>142</v>
      </c>
      <c r="D702" s="274"/>
      <c r="E702" s="275" t="e">
        <f t="shared" ref="E702:AC702" si="213">E592+E596-E700</f>
        <v>#VALUE!</v>
      </c>
      <c r="F702" s="275">
        <f t="shared" si="213"/>
        <v>3.7365000000000004</v>
      </c>
      <c r="G702" s="275">
        <f t="shared" si="213"/>
        <v>3.7949999999999999</v>
      </c>
      <c r="H702" s="270">
        <f t="shared" si="213"/>
        <v>3.7261200000000003</v>
      </c>
      <c r="I702" s="275">
        <f t="shared" si="213"/>
        <v>3.6086399999999998</v>
      </c>
      <c r="J702" s="275">
        <f t="shared" si="213"/>
        <v>3.6781199999999998</v>
      </c>
      <c r="K702" s="275">
        <f t="shared" si="213"/>
        <v>3.5958000000000006</v>
      </c>
      <c r="L702" s="275">
        <f t="shared" si="213"/>
        <v>2.5038599999999995</v>
      </c>
      <c r="M702" s="275">
        <f t="shared" si="213"/>
        <v>3.5385599999999999</v>
      </c>
      <c r="N702" s="270">
        <f t="shared" si="213"/>
        <v>3.9315599999999997</v>
      </c>
      <c r="O702" s="275">
        <f t="shared" si="213"/>
        <v>3.7333799999999995</v>
      </c>
      <c r="P702" s="275">
        <f t="shared" si="213"/>
        <v>3.7993799999999993</v>
      </c>
      <c r="Q702" s="275">
        <f t="shared" si="213"/>
        <v>3.9084599999999998</v>
      </c>
      <c r="R702" s="275">
        <f t="shared" si="213"/>
        <v>3.8201399999999994</v>
      </c>
      <c r="S702" s="275">
        <f t="shared" si="213"/>
        <v>3.7393200000000006</v>
      </c>
      <c r="T702" s="275">
        <f t="shared" si="213"/>
        <v>2.6410799999999997</v>
      </c>
      <c r="U702" s="275">
        <f t="shared" si="213"/>
        <v>3.1889400000000001</v>
      </c>
      <c r="V702" s="270">
        <f t="shared" si="213"/>
        <v>3.8470200000000001</v>
      </c>
      <c r="W702" s="275">
        <f t="shared" si="213"/>
        <v>3.7811400000000002</v>
      </c>
      <c r="X702" s="275">
        <f t="shared" si="213"/>
        <v>3.6459000000000001</v>
      </c>
      <c r="Y702" s="270">
        <f t="shared" si="213"/>
        <v>3.6718200000000003</v>
      </c>
      <c r="Z702" s="275">
        <f t="shared" si="213"/>
        <v>3.6727800000000004</v>
      </c>
      <c r="AA702" s="275">
        <f t="shared" si="213"/>
        <v>3.5591400000000002</v>
      </c>
      <c r="AB702" s="275">
        <f t="shared" si="213"/>
        <v>2.6496</v>
      </c>
      <c r="AC702" s="275">
        <f t="shared" si="213"/>
        <v>85.245599999999996</v>
      </c>
    </row>
    <row r="703" spans="1:30" ht="12.75" customHeight="1">
      <c r="A703" s="1486"/>
      <c r="B703" s="1487"/>
      <c r="C703" s="271" t="s">
        <v>144</v>
      </c>
      <c r="D703" s="344"/>
      <c r="E703" s="272">
        <f t="shared" ref="E703:AC703" si="214">E593+E597-E701</f>
        <v>1.2578999999999998</v>
      </c>
      <c r="F703" s="272">
        <f t="shared" si="214"/>
        <v>1.5147000000000002</v>
      </c>
      <c r="G703" s="272">
        <f t="shared" si="214"/>
        <v>1.5764400000000001</v>
      </c>
      <c r="H703" s="273">
        <f t="shared" si="214"/>
        <v>1.5216600000000002</v>
      </c>
      <c r="I703" s="272">
        <f t="shared" si="214"/>
        <v>1.4656200000000001</v>
      </c>
      <c r="J703" s="272">
        <f t="shared" si="214"/>
        <v>1.5117</v>
      </c>
      <c r="K703" s="272">
        <f t="shared" si="214"/>
        <v>1.3972800000000001</v>
      </c>
      <c r="L703" s="272">
        <f t="shared" si="214"/>
        <v>0.61218000000000006</v>
      </c>
      <c r="M703" s="272">
        <f t="shared" si="214"/>
        <v>1.3702799999999999</v>
      </c>
      <c r="N703" s="273">
        <f t="shared" si="214"/>
        <v>1.8234600000000001</v>
      </c>
      <c r="O703" s="272">
        <f t="shared" si="214"/>
        <v>1.6790400000000001</v>
      </c>
      <c r="P703" s="272">
        <f t="shared" si="214"/>
        <v>1.7362199999999999</v>
      </c>
      <c r="Q703" s="272">
        <f t="shared" si="214"/>
        <v>1.7523000000000002</v>
      </c>
      <c r="R703" s="272">
        <f t="shared" si="214"/>
        <v>1.7134799999999999</v>
      </c>
      <c r="S703" s="272">
        <f t="shared" si="214"/>
        <v>1.65144</v>
      </c>
      <c r="T703" s="272">
        <f t="shared" si="214"/>
        <v>0.8529000000000001</v>
      </c>
      <c r="U703" s="272">
        <f t="shared" si="214"/>
        <v>1.1515799999999998</v>
      </c>
      <c r="V703" s="273">
        <f t="shared" si="214"/>
        <v>1.5818999999999999</v>
      </c>
      <c r="W703" s="272">
        <f t="shared" si="214"/>
        <v>1.58514</v>
      </c>
      <c r="X703" s="272">
        <f t="shared" si="214"/>
        <v>1.4966400000000002</v>
      </c>
      <c r="Y703" s="273">
        <f t="shared" si="214"/>
        <v>1.5589200000000001</v>
      </c>
      <c r="Z703" s="272">
        <f t="shared" si="214"/>
        <v>1.5100800000000001</v>
      </c>
      <c r="AA703" s="272">
        <f t="shared" si="214"/>
        <v>1.38666</v>
      </c>
      <c r="AB703" s="272">
        <f t="shared" si="214"/>
        <v>0.83688000000000007</v>
      </c>
      <c r="AC703" s="272">
        <f t="shared" si="214"/>
        <v>34.544399999999996</v>
      </c>
    </row>
    <row r="704" spans="1:30" s="167" customFormat="1" ht="12.75" customHeight="1">
      <c r="A704" s="1549" t="s">
        <v>314</v>
      </c>
      <c r="B704" s="1550"/>
      <c r="C704" s="283" t="s">
        <v>142</v>
      </c>
      <c r="D704" s="283"/>
      <c r="E704" s="169"/>
      <c r="F704" s="169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  <c r="AA704" s="169"/>
      <c r="AB704" s="169"/>
      <c r="AC704" s="284"/>
    </row>
    <row r="705" spans="1:30" s="167" customFormat="1" ht="12.75" customHeight="1">
      <c r="A705" s="1551"/>
      <c r="B705" s="1552"/>
      <c r="C705" s="285" t="s">
        <v>144</v>
      </c>
      <c r="D705" s="285"/>
      <c r="E705" s="286"/>
      <c r="F705" s="286"/>
      <c r="G705" s="286"/>
      <c r="H705" s="286"/>
      <c r="I705" s="286"/>
      <c r="J705" s="286"/>
      <c r="K705" s="286"/>
      <c r="L705" s="286"/>
      <c r="M705" s="286"/>
      <c r="N705" s="286"/>
      <c r="O705" s="286"/>
      <c r="P705" s="286"/>
      <c r="Q705" s="286"/>
      <c r="R705" s="286"/>
      <c r="S705" s="286"/>
      <c r="T705" s="286"/>
      <c r="U705" s="286"/>
      <c r="V705" s="286"/>
      <c r="W705" s="286"/>
      <c r="X705" s="286"/>
      <c r="Y705" s="286"/>
      <c r="Z705" s="286"/>
      <c r="AA705" s="286"/>
      <c r="AB705" s="286"/>
      <c r="AC705" s="287"/>
    </row>
    <row r="706" spans="1:30" ht="19.5" customHeight="1"/>
    <row r="707" spans="1:30" ht="36.75" customHeight="1">
      <c r="A707" s="162" t="s">
        <v>133</v>
      </c>
      <c r="B707" s="163" t="s">
        <v>134</v>
      </c>
      <c r="C707" s="64" t="s">
        <v>135</v>
      </c>
      <c r="D707" s="291" t="s">
        <v>136</v>
      </c>
      <c r="E707" s="1482" t="s">
        <v>137</v>
      </c>
      <c r="F707" s="1482"/>
      <c r="G707" s="1482"/>
      <c r="H707" s="1482"/>
      <c r="I707" s="1482"/>
      <c r="J707" s="1482"/>
      <c r="K707" s="1482"/>
      <c r="L707" s="1482"/>
      <c r="M707" s="1482"/>
      <c r="N707" s="1482"/>
      <c r="O707" s="1482"/>
      <c r="P707" s="1482"/>
      <c r="Q707" s="1482"/>
      <c r="R707" s="1482"/>
      <c r="S707" s="1482"/>
      <c r="T707" s="1482"/>
      <c r="U707" s="1482"/>
      <c r="V707" s="1482"/>
      <c r="W707" s="1482"/>
      <c r="X707" s="1482"/>
      <c r="Y707" s="1482"/>
      <c r="Z707" s="1482"/>
      <c r="AA707" s="1482"/>
      <c r="AB707" s="1482"/>
      <c r="AC707" s="1480" t="s">
        <v>138</v>
      </c>
    </row>
    <row r="708" spans="1:30" s="167" customFormat="1" ht="12.75" customHeight="1" thickBot="1">
      <c r="A708" s="164" t="s">
        <v>406</v>
      </c>
      <c r="B708" s="164"/>
      <c r="C708" s="164"/>
      <c r="D708" s="164"/>
      <c r="E708" s="165">
        <v>1</v>
      </c>
      <c r="F708" s="165">
        <v>2</v>
      </c>
      <c r="G708" s="165">
        <v>3</v>
      </c>
      <c r="H708" s="165">
        <v>4</v>
      </c>
      <c r="I708" s="165">
        <v>5</v>
      </c>
      <c r="J708" s="165">
        <v>6</v>
      </c>
      <c r="K708" s="165">
        <v>7</v>
      </c>
      <c r="L708" s="165">
        <v>8</v>
      </c>
      <c r="M708" s="165">
        <v>9</v>
      </c>
      <c r="N708" s="165">
        <v>10</v>
      </c>
      <c r="O708" s="165">
        <v>11</v>
      </c>
      <c r="P708" s="165">
        <v>12</v>
      </c>
      <c r="Q708" s="165">
        <v>13</v>
      </c>
      <c r="R708" s="165">
        <v>14</v>
      </c>
      <c r="S708" s="165">
        <v>15</v>
      </c>
      <c r="T708" s="165">
        <v>16</v>
      </c>
      <c r="U708" s="165">
        <v>17</v>
      </c>
      <c r="V708" s="165">
        <v>18</v>
      </c>
      <c r="W708" s="165">
        <v>19</v>
      </c>
      <c r="X708" s="165">
        <v>20</v>
      </c>
      <c r="Y708" s="165">
        <v>21</v>
      </c>
      <c r="Z708" s="165">
        <v>22</v>
      </c>
      <c r="AA708" s="165">
        <v>23</v>
      </c>
      <c r="AB708" s="165">
        <v>24</v>
      </c>
      <c r="AC708" s="1481"/>
    </row>
    <row r="709" spans="1:30" s="167" customFormat="1" ht="12.75" customHeight="1">
      <c r="A709" s="168" t="s">
        <v>327</v>
      </c>
      <c r="B709" s="169"/>
      <c r="C709" s="170"/>
      <c r="D709" s="170"/>
      <c r="E709" s="169">
        <v>5</v>
      </c>
      <c r="F709" s="169">
        <v>5</v>
      </c>
      <c r="G709" s="169">
        <v>5</v>
      </c>
      <c r="H709" s="169">
        <v>5</v>
      </c>
      <c r="I709" s="169">
        <v>5</v>
      </c>
      <c r="J709" s="169">
        <v>5</v>
      </c>
      <c r="K709" s="169">
        <v>5</v>
      </c>
      <c r="L709" s="169">
        <v>5</v>
      </c>
      <c r="M709" s="169">
        <v>5</v>
      </c>
      <c r="N709" s="169">
        <v>5</v>
      </c>
      <c r="O709" s="169">
        <v>5</v>
      </c>
      <c r="P709" s="169">
        <v>5</v>
      </c>
      <c r="Q709" s="169">
        <v>5</v>
      </c>
      <c r="R709" s="169">
        <v>5</v>
      </c>
      <c r="S709" s="169">
        <v>5</v>
      </c>
      <c r="T709" s="169">
        <v>5</v>
      </c>
      <c r="U709" s="169">
        <v>5</v>
      </c>
      <c r="V709" s="169">
        <v>5</v>
      </c>
      <c r="W709" s="169">
        <v>5</v>
      </c>
      <c r="X709" s="169">
        <v>5</v>
      </c>
      <c r="Y709" s="169">
        <v>5</v>
      </c>
      <c r="Z709" s="169">
        <v>5</v>
      </c>
      <c r="AA709" s="169">
        <v>5</v>
      </c>
      <c r="AB709" s="169">
        <v>5</v>
      </c>
      <c r="AC709" s="171"/>
    </row>
    <row r="710" spans="1:30" s="167" customFormat="1" ht="12.75" customHeight="1" thickBot="1">
      <c r="A710" s="1223" t="s">
        <v>328</v>
      </c>
      <c r="B710" s="286"/>
      <c r="C710" s="1224"/>
      <c r="D710" s="1224"/>
      <c r="E710" s="286"/>
      <c r="F710" s="286"/>
      <c r="G710" s="286"/>
      <c r="H710" s="286"/>
      <c r="I710" s="286"/>
      <c r="J710" s="286"/>
      <c r="K710" s="286"/>
      <c r="L710" s="286"/>
      <c r="M710" s="286"/>
      <c r="N710" s="286"/>
      <c r="O710" s="286"/>
      <c r="P710" s="286"/>
      <c r="Q710" s="286"/>
      <c r="R710" s="286"/>
      <c r="S710" s="286"/>
      <c r="T710" s="286"/>
      <c r="U710" s="286"/>
      <c r="V710" s="286"/>
      <c r="W710" s="286"/>
      <c r="X710" s="286"/>
      <c r="Y710" s="286"/>
      <c r="Z710" s="286"/>
      <c r="AA710" s="286"/>
      <c r="AB710" s="286"/>
      <c r="AC710" s="608"/>
    </row>
    <row r="711" spans="1:30" ht="12.75" customHeight="1">
      <c r="A711" s="1475" t="s">
        <v>196</v>
      </c>
      <c r="B711" s="1477" t="s">
        <v>270</v>
      </c>
      <c r="C711" s="316" t="s">
        <v>142</v>
      </c>
      <c r="D711" s="316" t="s">
        <v>143</v>
      </c>
      <c r="E711" s="807">
        <v>1.9548000000000001</v>
      </c>
      <c r="F711" s="846">
        <v>1.95516</v>
      </c>
      <c r="G711" s="846">
        <v>1.9548000000000001</v>
      </c>
      <c r="H711" s="1222">
        <v>1.9537199999999999</v>
      </c>
      <c r="I711" s="846">
        <v>1.9526399999999999</v>
      </c>
      <c r="J711" s="846">
        <v>1.9558800000000001</v>
      </c>
      <c r="K711" s="846">
        <v>1.95408</v>
      </c>
      <c r="L711" s="846">
        <v>1.9537199999999999</v>
      </c>
      <c r="M711" s="846">
        <v>1.95804</v>
      </c>
      <c r="N711" s="1222">
        <v>1.9558800000000001</v>
      </c>
      <c r="O711" s="846">
        <v>1.95624</v>
      </c>
      <c r="P711" s="846">
        <v>1.9652400000000001</v>
      </c>
      <c r="Q711" s="846">
        <v>1.95696</v>
      </c>
      <c r="R711" s="846">
        <v>1.9565999999999999</v>
      </c>
      <c r="S711" s="846">
        <v>1.96092</v>
      </c>
      <c r="T711" s="846">
        <v>1.9623600000000001</v>
      </c>
      <c r="U711" s="846">
        <v>1.962</v>
      </c>
      <c r="V711" s="1222">
        <v>1.96092</v>
      </c>
      <c r="W711" s="846">
        <v>1.9616400000000001</v>
      </c>
      <c r="X711" s="846">
        <v>1.96092</v>
      </c>
      <c r="Y711" s="1222">
        <v>1.962</v>
      </c>
      <c r="Z711" s="846">
        <v>1.9623600000000001</v>
      </c>
      <c r="AA711" s="846">
        <v>1.9616400000000001</v>
      </c>
      <c r="AB711" s="846">
        <v>1.9630799999999999</v>
      </c>
      <c r="AC711" s="809">
        <f>SUM(E711:AB711)</f>
        <v>47.00160000000001</v>
      </c>
    </row>
    <row r="712" spans="1:30" ht="12.75" customHeight="1">
      <c r="A712" s="1459"/>
      <c r="B712" s="1469"/>
      <c r="C712" s="181" t="s">
        <v>144</v>
      </c>
      <c r="D712" s="181" t="s">
        <v>143</v>
      </c>
      <c r="E712" s="15">
        <v>0.10116</v>
      </c>
      <c r="F712" s="349">
        <v>9.8280000000000006E-2</v>
      </c>
      <c r="G712" s="349">
        <v>0.10224</v>
      </c>
      <c r="H712" s="350">
        <v>9.8280000000000006E-2</v>
      </c>
      <c r="I712" s="349">
        <v>9.8280000000000006E-2</v>
      </c>
      <c r="J712" s="349">
        <v>0.10044</v>
      </c>
      <c r="K712" s="349">
        <v>0.10367999999999999</v>
      </c>
      <c r="L712" s="349">
        <v>0.10367999999999999</v>
      </c>
      <c r="M712" s="349">
        <v>0.13788</v>
      </c>
      <c r="N712" s="350">
        <v>0.14076</v>
      </c>
      <c r="O712" s="349">
        <v>0.14004</v>
      </c>
      <c r="P712" s="349">
        <v>0.16128000000000001</v>
      </c>
      <c r="Q712" s="349">
        <v>0.11232</v>
      </c>
      <c r="R712" s="349">
        <v>0.11268</v>
      </c>
      <c r="S712" s="349">
        <v>0.11988</v>
      </c>
      <c r="T712" s="349">
        <v>0.1188</v>
      </c>
      <c r="U712" s="349">
        <v>0.11952</v>
      </c>
      <c r="V712" s="350">
        <v>0.12024</v>
      </c>
      <c r="W712" s="349">
        <v>0.1188</v>
      </c>
      <c r="X712" s="349">
        <v>0.12384000000000001</v>
      </c>
      <c r="Y712" s="350">
        <v>0.12564</v>
      </c>
      <c r="Z712" s="349">
        <v>0.12384000000000001</v>
      </c>
      <c r="AA712" s="349">
        <v>0.12311999999999999</v>
      </c>
      <c r="AB712" s="349">
        <v>0.12456</v>
      </c>
      <c r="AC712" s="184">
        <f>SUM(E712:AB712)</f>
        <v>2.8292400000000004</v>
      </c>
    </row>
    <row r="713" spans="1:30" ht="12.75" customHeight="1">
      <c r="A713" s="1459"/>
      <c r="B713" s="1469"/>
      <c r="C713" s="181" t="s">
        <v>145</v>
      </c>
      <c r="D713" s="181" t="s">
        <v>195</v>
      </c>
      <c r="E713" s="250">
        <f t="shared" ref="E713:AB713" si="215">SQRT(E711*E711+E712*E712)*1000/(1.732*6.3)</f>
        <v>179.3885169576298</v>
      </c>
      <c r="F713" s="250">
        <f t="shared" si="215"/>
        <v>179.40802094060712</v>
      </c>
      <c r="G713" s="250">
        <f t="shared" si="215"/>
        <v>179.39365937082999</v>
      </c>
      <c r="H713" s="259">
        <f t="shared" si="215"/>
        <v>179.27621782921344</v>
      </c>
      <c r="I713" s="250">
        <f t="shared" si="215"/>
        <v>179.17736565655602</v>
      </c>
      <c r="J713" s="250">
        <f t="shared" si="215"/>
        <v>179.48396585381633</v>
      </c>
      <c r="K713" s="250">
        <f t="shared" si="215"/>
        <v>179.33470846259263</v>
      </c>
      <c r="L713" s="250">
        <f t="shared" si="215"/>
        <v>179.30176240124177</v>
      </c>
      <c r="M713" s="250">
        <f t="shared" si="215"/>
        <v>179.89007747995407</v>
      </c>
      <c r="N713" s="259">
        <f t="shared" si="215"/>
        <v>179.71136575364693</v>
      </c>
      <c r="O713" s="250">
        <f t="shared" si="215"/>
        <v>179.73954946922635</v>
      </c>
      <c r="P713" s="250">
        <f t="shared" si="215"/>
        <v>180.71105266302024</v>
      </c>
      <c r="Q713" s="250">
        <f t="shared" si="215"/>
        <v>179.64190962476886</v>
      </c>
      <c r="R713" s="250">
        <f t="shared" si="215"/>
        <v>179.61086529075752</v>
      </c>
      <c r="S713" s="250">
        <f t="shared" si="215"/>
        <v>180.04518023094721</v>
      </c>
      <c r="T713" s="250">
        <f t="shared" si="215"/>
        <v>180.17089597927642</v>
      </c>
      <c r="U713" s="250">
        <f t="shared" si="215"/>
        <v>180.14196401955596</v>
      </c>
      <c r="V713" s="259">
        <f t="shared" si="215"/>
        <v>180.04719646076833</v>
      </c>
      <c r="W713" s="250">
        <f t="shared" si="215"/>
        <v>180.10503178617978</v>
      </c>
      <c r="X713" s="250">
        <f t="shared" si="215"/>
        <v>180.06768998957227</v>
      </c>
      <c r="Y713" s="259">
        <f t="shared" si="215"/>
        <v>180.1769373600317</v>
      </c>
      <c r="Z713" s="250">
        <f t="shared" si="215"/>
        <v>180.19939743721585</v>
      </c>
      <c r="AA713" s="250">
        <f t="shared" si="215"/>
        <v>180.12939830164842</v>
      </c>
      <c r="AB713" s="250">
        <f t="shared" si="215"/>
        <v>180.26941769735978</v>
      </c>
      <c r="AC713" s="184"/>
    </row>
    <row r="714" spans="1:30" ht="12.75" customHeight="1">
      <c r="A714" s="1460"/>
      <c r="B714" s="1479"/>
      <c r="C714" s="187" t="s">
        <v>147</v>
      </c>
      <c r="D714" s="187"/>
      <c r="E714" s="188">
        <f t="shared" ref="E714:AC714" si="216">E712/E711</f>
        <v>5.1749539594843456E-2</v>
      </c>
      <c r="F714" s="188">
        <f t="shared" si="216"/>
        <v>5.026698582213221E-2</v>
      </c>
      <c r="G714" s="188">
        <f t="shared" si="216"/>
        <v>5.2302025782688763E-2</v>
      </c>
      <c r="H714" s="189">
        <f t="shared" si="216"/>
        <v>5.0304035378662251E-2</v>
      </c>
      <c r="I714" s="188">
        <f t="shared" si="216"/>
        <v>5.0331858407079648E-2</v>
      </c>
      <c r="J714" s="188">
        <f t="shared" si="216"/>
        <v>5.135284373274434E-2</v>
      </c>
      <c r="K714" s="188">
        <f t="shared" si="216"/>
        <v>5.305821665438467E-2</v>
      </c>
      <c r="L714" s="188">
        <f t="shared" si="216"/>
        <v>5.306799336650083E-2</v>
      </c>
      <c r="M714" s="188">
        <f t="shared" si="216"/>
        <v>7.0417356131641851E-2</v>
      </c>
      <c r="N714" s="189">
        <f t="shared" si="216"/>
        <v>7.1967605374562857E-2</v>
      </c>
      <c r="O714" s="188">
        <f t="shared" si="216"/>
        <v>7.1586308428413695E-2</v>
      </c>
      <c r="P714" s="188">
        <f t="shared" si="216"/>
        <v>8.2066312511448983E-2</v>
      </c>
      <c r="Q714" s="188">
        <f t="shared" si="216"/>
        <v>5.7395143487858721E-2</v>
      </c>
      <c r="R714" s="188">
        <f t="shared" si="216"/>
        <v>5.7589696412143516E-2</v>
      </c>
      <c r="S714" s="188">
        <f t="shared" si="216"/>
        <v>6.1134569487791446E-2</v>
      </c>
      <c r="T714" s="188">
        <f t="shared" si="216"/>
        <v>6.0539350577875614E-2</v>
      </c>
      <c r="U714" s="188">
        <f t="shared" si="216"/>
        <v>6.0917431192660555E-2</v>
      </c>
      <c r="V714" s="189">
        <f t="shared" si="216"/>
        <v>6.1318156783550577E-2</v>
      </c>
      <c r="W714" s="188">
        <f t="shared" si="216"/>
        <v>6.0561570930445952E-2</v>
      </c>
      <c r="X714" s="188">
        <f t="shared" si="216"/>
        <v>6.3154029741141912E-2</v>
      </c>
      <c r="Y714" s="189">
        <f t="shared" si="216"/>
        <v>6.4036697247706428E-2</v>
      </c>
      <c r="Z714" s="188">
        <f t="shared" si="216"/>
        <v>6.3107686662997611E-2</v>
      </c>
      <c r="AA714" s="188">
        <f t="shared" si="216"/>
        <v>6.2763809873371254E-2</v>
      </c>
      <c r="AB714" s="188">
        <f t="shared" si="216"/>
        <v>6.3451311204841376E-2</v>
      </c>
      <c r="AC714" s="190">
        <f t="shared" si="216"/>
        <v>6.0194546568627445E-2</v>
      </c>
    </row>
    <row r="715" spans="1:30" ht="12.75" customHeight="1">
      <c r="A715" s="1458" t="s">
        <v>148</v>
      </c>
      <c r="B715" s="1468" t="s">
        <v>370</v>
      </c>
      <c r="C715" s="177" t="s">
        <v>142</v>
      </c>
      <c r="D715" s="177" t="s">
        <v>258</v>
      </c>
      <c r="E715" s="275"/>
      <c r="F715" s="275"/>
      <c r="G715" s="275"/>
      <c r="H715" s="270"/>
      <c r="I715" s="275"/>
      <c r="J715" s="275"/>
      <c r="K715" s="275"/>
      <c r="L715" s="275"/>
      <c r="M715" s="275"/>
      <c r="N715" s="270"/>
      <c r="O715" s="275"/>
      <c r="P715" s="275"/>
      <c r="Q715" s="275"/>
      <c r="R715" s="275"/>
      <c r="S715" s="275"/>
      <c r="T715" s="275"/>
      <c r="U715" s="275"/>
      <c r="V715" s="270"/>
      <c r="W715" s="275"/>
      <c r="X715" s="275"/>
      <c r="Y715" s="270"/>
      <c r="Z715" s="275"/>
      <c r="AA715" s="275"/>
      <c r="AB715" s="275"/>
      <c r="AC715" s="180">
        <f>SUM(E715:AB715)</f>
        <v>0</v>
      </c>
      <c r="AD715" s="63" t="s">
        <v>383</v>
      </c>
    </row>
    <row r="716" spans="1:30" ht="12.75" customHeight="1">
      <c r="A716" s="1472"/>
      <c r="B716" s="1474"/>
      <c r="C716" s="181" t="s">
        <v>144</v>
      </c>
      <c r="D716" s="181" t="s">
        <v>258</v>
      </c>
      <c r="E716" s="203"/>
      <c r="F716" s="203"/>
      <c r="G716" s="203"/>
      <c r="H716" s="204"/>
      <c r="I716" s="203"/>
      <c r="J716" s="203"/>
      <c r="K716" s="203"/>
      <c r="L716" s="203"/>
      <c r="M716" s="203"/>
      <c r="N716" s="204"/>
      <c r="O716" s="203"/>
      <c r="P716" s="203"/>
      <c r="Q716" s="203"/>
      <c r="R716" s="203"/>
      <c r="S716" s="203"/>
      <c r="T716" s="203"/>
      <c r="U716" s="203"/>
      <c r="V716" s="204"/>
      <c r="W716" s="203"/>
      <c r="X716" s="203"/>
      <c r="Y716" s="204"/>
      <c r="Z716" s="203"/>
      <c r="AA716" s="203"/>
      <c r="AB716" s="203"/>
      <c r="AC716" s="184">
        <f>SUM(E716:AB716)</f>
        <v>0</v>
      </c>
      <c r="AD716" s="63" t="s">
        <v>383</v>
      </c>
    </row>
    <row r="717" spans="1:30" ht="12.75" customHeight="1">
      <c r="A717" s="1472"/>
      <c r="B717" s="1474"/>
      <c r="C717" s="181" t="s">
        <v>145</v>
      </c>
      <c r="D717" s="181" t="s">
        <v>195</v>
      </c>
      <c r="E717" s="250">
        <f t="shared" ref="E717:AB717" si="217">E715*100</f>
        <v>0</v>
      </c>
      <c r="F717" s="250">
        <f t="shared" si="217"/>
        <v>0</v>
      </c>
      <c r="G717" s="250">
        <f t="shared" si="217"/>
        <v>0</v>
      </c>
      <c r="H717" s="259">
        <f t="shared" si="217"/>
        <v>0</v>
      </c>
      <c r="I717" s="250">
        <f t="shared" si="217"/>
        <v>0</v>
      </c>
      <c r="J717" s="250">
        <f t="shared" si="217"/>
        <v>0</v>
      </c>
      <c r="K717" s="250">
        <f t="shared" si="217"/>
        <v>0</v>
      </c>
      <c r="L717" s="250">
        <f t="shared" si="217"/>
        <v>0</v>
      </c>
      <c r="M717" s="250">
        <f t="shared" si="217"/>
        <v>0</v>
      </c>
      <c r="N717" s="259">
        <f t="shared" si="217"/>
        <v>0</v>
      </c>
      <c r="O717" s="250">
        <f t="shared" si="217"/>
        <v>0</v>
      </c>
      <c r="P717" s="250">
        <f t="shared" si="217"/>
        <v>0</v>
      </c>
      <c r="Q717" s="250">
        <f t="shared" si="217"/>
        <v>0</v>
      </c>
      <c r="R717" s="250">
        <f t="shared" si="217"/>
        <v>0</v>
      </c>
      <c r="S717" s="250">
        <f t="shared" si="217"/>
        <v>0</v>
      </c>
      <c r="T717" s="250">
        <f t="shared" si="217"/>
        <v>0</v>
      </c>
      <c r="U717" s="250">
        <f t="shared" si="217"/>
        <v>0</v>
      </c>
      <c r="V717" s="259">
        <f t="shared" si="217"/>
        <v>0</v>
      </c>
      <c r="W717" s="250">
        <f t="shared" si="217"/>
        <v>0</v>
      </c>
      <c r="X717" s="250">
        <f t="shared" si="217"/>
        <v>0</v>
      </c>
      <c r="Y717" s="259">
        <f t="shared" si="217"/>
        <v>0</v>
      </c>
      <c r="Z717" s="250">
        <f t="shared" si="217"/>
        <v>0</v>
      </c>
      <c r="AA717" s="250">
        <f t="shared" si="217"/>
        <v>0</v>
      </c>
      <c r="AB717" s="250">
        <f t="shared" si="217"/>
        <v>0</v>
      </c>
      <c r="AC717" s="184"/>
    </row>
    <row r="718" spans="1:30" ht="12.75" customHeight="1">
      <c r="A718" s="1496"/>
      <c r="B718" s="1495"/>
      <c r="C718" s="194" t="s">
        <v>147</v>
      </c>
      <c r="D718" s="194"/>
      <c r="E718" s="195" t="e">
        <f t="shared" ref="E718:AC718" si="218">E716/E715</f>
        <v>#DIV/0!</v>
      </c>
      <c r="F718" s="195" t="e">
        <f t="shared" si="218"/>
        <v>#DIV/0!</v>
      </c>
      <c r="G718" s="195" t="e">
        <f t="shared" si="218"/>
        <v>#DIV/0!</v>
      </c>
      <c r="H718" s="196" t="e">
        <f t="shared" si="218"/>
        <v>#DIV/0!</v>
      </c>
      <c r="I718" s="195" t="e">
        <f t="shared" si="218"/>
        <v>#DIV/0!</v>
      </c>
      <c r="J718" s="195" t="e">
        <f t="shared" si="218"/>
        <v>#DIV/0!</v>
      </c>
      <c r="K718" s="195" t="e">
        <f t="shared" si="218"/>
        <v>#DIV/0!</v>
      </c>
      <c r="L718" s="195" t="e">
        <f t="shared" si="218"/>
        <v>#DIV/0!</v>
      </c>
      <c r="M718" s="195" t="e">
        <f t="shared" si="218"/>
        <v>#DIV/0!</v>
      </c>
      <c r="N718" s="196" t="e">
        <f t="shared" si="218"/>
        <v>#DIV/0!</v>
      </c>
      <c r="O718" s="195" t="e">
        <f t="shared" si="218"/>
        <v>#DIV/0!</v>
      </c>
      <c r="P718" s="195" t="e">
        <f t="shared" si="218"/>
        <v>#DIV/0!</v>
      </c>
      <c r="Q718" s="195" t="e">
        <f t="shared" si="218"/>
        <v>#DIV/0!</v>
      </c>
      <c r="R718" s="195" t="e">
        <f t="shared" si="218"/>
        <v>#DIV/0!</v>
      </c>
      <c r="S718" s="195" t="e">
        <f t="shared" si="218"/>
        <v>#DIV/0!</v>
      </c>
      <c r="T718" s="195" t="e">
        <f t="shared" si="218"/>
        <v>#DIV/0!</v>
      </c>
      <c r="U718" s="195" t="e">
        <f t="shared" si="218"/>
        <v>#DIV/0!</v>
      </c>
      <c r="V718" s="196" t="e">
        <f t="shared" si="218"/>
        <v>#DIV/0!</v>
      </c>
      <c r="W718" s="195" t="e">
        <f t="shared" si="218"/>
        <v>#DIV/0!</v>
      </c>
      <c r="X718" s="195" t="e">
        <f t="shared" si="218"/>
        <v>#DIV/0!</v>
      </c>
      <c r="Y718" s="196" t="e">
        <f t="shared" si="218"/>
        <v>#DIV/0!</v>
      </c>
      <c r="Z718" s="195" t="e">
        <f t="shared" si="218"/>
        <v>#DIV/0!</v>
      </c>
      <c r="AA718" s="195" t="e">
        <f t="shared" si="218"/>
        <v>#DIV/0!</v>
      </c>
      <c r="AB718" s="195" t="e">
        <f t="shared" si="218"/>
        <v>#DIV/0!</v>
      </c>
      <c r="AC718" s="197" t="e">
        <f t="shared" si="218"/>
        <v>#DIV/0!</v>
      </c>
    </row>
    <row r="719" spans="1:30" s="167" customFormat="1" ht="12.75" customHeight="1">
      <c r="A719" s="308" t="s">
        <v>225</v>
      </c>
      <c r="B719" s="309"/>
      <c r="C719" s="310"/>
      <c r="D719" s="310"/>
      <c r="E719" s="413">
        <v>1</v>
      </c>
      <c r="F719" s="413">
        <v>2</v>
      </c>
      <c r="G719" s="472">
        <v>3</v>
      </c>
      <c r="H719" s="472">
        <v>4</v>
      </c>
      <c r="I719" s="413">
        <v>5</v>
      </c>
      <c r="J719" s="413">
        <v>6</v>
      </c>
      <c r="K719" s="413">
        <v>7</v>
      </c>
      <c r="L719" s="413">
        <v>8</v>
      </c>
      <c r="M719" s="413">
        <v>9</v>
      </c>
      <c r="N719" s="472">
        <v>10</v>
      </c>
      <c r="O719" s="413">
        <v>11</v>
      </c>
      <c r="P719" s="413">
        <v>12</v>
      </c>
      <c r="Q719" s="413">
        <v>13</v>
      </c>
      <c r="R719" s="413">
        <v>14</v>
      </c>
      <c r="S719" s="413">
        <v>15</v>
      </c>
      <c r="T719" s="413">
        <v>16</v>
      </c>
      <c r="U719" s="413">
        <v>17</v>
      </c>
      <c r="V719" s="472">
        <v>18</v>
      </c>
      <c r="W719" s="413">
        <v>19</v>
      </c>
      <c r="X719" s="413">
        <v>20</v>
      </c>
      <c r="Y719" s="472">
        <v>21</v>
      </c>
      <c r="Z719" s="413">
        <v>22</v>
      </c>
      <c r="AA719" s="413">
        <v>23</v>
      </c>
      <c r="AB719" s="413">
        <v>24</v>
      </c>
      <c r="AC719" s="337">
        <v>25</v>
      </c>
    </row>
    <row r="720" spans="1:30" s="167" customFormat="1" ht="12.75" customHeight="1">
      <c r="A720" s="414" t="s">
        <v>226</v>
      </c>
      <c r="B720" s="415"/>
      <c r="C720" s="473" t="s">
        <v>150</v>
      </c>
      <c r="D720" s="473" t="s">
        <v>274</v>
      </c>
      <c r="E720" s="474"/>
      <c r="F720" s="474"/>
      <c r="G720" s="474"/>
      <c r="H720" s="474"/>
      <c r="I720" s="474"/>
      <c r="J720" s="474"/>
      <c r="K720" s="474"/>
      <c r="L720" s="474"/>
      <c r="M720" s="474"/>
      <c r="N720" s="474"/>
      <c r="O720" s="474"/>
      <c r="P720" s="474"/>
      <c r="Q720" s="474"/>
      <c r="R720" s="474"/>
      <c r="S720" s="474"/>
      <c r="T720" s="474"/>
      <c r="U720" s="474"/>
      <c r="V720" s="474"/>
      <c r="W720" s="474"/>
      <c r="X720" s="474"/>
      <c r="Y720" s="474"/>
      <c r="Z720" s="474"/>
      <c r="AA720" s="474"/>
      <c r="AB720" s="474"/>
      <c r="AC720" s="475"/>
    </row>
    <row r="721" spans="1:30" ht="12.75" customHeight="1">
      <c r="A721" s="1458" t="s">
        <v>183</v>
      </c>
      <c r="B721" s="1468" t="s">
        <v>407</v>
      </c>
      <c r="C721" s="177" t="s">
        <v>142</v>
      </c>
      <c r="D721" s="177"/>
      <c r="E721" s="317"/>
      <c r="F721" s="317"/>
      <c r="G721" s="317"/>
      <c r="H721" s="318"/>
      <c r="I721" s="317"/>
      <c r="J721" s="317"/>
      <c r="K721" s="317"/>
      <c r="L721" s="317"/>
      <c r="M721" s="317"/>
      <c r="N721" s="318"/>
      <c r="O721" s="317"/>
      <c r="P721" s="317"/>
      <c r="Q721" s="317"/>
      <c r="R721" s="317"/>
      <c r="S721" s="317"/>
      <c r="T721" s="317"/>
      <c r="U721" s="317"/>
      <c r="V721" s="318"/>
      <c r="W721" s="317"/>
      <c r="X721" s="317"/>
      <c r="Y721" s="318"/>
      <c r="Z721" s="317"/>
      <c r="AA721" s="317"/>
      <c r="AB721" s="317"/>
      <c r="AC721" s="209">
        <f>SUM(E721:AB721)</f>
        <v>0</v>
      </c>
      <c r="AD721" s="63" t="s">
        <v>383</v>
      </c>
    </row>
    <row r="722" spans="1:30" ht="12.75" customHeight="1">
      <c r="A722" s="1472"/>
      <c r="B722" s="1474"/>
      <c r="C722" s="181" t="s">
        <v>144</v>
      </c>
      <c r="D722" s="181"/>
      <c r="E722" s="36"/>
      <c r="F722" s="36"/>
      <c r="G722" s="36"/>
      <c r="H722" s="202"/>
      <c r="I722" s="36"/>
      <c r="J722" s="36"/>
      <c r="K722" s="36"/>
      <c r="L722" s="36"/>
      <c r="M722" s="36"/>
      <c r="N722" s="202"/>
      <c r="O722" s="36"/>
      <c r="P722" s="36"/>
      <c r="Q722" s="36"/>
      <c r="R722" s="36"/>
      <c r="S722" s="36"/>
      <c r="T722" s="36"/>
      <c r="U722" s="36"/>
      <c r="V722" s="202"/>
      <c r="W722" s="36"/>
      <c r="X722" s="36"/>
      <c r="Y722" s="202"/>
      <c r="Z722" s="36"/>
      <c r="AA722" s="36"/>
      <c r="AB722" s="36"/>
      <c r="AC722" s="209">
        <f>SUM(E722:AB722)</f>
        <v>0</v>
      </c>
      <c r="AD722" s="63" t="s">
        <v>383</v>
      </c>
    </row>
    <row r="723" spans="1:30" ht="12.75" customHeight="1">
      <c r="A723" s="1472"/>
      <c r="B723" s="1474"/>
      <c r="C723" s="181" t="s">
        <v>145</v>
      </c>
      <c r="D723" s="181"/>
      <c r="E723" s="250">
        <f t="shared" ref="E723:AB723" si="219">E721*100</f>
        <v>0</v>
      </c>
      <c r="F723" s="250">
        <f t="shared" si="219"/>
        <v>0</v>
      </c>
      <c r="G723" s="250">
        <f t="shared" si="219"/>
        <v>0</v>
      </c>
      <c r="H723" s="259">
        <f t="shared" si="219"/>
        <v>0</v>
      </c>
      <c r="I723" s="250">
        <f t="shared" si="219"/>
        <v>0</v>
      </c>
      <c r="J723" s="250">
        <f t="shared" si="219"/>
        <v>0</v>
      </c>
      <c r="K723" s="250">
        <f t="shared" si="219"/>
        <v>0</v>
      </c>
      <c r="L723" s="250">
        <f t="shared" si="219"/>
        <v>0</v>
      </c>
      <c r="M723" s="250">
        <f t="shared" si="219"/>
        <v>0</v>
      </c>
      <c r="N723" s="259">
        <f t="shared" si="219"/>
        <v>0</v>
      </c>
      <c r="O723" s="250">
        <f t="shared" si="219"/>
        <v>0</v>
      </c>
      <c r="P723" s="250">
        <f t="shared" si="219"/>
        <v>0</v>
      </c>
      <c r="Q723" s="250">
        <f t="shared" si="219"/>
        <v>0</v>
      </c>
      <c r="R723" s="250">
        <f t="shared" si="219"/>
        <v>0</v>
      </c>
      <c r="S723" s="250">
        <f t="shared" si="219"/>
        <v>0</v>
      </c>
      <c r="T723" s="250">
        <f t="shared" si="219"/>
        <v>0</v>
      </c>
      <c r="U723" s="250">
        <f t="shared" si="219"/>
        <v>0</v>
      </c>
      <c r="V723" s="259">
        <f t="shared" si="219"/>
        <v>0</v>
      </c>
      <c r="W723" s="250">
        <f t="shared" si="219"/>
        <v>0</v>
      </c>
      <c r="X723" s="250">
        <f t="shared" si="219"/>
        <v>0</v>
      </c>
      <c r="Y723" s="259">
        <f t="shared" si="219"/>
        <v>0</v>
      </c>
      <c r="Z723" s="250">
        <f t="shared" si="219"/>
        <v>0</v>
      </c>
      <c r="AA723" s="250">
        <f t="shared" si="219"/>
        <v>0</v>
      </c>
      <c r="AB723" s="250">
        <f t="shared" si="219"/>
        <v>0</v>
      </c>
      <c r="AC723" s="209"/>
    </row>
    <row r="724" spans="1:30" ht="12.75" customHeight="1">
      <c r="A724" s="1489"/>
      <c r="B724" s="1494"/>
      <c r="C724" s="187" t="s">
        <v>147</v>
      </c>
      <c r="D724" s="187"/>
      <c r="E724" s="188" t="e">
        <f t="shared" ref="E724:AC724" si="220">E722/E721</f>
        <v>#DIV/0!</v>
      </c>
      <c r="F724" s="188" t="e">
        <f t="shared" si="220"/>
        <v>#DIV/0!</v>
      </c>
      <c r="G724" s="188" t="e">
        <f t="shared" si="220"/>
        <v>#DIV/0!</v>
      </c>
      <c r="H724" s="189" t="e">
        <f t="shared" si="220"/>
        <v>#DIV/0!</v>
      </c>
      <c r="I724" s="188" t="e">
        <f t="shared" si="220"/>
        <v>#DIV/0!</v>
      </c>
      <c r="J724" s="188" t="e">
        <f t="shared" si="220"/>
        <v>#DIV/0!</v>
      </c>
      <c r="K724" s="188" t="e">
        <f t="shared" si="220"/>
        <v>#DIV/0!</v>
      </c>
      <c r="L724" s="188" t="e">
        <f t="shared" si="220"/>
        <v>#DIV/0!</v>
      </c>
      <c r="M724" s="188" t="e">
        <f t="shared" si="220"/>
        <v>#DIV/0!</v>
      </c>
      <c r="N724" s="189" t="e">
        <f t="shared" si="220"/>
        <v>#DIV/0!</v>
      </c>
      <c r="O724" s="188" t="e">
        <f t="shared" si="220"/>
        <v>#DIV/0!</v>
      </c>
      <c r="P724" s="188" t="e">
        <f t="shared" si="220"/>
        <v>#DIV/0!</v>
      </c>
      <c r="Q724" s="188" t="e">
        <f t="shared" si="220"/>
        <v>#DIV/0!</v>
      </c>
      <c r="R724" s="188" t="e">
        <f t="shared" si="220"/>
        <v>#DIV/0!</v>
      </c>
      <c r="S724" s="188" t="e">
        <f t="shared" si="220"/>
        <v>#DIV/0!</v>
      </c>
      <c r="T724" s="188" t="e">
        <f t="shared" si="220"/>
        <v>#DIV/0!</v>
      </c>
      <c r="U724" s="188" t="e">
        <f t="shared" si="220"/>
        <v>#DIV/0!</v>
      </c>
      <c r="V724" s="189" t="e">
        <f t="shared" si="220"/>
        <v>#DIV/0!</v>
      </c>
      <c r="W724" s="188" t="e">
        <f t="shared" si="220"/>
        <v>#DIV/0!</v>
      </c>
      <c r="X724" s="188" t="e">
        <f t="shared" si="220"/>
        <v>#DIV/0!</v>
      </c>
      <c r="Y724" s="189" t="e">
        <f t="shared" si="220"/>
        <v>#DIV/0!</v>
      </c>
      <c r="Z724" s="188" t="e">
        <f t="shared" si="220"/>
        <v>#DIV/0!</v>
      </c>
      <c r="AA724" s="188" t="e">
        <f t="shared" si="220"/>
        <v>#DIV/0!</v>
      </c>
      <c r="AB724" s="188" t="e">
        <f t="shared" si="220"/>
        <v>#DIV/0!</v>
      </c>
      <c r="AC724" s="197" t="e">
        <f t="shared" si="220"/>
        <v>#DIV/0!</v>
      </c>
    </row>
    <row r="725" spans="1:30" ht="12.75" customHeight="1">
      <c r="A725" s="1458" t="s">
        <v>192</v>
      </c>
      <c r="B725" s="1468" t="s">
        <v>408</v>
      </c>
      <c r="C725" s="177" t="s">
        <v>142</v>
      </c>
      <c r="D725" s="177"/>
      <c r="E725" s="317"/>
      <c r="F725" s="317"/>
      <c r="G725" s="317"/>
      <c r="H725" s="318"/>
      <c r="I725" s="317"/>
      <c r="J725" s="317"/>
      <c r="K725" s="317"/>
      <c r="L725" s="317"/>
      <c r="M725" s="317"/>
      <c r="N725" s="318"/>
      <c r="O725" s="317"/>
      <c r="P725" s="317"/>
      <c r="Q725" s="317"/>
      <c r="R725" s="317"/>
      <c r="S725" s="317"/>
      <c r="T725" s="317"/>
      <c r="U725" s="317"/>
      <c r="V725" s="318"/>
      <c r="W725" s="317"/>
      <c r="X725" s="317"/>
      <c r="Y725" s="318"/>
      <c r="Z725" s="317"/>
      <c r="AA725" s="317"/>
      <c r="AB725" s="317"/>
      <c r="AC725" s="51"/>
      <c r="AD725" s="63" t="s">
        <v>383</v>
      </c>
    </row>
    <row r="726" spans="1:30" ht="12.75" customHeight="1">
      <c r="A726" s="1472"/>
      <c r="B726" s="1474"/>
      <c r="C726" s="181" t="s">
        <v>144</v>
      </c>
      <c r="D726" s="181"/>
      <c r="E726" s="36"/>
      <c r="F726" s="36"/>
      <c r="G726" s="36"/>
      <c r="H726" s="202"/>
      <c r="I726" s="36"/>
      <c r="J726" s="36"/>
      <c r="K726" s="36"/>
      <c r="L726" s="36"/>
      <c r="M726" s="36"/>
      <c r="N726" s="202"/>
      <c r="O726" s="36"/>
      <c r="P726" s="36"/>
      <c r="Q726" s="36"/>
      <c r="R726" s="36"/>
      <c r="S726" s="36"/>
      <c r="T726" s="36"/>
      <c r="U726" s="36"/>
      <c r="V726" s="202"/>
      <c r="W726" s="36"/>
      <c r="X726" s="36"/>
      <c r="Y726" s="202"/>
      <c r="Z726" s="36"/>
      <c r="AA726" s="36"/>
      <c r="AB726" s="36"/>
      <c r="AC726" s="80"/>
      <c r="AD726" s="63" t="s">
        <v>383</v>
      </c>
    </row>
    <row r="727" spans="1:30" ht="12.75" customHeight="1">
      <c r="A727" s="1472"/>
      <c r="B727" s="1474"/>
      <c r="C727" s="181" t="s">
        <v>145</v>
      </c>
      <c r="D727" s="181"/>
      <c r="E727" s="250">
        <f t="shared" ref="E727:AB727" si="221">E725*100</f>
        <v>0</v>
      </c>
      <c r="F727" s="250">
        <f t="shared" si="221"/>
        <v>0</v>
      </c>
      <c r="G727" s="250">
        <f t="shared" si="221"/>
        <v>0</v>
      </c>
      <c r="H727" s="259">
        <f t="shared" si="221"/>
        <v>0</v>
      </c>
      <c r="I727" s="250">
        <f t="shared" si="221"/>
        <v>0</v>
      </c>
      <c r="J727" s="250">
        <f t="shared" si="221"/>
        <v>0</v>
      </c>
      <c r="K727" s="250">
        <f t="shared" si="221"/>
        <v>0</v>
      </c>
      <c r="L727" s="250">
        <f t="shared" si="221"/>
        <v>0</v>
      </c>
      <c r="M727" s="250">
        <f t="shared" si="221"/>
        <v>0</v>
      </c>
      <c r="N727" s="259">
        <f t="shared" si="221"/>
        <v>0</v>
      </c>
      <c r="O727" s="250">
        <f t="shared" si="221"/>
        <v>0</v>
      </c>
      <c r="P727" s="250">
        <f t="shared" si="221"/>
        <v>0</v>
      </c>
      <c r="Q727" s="250">
        <f t="shared" si="221"/>
        <v>0</v>
      </c>
      <c r="R727" s="250">
        <f t="shared" si="221"/>
        <v>0</v>
      </c>
      <c r="S727" s="250">
        <f t="shared" si="221"/>
        <v>0</v>
      </c>
      <c r="T727" s="250">
        <f t="shared" si="221"/>
        <v>0</v>
      </c>
      <c r="U727" s="250">
        <f t="shared" si="221"/>
        <v>0</v>
      </c>
      <c r="V727" s="259">
        <f t="shared" si="221"/>
        <v>0</v>
      </c>
      <c r="W727" s="250">
        <f t="shared" si="221"/>
        <v>0</v>
      </c>
      <c r="X727" s="250">
        <f t="shared" si="221"/>
        <v>0</v>
      </c>
      <c r="Y727" s="259">
        <f t="shared" si="221"/>
        <v>0</v>
      </c>
      <c r="Z727" s="250">
        <f t="shared" si="221"/>
        <v>0</v>
      </c>
      <c r="AA727" s="250">
        <f t="shared" si="221"/>
        <v>0</v>
      </c>
      <c r="AB727" s="250">
        <f t="shared" si="221"/>
        <v>0</v>
      </c>
      <c r="AC727" s="209"/>
    </row>
    <row r="728" spans="1:30" ht="12.75" customHeight="1">
      <c r="A728" s="1489"/>
      <c r="B728" s="1494"/>
      <c r="C728" s="187" t="s">
        <v>147</v>
      </c>
      <c r="D728" s="187"/>
      <c r="E728" s="188" t="e">
        <f t="shared" ref="E728:AC728" si="222">E726/E725</f>
        <v>#DIV/0!</v>
      </c>
      <c r="F728" s="188" t="e">
        <f t="shared" si="222"/>
        <v>#DIV/0!</v>
      </c>
      <c r="G728" s="188" t="e">
        <f t="shared" si="222"/>
        <v>#DIV/0!</v>
      </c>
      <c r="H728" s="189" t="e">
        <f t="shared" si="222"/>
        <v>#DIV/0!</v>
      </c>
      <c r="I728" s="188" t="e">
        <f t="shared" si="222"/>
        <v>#DIV/0!</v>
      </c>
      <c r="J728" s="188" t="e">
        <f t="shared" si="222"/>
        <v>#DIV/0!</v>
      </c>
      <c r="K728" s="188" t="e">
        <f t="shared" si="222"/>
        <v>#DIV/0!</v>
      </c>
      <c r="L728" s="188" t="e">
        <f t="shared" si="222"/>
        <v>#DIV/0!</v>
      </c>
      <c r="M728" s="188" t="e">
        <f t="shared" si="222"/>
        <v>#DIV/0!</v>
      </c>
      <c r="N728" s="189" t="e">
        <f t="shared" si="222"/>
        <v>#DIV/0!</v>
      </c>
      <c r="O728" s="188" t="e">
        <f t="shared" si="222"/>
        <v>#DIV/0!</v>
      </c>
      <c r="P728" s="188" t="e">
        <f t="shared" si="222"/>
        <v>#DIV/0!</v>
      </c>
      <c r="Q728" s="188" t="e">
        <f t="shared" si="222"/>
        <v>#DIV/0!</v>
      </c>
      <c r="R728" s="188" t="e">
        <f t="shared" si="222"/>
        <v>#DIV/0!</v>
      </c>
      <c r="S728" s="188" t="e">
        <f t="shared" si="222"/>
        <v>#DIV/0!</v>
      </c>
      <c r="T728" s="188" t="e">
        <f t="shared" si="222"/>
        <v>#DIV/0!</v>
      </c>
      <c r="U728" s="188" t="e">
        <f t="shared" si="222"/>
        <v>#DIV/0!</v>
      </c>
      <c r="V728" s="189" t="e">
        <f t="shared" si="222"/>
        <v>#DIV/0!</v>
      </c>
      <c r="W728" s="188" t="e">
        <f t="shared" si="222"/>
        <v>#DIV/0!</v>
      </c>
      <c r="X728" s="188" t="e">
        <f t="shared" si="222"/>
        <v>#DIV/0!</v>
      </c>
      <c r="Y728" s="189" t="e">
        <f t="shared" si="222"/>
        <v>#DIV/0!</v>
      </c>
      <c r="Z728" s="188" t="e">
        <f t="shared" si="222"/>
        <v>#DIV/0!</v>
      </c>
      <c r="AA728" s="188" t="e">
        <f t="shared" si="222"/>
        <v>#DIV/0!</v>
      </c>
      <c r="AB728" s="188" t="e">
        <f t="shared" si="222"/>
        <v>#DIV/0!</v>
      </c>
      <c r="AC728" s="197" t="e">
        <f t="shared" si="222"/>
        <v>#DIV/0!</v>
      </c>
    </row>
    <row r="729" spans="1:30" ht="12.75" customHeight="1">
      <c r="A729" s="1458" t="s">
        <v>168</v>
      </c>
      <c r="B729" s="1468" t="s">
        <v>408</v>
      </c>
      <c r="C729" s="177" t="s">
        <v>142</v>
      </c>
      <c r="D729" s="177"/>
      <c r="E729" s="317"/>
      <c r="F729" s="317"/>
      <c r="G729" s="317"/>
      <c r="H729" s="318"/>
      <c r="I729" s="317"/>
      <c r="J729" s="317"/>
      <c r="K729" s="317"/>
      <c r="L729" s="317"/>
      <c r="M729" s="317"/>
      <c r="N729" s="318"/>
      <c r="O729" s="317"/>
      <c r="P729" s="317"/>
      <c r="Q729" s="317"/>
      <c r="R729" s="317"/>
      <c r="S729" s="317"/>
      <c r="T729" s="317"/>
      <c r="U729" s="317"/>
      <c r="V729" s="318"/>
      <c r="W729" s="317"/>
      <c r="X729" s="317"/>
      <c r="Y729" s="318"/>
      <c r="Z729" s="317"/>
      <c r="AA729" s="317"/>
      <c r="AB729" s="317"/>
      <c r="AC729" s="201">
        <f>SUM(E729:AB729)</f>
        <v>0</v>
      </c>
      <c r="AD729" s="63" t="s">
        <v>383</v>
      </c>
    </row>
    <row r="730" spans="1:30" ht="12.75" customHeight="1">
      <c r="A730" s="1472"/>
      <c r="B730" s="1474"/>
      <c r="C730" s="181" t="s">
        <v>144</v>
      </c>
      <c r="D730" s="181"/>
      <c r="E730" s="36"/>
      <c r="F730" s="36"/>
      <c r="G730" s="36"/>
      <c r="H730" s="202"/>
      <c r="I730" s="36"/>
      <c r="J730" s="36"/>
      <c r="K730" s="36"/>
      <c r="L730" s="36"/>
      <c r="M730" s="36"/>
      <c r="N730" s="202"/>
      <c r="O730" s="36"/>
      <c r="P730" s="36"/>
      <c r="Q730" s="36"/>
      <c r="R730" s="36"/>
      <c r="S730" s="36"/>
      <c r="T730" s="36"/>
      <c r="U730" s="36"/>
      <c r="V730" s="202"/>
      <c r="W730" s="36"/>
      <c r="X730" s="36"/>
      <c r="Y730" s="202"/>
      <c r="Z730" s="36"/>
      <c r="AA730" s="36"/>
      <c r="AB730" s="36"/>
      <c r="AC730" s="209">
        <f>SUM(E730:AB730)</f>
        <v>0</v>
      </c>
      <c r="AD730" s="63" t="s">
        <v>383</v>
      </c>
    </row>
    <row r="731" spans="1:30" ht="12.75" customHeight="1">
      <c r="A731" s="1472"/>
      <c r="B731" s="1474"/>
      <c r="C731" s="181" t="s">
        <v>145</v>
      </c>
      <c r="D731" s="181"/>
      <c r="E731" s="250">
        <f t="shared" ref="E731:AB731" si="223">E729*100</f>
        <v>0</v>
      </c>
      <c r="F731" s="250">
        <f t="shared" si="223"/>
        <v>0</v>
      </c>
      <c r="G731" s="250">
        <f t="shared" si="223"/>
        <v>0</v>
      </c>
      <c r="H731" s="259">
        <f t="shared" si="223"/>
        <v>0</v>
      </c>
      <c r="I731" s="250">
        <f t="shared" si="223"/>
        <v>0</v>
      </c>
      <c r="J731" s="250">
        <f t="shared" si="223"/>
        <v>0</v>
      </c>
      <c r="K731" s="250">
        <f t="shared" si="223"/>
        <v>0</v>
      </c>
      <c r="L731" s="250">
        <f t="shared" si="223"/>
        <v>0</v>
      </c>
      <c r="M731" s="250">
        <f t="shared" si="223"/>
        <v>0</v>
      </c>
      <c r="N731" s="259">
        <f t="shared" si="223"/>
        <v>0</v>
      </c>
      <c r="O731" s="250">
        <f t="shared" si="223"/>
        <v>0</v>
      </c>
      <c r="P731" s="250">
        <f t="shared" si="223"/>
        <v>0</v>
      </c>
      <c r="Q731" s="250">
        <f t="shared" si="223"/>
        <v>0</v>
      </c>
      <c r="R731" s="250">
        <f t="shared" si="223"/>
        <v>0</v>
      </c>
      <c r="S731" s="250">
        <f t="shared" si="223"/>
        <v>0</v>
      </c>
      <c r="T731" s="250">
        <f t="shared" si="223"/>
        <v>0</v>
      </c>
      <c r="U731" s="250">
        <f t="shared" si="223"/>
        <v>0</v>
      </c>
      <c r="V731" s="259">
        <f t="shared" si="223"/>
        <v>0</v>
      </c>
      <c r="W731" s="250">
        <f t="shared" si="223"/>
        <v>0</v>
      </c>
      <c r="X731" s="250">
        <f t="shared" si="223"/>
        <v>0</v>
      </c>
      <c r="Y731" s="259">
        <f t="shared" si="223"/>
        <v>0</v>
      </c>
      <c r="Z731" s="250">
        <f t="shared" si="223"/>
        <v>0</v>
      </c>
      <c r="AA731" s="250">
        <f t="shared" si="223"/>
        <v>0</v>
      </c>
      <c r="AB731" s="250">
        <f t="shared" si="223"/>
        <v>0</v>
      </c>
      <c r="AC731" s="209"/>
    </row>
    <row r="732" spans="1:30" ht="12.75" customHeight="1">
      <c r="A732" s="1489"/>
      <c r="B732" s="1494"/>
      <c r="C732" s="187" t="s">
        <v>147</v>
      </c>
      <c r="D732" s="187"/>
      <c r="E732" s="188" t="e">
        <f t="shared" ref="E732:AC732" si="224">E730/E729</f>
        <v>#DIV/0!</v>
      </c>
      <c r="F732" s="188" t="e">
        <f t="shared" si="224"/>
        <v>#DIV/0!</v>
      </c>
      <c r="G732" s="188" t="e">
        <f t="shared" si="224"/>
        <v>#DIV/0!</v>
      </c>
      <c r="H732" s="189" t="e">
        <f t="shared" si="224"/>
        <v>#DIV/0!</v>
      </c>
      <c r="I732" s="188" t="e">
        <f t="shared" si="224"/>
        <v>#DIV/0!</v>
      </c>
      <c r="J732" s="188" t="e">
        <f t="shared" si="224"/>
        <v>#DIV/0!</v>
      </c>
      <c r="K732" s="188" t="e">
        <f t="shared" si="224"/>
        <v>#DIV/0!</v>
      </c>
      <c r="L732" s="188" t="e">
        <f t="shared" si="224"/>
        <v>#DIV/0!</v>
      </c>
      <c r="M732" s="188" t="e">
        <f t="shared" si="224"/>
        <v>#DIV/0!</v>
      </c>
      <c r="N732" s="189" t="e">
        <f t="shared" si="224"/>
        <v>#DIV/0!</v>
      </c>
      <c r="O732" s="188" t="e">
        <f t="shared" si="224"/>
        <v>#DIV/0!</v>
      </c>
      <c r="P732" s="188" t="e">
        <f t="shared" si="224"/>
        <v>#DIV/0!</v>
      </c>
      <c r="Q732" s="188" t="e">
        <f t="shared" si="224"/>
        <v>#DIV/0!</v>
      </c>
      <c r="R732" s="188" t="e">
        <f t="shared" si="224"/>
        <v>#DIV/0!</v>
      </c>
      <c r="S732" s="188" t="e">
        <f t="shared" si="224"/>
        <v>#DIV/0!</v>
      </c>
      <c r="T732" s="188" t="e">
        <f t="shared" si="224"/>
        <v>#DIV/0!</v>
      </c>
      <c r="U732" s="188" t="e">
        <f t="shared" si="224"/>
        <v>#DIV/0!</v>
      </c>
      <c r="V732" s="189" t="e">
        <f t="shared" si="224"/>
        <v>#DIV/0!</v>
      </c>
      <c r="W732" s="188" t="e">
        <f t="shared" si="224"/>
        <v>#DIV/0!</v>
      </c>
      <c r="X732" s="188" t="e">
        <f t="shared" si="224"/>
        <v>#DIV/0!</v>
      </c>
      <c r="Y732" s="189" t="e">
        <f t="shared" si="224"/>
        <v>#DIV/0!</v>
      </c>
      <c r="Z732" s="188" t="e">
        <f t="shared" si="224"/>
        <v>#DIV/0!</v>
      </c>
      <c r="AA732" s="188" t="e">
        <f t="shared" si="224"/>
        <v>#DIV/0!</v>
      </c>
      <c r="AB732" s="188" t="e">
        <f t="shared" si="224"/>
        <v>#DIV/0!</v>
      </c>
      <c r="AC732" s="197" t="e">
        <f t="shared" si="224"/>
        <v>#DIV/0!</v>
      </c>
    </row>
    <row r="733" spans="1:30" ht="12.75" customHeight="1">
      <c r="A733" s="1458" t="s">
        <v>157</v>
      </c>
      <c r="B733" s="1468" t="s">
        <v>290</v>
      </c>
      <c r="C733" s="177" t="s">
        <v>142</v>
      </c>
      <c r="D733" s="177"/>
      <c r="E733" s="317"/>
      <c r="F733" s="317"/>
      <c r="G733" s="317"/>
      <c r="H733" s="318"/>
      <c r="I733" s="317"/>
      <c r="J733" s="317"/>
      <c r="K733" s="317"/>
      <c r="L733" s="317"/>
      <c r="M733" s="317"/>
      <c r="N733" s="318"/>
      <c r="O733" s="317"/>
      <c r="P733" s="317"/>
      <c r="Q733" s="317"/>
      <c r="R733" s="317"/>
      <c r="S733" s="317"/>
      <c r="T733" s="317"/>
      <c r="U733" s="317"/>
      <c r="V733" s="318"/>
      <c r="W733" s="317"/>
      <c r="X733" s="317"/>
      <c r="Y733" s="318"/>
      <c r="Z733" s="317"/>
      <c r="AA733" s="317"/>
      <c r="AB733" s="317"/>
      <c r="AC733" s="51"/>
    </row>
    <row r="734" spans="1:30" ht="12.75" customHeight="1">
      <c r="A734" s="1472"/>
      <c r="B734" s="1474"/>
      <c r="C734" s="181" t="s">
        <v>144</v>
      </c>
      <c r="D734" s="181"/>
      <c r="E734" s="36"/>
      <c r="F734" s="36"/>
      <c r="G734" s="36"/>
      <c r="H734" s="202"/>
      <c r="I734" s="36"/>
      <c r="J734" s="36"/>
      <c r="K734" s="36"/>
      <c r="L734" s="36"/>
      <c r="M734" s="36"/>
      <c r="N734" s="202"/>
      <c r="O734" s="36"/>
      <c r="P734" s="36"/>
      <c r="Q734" s="36"/>
      <c r="R734" s="36"/>
      <c r="S734" s="36"/>
      <c r="T734" s="36"/>
      <c r="U734" s="36"/>
      <c r="V734" s="202"/>
      <c r="W734" s="36"/>
      <c r="X734" s="36"/>
      <c r="Y734" s="202"/>
      <c r="Z734" s="36"/>
      <c r="AA734" s="36"/>
      <c r="AB734" s="36"/>
      <c r="AC734" s="80"/>
    </row>
    <row r="735" spans="1:30" ht="12.75" customHeight="1">
      <c r="A735" s="1472"/>
      <c r="B735" s="1474"/>
      <c r="C735" s="181" t="s">
        <v>145</v>
      </c>
      <c r="D735" s="181"/>
      <c r="E735" s="36"/>
      <c r="F735" s="36"/>
      <c r="G735" s="36"/>
      <c r="H735" s="202"/>
      <c r="I735" s="36"/>
      <c r="J735" s="36"/>
      <c r="K735" s="36"/>
      <c r="L735" s="36"/>
      <c r="M735" s="36"/>
      <c r="N735" s="202"/>
      <c r="O735" s="36"/>
      <c r="P735" s="36"/>
      <c r="Q735" s="36"/>
      <c r="R735" s="36"/>
      <c r="S735" s="36"/>
      <c r="T735" s="36"/>
      <c r="U735" s="36"/>
      <c r="V735" s="202"/>
      <c r="W735" s="36"/>
      <c r="X735" s="36"/>
      <c r="Y735" s="202"/>
      <c r="Z735" s="36"/>
      <c r="AA735" s="36"/>
      <c r="AB735" s="36"/>
      <c r="AC735" s="80"/>
    </row>
    <row r="736" spans="1:30" ht="12.75" customHeight="1">
      <c r="A736" s="1489"/>
      <c r="B736" s="1494"/>
      <c r="C736" s="187" t="s">
        <v>147</v>
      </c>
      <c r="D736" s="187"/>
      <c r="E736" s="41"/>
      <c r="F736" s="41"/>
      <c r="G736" s="41"/>
      <c r="H736" s="251"/>
      <c r="I736" s="41"/>
      <c r="J736" s="41"/>
      <c r="K736" s="41"/>
      <c r="L736" s="41"/>
      <c r="M736" s="41"/>
      <c r="N736" s="251"/>
      <c r="O736" s="41"/>
      <c r="P736" s="41"/>
      <c r="Q736" s="41"/>
      <c r="R736" s="41"/>
      <c r="S736" s="41"/>
      <c r="T736" s="41"/>
      <c r="U736" s="41"/>
      <c r="V736" s="251"/>
      <c r="W736" s="41"/>
      <c r="X736" s="41"/>
      <c r="Y736" s="251"/>
      <c r="Z736" s="41"/>
      <c r="AA736" s="41"/>
      <c r="AB736" s="41"/>
      <c r="AC736" s="245"/>
    </row>
    <row r="737" spans="1:29" ht="12.75" customHeight="1">
      <c r="A737" s="1458" t="s">
        <v>159</v>
      </c>
      <c r="B737" s="1468" t="s">
        <v>290</v>
      </c>
      <c r="C737" s="177" t="s">
        <v>142</v>
      </c>
      <c r="D737" s="177"/>
      <c r="E737" s="317"/>
      <c r="F737" s="317"/>
      <c r="G737" s="317"/>
      <c r="H737" s="318"/>
      <c r="I737" s="317"/>
      <c r="J737" s="317"/>
      <c r="K737" s="317"/>
      <c r="L737" s="317"/>
      <c r="M737" s="317"/>
      <c r="N737" s="318"/>
      <c r="O737" s="317"/>
      <c r="P737" s="317"/>
      <c r="Q737" s="317"/>
      <c r="R737" s="317"/>
      <c r="S737" s="317"/>
      <c r="T737" s="317"/>
      <c r="U737" s="317"/>
      <c r="V737" s="318"/>
      <c r="W737" s="317"/>
      <c r="X737" s="317"/>
      <c r="Y737" s="318"/>
      <c r="Z737" s="317"/>
      <c r="AA737" s="317"/>
      <c r="AB737" s="317"/>
      <c r="AC737" s="51"/>
    </row>
    <row r="738" spans="1:29" ht="12.75" customHeight="1">
      <c r="A738" s="1472"/>
      <c r="B738" s="1474"/>
      <c r="C738" s="181" t="s">
        <v>144</v>
      </c>
      <c r="D738" s="181"/>
      <c r="E738" s="36"/>
      <c r="F738" s="36"/>
      <c r="G738" s="36"/>
      <c r="H738" s="202"/>
      <c r="I738" s="36"/>
      <c r="J738" s="36"/>
      <c r="K738" s="36"/>
      <c r="L738" s="36"/>
      <c r="M738" s="36"/>
      <c r="N738" s="202"/>
      <c r="O738" s="36"/>
      <c r="P738" s="36"/>
      <c r="Q738" s="36"/>
      <c r="R738" s="36"/>
      <c r="S738" s="36"/>
      <c r="T738" s="36"/>
      <c r="U738" s="36"/>
      <c r="V738" s="202"/>
      <c r="W738" s="36"/>
      <c r="X738" s="36"/>
      <c r="Y738" s="202"/>
      <c r="Z738" s="36"/>
      <c r="AA738" s="36"/>
      <c r="AB738" s="36"/>
      <c r="AC738" s="80"/>
    </row>
    <row r="739" spans="1:29" ht="12.75" customHeight="1">
      <c r="A739" s="1472"/>
      <c r="B739" s="1474"/>
      <c r="C739" s="181" t="s">
        <v>145</v>
      </c>
      <c r="D739" s="181"/>
      <c r="E739" s="36"/>
      <c r="F739" s="36"/>
      <c r="G739" s="36"/>
      <c r="H739" s="202"/>
      <c r="I739" s="36"/>
      <c r="J739" s="36"/>
      <c r="K739" s="36"/>
      <c r="L739" s="36"/>
      <c r="M739" s="36"/>
      <c r="N739" s="202"/>
      <c r="O739" s="36"/>
      <c r="P739" s="36"/>
      <c r="Q739" s="36"/>
      <c r="R739" s="36"/>
      <c r="S739" s="36"/>
      <c r="T739" s="36"/>
      <c r="U739" s="36"/>
      <c r="V739" s="202"/>
      <c r="W739" s="36"/>
      <c r="X739" s="36"/>
      <c r="Y739" s="202"/>
      <c r="Z739" s="36"/>
      <c r="AA739" s="36"/>
      <c r="AB739" s="36"/>
      <c r="AC739" s="80"/>
    </row>
    <row r="740" spans="1:29" ht="12.75" customHeight="1">
      <c r="A740" s="1489"/>
      <c r="B740" s="1494"/>
      <c r="C740" s="187" t="s">
        <v>147</v>
      </c>
      <c r="D740" s="187"/>
      <c r="E740" s="41"/>
      <c r="F740" s="41"/>
      <c r="G740" s="41"/>
      <c r="H740" s="251"/>
      <c r="I740" s="41"/>
      <c r="J740" s="41"/>
      <c r="K740" s="41"/>
      <c r="L740" s="41"/>
      <c r="M740" s="41"/>
      <c r="N740" s="251"/>
      <c r="O740" s="41"/>
      <c r="P740" s="41"/>
      <c r="Q740" s="41"/>
      <c r="R740" s="41"/>
      <c r="S740" s="41"/>
      <c r="T740" s="41"/>
      <c r="U740" s="41"/>
      <c r="V740" s="251"/>
      <c r="W740" s="41"/>
      <c r="X740" s="41"/>
      <c r="Y740" s="251"/>
      <c r="Z740" s="41"/>
      <c r="AA740" s="41"/>
      <c r="AB740" s="41"/>
      <c r="AC740" s="245"/>
    </row>
    <row r="741" spans="1:29" ht="12.75" customHeight="1">
      <c r="A741" s="476"/>
      <c r="B741" s="477" t="s">
        <v>368</v>
      </c>
      <c r="C741" s="478" t="s">
        <v>142</v>
      </c>
      <c r="D741" s="479"/>
      <c r="E741" s="480"/>
      <c r="F741" s="137"/>
      <c r="G741" s="481"/>
      <c r="H741" s="482"/>
      <c r="I741" s="483"/>
      <c r="J741" s="483"/>
      <c r="K741" s="483"/>
      <c r="L741" s="483"/>
      <c r="M741" s="483"/>
      <c r="N741" s="482"/>
      <c r="O741" s="483"/>
      <c r="P741" s="483"/>
      <c r="Q741" s="483"/>
      <c r="R741" s="483"/>
      <c r="S741" s="483"/>
      <c r="T741" s="483"/>
      <c r="U741" s="483"/>
      <c r="V741" s="482"/>
      <c r="W741" s="483"/>
      <c r="X741" s="483"/>
      <c r="Y741" s="482"/>
      <c r="Z741" s="483"/>
      <c r="AA741" s="483"/>
      <c r="AB741" s="484"/>
      <c r="AC741" s="485">
        <f>SUM(E741:AB741)</f>
        <v>0</v>
      </c>
    </row>
    <row r="742" spans="1:29" ht="12.75" customHeight="1">
      <c r="A742" s="1490" t="s">
        <v>235</v>
      </c>
      <c r="B742" s="1491"/>
      <c r="C742" s="269" t="s">
        <v>142</v>
      </c>
      <c r="D742" s="269"/>
      <c r="E742" s="199">
        <f t="shared" ref="E742:AC742" si="225">E721+E725+E729+E733+E737</f>
        <v>0</v>
      </c>
      <c r="F742" s="199">
        <f t="shared" si="225"/>
        <v>0</v>
      </c>
      <c r="G742" s="199">
        <f t="shared" si="225"/>
        <v>0</v>
      </c>
      <c r="H742" s="200">
        <f t="shared" si="225"/>
        <v>0</v>
      </c>
      <c r="I742" s="199">
        <f t="shared" si="225"/>
        <v>0</v>
      </c>
      <c r="J742" s="199">
        <f t="shared" si="225"/>
        <v>0</v>
      </c>
      <c r="K742" s="199">
        <f t="shared" si="225"/>
        <v>0</v>
      </c>
      <c r="L742" s="199">
        <f t="shared" si="225"/>
        <v>0</v>
      </c>
      <c r="M742" s="199">
        <f t="shared" si="225"/>
        <v>0</v>
      </c>
      <c r="N742" s="200">
        <f t="shared" si="225"/>
        <v>0</v>
      </c>
      <c r="O742" s="199">
        <f t="shared" si="225"/>
        <v>0</v>
      </c>
      <c r="P742" s="199">
        <f t="shared" si="225"/>
        <v>0</v>
      </c>
      <c r="Q742" s="199">
        <f t="shared" si="225"/>
        <v>0</v>
      </c>
      <c r="R742" s="199">
        <f t="shared" si="225"/>
        <v>0</v>
      </c>
      <c r="S742" s="199">
        <f t="shared" si="225"/>
        <v>0</v>
      </c>
      <c r="T742" s="199">
        <f t="shared" si="225"/>
        <v>0</v>
      </c>
      <c r="U742" s="199">
        <f t="shared" si="225"/>
        <v>0</v>
      </c>
      <c r="V742" s="200">
        <f t="shared" si="225"/>
        <v>0</v>
      </c>
      <c r="W742" s="199">
        <f t="shared" si="225"/>
        <v>0</v>
      </c>
      <c r="X742" s="199">
        <f t="shared" si="225"/>
        <v>0</v>
      </c>
      <c r="Y742" s="200">
        <f t="shared" si="225"/>
        <v>0</v>
      </c>
      <c r="Z742" s="199">
        <f t="shared" si="225"/>
        <v>0</v>
      </c>
      <c r="AA742" s="199">
        <f t="shared" si="225"/>
        <v>0</v>
      </c>
      <c r="AB742" s="199">
        <f t="shared" si="225"/>
        <v>0</v>
      </c>
      <c r="AC742" s="199">
        <f t="shared" si="225"/>
        <v>0</v>
      </c>
    </row>
    <row r="743" spans="1:29" ht="12.75" customHeight="1">
      <c r="A743" s="1486"/>
      <c r="B743" s="1487"/>
      <c r="C743" s="271" t="s">
        <v>144</v>
      </c>
      <c r="D743" s="271"/>
      <c r="E743" s="195">
        <f t="shared" ref="E743:AC743" si="226">E722+E726+E730+E734+E738</f>
        <v>0</v>
      </c>
      <c r="F743" s="195">
        <f t="shared" si="226"/>
        <v>0</v>
      </c>
      <c r="G743" s="195">
        <f t="shared" si="226"/>
        <v>0</v>
      </c>
      <c r="H743" s="196">
        <f t="shared" si="226"/>
        <v>0</v>
      </c>
      <c r="I743" s="195">
        <f t="shared" si="226"/>
        <v>0</v>
      </c>
      <c r="J743" s="195">
        <f t="shared" si="226"/>
        <v>0</v>
      </c>
      <c r="K743" s="195">
        <f t="shared" si="226"/>
        <v>0</v>
      </c>
      <c r="L743" s="195">
        <f t="shared" si="226"/>
        <v>0</v>
      </c>
      <c r="M743" s="195">
        <f t="shared" si="226"/>
        <v>0</v>
      </c>
      <c r="N743" s="196">
        <f t="shared" si="226"/>
        <v>0</v>
      </c>
      <c r="O743" s="195">
        <f t="shared" si="226"/>
        <v>0</v>
      </c>
      <c r="P743" s="195">
        <f t="shared" si="226"/>
        <v>0</v>
      </c>
      <c r="Q743" s="195">
        <f t="shared" si="226"/>
        <v>0</v>
      </c>
      <c r="R743" s="195">
        <f t="shared" si="226"/>
        <v>0</v>
      </c>
      <c r="S743" s="195">
        <f t="shared" si="226"/>
        <v>0</v>
      </c>
      <c r="T743" s="195">
        <f t="shared" si="226"/>
        <v>0</v>
      </c>
      <c r="U743" s="195">
        <f t="shared" si="226"/>
        <v>0</v>
      </c>
      <c r="V743" s="196">
        <f t="shared" si="226"/>
        <v>0</v>
      </c>
      <c r="W743" s="195">
        <f t="shared" si="226"/>
        <v>0</v>
      </c>
      <c r="X743" s="195">
        <f t="shared" si="226"/>
        <v>0</v>
      </c>
      <c r="Y743" s="196">
        <f t="shared" si="226"/>
        <v>0</v>
      </c>
      <c r="Z743" s="195">
        <f t="shared" si="226"/>
        <v>0</v>
      </c>
      <c r="AA743" s="195">
        <f t="shared" si="226"/>
        <v>0</v>
      </c>
      <c r="AB743" s="195">
        <f t="shared" si="226"/>
        <v>0</v>
      </c>
      <c r="AC743" s="195">
        <f t="shared" si="226"/>
        <v>0</v>
      </c>
    </row>
    <row r="744" spans="1:29" ht="12.75" customHeight="1">
      <c r="A744" s="1484" t="s">
        <v>236</v>
      </c>
      <c r="B744" s="1485"/>
      <c r="C744" s="274" t="s">
        <v>142</v>
      </c>
      <c r="D744" s="269"/>
      <c r="E744" s="199">
        <f t="shared" ref="E744:AC744" si="227">E711+E715-E742</f>
        <v>1.9548000000000001</v>
      </c>
      <c r="F744" s="199">
        <f t="shared" si="227"/>
        <v>1.95516</v>
      </c>
      <c r="G744" s="199">
        <f t="shared" si="227"/>
        <v>1.9548000000000001</v>
      </c>
      <c r="H744" s="200">
        <f t="shared" si="227"/>
        <v>1.9537199999999999</v>
      </c>
      <c r="I744" s="199">
        <f t="shared" si="227"/>
        <v>1.9526399999999999</v>
      </c>
      <c r="J744" s="199">
        <f t="shared" si="227"/>
        <v>1.9558800000000001</v>
      </c>
      <c r="K744" s="199">
        <f t="shared" si="227"/>
        <v>1.95408</v>
      </c>
      <c r="L744" s="199">
        <f t="shared" si="227"/>
        <v>1.9537199999999999</v>
      </c>
      <c r="M744" s="199">
        <f t="shared" si="227"/>
        <v>1.95804</v>
      </c>
      <c r="N744" s="200">
        <f t="shared" si="227"/>
        <v>1.9558800000000001</v>
      </c>
      <c r="O744" s="199">
        <f t="shared" si="227"/>
        <v>1.95624</v>
      </c>
      <c r="P744" s="199">
        <f t="shared" si="227"/>
        <v>1.9652400000000001</v>
      </c>
      <c r="Q744" s="199">
        <f t="shared" si="227"/>
        <v>1.95696</v>
      </c>
      <c r="R744" s="199">
        <f t="shared" si="227"/>
        <v>1.9565999999999999</v>
      </c>
      <c r="S744" s="199">
        <f t="shared" si="227"/>
        <v>1.96092</v>
      </c>
      <c r="T744" s="199">
        <f t="shared" si="227"/>
        <v>1.9623600000000001</v>
      </c>
      <c r="U744" s="199">
        <f t="shared" si="227"/>
        <v>1.962</v>
      </c>
      <c r="V744" s="200">
        <f t="shared" si="227"/>
        <v>1.96092</v>
      </c>
      <c r="W744" s="199">
        <f t="shared" si="227"/>
        <v>1.9616400000000001</v>
      </c>
      <c r="X744" s="199">
        <f t="shared" si="227"/>
        <v>1.96092</v>
      </c>
      <c r="Y744" s="200">
        <f t="shared" si="227"/>
        <v>1.962</v>
      </c>
      <c r="Z744" s="199">
        <f t="shared" si="227"/>
        <v>1.9623600000000001</v>
      </c>
      <c r="AA744" s="199">
        <f t="shared" si="227"/>
        <v>1.9616400000000001</v>
      </c>
      <c r="AB744" s="199">
        <f t="shared" si="227"/>
        <v>1.9630799999999999</v>
      </c>
      <c r="AC744" s="199">
        <f t="shared" si="227"/>
        <v>47.00160000000001</v>
      </c>
    </row>
    <row r="745" spans="1:29" ht="12.75" customHeight="1">
      <c r="A745" s="1486"/>
      <c r="B745" s="1487"/>
      <c r="C745" s="271" t="s">
        <v>144</v>
      </c>
      <c r="D745" s="344"/>
      <c r="E745" s="272">
        <f t="shared" ref="E745:AC745" si="228">E712+E716-E743</f>
        <v>0.10116</v>
      </c>
      <c r="F745" s="272">
        <f t="shared" si="228"/>
        <v>9.8280000000000006E-2</v>
      </c>
      <c r="G745" s="272">
        <f t="shared" si="228"/>
        <v>0.10224</v>
      </c>
      <c r="H745" s="273">
        <f t="shared" si="228"/>
        <v>9.8280000000000006E-2</v>
      </c>
      <c r="I745" s="272">
        <f t="shared" si="228"/>
        <v>9.8280000000000006E-2</v>
      </c>
      <c r="J745" s="272">
        <f t="shared" si="228"/>
        <v>0.10044</v>
      </c>
      <c r="K745" s="272">
        <f t="shared" si="228"/>
        <v>0.10367999999999999</v>
      </c>
      <c r="L745" s="272">
        <f t="shared" si="228"/>
        <v>0.10367999999999999</v>
      </c>
      <c r="M745" s="272">
        <f t="shared" si="228"/>
        <v>0.13788</v>
      </c>
      <c r="N745" s="273">
        <f t="shared" si="228"/>
        <v>0.14076</v>
      </c>
      <c r="O745" s="272">
        <f t="shared" si="228"/>
        <v>0.14004</v>
      </c>
      <c r="P745" s="272">
        <f t="shared" si="228"/>
        <v>0.16128000000000001</v>
      </c>
      <c r="Q745" s="272">
        <f t="shared" si="228"/>
        <v>0.11232</v>
      </c>
      <c r="R745" s="272">
        <f t="shared" si="228"/>
        <v>0.11268</v>
      </c>
      <c r="S745" s="272">
        <f t="shared" si="228"/>
        <v>0.11988</v>
      </c>
      <c r="T745" s="272">
        <f t="shared" si="228"/>
        <v>0.1188</v>
      </c>
      <c r="U745" s="272">
        <f t="shared" si="228"/>
        <v>0.11952</v>
      </c>
      <c r="V745" s="273">
        <f t="shared" si="228"/>
        <v>0.12024</v>
      </c>
      <c r="W745" s="272">
        <f t="shared" si="228"/>
        <v>0.1188</v>
      </c>
      <c r="X745" s="272">
        <f t="shared" si="228"/>
        <v>0.12384000000000001</v>
      </c>
      <c r="Y745" s="273">
        <f t="shared" si="228"/>
        <v>0.12564</v>
      </c>
      <c r="Z745" s="272">
        <f t="shared" si="228"/>
        <v>0.12384000000000001</v>
      </c>
      <c r="AA745" s="272">
        <f t="shared" si="228"/>
        <v>0.12311999999999999</v>
      </c>
      <c r="AB745" s="272">
        <f t="shared" si="228"/>
        <v>0.12456</v>
      </c>
      <c r="AC745" s="272">
        <f t="shared" si="228"/>
        <v>2.8292400000000004</v>
      </c>
    </row>
    <row r="746" spans="1:29" s="167" customFormat="1" ht="12.75" customHeight="1">
      <c r="A746" s="1549" t="s">
        <v>314</v>
      </c>
      <c r="B746" s="1550"/>
      <c r="C746" s="283" t="s">
        <v>142</v>
      </c>
      <c r="D746" s="283"/>
      <c r="E746" s="169"/>
      <c r="F746" s="169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  <c r="AA746" s="169"/>
      <c r="AB746" s="169"/>
      <c r="AC746" s="284"/>
    </row>
    <row r="747" spans="1:29" s="167" customFormat="1" ht="12.75" customHeight="1">
      <c r="A747" s="1551"/>
      <c r="B747" s="1552"/>
      <c r="C747" s="285" t="s">
        <v>144</v>
      </c>
      <c r="D747" s="285"/>
      <c r="E747" s="286"/>
      <c r="F747" s="286"/>
      <c r="G747" s="286"/>
      <c r="H747" s="286"/>
      <c r="I747" s="286"/>
      <c r="J747" s="286"/>
      <c r="K747" s="286"/>
      <c r="L747" s="286"/>
      <c r="M747" s="286"/>
      <c r="N747" s="286"/>
      <c r="O747" s="286"/>
      <c r="P747" s="286"/>
      <c r="Q747" s="286"/>
      <c r="R747" s="286"/>
      <c r="S747" s="286"/>
      <c r="T747" s="286"/>
      <c r="U747" s="286"/>
      <c r="V747" s="286"/>
      <c r="W747" s="286"/>
      <c r="X747" s="286"/>
      <c r="Y747" s="286"/>
      <c r="Z747" s="286"/>
      <c r="AA747" s="286"/>
      <c r="AB747" s="286"/>
      <c r="AC747" s="287"/>
    </row>
    <row r="749" spans="1:29" ht="12.75" customHeight="1">
      <c r="A749" s="162" t="s">
        <v>133</v>
      </c>
      <c r="B749" s="163" t="s">
        <v>134</v>
      </c>
      <c r="C749" s="64" t="s">
        <v>135</v>
      </c>
      <c r="D749" s="291" t="s">
        <v>136</v>
      </c>
      <c r="E749" s="1482" t="s">
        <v>137</v>
      </c>
      <c r="F749" s="1482"/>
      <c r="G749" s="1482"/>
      <c r="H749" s="1482"/>
      <c r="I749" s="1482"/>
      <c r="J749" s="1482"/>
      <c r="K749" s="1482"/>
      <c r="L749" s="1482"/>
      <c r="M749" s="1482"/>
      <c r="N749" s="1482"/>
      <c r="O749" s="1482"/>
      <c r="P749" s="1482"/>
      <c r="Q749" s="1482"/>
      <c r="R749" s="1482"/>
      <c r="S749" s="1482"/>
      <c r="T749" s="1482"/>
      <c r="U749" s="1482"/>
      <c r="V749" s="1482"/>
      <c r="W749" s="1482"/>
      <c r="X749" s="1482"/>
      <c r="Y749" s="1482"/>
      <c r="Z749" s="1482"/>
      <c r="AA749" s="1482"/>
      <c r="AB749" s="1482"/>
      <c r="AC749" s="1480" t="s">
        <v>138</v>
      </c>
    </row>
    <row r="750" spans="1:29" s="167" customFormat="1" ht="12.75" customHeight="1">
      <c r="A750" s="164" t="s">
        <v>409</v>
      </c>
      <c r="B750" s="164"/>
      <c r="C750" s="164"/>
      <c r="D750" s="164"/>
      <c r="E750" s="165">
        <v>1</v>
      </c>
      <c r="F750" s="165">
        <v>2</v>
      </c>
      <c r="G750" s="165">
        <v>3</v>
      </c>
      <c r="H750" s="165">
        <v>4</v>
      </c>
      <c r="I750" s="165">
        <v>5</v>
      </c>
      <c r="J750" s="165">
        <v>6</v>
      </c>
      <c r="K750" s="165">
        <v>7</v>
      </c>
      <c r="L750" s="165">
        <v>8</v>
      </c>
      <c r="M750" s="165">
        <v>9</v>
      </c>
      <c r="N750" s="165">
        <v>10</v>
      </c>
      <c r="O750" s="165">
        <v>11</v>
      </c>
      <c r="P750" s="165">
        <v>12</v>
      </c>
      <c r="Q750" s="165">
        <v>13</v>
      </c>
      <c r="R750" s="165">
        <v>14</v>
      </c>
      <c r="S750" s="165">
        <v>15</v>
      </c>
      <c r="T750" s="165">
        <v>16</v>
      </c>
      <c r="U750" s="165">
        <v>17</v>
      </c>
      <c r="V750" s="165">
        <v>18</v>
      </c>
      <c r="W750" s="165">
        <v>19</v>
      </c>
      <c r="X750" s="165">
        <v>20</v>
      </c>
      <c r="Y750" s="165">
        <v>21</v>
      </c>
      <c r="Z750" s="165">
        <v>22</v>
      </c>
      <c r="AA750" s="165">
        <v>23</v>
      </c>
      <c r="AB750" s="165">
        <v>24</v>
      </c>
      <c r="AC750" s="1481"/>
    </row>
    <row r="751" spans="1:29" s="167" customFormat="1" ht="12.75" customHeight="1">
      <c r="A751" s="346" t="s">
        <v>327</v>
      </c>
      <c r="B751" s="405"/>
      <c r="C751" s="406"/>
      <c r="D751" s="406"/>
      <c r="E751" s="487"/>
      <c r="F751" s="487"/>
      <c r="G751" s="487"/>
      <c r="H751" s="487"/>
      <c r="I751" s="487"/>
      <c r="J751" s="487"/>
      <c r="K751" s="487"/>
      <c r="L751" s="487"/>
      <c r="M751" s="487"/>
      <c r="N751" s="487"/>
      <c r="O751" s="487"/>
      <c r="P751" s="487"/>
      <c r="Q751" s="487"/>
      <c r="R751" s="487"/>
      <c r="S751" s="487"/>
      <c r="T751" s="487"/>
      <c r="U751" s="487"/>
      <c r="V751" s="487"/>
      <c r="W751" s="487"/>
      <c r="X751" s="487"/>
      <c r="Y751" s="487"/>
      <c r="Z751" s="487"/>
      <c r="AA751" s="487"/>
      <c r="AB751" s="487"/>
      <c r="AC751" s="407"/>
    </row>
    <row r="752" spans="1:29" ht="12.75" customHeight="1">
      <c r="A752" s="1458" t="s">
        <v>159</v>
      </c>
      <c r="B752" s="1468" t="s">
        <v>270</v>
      </c>
      <c r="C752" s="177" t="s">
        <v>142</v>
      </c>
      <c r="D752" s="177" t="s">
        <v>143</v>
      </c>
      <c r="E752" s="15">
        <v>1.08324</v>
      </c>
      <c r="F752" s="349">
        <v>1.0835999999999999</v>
      </c>
      <c r="G752" s="349">
        <v>1.0828800000000001</v>
      </c>
      <c r="H752" s="350">
        <v>1.08324</v>
      </c>
      <c r="I752" s="349">
        <v>1.0835999999999999</v>
      </c>
      <c r="J752" s="349">
        <v>1.08684</v>
      </c>
      <c r="K752" s="349">
        <v>1.089</v>
      </c>
      <c r="L752" s="349">
        <v>1.09548</v>
      </c>
      <c r="M752" s="349">
        <v>1.09836</v>
      </c>
      <c r="N752" s="350">
        <v>1.08792</v>
      </c>
      <c r="O752" s="349">
        <v>1.08792</v>
      </c>
      <c r="P752" s="349">
        <v>1.0738799999999999</v>
      </c>
      <c r="Q752" s="349">
        <v>1.0796399999999999</v>
      </c>
      <c r="R752" s="349">
        <v>1.08684</v>
      </c>
      <c r="S752" s="349">
        <v>1.0911599999999999</v>
      </c>
      <c r="T752" s="349">
        <v>1.08972</v>
      </c>
      <c r="U752" s="349">
        <v>1.0853999999999999</v>
      </c>
      <c r="V752" s="350">
        <v>1.0871999999999999</v>
      </c>
      <c r="W752" s="349">
        <v>1.08324</v>
      </c>
      <c r="X752" s="349">
        <v>1.0886400000000001</v>
      </c>
      <c r="Y752" s="350">
        <v>1.0864799999999999</v>
      </c>
      <c r="Z752" s="349">
        <v>1.0835999999999999</v>
      </c>
      <c r="AA752" s="349">
        <v>1.0828800000000001</v>
      </c>
      <c r="AB752" s="349">
        <v>1.08396</v>
      </c>
      <c r="AC752" s="180">
        <f>SUM(E752:AB752)</f>
        <v>26.064719999999998</v>
      </c>
    </row>
    <row r="753" spans="1:30" ht="12.75" customHeight="1">
      <c r="A753" s="1459"/>
      <c r="B753" s="1469"/>
      <c r="C753" s="181" t="s">
        <v>144</v>
      </c>
      <c r="D753" s="181" t="s">
        <v>143</v>
      </c>
      <c r="E753" s="15">
        <v>0.1368</v>
      </c>
      <c r="F753" s="15">
        <v>0.13608000000000001</v>
      </c>
      <c r="G753" s="15">
        <v>0.13536000000000001</v>
      </c>
      <c r="H753" s="191">
        <v>0.13500000000000001</v>
      </c>
      <c r="I753" s="15">
        <v>0.13716</v>
      </c>
      <c r="J753" s="15">
        <v>0.14076</v>
      </c>
      <c r="K753" s="15">
        <v>0.14183999999999999</v>
      </c>
      <c r="L753" s="15">
        <v>0.14219999999999999</v>
      </c>
      <c r="M753" s="15">
        <v>0.153</v>
      </c>
      <c r="N753" s="191">
        <v>0.15228</v>
      </c>
      <c r="O753" s="15">
        <v>0.15479999999999999</v>
      </c>
      <c r="P753" s="15">
        <v>0.14399999999999999</v>
      </c>
      <c r="Q753" s="15">
        <v>0.15515999999999999</v>
      </c>
      <c r="R753" s="15">
        <v>0.15876000000000001</v>
      </c>
      <c r="S753" s="15">
        <v>0.15984000000000001</v>
      </c>
      <c r="T753" s="15">
        <v>0.15767999999999999</v>
      </c>
      <c r="U753" s="15">
        <v>0.14976</v>
      </c>
      <c r="V753" s="191">
        <v>0.14652000000000001</v>
      </c>
      <c r="W753" s="15">
        <v>0.14435999999999999</v>
      </c>
      <c r="X753" s="15">
        <v>0.15084</v>
      </c>
      <c r="Y753" s="191">
        <v>0.15372</v>
      </c>
      <c r="Z753" s="15">
        <v>0.15264</v>
      </c>
      <c r="AA753" s="15">
        <v>0.15407999999999999</v>
      </c>
      <c r="AB753" s="15">
        <v>0.15731999999999999</v>
      </c>
      <c r="AC753" s="184">
        <f>SUM(E753:AB753)</f>
        <v>3.54996</v>
      </c>
    </row>
    <row r="754" spans="1:30" ht="12.75" customHeight="1">
      <c r="A754" s="1459"/>
      <c r="B754" s="1469"/>
      <c r="C754" s="181" t="s">
        <v>145</v>
      </c>
      <c r="D754" s="181" t="s">
        <v>195</v>
      </c>
      <c r="E754" s="250">
        <f t="shared" ref="E754:AB754" si="229">SQRT(E752*E752+E753*E753)*1000/(1.732*6.3)</f>
        <v>100.0626779132036</v>
      </c>
      <c r="F754" s="250">
        <f t="shared" si="229"/>
        <v>100.08716712549463</v>
      </c>
      <c r="G754" s="250">
        <f t="shared" si="229"/>
        <v>100.01349103794968</v>
      </c>
      <c r="H754" s="259">
        <f t="shared" si="229"/>
        <v>100.0421432525204</v>
      </c>
      <c r="I754" s="250">
        <f t="shared" si="229"/>
        <v>100.09954813064698</v>
      </c>
      <c r="J754" s="250">
        <f t="shared" si="229"/>
        <v>100.43597864762464</v>
      </c>
      <c r="K754" s="250">
        <f t="shared" si="229"/>
        <v>100.6450324595134</v>
      </c>
      <c r="L754" s="250">
        <f t="shared" si="229"/>
        <v>101.23819252076451</v>
      </c>
      <c r="M754" s="250">
        <f t="shared" si="229"/>
        <v>101.63176285292714</v>
      </c>
      <c r="N754" s="259">
        <f t="shared" si="229"/>
        <v>100.67505106289669</v>
      </c>
      <c r="O754" s="250">
        <f t="shared" si="229"/>
        <v>100.70732513296008</v>
      </c>
      <c r="P754" s="250">
        <f t="shared" si="229"/>
        <v>99.297233731463265</v>
      </c>
      <c r="Q754" s="250">
        <f t="shared" si="229"/>
        <v>99.960811791537978</v>
      </c>
      <c r="R754" s="250">
        <f t="shared" si="229"/>
        <v>100.6611512699383</v>
      </c>
      <c r="S754" s="250">
        <f t="shared" si="229"/>
        <v>101.06721716140999</v>
      </c>
      <c r="T754" s="250">
        <f t="shared" si="229"/>
        <v>100.90810439901874</v>
      </c>
      <c r="U754" s="250">
        <f t="shared" si="229"/>
        <v>100.41451220538346</v>
      </c>
      <c r="V754" s="259">
        <f t="shared" si="229"/>
        <v>100.53783970215812</v>
      </c>
      <c r="W754" s="250">
        <f t="shared" si="229"/>
        <v>100.15184465140025</v>
      </c>
      <c r="X754" s="250">
        <f t="shared" si="229"/>
        <v>100.72220199054208</v>
      </c>
      <c r="Y754" s="259">
        <f t="shared" si="229"/>
        <v>100.56275981915235</v>
      </c>
      <c r="Z754" s="250">
        <f t="shared" si="229"/>
        <v>100.28757618420185</v>
      </c>
      <c r="AA754" s="250">
        <f t="shared" si="229"/>
        <v>100.24074204395009</v>
      </c>
      <c r="AB754" s="250">
        <f t="shared" si="229"/>
        <v>100.38095119441248</v>
      </c>
      <c r="AC754" s="184"/>
    </row>
    <row r="755" spans="1:30" ht="12.75" customHeight="1">
      <c r="A755" s="1459"/>
      <c r="B755" s="1469"/>
      <c r="C755" s="181" t="s">
        <v>147</v>
      </c>
      <c r="D755" s="181"/>
      <c r="E755" s="203">
        <f t="shared" ref="E755:AC755" si="230">E753/E752</f>
        <v>0.12628780325689598</v>
      </c>
      <c r="F755" s="203">
        <f t="shared" si="230"/>
        <v>0.12558139534883722</v>
      </c>
      <c r="G755" s="203">
        <f t="shared" si="230"/>
        <v>0.125</v>
      </c>
      <c r="H755" s="204">
        <f t="shared" si="230"/>
        <v>0.12462612163509473</v>
      </c>
      <c r="I755" s="203">
        <f t="shared" si="230"/>
        <v>0.12657807308970101</v>
      </c>
      <c r="J755" s="203">
        <f t="shared" si="230"/>
        <v>0.12951308380258364</v>
      </c>
      <c r="K755" s="203">
        <f t="shared" si="230"/>
        <v>0.13024793388429751</v>
      </c>
      <c r="L755" s="203">
        <f t="shared" si="230"/>
        <v>0.12980611238908971</v>
      </c>
      <c r="M755" s="203">
        <f t="shared" si="230"/>
        <v>0.13929859062602426</v>
      </c>
      <c r="N755" s="204">
        <f t="shared" si="230"/>
        <v>0.13997352746525479</v>
      </c>
      <c r="O755" s="203">
        <f t="shared" si="230"/>
        <v>0.14228987425545994</v>
      </c>
      <c r="P755" s="203">
        <f t="shared" si="230"/>
        <v>0.13409319477036541</v>
      </c>
      <c r="Q755" s="203">
        <f t="shared" si="230"/>
        <v>0.14371457152384129</v>
      </c>
      <c r="R755" s="203">
        <f t="shared" si="230"/>
        <v>0.14607485922490893</v>
      </c>
      <c r="S755" s="203">
        <f t="shared" si="230"/>
        <v>0.14648630814912572</v>
      </c>
      <c r="T755" s="203">
        <f t="shared" si="230"/>
        <v>0.14469772051536173</v>
      </c>
      <c r="U755" s="203">
        <f t="shared" si="230"/>
        <v>0.13797678275290218</v>
      </c>
      <c r="V755" s="204">
        <f t="shared" si="230"/>
        <v>0.13476821192052982</v>
      </c>
      <c r="W755" s="203">
        <f t="shared" si="230"/>
        <v>0.13326686606846128</v>
      </c>
      <c r="X755" s="203">
        <f t="shared" si="230"/>
        <v>0.13855820105820105</v>
      </c>
      <c r="Y755" s="204">
        <f t="shared" si="230"/>
        <v>0.14148442677269715</v>
      </c>
      <c r="Z755" s="203">
        <f t="shared" si="230"/>
        <v>0.1408637873754153</v>
      </c>
      <c r="AA755" s="203">
        <f t="shared" si="230"/>
        <v>0.14228723404255317</v>
      </c>
      <c r="AB755" s="203">
        <f t="shared" si="230"/>
        <v>0.14513450680836928</v>
      </c>
      <c r="AC755" s="184">
        <f t="shared" si="230"/>
        <v>0.13619789508577113</v>
      </c>
    </row>
    <row r="756" spans="1:30" ht="12.75" customHeight="1">
      <c r="A756" s="1476"/>
      <c r="B756" s="1470"/>
      <c r="C756" s="194" t="s">
        <v>150</v>
      </c>
      <c r="D756" s="194"/>
      <c r="E756" s="212"/>
      <c r="F756" s="212"/>
      <c r="G756" s="212"/>
      <c r="H756" s="213"/>
      <c r="I756" s="212"/>
      <c r="J756" s="212"/>
      <c r="K756" s="212"/>
      <c r="L756" s="212"/>
      <c r="M756" s="212"/>
      <c r="N756" s="213"/>
      <c r="O756" s="212"/>
      <c r="P756" s="212"/>
      <c r="Q756" s="212"/>
      <c r="R756" s="212"/>
      <c r="S756" s="212"/>
      <c r="T756" s="212"/>
      <c r="U756" s="212"/>
      <c r="V756" s="213"/>
      <c r="W756" s="212"/>
      <c r="X756" s="212"/>
      <c r="Y756" s="213"/>
      <c r="Z756" s="212"/>
      <c r="AA756" s="212"/>
      <c r="AB756" s="212"/>
      <c r="AC756" s="73"/>
    </row>
    <row r="757" spans="1:30" s="167" customFormat="1" ht="12.75" customHeight="1">
      <c r="A757" s="488" t="s">
        <v>225</v>
      </c>
      <c r="B757" s="489"/>
      <c r="C757" s="490"/>
      <c r="D757" s="490"/>
      <c r="E757" s="385">
        <v>1</v>
      </c>
      <c r="F757" s="385">
        <v>2</v>
      </c>
      <c r="G757" s="385">
        <v>3</v>
      </c>
      <c r="H757" s="385">
        <v>4</v>
      </c>
      <c r="I757" s="385">
        <v>5</v>
      </c>
      <c r="J757" s="385">
        <v>6</v>
      </c>
      <c r="K757" s="385">
        <v>7</v>
      </c>
      <c r="L757" s="385">
        <v>8</v>
      </c>
      <c r="M757" s="385">
        <v>9</v>
      </c>
      <c r="N757" s="385">
        <v>10</v>
      </c>
      <c r="O757" s="385">
        <v>11</v>
      </c>
      <c r="P757" s="385">
        <v>12</v>
      </c>
      <c r="Q757" s="385">
        <v>13</v>
      </c>
      <c r="R757" s="385">
        <v>14</v>
      </c>
      <c r="S757" s="385">
        <v>15</v>
      </c>
      <c r="T757" s="385">
        <v>16</v>
      </c>
      <c r="U757" s="385">
        <v>17</v>
      </c>
      <c r="V757" s="385">
        <v>18</v>
      </c>
      <c r="W757" s="385">
        <v>19</v>
      </c>
      <c r="X757" s="385">
        <v>20</v>
      </c>
      <c r="Y757" s="385">
        <v>21</v>
      </c>
      <c r="Z757" s="385">
        <v>22</v>
      </c>
      <c r="AA757" s="385">
        <v>23</v>
      </c>
      <c r="AB757" s="385">
        <v>24</v>
      </c>
      <c r="AC757" s="491">
        <v>25</v>
      </c>
    </row>
    <row r="758" spans="1:30" s="167" customFormat="1" ht="12.75" customHeight="1">
      <c r="A758" s="414" t="s">
        <v>226</v>
      </c>
      <c r="B758" s="415"/>
      <c r="C758" s="473" t="s">
        <v>150</v>
      </c>
      <c r="D758" s="473" t="s">
        <v>274</v>
      </c>
      <c r="E758" s="474"/>
      <c r="F758" s="474"/>
      <c r="G758" s="47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5"/>
    </row>
    <row r="759" spans="1:30" ht="12.75" customHeight="1">
      <c r="A759" s="1458" t="s">
        <v>182</v>
      </c>
      <c r="B759" s="1468" t="s">
        <v>407</v>
      </c>
      <c r="C759" s="177" t="s">
        <v>142</v>
      </c>
      <c r="D759" s="177"/>
      <c r="E759" s="317"/>
      <c r="F759" s="317"/>
      <c r="G759" s="317"/>
      <c r="H759" s="318"/>
      <c r="I759" s="317"/>
      <c r="J759" s="317"/>
      <c r="K759" s="317"/>
      <c r="L759" s="317"/>
      <c r="M759" s="317"/>
      <c r="N759" s="318"/>
      <c r="O759" s="317"/>
      <c r="P759" s="317"/>
      <c r="Q759" s="317"/>
      <c r="R759" s="317"/>
      <c r="S759" s="317"/>
      <c r="T759" s="317"/>
      <c r="U759" s="317"/>
      <c r="V759" s="318"/>
      <c r="W759" s="317"/>
      <c r="X759" s="317"/>
      <c r="Y759" s="318"/>
      <c r="Z759" s="317"/>
      <c r="AA759" s="317"/>
      <c r="AB759" s="317"/>
      <c r="AC759" s="209">
        <f>SUM(E759:AB759)</f>
        <v>0</v>
      </c>
      <c r="AD759" s="63" t="s">
        <v>383</v>
      </c>
    </row>
    <row r="760" spans="1:30" ht="12.75" customHeight="1">
      <c r="A760" s="1472"/>
      <c r="B760" s="1474"/>
      <c r="C760" s="181" t="s">
        <v>144</v>
      </c>
      <c r="D760" s="181"/>
      <c r="E760" s="36"/>
      <c r="F760" s="36"/>
      <c r="G760" s="36"/>
      <c r="H760" s="202"/>
      <c r="I760" s="36"/>
      <c r="J760" s="36"/>
      <c r="K760" s="36"/>
      <c r="L760" s="36"/>
      <c r="M760" s="36"/>
      <c r="N760" s="202"/>
      <c r="O760" s="36"/>
      <c r="P760" s="36"/>
      <c r="Q760" s="36"/>
      <c r="R760" s="36"/>
      <c r="S760" s="36"/>
      <c r="T760" s="36"/>
      <c r="U760" s="36"/>
      <c r="V760" s="202"/>
      <c r="W760" s="36"/>
      <c r="X760" s="36"/>
      <c r="Y760" s="202"/>
      <c r="Z760" s="36"/>
      <c r="AA760" s="36"/>
      <c r="AB760" s="36"/>
      <c r="AC760" s="209">
        <f>SUM(E760:AB760)</f>
        <v>0</v>
      </c>
      <c r="AD760" s="63" t="s">
        <v>383</v>
      </c>
    </row>
    <row r="761" spans="1:30" ht="12.75" customHeight="1">
      <c r="A761" s="1472"/>
      <c r="B761" s="1474"/>
      <c r="C761" s="181" t="s">
        <v>145</v>
      </c>
      <c r="D761" s="181"/>
      <c r="E761" s="250">
        <f t="shared" ref="E761:AB761" si="231">E759*100</f>
        <v>0</v>
      </c>
      <c r="F761" s="250">
        <f t="shared" si="231"/>
        <v>0</v>
      </c>
      <c r="G761" s="250">
        <f t="shared" si="231"/>
        <v>0</v>
      </c>
      <c r="H761" s="259">
        <f t="shared" si="231"/>
        <v>0</v>
      </c>
      <c r="I761" s="250">
        <f t="shared" si="231"/>
        <v>0</v>
      </c>
      <c r="J761" s="250">
        <f t="shared" si="231"/>
        <v>0</v>
      </c>
      <c r="K761" s="250">
        <f t="shared" si="231"/>
        <v>0</v>
      </c>
      <c r="L761" s="250">
        <f t="shared" si="231"/>
        <v>0</v>
      </c>
      <c r="M761" s="250">
        <f t="shared" si="231"/>
        <v>0</v>
      </c>
      <c r="N761" s="259">
        <f t="shared" si="231"/>
        <v>0</v>
      </c>
      <c r="O761" s="250">
        <f t="shared" si="231"/>
        <v>0</v>
      </c>
      <c r="P761" s="250">
        <f t="shared" si="231"/>
        <v>0</v>
      </c>
      <c r="Q761" s="250">
        <f t="shared" si="231"/>
        <v>0</v>
      </c>
      <c r="R761" s="250">
        <f t="shared" si="231"/>
        <v>0</v>
      </c>
      <c r="S761" s="250">
        <f t="shared" si="231"/>
        <v>0</v>
      </c>
      <c r="T761" s="250">
        <f t="shared" si="231"/>
        <v>0</v>
      </c>
      <c r="U761" s="250">
        <f t="shared" si="231"/>
        <v>0</v>
      </c>
      <c r="V761" s="259">
        <f t="shared" si="231"/>
        <v>0</v>
      </c>
      <c r="W761" s="250">
        <f t="shared" si="231"/>
        <v>0</v>
      </c>
      <c r="X761" s="250">
        <f t="shared" si="231"/>
        <v>0</v>
      </c>
      <c r="Y761" s="259">
        <f t="shared" si="231"/>
        <v>0</v>
      </c>
      <c r="Z761" s="250">
        <f t="shared" si="231"/>
        <v>0</v>
      </c>
      <c r="AA761" s="250">
        <f t="shared" si="231"/>
        <v>0</v>
      </c>
      <c r="AB761" s="250">
        <f t="shared" si="231"/>
        <v>0</v>
      </c>
      <c r="AC761" s="209"/>
    </row>
    <row r="762" spans="1:30" ht="12.75" customHeight="1">
      <c r="A762" s="1489"/>
      <c r="B762" s="1494"/>
      <c r="C762" s="187" t="s">
        <v>147</v>
      </c>
      <c r="D762" s="187"/>
      <c r="E762" s="188" t="e">
        <f t="shared" ref="E762:AC762" si="232">E760/E759</f>
        <v>#DIV/0!</v>
      </c>
      <c r="F762" s="188" t="e">
        <f t="shared" si="232"/>
        <v>#DIV/0!</v>
      </c>
      <c r="G762" s="188" t="e">
        <f t="shared" si="232"/>
        <v>#DIV/0!</v>
      </c>
      <c r="H762" s="189" t="e">
        <f t="shared" si="232"/>
        <v>#DIV/0!</v>
      </c>
      <c r="I762" s="188" t="e">
        <f t="shared" si="232"/>
        <v>#DIV/0!</v>
      </c>
      <c r="J762" s="188" t="e">
        <f t="shared" si="232"/>
        <v>#DIV/0!</v>
      </c>
      <c r="K762" s="188" t="e">
        <f t="shared" si="232"/>
        <v>#DIV/0!</v>
      </c>
      <c r="L762" s="188" t="e">
        <f t="shared" si="232"/>
        <v>#DIV/0!</v>
      </c>
      <c r="M762" s="188" t="e">
        <f t="shared" si="232"/>
        <v>#DIV/0!</v>
      </c>
      <c r="N762" s="189" t="e">
        <f t="shared" si="232"/>
        <v>#DIV/0!</v>
      </c>
      <c r="O762" s="188" t="e">
        <f t="shared" si="232"/>
        <v>#DIV/0!</v>
      </c>
      <c r="P762" s="188" t="e">
        <f t="shared" si="232"/>
        <v>#DIV/0!</v>
      </c>
      <c r="Q762" s="188" t="e">
        <f t="shared" si="232"/>
        <v>#DIV/0!</v>
      </c>
      <c r="R762" s="188" t="e">
        <f t="shared" si="232"/>
        <v>#DIV/0!</v>
      </c>
      <c r="S762" s="188" t="e">
        <f t="shared" si="232"/>
        <v>#DIV/0!</v>
      </c>
      <c r="T762" s="188" t="e">
        <f t="shared" si="232"/>
        <v>#DIV/0!</v>
      </c>
      <c r="U762" s="188" t="e">
        <f t="shared" si="232"/>
        <v>#DIV/0!</v>
      </c>
      <c r="V762" s="189" t="e">
        <f t="shared" si="232"/>
        <v>#DIV/0!</v>
      </c>
      <c r="W762" s="188" t="e">
        <f t="shared" si="232"/>
        <v>#DIV/0!</v>
      </c>
      <c r="X762" s="188" t="e">
        <f t="shared" si="232"/>
        <v>#DIV/0!</v>
      </c>
      <c r="Y762" s="189" t="e">
        <f t="shared" si="232"/>
        <v>#DIV/0!</v>
      </c>
      <c r="Z762" s="188" t="e">
        <f t="shared" si="232"/>
        <v>#DIV/0!</v>
      </c>
      <c r="AA762" s="188" t="e">
        <f t="shared" si="232"/>
        <v>#DIV/0!</v>
      </c>
      <c r="AB762" s="188" t="e">
        <f t="shared" si="232"/>
        <v>#DIV/0!</v>
      </c>
      <c r="AC762" s="197" t="e">
        <f t="shared" si="232"/>
        <v>#DIV/0!</v>
      </c>
    </row>
    <row r="763" spans="1:30" ht="12.75" customHeight="1">
      <c r="A763" s="1458" t="s">
        <v>148</v>
      </c>
      <c r="B763" s="1468" t="s">
        <v>290</v>
      </c>
      <c r="C763" s="177" t="s">
        <v>142</v>
      </c>
      <c r="D763" s="177"/>
      <c r="E763" s="317"/>
      <c r="F763" s="317"/>
      <c r="G763" s="317"/>
      <c r="H763" s="318"/>
      <c r="I763" s="317"/>
      <c r="J763" s="317"/>
      <c r="K763" s="317"/>
      <c r="L763" s="317"/>
      <c r="M763" s="317"/>
      <c r="N763" s="318"/>
      <c r="O763" s="317"/>
      <c r="P763" s="317"/>
      <c r="Q763" s="317"/>
      <c r="R763" s="317"/>
      <c r="S763" s="317"/>
      <c r="T763" s="317"/>
      <c r="U763" s="317"/>
      <c r="V763" s="318"/>
      <c r="W763" s="317"/>
      <c r="X763" s="317"/>
      <c r="Y763" s="318"/>
      <c r="Z763" s="317"/>
      <c r="AA763" s="317"/>
      <c r="AB763" s="317"/>
      <c r="AC763" s="51"/>
    </row>
    <row r="764" spans="1:30" ht="12.75" customHeight="1">
      <c r="A764" s="1472"/>
      <c r="B764" s="1474"/>
      <c r="C764" s="181" t="s">
        <v>144</v>
      </c>
      <c r="D764" s="181"/>
      <c r="E764" s="36"/>
      <c r="F764" s="36"/>
      <c r="G764" s="36"/>
      <c r="H764" s="202"/>
      <c r="I764" s="36"/>
      <c r="J764" s="36"/>
      <c r="K764" s="36"/>
      <c r="L764" s="36"/>
      <c r="M764" s="36"/>
      <c r="N764" s="202"/>
      <c r="O764" s="36"/>
      <c r="P764" s="36"/>
      <c r="Q764" s="36"/>
      <c r="R764" s="36"/>
      <c r="S764" s="36"/>
      <c r="T764" s="36"/>
      <c r="U764" s="36"/>
      <c r="V764" s="202"/>
      <c r="W764" s="36"/>
      <c r="X764" s="36"/>
      <c r="Y764" s="202"/>
      <c r="Z764" s="36"/>
      <c r="AA764" s="36"/>
      <c r="AB764" s="36"/>
      <c r="AC764" s="80"/>
    </row>
    <row r="765" spans="1:30" ht="12.75" customHeight="1">
      <c r="A765" s="1472"/>
      <c r="B765" s="1474"/>
      <c r="C765" s="181" t="s">
        <v>145</v>
      </c>
      <c r="D765" s="181"/>
      <c r="E765" s="250"/>
      <c r="F765" s="250"/>
      <c r="G765" s="250"/>
      <c r="H765" s="259"/>
      <c r="I765" s="250"/>
      <c r="J765" s="250"/>
      <c r="K765" s="250"/>
      <c r="L765" s="250"/>
      <c r="M765" s="250"/>
      <c r="N765" s="259"/>
      <c r="O765" s="250"/>
      <c r="P765" s="250"/>
      <c r="Q765" s="250"/>
      <c r="R765" s="250"/>
      <c r="S765" s="250"/>
      <c r="T765" s="250"/>
      <c r="U765" s="250"/>
      <c r="V765" s="259"/>
      <c r="W765" s="250"/>
      <c r="X765" s="250"/>
      <c r="Y765" s="259"/>
      <c r="Z765" s="250"/>
      <c r="AA765" s="250"/>
      <c r="AB765" s="250"/>
      <c r="AC765" s="209"/>
    </row>
    <row r="766" spans="1:30" ht="12.75" customHeight="1">
      <c r="A766" s="1489"/>
      <c r="B766" s="1494"/>
      <c r="C766" s="187" t="s">
        <v>147</v>
      </c>
      <c r="D766" s="187"/>
      <c r="E766" s="188"/>
      <c r="F766" s="188"/>
      <c r="G766" s="188"/>
      <c r="H766" s="189"/>
      <c r="I766" s="188"/>
      <c r="J766" s="188"/>
      <c r="K766" s="188"/>
      <c r="L766" s="188"/>
      <c r="M766" s="188"/>
      <c r="N766" s="189"/>
      <c r="O766" s="188"/>
      <c r="P766" s="188"/>
      <c r="Q766" s="188"/>
      <c r="R766" s="188"/>
      <c r="S766" s="188"/>
      <c r="T766" s="188"/>
      <c r="U766" s="188"/>
      <c r="V766" s="189"/>
      <c r="W766" s="188"/>
      <c r="X766" s="188"/>
      <c r="Y766" s="189"/>
      <c r="Z766" s="188"/>
      <c r="AA766" s="188"/>
      <c r="AB766" s="188"/>
      <c r="AC766" s="197"/>
    </row>
    <row r="767" spans="1:30" ht="12.75" customHeight="1">
      <c r="A767" s="1458" t="s">
        <v>241</v>
      </c>
      <c r="B767" s="1468" t="s">
        <v>407</v>
      </c>
      <c r="C767" s="177" t="s">
        <v>142</v>
      </c>
      <c r="D767" s="177"/>
      <c r="E767" s="317"/>
      <c r="F767" s="317"/>
      <c r="G767" s="317"/>
      <c r="H767" s="318"/>
      <c r="I767" s="317"/>
      <c r="J767" s="317"/>
      <c r="K767" s="317"/>
      <c r="L767" s="317"/>
      <c r="M767" s="317"/>
      <c r="N767" s="318"/>
      <c r="O767" s="317"/>
      <c r="P767" s="317"/>
      <c r="Q767" s="317"/>
      <c r="R767" s="317"/>
      <c r="S767" s="317"/>
      <c r="T767" s="317"/>
      <c r="U767" s="317"/>
      <c r="V767" s="318"/>
      <c r="W767" s="317"/>
      <c r="X767" s="317"/>
      <c r="Y767" s="318"/>
      <c r="Z767" s="317"/>
      <c r="AA767" s="317"/>
      <c r="AB767" s="317"/>
      <c r="AC767" s="51"/>
    </row>
    <row r="768" spans="1:30" ht="12.75" customHeight="1">
      <c r="A768" s="1472"/>
      <c r="B768" s="1474"/>
      <c r="C768" s="181" t="s">
        <v>144</v>
      </c>
      <c r="D768" s="181"/>
      <c r="E768" s="36"/>
      <c r="F768" s="36"/>
      <c r="G768" s="36"/>
      <c r="H768" s="202"/>
      <c r="I768" s="36"/>
      <c r="J768" s="36"/>
      <c r="K768" s="36"/>
      <c r="L768" s="36"/>
      <c r="M768" s="36"/>
      <c r="N768" s="202"/>
      <c r="O768" s="36"/>
      <c r="P768" s="36"/>
      <c r="Q768" s="36"/>
      <c r="R768" s="36"/>
      <c r="S768" s="36"/>
      <c r="T768" s="36"/>
      <c r="U768" s="36"/>
      <c r="V768" s="202"/>
      <c r="W768" s="36"/>
      <c r="X768" s="36"/>
      <c r="Y768" s="202"/>
      <c r="Z768" s="36"/>
      <c r="AA768" s="36"/>
      <c r="AB768" s="36"/>
      <c r="AC768" s="80"/>
    </row>
    <row r="769" spans="1:30" ht="12.75" customHeight="1">
      <c r="A769" s="1472"/>
      <c r="B769" s="1474"/>
      <c r="C769" s="181" t="s">
        <v>145</v>
      </c>
      <c r="D769" s="181"/>
      <c r="E769" s="36"/>
      <c r="F769" s="36"/>
      <c r="G769" s="36"/>
      <c r="H769" s="202"/>
      <c r="I769" s="36"/>
      <c r="J769" s="36"/>
      <c r="K769" s="36"/>
      <c r="L769" s="36"/>
      <c r="M769" s="36"/>
      <c r="N769" s="202"/>
      <c r="O769" s="36"/>
      <c r="P769" s="36"/>
      <c r="Q769" s="36"/>
      <c r="R769" s="36"/>
      <c r="S769" s="36"/>
      <c r="T769" s="36"/>
      <c r="U769" s="36"/>
      <c r="V769" s="202"/>
      <c r="W769" s="36"/>
      <c r="X769" s="36"/>
      <c r="Y769" s="202"/>
      <c r="Z769" s="36"/>
      <c r="AA769" s="36"/>
      <c r="AB769" s="36"/>
      <c r="AC769" s="80"/>
    </row>
    <row r="770" spans="1:30" ht="12.75" customHeight="1">
      <c r="A770" s="1489"/>
      <c r="B770" s="1494"/>
      <c r="C770" s="187" t="s">
        <v>147</v>
      </c>
      <c r="D770" s="187"/>
      <c r="E770" s="41"/>
      <c r="F770" s="41"/>
      <c r="G770" s="41"/>
      <c r="H770" s="251"/>
      <c r="I770" s="41"/>
      <c r="J770" s="41"/>
      <c r="K770" s="41"/>
      <c r="L770" s="41"/>
      <c r="M770" s="41"/>
      <c r="N770" s="251"/>
      <c r="O770" s="41"/>
      <c r="P770" s="41"/>
      <c r="Q770" s="41"/>
      <c r="R770" s="41"/>
      <c r="S770" s="41"/>
      <c r="T770" s="41"/>
      <c r="U770" s="41"/>
      <c r="V770" s="251"/>
      <c r="W770" s="41"/>
      <c r="X770" s="41"/>
      <c r="Y770" s="251"/>
      <c r="Z770" s="41"/>
      <c r="AA770" s="41"/>
      <c r="AB770" s="41"/>
      <c r="AC770" s="73"/>
    </row>
    <row r="771" spans="1:30" ht="12.75" customHeight="1">
      <c r="A771" s="1458" t="s">
        <v>183</v>
      </c>
      <c r="B771" s="1468" t="s">
        <v>407</v>
      </c>
      <c r="C771" s="177" t="s">
        <v>142</v>
      </c>
      <c r="D771" s="177"/>
      <c r="E771" s="317"/>
      <c r="F771" s="317"/>
      <c r="G771" s="317"/>
      <c r="H771" s="318"/>
      <c r="I771" s="317"/>
      <c r="J771" s="317"/>
      <c r="K771" s="317"/>
      <c r="L771" s="317"/>
      <c r="M771" s="317"/>
      <c r="N771" s="318"/>
      <c r="O771" s="317"/>
      <c r="P771" s="317"/>
      <c r="Q771" s="317"/>
      <c r="R771" s="317"/>
      <c r="S771" s="317"/>
      <c r="T771" s="317"/>
      <c r="U771" s="317"/>
      <c r="V771" s="318"/>
      <c r="W771" s="317"/>
      <c r="X771" s="317"/>
      <c r="Y771" s="318"/>
      <c r="Z771" s="317"/>
      <c r="AA771" s="317"/>
      <c r="AB771" s="317"/>
      <c r="AC771" s="201">
        <f>SUM(E771:AB771)</f>
        <v>0</v>
      </c>
      <c r="AD771" s="63" t="s">
        <v>383</v>
      </c>
    </row>
    <row r="772" spans="1:30" ht="12.75" customHeight="1">
      <c r="A772" s="1472"/>
      <c r="B772" s="1474"/>
      <c r="C772" s="181" t="s">
        <v>144</v>
      </c>
      <c r="D772" s="181"/>
      <c r="E772" s="36"/>
      <c r="F772" s="36"/>
      <c r="G772" s="36"/>
      <c r="H772" s="202"/>
      <c r="I772" s="36"/>
      <c r="J772" s="36"/>
      <c r="K772" s="36"/>
      <c r="L772" s="36"/>
      <c r="M772" s="36"/>
      <c r="N772" s="202"/>
      <c r="O772" s="36"/>
      <c r="P772" s="36"/>
      <c r="Q772" s="36"/>
      <c r="R772" s="36"/>
      <c r="S772" s="36"/>
      <c r="T772" s="36"/>
      <c r="U772" s="36"/>
      <c r="V772" s="202"/>
      <c r="W772" s="36"/>
      <c r="X772" s="36"/>
      <c r="Y772" s="202"/>
      <c r="Z772" s="36"/>
      <c r="AA772" s="36"/>
      <c r="AB772" s="36"/>
      <c r="AC772" s="209">
        <f>SUM(E772:AB772)</f>
        <v>0</v>
      </c>
      <c r="AD772" s="63" t="s">
        <v>383</v>
      </c>
    </row>
    <row r="773" spans="1:30" ht="12.75" customHeight="1">
      <c r="A773" s="1472"/>
      <c r="B773" s="1474"/>
      <c r="C773" s="181" t="s">
        <v>145</v>
      </c>
      <c r="D773" s="181"/>
      <c r="E773" s="250">
        <f t="shared" ref="E773:AB773" si="233">E771*100</f>
        <v>0</v>
      </c>
      <c r="F773" s="250">
        <f t="shared" si="233"/>
        <v>0</v>
      </c>
      <c r="G773" s="250">
        <f t="shared" si="233"/>
        <v>0</v>
      </c>
      <c r="H773" s="259">
        <f t="shared" si="233"/>
        <v>0</v>
      </c>
      <c r="I773" s="250">
        <f t="shared" si="233"/>
        <v>0</v>
      </c>
      <c r="J773" s="250">
        <f t="shared" si="233"/>
        <v>0</v>
      </c>
      <c r="K773" s="250">
        <f t="shared" si="233"/>
        <v>0</v>
      </c>
      <c r="L773" s="250">
        <f t="shared" si="233"/>
        <v>0</v>
      </c>
      <c r="M773" s="250">
        <f t="shared" si="233"/>
        <v>0</v>
      </c>
      <c r="N773" s="259">
        <f t="shared" si="233"/>
        <v>0</v>
      </c>
      <c r="O773" s="250">
        <f t="shared" si="233"/>
        <v>0</v>
      </c>
      <c r="P773" s="250">
        <f t="shared" si="233"/>
        <v>0</v>
      </c>
      <c r="Q773" s="250">
        <f t="shared" si="233"/>
        <v>0</v>
      </c>
      <c r="R773" s="250">
        <f t="shared" si="233"/>
        <v>0</v>
      </c>
      <c r="S773" s="250">
        <f t="shared" si="233"/>
        <v>0</v>
      </c>
      <c r="T773" s="250">
        <f t="shared" si="233"/>
        <v>0</v>
      </c>
      <c r="U773" s="250">
        <f t="shared" si="233"/>
        <v>0</v>
      </c>
      <c r="V773" s="259">
        <f t="shared" si="233"/>
        <v>0</v>
      </c>
      <c r="W773" s="250">
        <f t="shared" si="233"/>
        <v>0</v>
      </c>
      <c r="X773" s="250">
        <f t="shared" si="233"/>
        <v>0</v>
      </c>
      <c r="Y773" s="259">
        <f t="shared" si="233"/>
        <v>0</v>
      </c>
      <c r="Z773" s="250">
        <f t="shared" si="233"/>
        <v>0</v>
      </c>
      <c r="AA773" s="250">
        <f t="shared" si="233"/>
        <v>0</v>
      </c>
      <c r="AB773" s="250">
        <f t="shared" si="233"/>
        <v>0</v>
      </c>
      <c r="AC773" s="209"/>
    </row>
    <row r="774" spans="1:30" ht="12.75" customHeight="1">
      <c r="A774" s="1489"/>
      <c r="B774" s="1494"/>
      <c r="C774" s="187" t="s">
        <v>147</v>
      </c>
      <c r="D774" s="187"/>
      <c r="E774" s="188" t="e">
        <f t="shared" ref="E774:AC774" si="234">E772/E771</f>
        <v>#DIV/0!</v>
      </c>
      <c r="F774" s="188" t="e">
        <f t="shared" si="234"/>
        <v>#DIV/0!</v>
      </c>
      <c r="G774" s="188" t="e">
        <f t="shared" si="234"/>
        <v>#DIV/0!</v>
      </c>
      <c r="H774" s="189" t="e">
        <f t="shared" si="234"/>
        <v>#DIV/0!</v>
      </c>
      <c r="I774" s="188" t="e">
        <f t="shared" si="234"/>
        <v>#DIV/0!</v>
      </c>
      <c r="J774" s="188" t="e">
        <f t="shared" si="234"/>
        <v>#DIV/0!</v>
      </c>
      <c r="K774" s="188" t="e">
        <f t="shared" si="234"/>
        <v>#DIV/0!</v>
      </c>
      <c r="L774" s="188" t="e">
        <f t="shared" si="234"/>
        <v>#DIV/0!</v>
      </c>
      <c r="M774" s="188" t="e">
        <f t="shared" si="234"/>
        <v>#DIV/0!</v>
      </c>
      <c r="N774" s="189" t="e">
        <f t="shared" si="234"/>
        <v>#DIV/0!</v>
      </c>
      <c r="O774" s="188" t="e">
        <f t="shared" si="234"/>
        <v>#DIV/0!</v>
      </c>
      <c r="P774" s="188" t="e">
        <f t="shared" si="234"/>
        <v>#DIV/0!</v>
      </c>
      <c r="Q774" s="188" t="e">
        <f t="shared" si="234"/>
        <v>#DIV/0!</v>
      </c>
      <c r="R774" s="188" t="e">
        <f t="shared" si="234"/>
        <v>#DIV/0!</v>
      </c>
      <c r="S774" s="188" t="e">
        <f t="shared" si="234"/>
        <v>#DIV/0!</v>
      </c>
      <c r="T774" s="188" t="e">
        <f t="shared" si="234"/>
        <v>#DIV/0!</v>
      </c>
      <c r="U774" s="188" t="e">
        <f t="shared" si="234"/>
        <v>#DIV/0!</v>
      </c>
      <c r="V774" s="189" t="e">
        <f t="shared" si="234"/>
        <v>#DIV/0!</v>
      </c>
      <c r="W774" s="188" t="e">
        <f t="shared" si="234"/>
        <v>#DIV/0!</v>
      </c>
      <c r="X774" s="188" t="e">
        <f t="shared" si="234"/>
        <v>#DIV/0!</v>
      </c>
      <c r="Y774" s="189" t="e">
        <f t="shared" si="234"/>
        <v>#DIV/0!</v>
      </c>
      <c r="Z774" s="188" t="e">
        <f t="shared" si="234"/>
        <v>#DIV/0!</v>
      </c>
      <c r="AA774" s="188" t="e">
        <f t="shared" si="234"/>
        <v>#DIV/0!</v>
      </c>
      <c r="AB774" s="188" t="e">
        <f t="shared" si="234"/>
        <v>#DIV/0!</v>
      </c>
      <c r="AC774" s="197" t="e">
        <f t="shared" si="234"/>
        <v>#DIV/0!</v>
      </c>
    </row>
    <row r="775" spans="1:30" ht="12.75" customHeight="1">
      <c r="A775" s="1458" t="s">
        <v>192</v>
      </c>
      <c r="B775" s="1468" t="s">
        <v>410</v>
      </c>
      <c r="C775" s="177" t="s">
        <v>142</v>
      </c>
      <c r="D775" s="177"/>
      <c r="E775" s="317"/>
      <c r="F775" s="317"/>
      <c r="G775" s="317"/>
      <c r="H775" s="318"/>
      <c r="I775" s="317"/>
      <c r="J775" s="317"/>
      <c r="K775" s="317"/>
      <c r="L775" s="317"/>
      <c r="M775" s="317"/>
      <c r="N775" s="318"/>
      <c r="O775" s="317"/>
      <c r="P775" s="317"/>
      <c r="Q775" s="317"/>
      <c r="R775" s="317"/>
      <c r="S775" s="317"/>
      <c r="T775" s="317"/>
      <c r="U775" s="317"/>
      <c r="V775" s="318"/>
      <c r="W775" s="317"/>
      <c r="X775" s="317"/>
      <c r="Y775" s="318"/>
      <c r="Z775" s="317"/>
      <c r="AA775" s="317"/>
      <c r="AB775" s="317"/>
      <c r="AC775" s="201">
        <f>SUM(E775:AB775)</f>
        <v>0</v>
      </c>
      <c r="AD775" s="63" t="s">
        <v>383</v>
      </c>
    </row>
    <row r="776" spans="1:30" ht="12.75" customHeight="1">
      <c r="A776" s="1472"/>
      <c r="B776" s="1474"/>
      <c r="C776" s="181" t="s">
        <v>144</v>
      </c>
      <c r="D776" s="181"/>
      <c r="E776" s="36"/>
      <c r="F776" s="36"/>
      <c r="G776" s="36"/>
      <c r="H776" s="202"/>
      <c r="I776" s="36"/>
      <c r="J776" s="36"/>
      <c r="K776" s="36"/>
      <c r="L776" s="36"/>
      <c r="M776" s="36"/>
      <c r="N776" s="202"/>
      <c r="O776" s="36"/>
      <c r="P776" s="36"/>
      <c r="Q776" s="36"/>
      <c r="R776" s="36"/>
      <c r="S776" s="36"/>
      <c r="T776" s="36"/>
      <c r="U776" s="36"/>
      <c r="V776" s="202"/>
      <c r="W776" s="36"/>
      <c r="X776" s="36"/>
      <c r="Y776" s="202"/>
      <c r="Z776" s="36"/>
      <c r="AA776" s="36"/>
      <c r="AB776" s="36"/>
      <c r="AC776" s="209">
        <f>SUM(E776:AB776)</f>
        <v>0</v>
      </c>
      <c r="AD776" s="63" t="s">
        <v>383</v>
      </c>
    </row>
    <row r="777" spans="1:30" ht="12.75" customHeight="1">
      <c r="A777" s="1472"/>
      <c r="B777" s="1474"/>
      <c r="C777" s="181" t="s">
        <v>145</v>
      </c>
      <c r="D777" s="181"/>
      <c r="E777" s="250">
        <f t="shared" ref="E777:AB777" si="235">E775*100</f>
        <v>0</v>
      </c>
      <c r="F777" s="250">
        <f t="shared" si="235"/>
        <v>0</v>
      </c>
      <c r="G777" s="250">
        <f t="shared" si="235"/>
        <v>0</v>
      </c>
      <c r="H777" s="259">
        <f t="shared" si="235"/>
        <v>0</v>
      </c>
      <c r="I777" s="250">
        <f t="shared" si="235"/>
        <v>0</v>
      </c>
      <c r="J777" s="250">
        <f t="shared" si="235"/>
        <v>0</v>
      </c>
      <c r="K777" s="250">
        <f t="shared" si="235"/>
        <v>0</v>
      </c>
      <c r="L777" s="250">
        <f t="shared" si="235"/>
        <v>0</v>
      </c>
      <c r="M777" s="250">
        <f t="shared" si="235"/>
        <v>0</v>
      </c>
      <c r="N777" s="259">
        <f t="shared" si="235"/>
        <v>0</v>
      </c>
      <c r="O777" s="250">
        <f t="shared" si="235"/>
        <v>0</v>
      </c>
      <c r="P777" s="250">
        <f t="shared" si="235"/>
        <v>0</v>
      </c>
      <c r="Q777" s="250">
        <f t="shared" si="235"/>
        <v>0</v>
      </c>
      <c r="R777" s="250">
        <f t="shared" si="235"/>
        <v>0</v>
      </c>
      <c r="S777" s="250">
        <f t="shared" si="235"/>
        <v>0</v>
      </c>
      <c r="T777" s="250">
        <f t="shared" si="235"/>
        <v>0</v>
      </c>
      <c r="U777" s="250">
        <f t="shared" si="235"/>
        <v>0</v>
      </c>
      <c r="V777" s="259">
        <f t="shared" si="235"/>
        <v>0</v>
      </c>
      <c r="W777" s="250">
        <f t="shared" si="235"/>
        <v>0</v>
      </c>
      <c r="X777" s="250">
        <f t="shared" si="235"/>
        <v>0</v>
      </c>
      <c r="Y777" s="259">
        <f t="shared" si="235"/>
        <v>0</v>
      </c>
      <c r="Z777" s="250">
        <f t="shared" si="235"/>
        <v>0</v>
      </c>
      <c r="AA777" s="250">
        <f t="shared" si="235"/>
        <v>0</v>
      </c>
      <c r="AB777" s="250">
        <f t="shared" si="235"/>
        <v>0</v>
      </c>
      <c r="AC777" s="209"/>
    </row>
    <row r="778" spans="1:30" ht="12.75" customHeight="1">
      <c r="A778" s="1489"/>
      <c r="B778" s="1494"/>
      <c r="C778" s="187" t="s">
        <v>147</v>
      </c>
      <c r="D778" s="187"/>
      <c r="E778" s="188" t="e">
        <f t="shared" ref="E778:AC778" si="236">E776/E775</f>
        <v>#DIV/0!</v>
      </c>
      <c r="F778" s="188" t="e">
        <f t="shared" si="236"/>
        <v>#DIV/0!</v>
      </c>
      <c r="G778" s="188" t="e">
        <f t="shared" si="236"/>
        <v>#DIV/0!</v>
      </c>
      <c r="H778" s="189" t="e">
        <f t="shared" si="236"/>
        <v>#DIV/0!</v>
      </c>
      <c r="I778" s="188" t="e">
        <f t="shared" si="236"/>
        <v>#DIV/0!</v>
      </c>
      <c r="J778" s="188" t="e">
        <f t="shared" si="236"/>
        <v>#DIV/0!</v>
      </c>
      <c r="K778" s="188" t="e">
        <f t="shared" si="236"/>
        <v>#DIV/0!</v>
      </c>
      <c r="L778" s="188" t="e">
        <f t="shared" si="236"/>
        <v>#DIV/0!</v>
      </c>
      <c r="M778" s="188" t="e">
        <f t="shared" si="236"/>
        <v>#DIV/0!</v>
      </c>
      <c r="N778" s="189" t="e">
        <f t="shared" si="236"/>
        <v>#DIV/0!</v>
      </c>
      <c r="O778" s="188" t="e">
        <f t="shared" si="236"/>
        <v>#DIV/0!</v>
      </c>
      <c r="P778" s="188" t="e">
        <f t="shared" si="236"/>
        <v>#DIV/0!</v>
      </c>
      <c r="Q778" s="188" t="e">
        <f t="shared" si="236"/>
        <v>#DIV/0!</v>
      </c>
      <c r="R778" s="188" t="e">
        <f t="shared" si="236"/>
        <v>#DIV/0!</v>
      </c>
      <c r="S778" s="188" t="e">
        <f t="shared" si="236"/>
        <v>#DIV/0!</v>
      </c>
      <c r="T778" s="188" t="e">
        <f t="shared" si="236"/>
        <v>#DIV/0!</v>
      </c>
      <c r="U778" s="188" t="e">
        <f t="shared" si="236"/>
        <v>#DIV/0!</v>
      </c>
      <c r="V778" s="189" t="e">
        <f t="shared" si="236"/>
        <v>#DIV/0!</v>
      </c>
      <c r="W778" s="188" t="e">
        <f t="shared" si="236"/>
        <v>#DIV/0!</v>
      </c>
      <c r="X778" s="188" t="e">
        <f t="shared" si="236"/>
        <v>#DIV/0!</v>
      </c>
      <c r="Y778" s="189" t="e">
        <f t="shared" si="236"/>
        <v>#DIV/0!</v>
      </c>
      <c r="Z778" s="188" t="e">
        <f t="shared" si="236"/>
        <v>#DIV/0!</v>
      </c>
      <c r="AA778" s="188" t="e">
        <f t="shared" si="236"/>
        <v>#DIV/0!</v>
      </c>
      <c r="AB778" s="188" t="e">
        <f t="shared" si="236"/>
        <v>#DIV/0!</v>
      </c>
      <c r="AC778" s="197" t="e">
        <f t="shared" si="236"/>
        <v>#DIV/0!</v>
      </c>
    </row>
    <row r="779" spans="1:30" ht="12.75" customHeight="1">
      <c r="A779" s="1458" t="s">
        <v>192</v>
      </c>
      <c r="B779" s="1468" t="s">
        <v>290</v>
      </c>
      <c r="C779" s="177" t="s">
        <v>142</v>
      </c>
      <c r="D779" s="177"/>
      <c r="E779" s="317"/>
      <c r="F779" s="317"/>
      <c r="G779" s="317"/>
      <c r="H779" s="318"/>
      <c r="I779" s="317"/>
      <c r="J779" s="317"/>
      <c r="K779" s="317"/>
      <c r="L779" s="317"/>
      <c r="M779" s="317"/>
      <c r="N779" s="318"/>
      <c r="O779" s="317"/>
      <c r="P779" s="317"/>
      <c r="Q779" s="317"/>
      <c r="R779" s="317"/>
      <c r="S779" s="317"/>
      <c r="T779" s="317"/>
      <c r="U779" s="317"/>
      <c r="V779" s="318"/>
      <c r="W779" s="317"/>
      <c r="X779" s="317"/>
      <c r="Y779" s="318"/>
      <c r="Z779" s="317"/>
      <c r="AA779" s="317"/>
      <c r="AB779" s="317"/>
      <c r="AC779" s="51"/>
    </row>
    <row r="780" spans="1:30" ht="12.75" customHeight="1">
      <c r="A780" s="1472"/>
      <c r="B780" s="1474"/>
      <c r="C780" s="181" t="s">
        <v>144</v>
      </c>
      <c r="D780" s="181"/>
      <c r="E780" s="36"/>
      <c r="F780" s="36"/>
      <c r="G780" s="36"/>
      <c r="H780" s="202"/>
      <c r="I780" s="36"/>
      <c r="J780" s="36"/>
      <c r="K780" s="36"/>
      <c r="L780" s="36"/>
      <c r="M780" s="36"/>
      <c r="N780" s="202"/>
      <c r="O780" s="36"/>
      <c r="P780" s="36"/>
      <c r="Q780" s="36"/>
      <c r="R780" s="36"/>
      <c r="S780" s="36"/>
      <c r="T780" s="36"/>
      <c r="U780" s="36"/>
      <c r="V780" s="202"/>
      <c r="W780" s="36"/>
      <c r="X780" s="36"/>
      <c r="Y780" s="202"/>
      <c r="Z780" s="36"/>
      <c r="AA780" s="36"/>
      <c r="AB780" s="36"/>
      <c r="AC780" s="80"/>
    </row>
    <row r="781" spans="1:30" ht="12.75" customHeight="1">
      <c r="A781" s="1472"/>
      <c r="B781" s="1474"/>
      <c r="C781" s="181" t="s">
        <v>145</v>
      </c>
      <c r="D781" s="181"/>
      <c r="E781" s="36"/>
      <c r="F781" s="36"/>
      <c r="G781" s="36"/>
      <c r="H781" s="202"/>
      <c r="I781" s="36"/>
      <c r="J781" s="36"/>
      <c r="K781" s="36"/>
      <c r="L781" s="36"/>
      <c r="M781" s="36"/>
      <c r="N781" s="202"/>
      <c r="O781" s="36"/>
      <c r="P781" s="36"/>
      <c r="Q781" s="36"/>
      <c r="R781" s="36"/>
      <c r="S781" s="36"/>
      <c r="T781" s="36"/>
      <c r="U781" s="36"/>
      <c r="V781" s="202"/>
      <c r="W781" s="36"/>
      <c r="X781" s="36"/>
      <c r="Y781" s="202"/>
      <c r="Z781" s="36"/>
      <c r="AA781" s="36"/>
      <c r="AB781" s="36"/>
      <c r="AC781" s="80"/>
    </row>
    <row r="782" spans="1:30" ht="12.75" customHeight="1">
      <c r="A782" s="1489"/>
      <c r="B782" s="1494"/>
      <c r="C782" s="187" t="s">
        <v>147</v>
      </c>
      <c r="D782" s="187"/>
      <c r="E782" s="41"/>
      <c r="F782" s="41"/>
      <c r="G782" s="41"/>
      <c r="H782" s="251"/>
      <c r="I782" s="41"/>
      <c r="J782" s="41"/>
      <c r="K782" s="41"/>
      <c r="L782" s="41"/>
      <c r="M782" s="41"/>
      <c r="N782" s="251"/>
      <c r="O782" s="41"/>
      <c r="P782" s="41"/>
      <c r="Q782" s="41"/>
      <c r="R782" s="41"/>
      <c r="S782" s="41"/>
      <c r="T782" s="41"/>
      <c r="U782" s="41"/>
      <c r="V782" s="251"/>
      <c r="W782" s="41"/>
      <c r="X782" s="41"/>
      <c r="Y782" s="251"/>
      <c r="Z782" s="41"/>
      <c r="AA782" s="41"/>
      <c r="AB782" s="41"/>
      <c r="AC782" s="245"/>
    </row>
    <row r="783" spans="1:30" ht="12.75" customHeight="1">
      <c r="A783" s="1458" t="s">
        <v>157</v>
      </c>
      <c r="B783" s="1468" t="s">
        <v>290</v>
      </c>
      <c r="C783" s="177" t="s">
        <v>142</v>
      </c>
      <c r="D783" s="177"/>
      <c r="E783" s="317"/>
      <c r="F783" s="317"/>
      <c r="G783" s="317"/>
      <c r="H783" s="318"/>
      <c r="I783" s="317"/>
      <c r="J783" s="317"/>
      <c r="K783" s="317"/>
      <c r="L783" s="317"/>
      <c r="M783" s="317"/>
      <c r="N783" s="318"/>
      <c r="O783" s="317"/>
      <c r="P783" s="317"/>
      <c r="Q783" s="317"/>
      <c r="R783" s="317"/>
      <c r="S783" s="317"/>
      <c r="T783" s="317"/>
      <c r="U783" s="317"/>
      <c r="V783" s="318"/>
      <c r="W783" s="317"/>
      <c r="X783" s="317"/>
      <c r="Y783" s="318"/>
      <c r="Z783" s="317"/>
      <c r="AA783" s="317"/>
      <c r="AB783" s="317"/>
      <c r="AC783" s="51"/>
    </row>
    <row r="784" spans="1:30" ht="12.75" customHeight="1">
      <c r="A784" s="1472"/>
      <c r="B784" s="1474"/>
      <c r="C784" s="181" t="s">
        <v>144</v>
      </c>
      <c r="D784" s="181"/>
      <c r="E784" s="36"/>
      <c r="F784" s="36"/>
      <c r="G784" s="36"/>
      <c r="H784" s="202"/>
      <c r="I784" s="36"/>
      <c r="J784" s="36"/>
      <c r="K784" s="36"/>
      <c r="L784" s="36"/>
      <c r="M784" s="36"/>
      <c r="N784" s="202"/>
      <c r="O784" s="36"/>
      <c r="P784" s="36"/>
      <c r="Q784" s="36"/>
      <c r="R784" s="36"/>
      <c r="S784" s="36"/>
      <c r="T784" s="36"/>
      <c r="U784" s="36"/>
      <c r="V784" s="202"/>
      <c r="W784" s="36"/>
      <c r="X784" s="36"/>
      <c r="Y784" s="202"/>
      <c r="Z784" s="36"/>
      <c r="AA784" s="36"/>
      <c r="AB784" s="36"/>
      <c r="AC784" s="80"/>
    </row>
    <row r="785" spans="1:29" ht="12.75" customHeight="1">
      <c r="A785" s="1472"/>
      <c r="B785" s="1474"/>
      <c r="C785" s="181" t="s">
        <v>145</v>
      </c>
      <c r="D785" s="181"/>
      <c r="E785" s="36"/>
      <c r="F785" s="36"/>
      <c r="G785" s="36"/>
      <c r="H785" s="202"/>
      <c r="I785" s="36"/>
      <c r="J785" s="36"/>
      <c r="K785" s="36"/>
      <c r="L785" s="36"/>
      <c r="M785" s="36"/>
      <c r="N785" s="202"/>
      <c r="O785" s="36"/>
      <c r="P785" s="36"/>
      <c r="Q785" s="36"/>
      <c r="R785" s="36"/>
      <c r="S785" s="36"/>
      <c r="T785" s="36"/>
      <c r="U785" s="36"/>
      <c r="V785" s="202"/>
      <c r="W785" s="36"/>
      <c r="X785" s="36"/>
      <c r="Y785" s="202"/>
      <c r="Z785" s="36"/>
      <c r="AA785" s="36"/>
      <c r="AB785" s="36"/>
      <c r="AC785" s="80"/>
    </row>
    <row r="786" spans="1:29" ht="12.75" customHeight="1">
      <c r="A786" s="1489"/>
      <c r="B786" s="1494"/>
      <c r="C786" s="187" t="s">
        <v>147</v>
      </c>
      <c r="D786" s="187"/>
      <c r="E786" s="41"/>
      <c r="F786" s="41"/>
      <c r="G786" s="41"/>
      <c r="H786" s="251"/>
      <c r="I786" s="41"/>
      <c r="J786" s="41"/>
      <c r="K786" s="41"/>
      <c r="L786" s="41"/>
      <c r="M786" s="41"/>
      <c r="N786" s="251"/>
      <c r="O786" s="41"/>
      <c r="P786" s="41"/>
      <c r="Q786" s="41"/>
      <c r="R786" s="41"/>
      <c r="S786" s="41"/>
      <c r="T786" s="41"/>
      <c r="U786" s="41"/>
      <c r="V786" s="251"/>
      <c r="W786" s="41"/>
      <c r="X786" s="41"/>
      <c r="Y786" s="251"/>
      <c r="Z786" s="41"/>
      <c r="AA786" s="41"/>
      <c r="AB786" s="41"/>
      <c r="AC786" s="245"/>
    </row>
    <row r="787" spans="1:29" ht="12.75" customHeight="1">
      <c r="A787" s="492"/>
      <c r="B787" s="493" t="s">
        <v>368</v>
      </c>
      <c r="C787" s="494" t="s">
        <v>142</v>
      </c>
      <c r="D787" s="494"/>
      <c r="E787" s="483"/>
      <c r="F787" s="483"/>
      <c r="G787" s="483"/>
      <c r="H787" s="482"/>
      <c r="I787" s="483"/>
      <c r="J787" s="483"/>
      <c r="K787" s="483"/>
      <c r="L787" s="483"/>
      <c r="M787" s="483"/>
      <c r="N787" s="482"/>
      <c r="O787" s="483"/>
      <c r="P787" s="483"/>
      <c r="Q787" s="483"/>
      <c r="R787" s="483"/>
      <c r="S787" s="483"/>
      <c r="T787" s="483"/>
      <c r="U787" s="483"/>
      <c r="V787" s="482"/>
      <c r="W787" s="483"/>
      <c r="X787" s="483"/>
      <c r="Y787" s="482"/>
      <c r="Z787" s="483"/>
      <c r="AA787" s="483"/>
      <c r="AB787" s="483"/>
      <c r="AC787" s="495">
        <f>SUM(E787:AB787)</f>
        <v>0</v>
      </c>
    </row>
    <row r="788" spans="1:29" ht="12.75" customHeight="1">
      <c r="A788" s="1490" t="s">
        <v>235</v>
      </c>
      <c r="B788" s="1491"/>
      <c r="C788" s="269" t="s">
        <v>142</v>
      </c>
      <c r="D788" s="269"/>
      <c r="E788" s="199">
        <f t="shared" ref="E788:AC788" si="237">E759+E767+E771+E775</f>
        <v>0</v>
      </c>
      <c r="F788" s="199">
        <f t="shared" si="237"/>
        <v>0</v>
      </c>
      <c r="G788" s="199">
        <f t="shared" si="237"/>
        <v>0</v>
      </c>
      <c r="H788" s="200">
        <f t="shared" si="237"/>
        <v>0</v>
      </c>
      <c r="I788" s="199">
        <f t="shared" si="237"/>
        <v>0</v>
      </c>
      <c r="J788" s="199">
        <f t="shared" si="237"/>
        <v>0</v>
      </c>
      <c r="K788" s="199">
        <f t="shared" si="237"/>
        <v>0</v>
      </c>
      <c r="L788" s="199">
        <f t="shared" si="237"/>
        <v>0</v>
      </c>
      <c r="M788" s="199">
        <f t="shared" si="237"/>
        <v>0</v>
      </c>
      <c r="N788" s="200">
        <f t="shared" si="237"/>
        <v>0</v>
      </c>
      <c r="O788" s="199">
        <f t="shared" si="237"/>
        <v>0</v>
      </c>
      <c r="P788" s="199">
        <f t="shared" si="237"/>
        <v>0</v>
      </c>
      <c r="Q788" s="199">
        <f t="shared" si="237"/>
        <v>0</v>
      </c>
      <c r="R788" s="199">
        <f t="shared" si="237"/>
        <v>0</v>
      </c>
      <c r="S788" s="199">
        <f t="shared" si="237"/>
        <v>0</v>
      </c>
      <c r="T788" s="199">
        <f t="shared" si="237"/>
        <v>0</v>
      </c>
      <c r="U788" s="199">
        <f t="shared" si="237"/>
        <v>0</v>
      </c>
      <c r="V788" s="200">
        <f t="shared" si="237"/>
        <v>0</v>
      </c>
      <c r="W788" s="199">
        <f t="shared" si="237"/>
        <v>0</v>
      </c>
      <c r="X788" s="199">
        <f t="shared" si="237"/>
        <v>0</v>
      </c>
      <c r="Y788" s="200">
        <f t="shared" si="237"/>
        <v>0</v>
      </c>
      <c r="Z788" s="199">
        <f t="shared" si="237"/>
        <v>0</v>
      </c>
      <c r="AA788" s="199">
        <f t="shared" si="237"/>
        <v>0</v>
      </c>
      <c r="AB788" s="199">
        <f t="shared" si="237"/>
        <v>0</v>
      </c>
      <c r="AC788" s="199">
        <f t="shared" si="237"/>
        <v>0</v>
      </c>
    </row>
    <row r="789" spans="1:29" ht="12.75" customHeight="1">
      <c r="A789" s="1486"/>
      <c r="B789" s="1487"/>
      <c r="C789" s="271" t="s">
        <v>144</v>
      </c>
      <c r="D789" s="344"/>
      <c r="E789" s="272">
        <f t="shared" ref="E789:AC789" si="238">E760+E768+E772+E776</f>
        <v>0</v>
      </c>
      <c r="F789" s="272">
        <f t="shared" si="238"/>
        <v>0</v>
      </c>
      <c r="G789" s="272">
        <f t="shared" si="238"/>
        <v>0</v>
      </c>
      <c r="H789" s="273">
        <f t="shared" si="238"/>
        <v>0</v>
      </c>
      <c r="I789" s="272">
        <f t="shared" si="238"/>
        <v>0</v>
      </c>
      <c r="J789" s="272">
        <f t="shared" si="238"/>
        <v>0</v>
      </c>
      <c r="K789" s="272">
        <f t="shared" si="238"/>
        <v>0</v>
      </c>
      <c r="L789" s="272">
        <f t="shared" si="238"/>
        <v>0</v>
      </c>
      <c r="M789" s="272">
        <f t="shared" si="238"/>
        <v>0</v>
      </c>
      <c r="N789" s="273">
        <f t="shared" si="238"/>
        <v>0</v>
      </c>
      <c r="O789" s="272">
        <f t="shared" si="238"/>
        <v>0</v>
      </c>
      <c r="P789" s="272">
        <f t="shared" si="238"/>
        <v>0</v>
      </c>
      <c r="Q789" s="272">
        <f t="shared" si="238"/>
        <v>0</v>
      </c>
      <c r="R789" s="272">
        <f t="shared" si="238"/>
        <v>0</v>
      </c>
      <c r="S789" s="272">
        <f t="shared" si="238"/>
        <v>0</v>
      </c>
      <c r="T789" s="272">
        <f t="shared" si="238"/>
        <v>0</v>
      </c>
      <c r="U789" s="272">
        <f t="shared" si="238"/>
        <v>0</v>
      </c>
      <c r="V789" s="273">
        <f t="shared" si="238"/>
        <v>0</v>
      </c>
      <c r="W789" s="272">
        <f t="shared" si="238"/>
        <v>0</v>
      </c>
      <c r="X789" s="272">
        <f t="shared" si="238"/>
        <v>0</v>
      </c>
      <c r="Y789" s="273">
        <f t="shared" si="238"/>
        <v>0</v>
      </c>
      <c r="Z789" s="272">
        <f t="shared" si="238"/>
        <v>0</v>
      </c>
      <c r="AA789" s="272">
        <f t="shared" si="238"/>
        <v>0</v>
      </c>
      <c r="AB789" s="272">
        <f t="shared" si="238"/>
        <v>0</v>
      </c>
      <c r="AC789" s="272">
        <f t="shared" si="238"/>
        <v>0</v>
      </c>
    </row>
    <row r="790" spans="1:29" ht="12.75" customHeight="1">
      <c r="A790" s="1484" t="s">
        <v>236</v>
      </c>
      <c r="B790" s="1485"/>
      <c r="C790" s="274" t="s">
        <v>142</v>
      </c>
      <c r="D790" s="274"/>
      <c r="E790" s="275">
        <f t="shared" ref="E790:AC790" si="239">E752-E788</f>
        <v>1.08324</v>
      </c>
      <c r="F790" s="275">
        <f t="shared" si="239"/>
        <v>1.0835999999999999</v>
      </c>
      <c r="G790" s="275">
        <f t="shared" si="239"/>
        <v>1.0828800000000001</v>
      </c>
      <c r="H790" s="270">
        <f t="shared" si="239"/>
        <v>1.08324</v>
      </c>
      <c r="I790" s="275">
        <f t="shared" si="239"/>
        <v>1.0835999999999999</v>
      </c>
      <c r="J790" s="275">
        <f t="shared" si="239"/>
        <v>1.08684</v>
      </c>
      <c r="K790" s="275">
        <f t="shared" si="239"/>
        <v>1.089</v>
      </c>
      <c r="L790" s="275">
        <f t="shared" si="239"/>
        <v>1.09548</v>
      </c>
      <c r="M790" s="275">
        <f t="shared" si="239"/>
        <v>1.09836</v>
      </c>
      <c r="N790" s="270">
        <f t="shared" si="239"/>
        <v>1.08792</v>
      </c>
      <c r="O790" s="275">
        <f t="shared" si="239"/>
        <v>1.08792</v>
      </c>
      <c r="P790" s="275">
        <f t="shared" si="239"/>
        <v>1.0738799999999999</v>
      </c>
      <c r="Q790" s="275">
        <f t="shared" si="239"/>
        <v>1.0796399999999999</v>
      </c>
      <c r="R790" s="275">
        <f t="shared" si="239"/>
        <v>1.08684</v>
      </c>
      <c r="S790" s="275">
        <f t="shared" si="239"/>
        <v>1.0911599999999999</v>
      </c>
      <c r="T790" s="275">
        <f t="shared" si="239"/>
        <v>1.08972</v>
      </c>
      <c r="U790" s="275">
        <f t="shared" si="239"/>
        <v>1.0853999999999999</v>
      </c>
      <c r="V790" s="270">
        <f t="shared" si="239"/>
        <v>1.0871999999999999</v>
      </c>
      <c r="W790" s="275">
        <f t="shared" si="239"/>
        <v>1.08324</v>
      </c>
      <c r="X790" s="275">
        <f t="shared" si="239"/>
        <v>1.0886400000000001</v>
      </c>
      <c r="Y790" s="270">
        <f t="shared" si="239"/>
        <v>1.0864799999999999</v>
      </c>
      <c r="Z790" s="275">
        <f t="shared" si="239"/>
        <v>1.0835999999999999</v>
      </c>
      <c r="AA790" s="275">
        <f t="shared" si="239"/>
        <v>1.0828800000000001</v>
      </c>
      <c r="AB790" s="275">
        <f t="shared" si="239"/>
        <v>1.08396</v>
      </c>
      <c r="AC790" s="275">
        <f t="shared" si="239"/>
        <v>26.064719999999998</v>
      </c>
    </row>
    <row r="791" spans="1:29" ht="12.75" customHeight="1">
      <c r="A791" s="1486"/>
      <c r="B791" s="1487"/>
      <c r="C791" s="271" t="s">
        <v>144</v>
      </c>
      <c r="D791" s="344"/>
      <c r="E791" s="272">
        <f t="shared" ref="E791:AC791" si="240">E753-E789</f>
        <v>0.1368</v>
      </c>
      <c r="F791" s="272">
        <f t="shared" si="240"/>
        <v>0.13608000000000001</v>
      </c>
      <c r="G791" s="272">
        <f t="shared" si="240"/>
        <v>0.13536000000000001</v>
      </c>
      <c r="H791" s="273">
        <f t="shared" si="240"/>
        <v>0.13500000000000001</v>
      </c>
      <c r="I791" s="272">
        <f t="shared" si="240"/>
        <v>0.13716</v>
      </c>
      <c r="J791" s="272">
        <f t="shared" si="240"/>
        <v>0.14076</v>
      </c>
      <c r="K791" s="272">
        <f t="shared" si="240"/>
        <v>0.14183999999999999</v>
      </c>
      <c r="L791" s="272">
        <f t="shared" si="240"/>
        <v>0.14219999999999999</v>
      </c>
      <c r="M791" s="272">
        <f t="shared" si="240"/>
        <v>0.153</v>
      </c>
      <c r="N791" s="273">
        <f t="shared" si="240"/>
        <v>0.15228</v>
      </c>
      <c r="O791" s="272">
        <f t="shared" si="240"/>
        <v>0.15479999999999999</v>
      </c>
      <c r="P791" s="272">
        <f t="shared" si="240"/>
        <v>0.14399999999999999</v>
      </c>
      <c r="Q791" s="272">
        <f t="shared" si="240"/>
        <v>0.15515999999999999</v>
      </c>
      <c r="R791" s="272">
        <f t="shared" si="240"/>
        <v>0.15876000000000001</v>
      </c>
      <c r="S791" s="272">
        <f t="shared" si="240"/>
        <v>0.15984000000000001</v>
      </c>
      <c r="T791" s="272">
        <f t="shared" si="240"/>
        <v>0.15767999999999999</v>
      </c>
      <c r="U791" s="272">
        <f t="shared" si="240"/>
        <v>0.14976</v>
      </c>
      <c r="V791" s="273">
        <f t="shared" si="240"/>
        <v>0.14652000000000001</v>
      </c>
      <c r="W791" s="272">
        <f t="shared" si="240"/>
        <v>0.14435999999999999</v>
      </c>
      <c r="X791" s="272">
        <f t="shared" si="240"/>
        <v>0.15084</v>
      </c>
      <c r="Y791" s="273">
        <f t="shared" si="240"/>
        <v>0.15372</v>
      </c>
      <c r="Z791" s="272">
        <f t="shared" si="240"/>
        <v>0.15264</v>
      </c>
      <c r="AA791" s="272">
        <f t="shared" si="240"/>
        <v>0.15407999999999999</v>
      </c>
      <c r="AB791" s="272">
        <f t="shared" si="240"/>
        <v>0.15731999999999999</v>
      </c>
      <c r="AC791" s="272">
        <f t="shared" si="240"/>
        <v>3.54996</v>
      </c>
    </row>
    <row r="792" spans="1:29" s="167" customFormat="1" ht="12.75" customHeight="1">
      <c r="A792" s="1549" t="s">
        <v>314</v>
      </c>
      <c r="B792" s="1550"/>
      <c r="C792" s="283" t="s">
        <v>142</v>
      </c>
      <c r="D792" s="283"/>
      <c r="E792" s="169"/>
      <c r="F792" s="169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  <c r="AA792" s="169"/>
      <c r="AB792" s="169"/>
      <c r="AC792" s="284"/>
    </row>
    <row r="793" spans="1:29" s="167" customFormat="1" ht="12.75" customHeight="1">
      <c r="A793" s="1551"/>
      <c r="B793" s="1552"/>
      <c r="C793" s="285" t="s">
        <v>144</v>
      </c>
      <c r="D793" s="285"/>
      <c r="E793" s="286"/>
      <c r="F793" s="286"/>
      <c r="G793" s="286"/>
      <c r="H793" s="286"/>
      <c r="I793" s="286"/>
      <c r="J793" s="286"/>
      <c r="K793" s="286"/>
      <c r="L793" s="286"/>
      <c r="M793" s="286"/>
      <c r="N793" s="286"/>
      <c r="O793" s="286"/>
      <c r="P793" s="286"/>
      <c r="Q793" s="286"/>
      <c r="R793" s="286"/>
      <c r="S793" s="286"/>
      <c r="T793" s="286"/>
      <c r="U793" s="286"/>
      <c r="V793" s="286"/>
      <c r="W793" s="286"/>
      <c r="X793" s="286"/>
      <c r="Y793" s="286"/>
      <c r="Z793" s="286"/>
      <c r="AA793" s="286"/>
      <c r="AB793" s="286"/>
      <c r="AC793" s="287"/>
    </row>
    <row r="794" spans="1:29" ht="29.25" customHeight="1">
      <c r="A794" s="496"/>
      <c r="B794" s="497"/>
      <c r="C794" s="370"/>
      <c r="D794" s="370"/>
      <c r="E794" s="498"/>
      <c r="F794" s="498"/>
      <c r="G794" s="498"/>
      <c r="H794" s="498"/>
      <c r="I794" s="498"/>
      <c r="J794" s="498"/>
      <c r="K794" s="498"/>
      <c r="L794" s="498"/>
      <c r="M794" s="498"/>
      <c r="N794" s="498"/>
      <c r="O794" s="498"/>
      <c r="P794" s="498"/>
      <c r="Q794" s="498"/>
      <c r="R794" s="498"/>
      <c r="S794" s="498"/>
      <c r="T794" s="498"/>
      <c r="U794" s="498"/>
      <c r="V794" s="498"/>
      <c r="W794" s="498"/>
      <c r="X794" s="498"/>
      <c r="Y794" s="498"/>
      <c r="Z794" s="498"/>
      <c r="AA794" s="498"/>
      <c r="AB794" s="498"/>
      <c r="AC794" s="150"/>
    </row>
    <row r="795" spans="1:29" ht="36" customHeight="1">
      <c r="A795" s="162" t="s">
        <v>133</v>
      </c>
      <c r="B795" s="163" t="s">
        <v>134</v>
      </c>
      <c r="C795" s="64" t="s">
        <v>135</v>
      </c>
      <c r="D795" s="291" t="s">
        <v>136</v>
      </c>
      <c r="E795" s="1482" t="s">
        <v>137</v>
      </c>
      <c r="F795" s="1482"/>
      <c r="G795" s="1482"/>
      <c r="H795" s="1482"/>
      <c r="I795" s="1482"/>
      <c r="J795" s="1482"/>
      <c r="K795" s="1482"/>
      <c r="L795" s="1482"/>
      <c r="M795" s="1482"/>
      <c r="N795" s="1482"/>
      <c r="O795" s="1482"/>
      <c r="P795" s="1482"/>
      <c r="Q795" s="1482"/>
      <c r="R795" s="1482"/>
      <c r="S795" s="1482"/>
      <c r="T795" s="1482"/>
      <c r="U795" s="1482"/>
      <c r="V795" s="1482"/>
      <c r="W795" s="1482"/>
      <c r="X795" s="1482"/>
      <c r="Y795" s="1482"/>
      <c r="Z795" s="1482"/>
      <c r="AA795" s="1482"/>
      <c r="AB795" s="1482"/>
      <c r="AC795" s="1480" t="s">
        <v>138</v>
      </c>
    </row>
    <row r="796" spans="1:29" s="167" customFormat="1" ht="12.75" customHeight="1">
      <c r="A796" s="164" t="s">
        <v>411</v>
      </c>
      <c r="B796" s="164"/>
      <c r="C796" s="164"/>
      <c r="D796" s="164"/>
      <c r="E796" s="165">
        <v>1</v>
      </c>
      <c r="F796" s="165">
        <v>2</v>
      </c>
      <c r="G796" s="165">
        <v>3</v>
      </c>
      <c r="H796" s="165">
        <v>4</v>
      </c>
      <c r="I796" s="165">
        <v>5</v>
      </c>
      <c r="J796" s="165">
        <v>6</v>
      </c>
      <c r="K796" s="165">
        <v>7</v>
      </c>
      <c r="L796" s="165">
        <v>8</v>
      </c>
      <c r="M796" s="165">
        <v>9</v>
      </c>
      <c r="N796" s="165">
        <v>10</v>
      </c>
      <c r="O796" s="165">
        <v>11</v>
      </c>
      <c r="P796" s="165">
        <v>12</v>
      </c>
      <c r="Q796" s="165">
        <v>13</v>
      </c>
      <c r="R796" s="165">
        <v>14</v>
      </c>
      <c r="S796" s="165">
        <v>15</v>
      </c>
      <c r="T796" s="165">
        <v>16</v>
      </c>
      <c r="U796" s="165">
        <v>17</v>
      </c>
      <c r="V796" s="165">
        <v>18</v>
      </c>
      <c r="W796" s="165">
        <v>19</v>
      </c>
      <c r="X796" s="165">
        <v>20</v>
      </c>
      <c r="Y796" s="165">
        <v>21</v>
      </c>
      <c r="Z796" s="165">
        <v>22</v>
      </c>
      <c r="AA796" s="165">
        <v>23</v>
      </c>
      <c r="AB796" s="165">
        <v>24</v>
      </c>
      <c r="AC796" s="1481"/>
    </row>
    <row r="797" spans="1:29" s="167" customFormat="1" ht="12.75" customHeight="1" thickBot="1">
      <c r="A797" s="346" t="s">
        <v>267</v>
      </c>
      <c r="B797" s="405"/>
      <c r="C797" s="406"/>
      <c r="D797" s="406"/>
      <c r="E797" s="487">
        <v>2</v>
      </c>
      <c r="F797" s="487">
        <v>2</v>
      </c>
      <c r="G797" s="487">
        <v>2</v>
      </c>
      <c r="H797" s="487">
        <v>2</v>
      </c>
      <c r="I797" s="487">
        <v>2</v>
      </c>
      <c r="J797" s="487">
        <v>2</v>
      </c>
      <c r="K797" s="487">
        <v>2</v>
      </c>
      <c r="L797" s="487">
        <v>2</v>
      </c>
      <c r="M797" s="487">
        <v>2</v>
      </c>
      <c r="N797" s="487">
        <v>2</v>
      </c>
      <c r="O797" s="487">
        <v>2</v>
      </c>
      <c r="P797" s="487">
        <v>2</v>
      </c>
      <c r="Q797" s="487">
        <v>2</v>
      </c>
      <c r="R797" s="487">
        <v>2</v>
      </c>
      <c r="S797" s="487">
        <v>2</v>
      </c>
      <c r="T797" s="487">
        <v>2</v>
      </c>
      <c r="U797" s="487">
        <v>2</v>
      </c>
      <c r="V797" s="487">
        <v>2</v>
      </c>
      <c r="W797" s="487">
        <v>2</v>
      </c>
      <c r="X797" s="487">
        <v>2</v>
      </c>
      <c r="Y797" s="487">
        <v>2</v>
      </c>
      <c r="Z797" s="487">
        <v>2</v>
      </c>
      <c r="AA797" s="487">
        <v>2</v>
      </c>
      <c r="AB797" s="487">
        <v>2</v>
      </c>
      <c r="AC797" s="407"/>
    </row>
    <row r="798" spans="1:29" ht="12.75" customHeight="1">
      <c r="A798" s="1458" t="s">
        <v>241</v>
      </c>
      <c r="B798" s="1468" t="s">
        <v>270</v>
      </c>
      <c r="C798" s="400" t="s">
        <v>142</v>
      </c>
      <c r="D798" s="400" t="s">
        <v>143</v>
      </c>
      <c r="E798" s="178">
        <v>0.50256000000000001</v>
      </c>
      <c r="F798" s="347">
        <v>0.50327999999999995</v>
      </c>
      <c r="G798" s="347">
        <v>0.49392000000000003</v>
      </c>
      <c r="H798" s="348">
        <v>0.53064</v>
      </c>
      <c r="I798" s="347">
        <v>0.51876</v>
      </c>
      <c r="J798" s="347">
        <v>0.53027999999999997</v>
      </c>
      <c r="K798" s="347">
        <v>0.52380000000000004</v>
      </c>
      <c r="L798" s="347">
        <v>0.50256000000000001</v>
      </c>
      <c r="M798" s="347">
        <v>0.50688</v>
      </c>
      <c r="N798" s="348">
        <v>0.49536000000000002</v>
      </c>
      <c r="O798" s="347">
        <v>0.4914</v>
      </c>
      <c r="P798" s="347">
        <v>0.51336000000000004</v>
      </c>
      <c r="Q798" s="347">
        <v>0.51588000000000001</v>
      </c>
      <c r="R798" s="347">
        <v>0.51048000000000004</v>
      </c>
      <c r="S798" s="347">
        <v>0.50760000000000005</v>
      </c>
      <c r="T798" s="347">
        <v>0.49464000000000002</v>
      </c>
      <c r="U798" s="347">
        <v>0.48671999999999999</v>
      </c>
      <c r="V798" s="348">
        <v>0.49212</v>
      </c>
      <c r="W798" s="347">
        <v>0.49068000000000001</v>
      </c>
      <c r="X798" s="347">
        <v>0.51407999999999998</v>
      </c>
      <c r="Y798" s="348">
        <v>0.51983999999999997</v>
      </c>
      <c r="Z798" s="347">
        <v>0.51876</v>
      </c>
      <c r="AA798" s="347">
        <v>0.51480000000000004</v>
      </c>
      <c r="AB798" s="347">
        <v>0.49787999999999999</v>
      </c>
      <c r="AC798" s="180">
        <f>SUM(E798:AB798)</f>
        <v>12.17628</v>
      </c>
    </row>
    <row r="799" spans="1:29" ht="12.75" customHeight="1">
      <c r="A799" s="1459"/>
      <c r="B799" s="1469"/>
      <c r="C799" s="181" t="s">
        <v>144</v>
      </c>
      <c r="D799" s="181" t="s">
        <v>143</v>
      </c>
      <c r="E799" s="15">
        <v>0.47520000000000001</v>
      </c>
      <c r="F799" s="349">
        <v>0.47483999999999998</v>
      </c>
      <c r="G799" s="349">
        <v>0.47160000000000002</v>
      </c>
      <c r="H799" s="350">
        <v>0.47699999999999998</v>
      </c>
      <c r="I799" s="349">
        <v>0.47915999999999997</v>
      </c>
      <c r="J799" s="349">
        <v>0.49175999999999997</v>
      </c>
      <c r="K799" s="349">
        <v>0.48959999999999998</v>
      </c>
      <c r="L799" s="349">
        <v>0.48311999999999999</v>
      </c>
      <c r="M799" s="349">
        <v>0.47592000000000001</v>
      </c>
      <c r="N799" s="350">
        <v>0.47736000000000001</v>
      </c>
      <c r="O799" s="349">
        <v>0.46079999999999999</v>
      </c>
      <c r="P799" s="349">
        <v>0.46583999999999998</v>
      </c>
      <c r="Q799" s="349">
        <v>0.45972000000000002</v>
      </c>
      <c r="R799" s="349">
        <v>0.43596000000000001</v>
      </c>
      <c r="S799" s="349">
        <v>0.42803999999999998</v>
      </c>
      <c r="T799" s="349">
        <v>0.43703999999999998</v>
      </c>
      <c r="U799" s="349">
        <v>0.43631999999999999</v>
      </c>
      <c r="V799" s="350">
        <v>0.44963999999999998</v>
      </c>
      <c r="W799" s="349">
        <v>0.45467999999999997</v>
      </c>
      <c r="X799" s="349">
        <v>0.46944000000000002</v>
      </c>
      <c r="Y799" s="350">
        <v>0.48024</v>
      </c>
      <c r="Z799" s="349">
        <v>0.4788</v>
      </c>
      <c r="AA799" s="349">
        <v>0.48168</v>
      </c>
      <c r="AB799" s="349">
        <v>0.48599999999999999</v>
      </c>
      <c r="AC799" s="184">
        <f>SUM(E799:AB799)</f>
        <v>11.219760000000001</v>
      </c>
    </row>
    <row r="800" spans="1:29" ht="12.75" customHeight="1">
      <c r="A800" s="1459"/>
      <c r="B800" s="1469"/>
      <c r="C800" s="181" t="s">
        <v>145</v>
      </c>
      <c r="D800" s="181" t="s">
        <v>195</v>
      </c>
      <c r="E800" s="250">
        <f t="shared" ref="E800:AB800" si="241">SQRT(E798*E798+E799*E799)*1000/(1.732*6.3)</f>
        <v>63.386795028564158</v>
      </c>
      <c r="F800" s="250">
        <f t="shared" si="241"/>
        <v>63.412110580161638</v>
      </c>
      <c r="G800" s="250">
        <f t="shared" si="241"/>
        <v>62.585518078385</v>
      </c>
      <c r="H800" s="259">
        <f t="shared" si="241"/>
        <v>65.390768649670974</v>
      </c>
      <c r="I800" s="250">
        <f t="shared" si="241"/>
        <v>64.719322962093784</v>
      </c>
      <c r="J800" s="250">
        <f t="shared" si="241"/>
        <v>66.278503500054285</v>
      </c>
      <c r="K800" s="250">
        <f t="shared" si="241"/>
        <v>65.708966429183164</v>
      </c>
      <c r="L800" s="250">
        <f t="shared" si="241"/>
        <v>63.887656499993994</v>
      </c>
      <c r="M800" s="250">
        <f t="shared" si="241"/>
        <v>63.720194884537655</v>
      </c>
      <c r="N800" s="259">
        <f t="shared" si="241"/>
        <v>63.046176730614221</v>
      </c>
      <c r="O800" s="250">
        <f t="shared" si="241"/>
        <v>61.737477482910322</v>
      </c>
      <c r="P800" s="250">
        <f t="shared" si="241"/>
        <v>63.529987936277422</v>
      </c>
      <c r="Q800" s="250">
        <f t="shared" si="241"/>
        <v>63.326680525369966</v>
      </c>
      <c r="R800" s="250">
        <f t="shared" si="241"/>
        <v>61.522179046729924</v>
      </c>
      <c r="S800" s="250">
        <f t="shared" si="241"/>
        <v>60.851290442564576</v>
      </c>
      <c r="T800" s="250">
        <f t="shared" si="241"/>
        <v>60.491134828409479</v>
      </c>
      <c r="U800" s="250">
        <f t="shared" si="241"/>
        <v>59.905062545361275</v>
      </c>
      <c r="V800" s="259">
        <f t="shared" si="241"/>
        <v>61.091132207634544</v>
      </c>
      <c r="W800" s="250">
        <f t="shared" si="241"/>
        <v>61.306772576991214</v>
      </c>
      <c r="X800" s="250">
        <f t="shared" si="241"/>
        <v>63.800875627781252</v>
      </c>
      <c r="Y800" s="259">
        <f t="shared" si="241"/>
        <v>64.859188068441327</v>
      </c>
      <c r="Z800" s="250">
        <f t="shared" si="241"/>
        <v>64.69694172225914</v>
      </c>
      <c r="AA800" s="250">
        <f t="shared" si="241"/>
        <v>64.610767690590976</v>
      </c>
      <c r="AB800" s="250">
        <f t="shared" si="241"/>
        <v>63.763236749367259</v>
      </c>
      <c r="AC800" s="184"/>
    </row>
    <row r="801" spans="1:30" ht="12.75" customHeight="1">
      <c r="A801" s="1459"/>
      <c r="B801" s="1469"/>
      <c r="C801" s="181" t="s">
        <v>147</v>
      </c>
      <c r="D801" s="181"/>
      <c r="E801" s="203">
        <f t="shared" ref="E801:AC801" si="242">E799/E798</f>
        <v>0.94555873925501432</v>
      </c>
      <c r="F801" s="203">
        <f t="shared" si="242"/>
        <v>0.94349070100143073</v>
      </c>
      <c r="G801" s="203">
        <f t="shared" si="242"/>
        <v>0.95481049562682219</v>
      </c>
      <c r="H801" s="204">
        <f t="shared" si="242"/>
        <v>0.89891451831750335</v>
      </c>
      <c r="I801" s="203">
        <f t="shared" si="242"/>
        <v>0.92366412213740456</v>
      </c>
      <c r="J801" s="203">
        <f t="shared" si="242"/>
        <v>0.9273591310251188</v>
      </c>
      <c r="K801" s="203">
        <f t="shared" si="242"/>
        <v>0.93470790378006863</v>
      </c>
      <c r="L801" s="203">
        <f t="shared" si="242"/>
        <v>0.9613180515759312</v>
      </c>
      <c r="M801" s="203">
        <f t="shared" si="242"/>
        <v>0.93892045454545459</v>
      </c>
      <c r="N801" s="204">
        <f t="shared" si="242"/>
        <v>0.96366279069767435</v>
      </c>
      <c r="O801" s="203">
        <f t="shared" si="242"/>
        <v>0.93772893772893773</v>
      </c>
      <c r="P801" s="203">
        <f t="shared" si="242"/>
        <v>0.90743338008415131</v>
      </c>
      <c r="Q801" s="203">
        <f t="shared" si="242"/>
        <v>0.89113747383112352</v>
      </c>
      <c r="R801" s="203">
        <f t="shared" si="242"/>
        <v>0.85401974612129761</v>
      </c>
      <c r="S801" s="203">
        <f t="shared" si="242"/>
        <v>0.84326241134751756</v>
      </c>
      <c r="T801" s="203">
        <f t="shared" si="242"/>
        <v>0.88355167394468692</v>
      </c>
      <c r="U801" s="203">
        <f t="shared" si="242"/>
        <v>0.89644970414201186</v>
      </c>
      <c r="V801" s="204">
        <f t="shared" si="242"/>
        <v>0.91367959034381852</v>
      </c>
      <c r="W801" s="203">
        <f t="shared" si="242"/>
        <v>0.92663242846661764</v>
      </c>
      <c r="X801" s="203">
        <f t="shared" si="242"/>
        <v>0.91316526610644266</v>
      </c>
      <c r="Y801" s="204">
        <f t="shared" si="242"/>
        <v>0.9238227146814405</v>
      </c>
      <c r="Z801" s="203">
        <f t="shared" si="242"/>
        <v>0.92297015961138096</v>
      </c>
      <c r="AA801" s="203">
        <f t="shared" si="242"/>
        <v>0.9356643356643356</v>
      </c>
      <c r="AB801" s="203">
        <f t="shared" si="242"/>
        <v>0.97613882863340562</v>
      </c>
      <c r="AC801" s="184">
        <f t="shared" si="242"/>
        <v>0.92144398781893988</v>
      </c>
    </row>
    <row r="802" spans="1:30" ht="12.75" customHeight="1" thickBot="1">
      <c r="A802" s="1476"/>
      <c r="B802" s="1470"/>
      <c r="C802" s="402" t="s">
        <v>150</v>
      </c>
      <c r="D802" s="402"/>
      <c r="E802" s="212"/>
      <c r="F802" s="212"/>
      <c r="G802" s="212"/>
      <c r="H802" s="213"/>
      <c r="I802" s="212"/>
      <c r="J802" s="212"/>
      <c r="K802" s="212"/>
      <c r="L802" s="212"/>
      <c r="M802" s="212"/>
      <c r="N802" s="213"/>
      <c r="O802" s="212"/>
      <c r="P802" s="212"/>
      <c r="Q802" s="212"/>
      <c r="R802" s="212"/>
      <c r="S802" s="212"/>
      <c r="T802" s="212"/>
      <c r="U802" s="212"/>
      <c r="V802" s="213"/>
      <c r="W802" s="212"/>
      <c r="X802" s="212"/>
      <c r="Y802" s="213"/>
      <c r="Z802" s="212"/>
      <c r="AA802" s="212"/>
      <c r="AB802" s="212"/>
      <c r="AC802" s="73"/>
    </row>
    <row r="803" spans="1:30" ht="12.75" customHeight="1" thickBot="1">
      <c r="A803" s="499" t="s">
        <v>279</v>
      </c>
      <c r="B803" s="500"/>
      <c r="C803" s="500"/>
      <c r="D803" s="500"/>
      <c r="E803" s="501">
        <f t="shared" ref="E803:AB803" si="243">SQRT(E798*E798+E799*E799)</f>
        <v>0.69165135263368061</v>
      </c>
      <c r="F803" s="501">
        <f t="shared" si="243"/>
        <v>0.69192758580649172</v>
      </c>
      <c r="G803" s="501">
        <f t="shared" si="243"/>
        <v>0.68290813906410575</v>
      </c>
      <c r="H803" s="501">
        <f t="shared" si="243"/>
        <v>0.71351791119774977</v>
      </c>
      <c r="I803" s="501">
        <f t="shared" si="243"/>
        <v>0.70619136443318253</v>
      </c>
      <c r="J803" s="501">
        <f t="shared" si="243"/>
        <v>0.7232045187911923</v>
      </c>
      <c r="K803" s="501">
        <f t="shared" si="243"/>
        <v>0.71698995808867505</v>
      </c>
      <c r="L803" s="501">
        <f t="shared" si="243"/>
        <v>0.69711655266533445</v>
      </c>
      <c r="M803" s="501">
        <f t="shared" si="243"/>
        <v>0.69528927850212108</v>
      </c>
      <c r="N803" s="501">
        <f t="shared" si="243"/>
        <v>0.68793466201377007</v>
      </c>
      <c r="O803" s="501">
        <f t="shared" si="243"/>
        <v>0.67365465930252422</v>
      </c>
      <c r="P803" s="501">
        <f t="shared" si="243"/>
        <v>0.69321381636548474</v>
      </c>
      <c r="Q803" s="501">
        <f t="shared" si="243"/>
        <v>0.69099540722062691</v>
      </c>
      <c r="R803" s="501">
        <f t="shared" si="243"/>
        <v>0.67130540888629819</v>
      </c>
      <c r="S803" s="501">
        <f t="shared" si="243"/>
        <v>0.66398494079308756</v>
      </c>
      <c r="T803" s="501">
        <f t="shared" si="243"/>
        <v>0.66005506679367287</v>
      </c>
      <c r="U803" s="501">
        <f t="shared" si="243"/>
        <v>0.65366008046996416</v>
      </c>
      <c r="V803" s="501">
        <f t="shared" si="243"/>
        <v>0.66660199819682509</v>
      </c>
      <c r="W803" s="501">
        <f t="shared" si="243"/>
        <v>0.66895497965109729</v>
      </c>
      <c r="X803" s="501">
        <f t="shared" si="243"/>
        <v>0.69616963450009794</v>
      </c>
      <c r="Y803" s="501">
        <f t="shared" si="243"/>
        <v>0.7077175165276044</v>
      </c>
      <c r="Z803" s="501">
        <f t="shared" si="243"/>
        <v>0.70594714929660274</v>
      </c>
      <c r="AA803" s="501">
        <f t="shared" si="243"/>
        <v>0.70500685273265251</v>
      </c>
      <c r="AB803" s="501">
        <f t="shared" si="243"/>
        <v>0.69575893411439571</v>
      </c>
      <c r="AC803" s="502"/>
      <c r="AD803" s="503">
        <f>MAX(E803:AB803)</f>
        <v>0.7232045187911923</v>
      </c>
    </row>
    <row r="804" spans="1:30" s="167" customFormat="1" ht="12.75" customHeight="1">
      <c r="A804" s="488" t="s">
        <v>225</v>
      </c>
      <c r="B804" s="489"/>
      <c r="C804" s="490"/>
      <c r="D804" s="490"/>
      <c r="E804" s="385">
        <v>1</v>
      </c>
      <c r="F804" s="385">
        <v>2</v>
      </c>
      <c r="G804" s="385">
        <v>3</v>
      </c>
      <c r="H804" s="385">
        <v>4</v>
      </c>
      <c r="I804" s="385">
        <v>5</v>
      </c>
      <c r="J804" s="385">
        <v>6</v>
      </c>
      <c r="K804" s="385">
        <v>7</v>
      </c>
      <c r="L804" s="385">
        <v>8</v>
      </c>
      <c r="M804" s="385">
        <v>9</v>
      </c>
      <c r="N804" s="385">
        <v>10</v>
      </c>
      <c r="O804" s="385">
        <v>11</v>
      </c>
      <c r="P804" s="385">
        <v>12</v>
      </c>
      <c r="Q804" s="385">
        <v>13</v>
      </c>
      <c r="R804" s="385">
        <v>14</v>
      </c>
      <c r="S804" s="385">
        <v>15</v>
      </c>
      <c r="T804" s="385">
        <v>16</v>
      </c>
      <c r="U804" s="385">
        <v>17</v>
      </c>
      <c r="V804" s="385">
        <v>18</v>
      </c>
      <c r="W804" s="385">
        <v>19</v>
      </c>
      <c r="X804" s="385">
        <v>20</v>
      </c>
      <c r="Y804" s="385">
        <v>21</v>
      </c>
      <c r="Z804" s="385">
        <v>22</v>
      </c>
      <c r="AA804" s="385">
        <v>23</v>
      </c>
      <c r="AB804" s="385">
        <v>24</v>
      </c>
      <c r="AC804" s="491">
        <v>25</v>
      </c>
    </row>
    <row r="805" spans="1:30" s="167" customFormat="1" ht="12.75" customHeight="1">
      <c r="A805" s="414" t="s">
        <v>226</v>
      </c>
      <c r="B805" s="415"/>
      <c r="C805" s="473" t="s">
        <v>150</v>
      </c>
      <c r="D805" s="473" t="s">
        <v>274</v>
      </c>
      <c r="E805" s="474"/>
      <c r="F805" s="474"/>
      <c r="G805" s="474"/>
      <c r="H805" s="474"/>
      <c r="I805" s="474"/>
      <c r="J805" s="474"/>
      <c r="K805" s="474"/>
      <c r="L805" s="474"/>
      <c r="M805" s="474"/>
      <c r="N805" s="474"/>
      <c r="O805" s="474"/>
      <c r="P805" s="474"/>
      <c r="Q805" s="474"/>
      <c r="R805" s="474"/>
      <c r="S805" s="474"/>
      <c r="T805" s="474"/>
      <c r="U805" s="474"/>
      <c r="V805" s="474"/>
      <c r="W805" s="474"/>
      <c r="X805" s="474"/>
      <c r="Y805" s="474"/>
      <c r="Z805" s="474"/>
      <c r="AA805" s="474"/>
      <c r="AB805" s="474"/>
      <c r="AC805" s="504"/>
    </row>
    <row r="806" spans="1:30" ht="12.75" customHeight="1">
      <c r="A806" s="1458" t="s">
        <v>168</v>
      </c>
      <c r="B806" s="1468" t="s">
        <v>290</v>
      </c>
      <c r="C806" s="177" t="s">
        <v>142</v>
      </c>
      <c r="D806" s="177"/>
      <c r="E806" s="317"/>
      <c r="F806" s="317"/>
      <c r="G806" s="317"/>
      <c r="H806" s="318"/>
      <c r="I806" s="317"/>
      <c r="J806" s="317"/>
      <c r="K806" s="317"/>
      <c r="L806" s="317"/>
      <c r="M806" s="317"/>
      <c r="N806" s="318"/>
      <c r="O806" s="317"/>
      <c r="P806" s="317"/>
      <c r="Q806" s="317"/>
      <c r="R806" s="317"/>
      <c r="S806" s="317"/>
      <c r="T806" s="317"/>
      <c r="U806" s="317"/>
      <c r="V806" s="318"/>
      <c r="W806" s="317"/>
      <c r="X806" s="317"/>
      <c r="Y806" s="318"/>
      <c r="Z806" s="317"/>
      <c r="AA806" s="317"/>
      <c r="AB806" s="317"/>
      <c r="AC806" s="51"/>
    </row>
    <row r="807" spans="1:30" ht="12.75" customHeight="1">
      <c r="A807" s="1472"/>
      <c r="B807" s="1474"/>
      <c r="C807" s="181" t="s">
        <v>144</v>
      </c>
      <c r="D807" s="181"/>
      <c r="E807" s="36"/>
      <c r="F807" s="36"/>
      <c r="G807" s="36"/>
      <c r="H807" s="202"/>
      <c r="I807" s="36"/>
      <c r="J807" s="36"/>
      <c r="K807" s="36"/>
      <c r="L807" s="36"/>
      <c r="M807" s="36"/>
      <c r="N807" s="202"/>
      <c r="O807" s="36"/>
      <c r="P807" s="36"/>
      <c r="Q807" s="36"/>
      <c r="R807" s="36"/>
      <c r="S807" s="36"/>
      <c r="T807" s="36"/>
      <c r="U807" s="36"/>
      <c r="V807" s="202"/>
      <c r="W807" s="36"/>
      <c r="X807" s="36"/>
      <c r="Y807" s="202"/>
      <c r="Z807" s="36"/>
      <c r="AA807" s="36"/>
      <c r="AB807" s="36"/>
      <c r="AC807" s="80"/>
    </row>
    <row r="808" spans="1:30" ht="12.75" customHeight="1">
      <c r="A808" s="1472"/>
      <c r="B808" s="1474"/>
      <c r="C808" s="181" t="s">
        <v>145</v>
      </c>
      <c r="D808" s="181"/>
      <c r="E808" s="36"/>
      <c r="F808" s="36"/>
      <c r="G808" s="36"/>
      <c r="H808" s="202"/>
      <c r="I808" s="36"/>
      <c r="J808" s="36"/>
      <c r="K808" s="36"/>
      <c r="L808" s="36"/>
      <c r="M808" s="36"/>
      <c r="N808" s="202"/>
      <c r="O808" s="36"/>
      <c r="P808" s="36"/>
      <c r="Q808" s="36"/>
      <c r="R808" s="36"/>
      <c r="S808" s="36"/>
      <c r="T808" s="36"/>
      <c r="U808" s="36"/>
      <c r="V808" s="202"/>
      <c r="W808" s="36"/>
      <c r="X808" s="36"/>
      <c r="Y808" s="202"/>
      <c r="Z808" s="36"/>
      <c r="AA808" s="36"/>
      <c r="AB808" s="36"/>
      <c r="AC808" s="80"/>
    </row>
    <row r="809" spans="1:30" ht="12.75" customHeight="1">
      <c r="A809" s="1489"/>
      <c r="B809" s="1494"/>
      <c r="C809" s="187" t="s">
        <v>147</v>
      </c>
      <c r="D809" s="187"/>
      <c r="E809" s="41"/>
      <c r="F809" s="41"/>
      <c r="G809" s="41"/>
      <c r="H809" s="251"/>
      <c r="I809" s="41"/>
      <c r="J809" s="41"/>
      <c r="K809" s="41"/>
      <c r="L809" s="41"/>
      <c r="M809" s="41"/>
      <c r="N809" s="251"/>
      <c r="O809" s="41"/>
      <c r="P809" s="41"/>
      <c r="Q809" s="41"/>
      <c r="R809" s="41"/>
      <c r="S809" s="41"/>
      <c r="T809" s="41"/>
      <c r="U809" s="41"/>
      <c r="V809" s="251"/>
      <c r="W809" s="41"/>
      <c r="X809" s="41"/>
      <c r="Y809" s="251"/>
      <c r="Z809" s="41"/>
      <c r="AA809" s="41"/>
      <c r="AB809" s="41"/>
      <c r="AC809" s="245"/>
    </row>
    <row r="810" spans="1:30" ht="12.75" customHeight="1">
      <c r="A810" s="1458" t="s">
        <v>140</v>
      </c>
      <c r="B810" s="1468" t="s">
        <v>290</v>
      </c>
      <c r="C810" s="177" t="s">
        <v>142</v>
      </c>
      <c r="D810" s="177"/>
      <c r="E810" s="317"/>
      <c r="F810" s="317"/>
      <c r="G810" s="317"/>
      <c r="H810" s="318"/>
      <c r="I810" s="317"/>
      <c r="J810" s="317"/>
      <c r="K810" s="317"/>
      <c r="L810" s="317"/>
      <c r="M810" s="317"/>
      <c r="N810" s="318"/>
      <c r="O810" s="317"/>
      <c r="P810" s="317"/>
      <c r="Q810" s="317"/>
      <c r="R810" s="317"/>
      <c r="S810" s="317"/>
      <c r="T810" s="317"/>
      <c r="U810" s="317"/>
      <c r="V810" s="318"/>
      <c r="W810" s="317"/>
      <c r="X810" s="317"/>
      <c r="Y810" s="318"/>
      <c r="Z810" s="317"/>
      <c r="AA810" s="317"/>
      <c r="AB810" s="317"/>
      <c r="AC810" s="51"/>
    </row>
    <row r="811" spans="1:30" ht="12.75" customHeight="1">
      <c r="A811" s="1472"/>
      <c r="B811" s="1474"/>
      <c r="C811" s="181" t="s">
        <v>144</v>
      </c>
      <c r="D811" s="181"/>
      <c r="E811" s="36"/>
      <c r="F811" s="36"/>
      <c r="G811" s="36"/>
      <c r="H811" s="202"/>
      <c r="I811" s="36"/>
      <c r="J811" s="36"/>
      <c r="K811" s="36"/>
      <c r="L811" s="36"/>
      <c r="M811" s="36"/>
      <c r="N811" s="202"/>
      <c r="O811" s="36"/>
      <c r="P811" s="36"/>
      <c r="Q811" s="36"/>
      <c r="R811" s="36"/>
      <c r="S811" s="36"/>
      <c r="T811" s="36"/>
      <c r="U811" s="36"/>
      <c r="V811" s="202"/>
      <c r="W811" s="36"/>
      <c r="X811" s="36"/>
      <c r="Y811" s="202"/>
      <c r="Z811" s="36"/>
      <c r="AA811" s="36"/>
      <c r="AB811" s="36"/>
      <c r="AC811" s="80"/>
    </row>
    <row r="812" spans="1:30" ht="12.75" customHeight="1">
      <c r="A812" s="1472"/>
      <c r="B812" s="1474"/>
      <c r="C812" s="181" t="s">
        <v>145</v>
      </c>
      <c r="D812" s="181"/>
      <c r="E812" s="36"/>
      <c r="F812" s="36"/>
      <c r="G812" s="36"/>
      <c r="H812" s="202"/>
      <c r="I812" s="36"/>
      <c r="J812" s="36"/>
      <c r="K812" s="36"/>
      <c r="L812" s="36"/>
      <c r="M812" s="36"/>
      <c r="N812" s="202"/>
      <c r="O812" s="36"/>
      <c r="P812" s="36"/>
      <c r="Q812" s="36"/>
      <c r="R812" s="36"/>
      <c r="S812" s="36"/>
      <c r="T812" s="36"/>
      <c r="U812" s="36"/>
      <c r="V812" s="202"/>
      <c r="W812" s="36"/>
      <c r="X812" s="36"/>
      <c r="Y812" s="202"/>
      <c r="Z812" s="36"/>
      <c r="AA812" s="36"/>
      <c r="AB812" s="36"/>
      <c r="AC812" s="80"/>
    </row>
    <row r="813" spans="1:30" ht="12.75" customHeight="1">
      <c r="A813" s="1489"/>
      <c r="B813" s="1494"/>
      <c r="C813" s="187" t="s">
        <v>147</v>
      </c>
      <c r="D813" s="187"/>
      <c r="E813" s="41"/>
      <c r="F813" s="41"/>
      <c r="G813" s="41"/>
      <c r="H813" s="251"/>
      <c r="I813" s="41"/>
      <c r="J813" s="41"/>
      <c r="K813" s="41"/>
      <c r="L813" s="41"/>
      <c r="M813" s="41"/>
      <c r="N813" s="251"/>
      <c r="O813" s="41"/>
      <c r="P813" s="41"/>
      <c r="Q813" s="41"/>
      <c r="R813" s="41"/>
      <c r="S813" s="41"/>
      <c r="T813" s="41"/>
      <c r="U813" s="41"/>
      <c r="V813" s="251"/>
      <c r="W813" s="41"/>
      <c r="X813" s="41"/>
      <c r="Y813" s="251"/>
      <c r="Z813" s="41"/>
      <c r="AA813" s="41"/>
      <c r="AB813" s="41"/>
      <c r="AC813" s="73"/>
    </row>
    <row r="814" spans="1:30" ht="12.75" customHeight="1">
      <c r="A814" s="1458" t="s">
        <v>182</v>
      </c>
      <c r="B814" s="1468" t="s">
        <v>412</v>
      </c>
      <c r="C814" s="177" t="s">
        <v>142</v>
      </c>
      <c r="D814" s="177"/>
      <c r="E814" s="317"/>
      <c r="F814" s="317"/>
      <c r="G814" s="317"/>
      <c r="H814" s="318"/>
      <c r="I814" s="317"/>
      <c r="J814" s="317"/>
      <c r="K814" s="317"/>
      <c r="L814" s="317"/>
      <c r="M814" s="317"/>
      <c r="N814" s="318"/>
      <c r="O814" s="317"/>
      <c r="P814" s="317"/>
      <c r="Q814" s="317"/>
      <c r="R814" s="317"/>
      <c r="S814" s="317"/>
      <c r="T814" s="317"/>
      <c r="U814" s="317"/>
      <c r="V814" s="318"/>
      <c r="W814" s="317"/>
      <c r="X814" s="317"/>
      <c r="Y814" s="318"/>
      <c r="Z814" s="317"/>
      <c r="AA814" s="317"/>
      <c r="AB814" s="317"/>
      <c r="AC814" s="201">
        <f>SUM(E814:AB814)</f>
        <v>0</v>
      </c>
      <c r="AD814" s="63" t="s">
        <v>383</v>
      </c>
    </row>
    <row r="815" spans="1:30" ht="12.75" customHeight="1">
      <c r="A815" s="1472"/>
      <c r="B815" s="1474"/>
      <c r="C815" s="181" t="s">
        <v>144</v>
      </c>
      <c r="D815" s="181"/>
      <c r="E815" s="36"/>
      <c r="F815" s="36"/>
      <c r="G815" s="36"/>
      <c r="H815" s="202"/>
      <c r="I815" s="36"/>
      <c r="J815" s="36"/>
      <c r="K815" s="36"/>
      <c r="L815" s="36"/>
      <c r="M815" s="36"/>
      <c r="N815" s="202"/>
      <c r="O815" s="36"/>
      <c r="P815" s="36"/>
      <c r="Q815" s="36"/>
      <c r="R815" s="36"/>
      <c r="S815" s="36"/>
      <c r="T815" s="36"/>
      <c r="U815" s="36"/>
      <c r="V815" s="202"/>
      <c r="W815" s="36"/>
      <c r="X815" s="36"/>
      <c r="Y815" s="202"/>
      <c r="Z815" s="36"/>
      <c r="AA815" s="36"/>
      <c r="AB815" s="36"/>
      <c r="AC815" s="209">
        <f>SUM(E815:AB815)</f>
        <v>0</v>
      </c>
      <c r="AD815" s="63" t="s">
        <v>383</v>
      </c>
    </row>
    <row r="816" spans="1:30" ht="12.75" customHeight="1">
      <c r="A816" s="1472"/>
      <c r="B816" s="1474"/>
      <c r="C816" s="181" t="s">
        <v>145</v>
      </c>
      <c r="D816" s="181"/>
      <c r="E816" s="250">
        <f t="shared" ref="E816:AB816" si="244">E814*100</f>
        <v>0</v>
      </c>
      <c r="F816" s="250">
        <f t="shared" si="244"/>
        <v>0</v>
      </c>
      <c r="G816" s="250">
        <f t="shared" si="244"/>
        <v>0</v>
      </c>
      <c r="H816" s="259">
        <f t="shared" si="244"/>
        <v>0</v>
      </c>
      <c r="I816" s="250">
        <f t="shared" si="244"/>
        <v>0</v>
      </c>
      <c r="J816" s="250">
        <f t="shared" si="244"/>
        <v>0</v>
      </c>
      <c r="K816" s="250">
        <f t="shared" si="244"/>
        <v>0</v>
      </c>
      <c r="L816" s="250">
        <f t="shared" si="244"/>
        <v>0</v>
      </c>
      <c r="M816" s="250">
        <f t="shared" si="244"/>
        <v>0</v>
      </c>
      <c r="N816" s="259">
        <f t="shared" si="244"/>
        <v>0</v>
      </c>
      <c r="O816" s="250">
        <f t="shared" si="244"/>
        <v>0</v>
      </c>
      <c r="P816" s="250">
        <f t="shared" si="244"/>
        <v>0</v>
      </c>
      <c r="Q816" s="250">
        <f t="shared" si="244"/>
        <v>0</v>
      </c>
      <c r="R816" s="250">
        <f t="shared" si="244"/>
        <v>0</v>
      </c>
      <c r="S816" s="250">
        <f t="shared" si="244"/>
        <v>0</v>
      </c>
      <c r="T816" s="250">
        <f t="shared" si="244"/>
        <v>0</v>
      </c>
      <c r="U816" s="250">
        <f t="shared" si="244"/>
        <v>0</v>
      </c>
      <c r="V816" s="259">
        <f t="shared" si="244"/>
        <v>0</v>
      </c>
      <c r="W816" s="250">
        <f t="shared" si="244"/>
        <v>0</v>
      </c>
      <c r="X816" s="250">
        <f t="shared" si="244"/>
        <v>0</v>
      </c>
      <c r="Y816" s="259">
        <f t="shared" si="244"/>
        <v>0</v>
      </c>
      <c r="Z816" s="250">
        <f t="shared" si="244"/>
        <v>0</v>
      </c>
      <c r="AA816" s="250">
        <f t="shared" si="244"/>
        <v>0</v>
      </c>
      <c r="AB816" s="250">
        <f t="shared" si="244"/>
        <v>0</v>
      </c>
      <c r="AC816" s="209"/>
    </row>
    <row r="817" spans="1:30" ht="12.75" customHeight="1">
      <c r="A817" s="1489"/>
      <c r="B817" s="1494"/>
      <c r="C817" s="187" t="s">
        <v>147</v>
      </c>
      <c r="D817" s="187"/>
      <c r="E817" s="188" t="e">
        <f t="shared" ref="E817:AC817" si="245">E815/E814</f>
        <v>#DIV/0!</v>
      </c>
      <c r="F817" s="188" t="e">
        <f t="shared" si="245"/>
        <v>#DIV/0!</v>
      </c>
      <c r="G817" s="188" t="e">
        <f t="shared" si="245"/>
        <v>#DIV/0!</v>
      </c>
      <c r="H817" s="189" t="e">
        <f t="shared" si="245"/>
        <v>#DIV/0!</v>
      </c>
      <c r="I817" s="188" t="e">
        <f t="shared" si="245"/>
        <v>#DIV/0!</v>
      </c>
      <c r="J817" s="188" t="e">
        <f t="shared" si="245"/>
        <v>#DIV/0!</v>
      </c>
      <c r="K817" s="188" t="e">
        <f t="shared" si="245"/>
        <v>#DIV/0!</v>
      </c>
      <c r="L817" s="188" t="e">
        <f t="shared" si="245"/>
        <v>#DIV/0!</v>
      </c>
      <c r="M817" s="188" t="e">
        <f t="shared" si="245"/>
        <v>#DIV/0!</v>
      </c>
      <c r="N817" s="189" t="e">
        <f t="shared" si="245"/>
        <v>#DIV/0!</v>
      </c>
      <c r="O817" s="188" t="e">
        <f t="shared" si="245"/>
        <v>#DIV/0!</v>
      </c>
      <c r="P817" s="188" t="e">
        <f t="shared" si="245"/>
        <v>#DIV/0!</v>
      </c>
      <c r="Q817" s="188" t="e">
        <f t="shared" si="245"/>
        <v>#DIV/0!</v>
      </c>
      <c r="R817" s="188" t="e">
        <f t="shared" si="245"/>
        <v>#DIV/0!</v>
      </c>
      <c r="S817" s="188" t="e">
        <f t="shared" si="245"/>
        <v>#DIV/0!</v>
      </c>
      <c r="T817" s="188" t="e">
        <f t="shared" si="245"/>
        <v>#DIV/0!</v>
      </c>
      <c r="U817" s="188" t="e">
        <f t="shared" si="245"/>
        <v>#DIV/0!</v>
      </c>
      <c r="V817" s="189" t="e">
        <f t="shared" si="245"/>
        <v>#DIV/0!</v>
      </c>
      <c r="W817" s="188" t="e">
        <f t="shared" si="245"/>
        <v>#DIV/0!</v>
      </c>
      <c r="X817" s="188" t="e">
        <f t="shared" si="245"/>
        <v>#DIV/0!</v>
      </c>
      <c r="Y817" s="189" t="e">
        <f t="shared" si="245"/>
        <v>#DIV/0!</v>
      </c>
      <c r="Z817" s="188" t="e">
        <f t="shared" si="245"/>
        <v>#DIV/0!</v>
      </c>
      <c r="AA817" s="188" t="e">
        <f t="shared" si="245"/>
        <v>#DIV/0!</v>
      </c>
      <c r="AB817" s="188" t="e">
        <f t="shared" si="245"/>
        <v>#DIV/0!</v>
      </c>
      <c r="AC817" s="197" t="e">
        <f t="shared" si="245"/>
        <v>#DIV/0!</v>
      </c>
    </row>
    <row r="818" spans="1:30" ht="12.75" customHeight="1">
      <c r="A818" s="1458" t="s">
        <v>196</v>
      </c>
      <c r="B818" s="1468" t="s">
        <v>407</v>
      </c>
      <c r="C818" s="177" t="s">
        <v>142</v>
      </c>
      <c r="D818" s="177"/>
      <c r="E818" s="317"/>
      <c r="F818" s="317"/>
      <c r="G818" s="317"/>
      <c r="H818" s="318"/>
      <c r="I818" s="317"/>
      <c r="J818" s="317"/>
      <c r="K818" s="317"/>
      <c r="L818" s="317"/>
      <c r="M818" s="317"/>
      <c r="N818" s="318"/>
      <c r="O818" s="317"/>
      <c r="P818" s="317"/>
      <c r="Q818" s="317"/>
      <c r="R818" s="317"/>
      <c r="S818" s="317"/>
      <c r="T818" s="317"/>
      <c r="U818" s="317"/>
      <c r="V818" s="318"/>
      <c r="W818" s="317"/>
      <c r="X818" s="317"/>
      <c r="Y818" s="318"/>
      <c r="Z818" s="317"/>
      <c r="AA818" s="317"/>
      <c r="AB818" s="317"/>
      <c r="AC818" s="201">
        <f>SUM(E818:AB818)</f>
        <v>0</v>
      </c>
      <c r="AD818" s="63" t="s">
        <v>383</v>
      </c>
    </row>
    <row r="819" spans="1:30" ht="12.75" customHeight="1">
      <c r="A819" s="1472"/>
      <c r="B819" s="1474"/>
      <c r="C819" s="181" t="s">
        <v>144</v>
      </c>
      <c r="D819" s="181"/>
      <c r="E819" s="36"/>
      <c r="F819" s="36"/>
      <c r="G819" s="36"/>
      <c r="H819" s="202"/>
      <c r="I819" s="36"/>
      <c r="J819" s="36"/>
      <c r="K819" s="36"/>
      <c r="L819" s="36"/>
      <c r="M819" s="36"/>
      <c r="N819" s="202"/>
      <c r="O819" s="36"/>
      <c r="P819" s="36"/>
      <c r="Q819" s="36"/>
      <c r="R819" s="36"/>
      <c r="S819" s="36"/>
      <c r="T819" s="36"/>
      <c r="U819" s="36"/>
      <c r="V819" s="202"/>
      <c r="W819" s="36"/>
      <c r="X819" s="36"/>
      <c r="Y819" s="202"/>
      <c r="Z819" s="36"/>
      <c r="AA819" s="36"/>
      <c r="AB819" s="36"/>
      <c r="AC819" s="209">
        <f>SUM(E819:AB819)</f>
        <v>0</v>
      </c>
      <c r="AD819" s="63" t="s">
        <v>383</v>
      </c>
    </row>
    <row r="820" spans="1:30" ht="12.75" customHeight="1">
      <c r="A820" s="1472"/>
      <c r="B820" s="1474"/>
      <c r="C820" s="181" t="s">
        <v>145</v>
      </c>
      <c r="D820" s="181"/>
      <c r="E820" s="250">
        <f t="shared" ref="E820:AB820" si="246">E818*100</f>
        <v>0</v>
      </c>
      <c r="F820" s="250">
        <f t="shared" si="246"/>
        <v>0</v>
      </c>
      <c r="G820" s="250">
        <f t="shared" si="246"/>
        <v>0</v>
      </c>
      <c r="H820" s="259">
        <f t="shared" si="246"/>
        <v>0</v>
      </c>
      <c r="I820" s="250">
        <f t="shared" si="246"/>
        <v>0</v>
      </c>
      <c r="J820" s="250">
        <f t="shared" si="246"/>
        <v>0</v>
      </c>
      <c r="K820" s="250">
        <f t="shared" si="246"/>
        <v>0</v>
      </c>
      <c r="L820" s="250">
        <f t="shared" si="246"/>
        <v>0</v>
      </c>
      <c r="M820" s="250">
        <f t="shared" si="246"/>
        <v>0</v>
      </c>
      <c r="N820" s="259">
        <f t="shared" si="246"/>
        <v>0</v>
      </c>
      <c r="O820" s="250">
        <f t="shared" si="246"/>
        <v>0</v>
      </c>
      <c r="P820" s="250">
        <f t="shared" si="246"/>
        <v>0</v>
      </c>
      <c r="Q820" s="250">
        <f t="shared" si="246"/>
        <v>0</v>
      </c>
      <c r="R820" s="250">
        <f t="shared" si="246"/>
        <v>0</v>
      </c>
      <c r="S820" s="250">
        <f t="shared" si="246"/>
        <v>0</v>
      </c>
      <c r="T820" s="250">
        <f t="shared" si="246"/>
        <v>0</v>
      </c>
      <c r="U820" s="250">
        <f t="shared" si="246"/>
        <v>0</v>
      </c>
      <c r="V820" s="259">
        <f t="shared" si="246"/>
        <v>0</v>
      </c>
      <c r="W820" s="250">
        <f t="shared" si="246"/>
        <v>0</v>
      </c>
      <c r="X820" s="250">
        <f t="shared" si="246"/>
        <v>0</v>
      </c>
      <c r="Y820" s="259">
        <f t="shared" si="246"/>
        <v>0</v>
      </c>
      <c r="Z820" s="250">
        <f t="shared" si="246"/>
        <v>0</v>
      </c>
      <c r="AA820" s="250">
        <f t="shared" si="246"/>
        <v>0</v>
      </c>
      <c r="AB820" s="250">
        <f t="shared" si="246"/>
        <v>0</v>
      </c>
      <c r="AC820" s="209"/>
    </row>
    <row r="821" spans="1:30" ht="12.75" customHeight="1">
      <c r="A821" s="1489"/>
      <c r="B821" s="1494"/>
      <c r="C821" s="187" t="s">
        <v>147</v>
      </c>
      <c r="D821" s="187"/>
      <c r="E821" s="188" t="e">
        <f t="shared" ref="E821:AC821" si="247">E819/E818</f>
        <v>#DIV/0!</v>
      </c>
      <c r="F821" s="188" t="e">
        <f t="shared" si="247"/>
        <v>#DIV/0!</v>
      </c>
      <c r="G821" s="188" t="e">
        <f t="shared" si="247"/>
        <v>#DIV/0!</v>
      </c>
      <c r="H821" s="189" t="e">
        <f t="shared" si="247"/>
        <v>#DIV/0!</v>
      </c>
      <c r="I821" s="188" t="e">
        <f t="shared" si="247"/>
        <v>#DIV/0!</v>
      </c>
      <c r="J821" s="188" t="e">
        <f t="shared" si="247"/>
        <v>#DIV/0!</v>
      </c>
      <c r="K821" s="188" t="e">
        <f t="shared" si="247"/>
        <v>#DIV/0!</v>
      </c>
      <c r="L821" s="188" t="e">
        <f t="shared" si="247"/>
        <v>#DIV/0!</v>
      </c>
      <c r="M821" s="188" t="e">
        <f t="shared" si="247"/>
        <v>#DIV/0!</v>
      </c>
      <c r="N821" s="189" t="e">
        <f t="shared" si="247"/>
        <v>#DIV/0!</v>
      </c>
      <c r="O821" s="188" t="e">
        <f t="shared" si="247"/>
        <v>#DIV/0!</v>
      </c>
      <c r="P821" s="188" t="e">
        <f t="shared" si="247"/>
        <v>#DIV/0!</v>
      </c>
      <c r="Q821" s="188" t="e">
        <f t="shared" si="247"/>
        <v>#DIV/0!</v>
      </c>
      <c r="R821" s="188" t="e">
        <f t="shared" si="247"/>
        <v>#DIV/0!</v>
      </c>
      <c r="S821" s="188" t="e">
        <f t="shared" si="247"/>
        <v>#DIV/0!</v>
      </c>
      <c r="T821" s="188" t="e">
        <f t="shared" si="247"/>
        <v>#DIV/0!</v>
      </c>
      <c r="U821" s="188" t="e">
        <f t="shared" si="247"/>
        <v>#DIV/0!</v>
      </c>
      <c r="V821" s="189" t="e">
        <f t="shared" si="247"/>
        <v>#DIV/0!</v>
      </c>
      <c r="W821" s="188" t="e">
        <f t="shared" si="247"/>
        <v>#DIV/0!</v>
      </c>
      <c r="X821" s="188" t="e">
        <f t="shared" si="247"/>
        <v>#DIV/0!</v>
      </c>
      <c r="Y821" s="189" t="e">
        <f t="shared" si="247"/>
        <v>#DIV/0!</v>
      </c>
      <c r="Z821" s="188" t="e">
        <f t="shared" si="247"/>
        <v>#DIV/0!</v>
      </c>
      <c r="AA821" s="188" t="e">
        <f t="shared" si="247"/>
        <v>#DIV/0!</v>
      </c>
      <c r="AB821" s="188" t="e">
        <f t="shared" si="247"/>
        <v>#DIV/0!</v>
      </c>
      <c r="AC821" s="197" t="e">
        <f t="shared" si="247"/>
        <v>#DIV/0!</v>
      </c>
    </row>
    <row r="822" spans="1:30" ht="12.75" customHeight="1">
      <c r="A822" s="476" t="s">
        <v>183</v>
      </c>
      <c r="B822" s="477" t="s">
        <v>368</v>
      </c>
      <c r="C822" s="494" t="s">
        <v>142</v>
      </c>
      <c r="D822" s="494"/>
      <c r="E822" s="483"/>
      <c r="F822" s="483"/>
      <c r="G822" s="483"/>
      <c r="H822" s="482"/>
      <c r="I822" s="483"/>
      <c r="J822" s="483"/>
      <c r="K822" s="483"/>
      <c r="L822" s="483"/>
      <c r="M822" s="483"/>
      <c r="N822" s="482"/>
      <c r="O822" s="483"/>
      <c r="P822" s="483"/>
      <c r="Q822" s="483"/>
      <c r="R822" s="483"/>
      <c r="S822" s="483"/>
      <c r="T822" s="483"/>
      <c r="U822" s="483"/>
      <c r="V822" s="482"/>
      <c r="W822" s="483"/>
      <c r="X822" s="483"/>
      <c r="Y822" s="482"/>
      <c r="Z822" s="483"/>
      <c r="AA822" s="483"/>
      <c r="AB822" s="484"/>
      <c r="AC822" s="485">
        <f>SUM(E822:AB822)</f>
        <v>0</v>
      </c>
    </row>
    <row r="823" spans="1:30" ht="12.75" customHeight="1">
      <c r="A823" s="1490" t="s">
        <v>235</v>
      </c>
      <c r="B823" s="1491"/>
      <c r="C823" s="269" t="s">
        <v>142</v>
      </c>
      <c r="D823" s="269"/>
      <c r="E823" s="199">
        <f t="shared" ref="E823:AC823" si="248">E806+E810+E814+E818</f>
        <v>0</v>
      </c>
      <c r="F823" s="199">
        <f t="shared" si="248"/>
        <v>0</v>
      </c>
      <c r="G823" s="199">
        <f t="shared" si="248"/>
        <v>0</v>
      </c>
      <c r="H823" s="200">
        <f t="shared" si="248"/>
        <v>0</v>
      </c>
      <c r="I823" s="199">
        <f t="shared" si="248"/>
        <v>0</v>
      </c>
      <c r="J823" s="199">
        <f t="shared" si="248"/>
        <v>0</v>
      </c>
      <c r="K823" s="199">
        <f t="shared" si="248"/>
        <v>0</v>
      </c>
      <c r="L823" s="199">
        <f t="shared" si="248"/>
        <v>0</v>
      </c>
      <c r="M823" s="199">
        <f t="shared" si="248"/>
        <v>0</v>
      </c>
      <c r="N823" s="200">
        <f t="shared" si="248"/>
        <v>0</v>
      </c>
      <c r="O823" s="199">
        <f t="shared" si="248"/>
        <v>0</v>
      </c>
      <c r="P823" s="199">
        <f t="shared" si="248"/>
        <v>0</v>
      </c>
      <c r="Q823" s="199">
        <f t="shared" si="248"/>
        <v>0</v>
      </c>
      <c r="R823" s="199">
        <f t="shared" si="248"/>
        <v>0</v>
      </c>
      <c r="S823" s="199">
        <f t="shared" si="248"/>
        <v>0</v>
      </c>
      <c r="T823" s="199">
        <f t="shared" si="248"/>
        <v>0</v>
      </c>
      <c r="U823" s="199">
        <f t="shared" si="248"/>
        <v>0</v>
      </c>
      <c r="V823" s="200">
        <f t="shared" si="248"/>
        <v>0</v>
      </c>
      <c r="W823" s="199">
        <f t="shared" si="248"/>
        <v>0</v>
      </c>
      <c r="X823" s="199">
        <f t="shared" si="248"/>
        <v>0</v>
      </c>
      <c r="Y823" s="200">
        <f t="shared" si="248"/>
        <v>0</v>
      </c>
      <c r="Z823" s="199">
        <f t="shared" si="248"/>
        <v>0</v>
      </c>
      <c r="AA823" s="199">
        <f t="shared" si="248"/>
        <v>0</v>
      </c>
      <c r="AB823" s="199">
        <f t="shared" si="248"/>
        <v>0</v>
      </c>
      <c r="AC823" s="199">
        <f t="shared" si="248"/>
        <v>0</v>
      </c>
    </row>
    <row r="824" spans="1:30" ht="12.75" customHeight="1">
      <c r="A824" s="1486"/>
      <c r="B824" s="1487"/>
      <c r="C824" s="271" t="s">
        <v>144</v>
      </c>
      <c r="D824" s="344"/>
      <c r="E824" s="272">
        <f t="shared" ref="E824:AC824" si="249">E807+E811+E815+E819</f>
        <v>0</v>
      </c>
      <c r="F824" s="272">
        <f t="shared" si="249"/>
        <v>0</v>
      </c>
      <c r="G824" s="272">
        <f t="shared" si="249"/>
        <v>0</v>
      </c>
      <c r="H824" s="273">
        <f t="shared" si="249"/>
        <v>0</v>
      </c>
      <c r="I824" s="272">
        <f t="shared" si="249"/>
        <v>0</v>
      </c>
      <c r="J824" s="272">
        <f t="shared" si="249"/>
        <v>0</v>
      </c>
      <c r="K824" s="272">
        <f t="shared" si="249"/>
        <v>0</v>
      </c>
      <c r="L824" s="272">
        <f t="shared" si="249"/>
        <v>0</v>
      </c>
      <c r="M824" s="272">
        <f t="shared" si="249"/>
        <v>0</v>
      </c>
      <c r="N824" s="273">
        <f t="shared" si="249"/>
        <v>0</v>
      </c>
      <c r="O824" s="272">
        <f t="shared" si="249"/>
        <v>0</v>
      </c>
      <c r="P824" s="272">
        <f t="shared" si="249"/>
        <v>0</v>
      </c>
      <c r="Q824" s="272">
        <f t="shared" si="249"/>
        <v>0</v>
      </c>
      <c r="R824" s="272">
        <f t="shared" si="249"/>
        <v>0</v>
      </c>
      <c r="S824" s="272">
        <f t="shared" si="249"/>
        <v>0</v>
      </c>
      <c r="T824" s="272">
        <f t="shared" si="249"/>
        <v>0</v>
      </c>
      <c r="U824" s="272">
        <f t="shared" si="249"/>
        <v>0</v>
      </c>
      <c r="V824" s="273">
        <f t="shared" si="249"/>
        <v>0</v>
      </c>
      <c r="W824" s="272">
        <f t="shared" si="249"/>
        <v>0</v>
      </c>
      <c r="X824" s="272">
        <f t="shared" si="249"/>
        <v>0</v>
      </c>
      <c r="Y824" s="273">
        <f t="shared" si="249"/>
        <v>0</v>
      </c>
      <c r="Z824" s="272">
        <f t="shared" si="249"/>
        <v>0</v>
      </c>
      <c r="AA824" s="272">
        <f t="shared" si="249"/>
        <v>0</v>
      </c>
      <c r="AB824" s="272">
        <f t="shared" si="249"/>
        <v>0</v>
      </c>
      <c r="AC824" s="272">
        <f t="shared" si="249"/>
        <v>0</v>
      </c>
    </row>
    <row r="825" spans="1:30" ht="12.75" customHeight="1">
      <c r="A825" s="1484" t="s">
        <v>236</v>
      </c>
      <c r="B825" s="1485"/>
      <c r="C825" s="274" t="s">
        <v>142</v>
      </c>
      <c r="D825" s="274"/>
      <c r="E825" s="275">
        <f t="shared" ref="E825:AC825" si="250">E798-E823</f>
        <v>0.50256000000000001</v>
      </c>
      <c r="F825" s="275">
        <f t="shared" si="250"/>
        <v>0.50327999999999995</v>
      </c>
      <c r="G825" s="275">
        <f t="shared" si="250"/>
        <v>0.49392000000000003</v>
      </c>
      <c r="H825" s="270">
        <f t="shared" si="250"/>
        <v>0.53064</v>
      </c>
      <c r="I825" s="275">
        <f t="shared" si="250"/>
        <v>0.51876</v>
      </c>
      <c r="J825" s="275">
        <f t="shared" si="250"/>
        <v>0.53027999999999997</v>
      </c>
      <c r="K825" s="275">
        <f t="shared" si="250"/>
        <v>0.52380000000000004</v>
      </c>
      <c r="L825" s="275">
        <f t="shared" si="250"/>
        <v>0.50256000000000001</v>
      </c>
      <c r="M825" s="275">
        <f t="shared" si="250"/>
        <v>0.50688</v>
      </c>
      <c r="N825" s="270">
        <f t="shared" si="250"/>
        <v>0.49536000000000002</v>
      </c>
      <c r="O825" s="275">
        <f t="shared" si="250"/>
        <v>0.4914</v>
      </c>
      <c r="P825" s="275">
        <f t="shared" si="250"/>
        <v>0.51336000000000004</v>
      </c>
      <c r="Q825" s="275">
        <f t="shared" si="250"/>
        <v>0.51588000000000001</v>
      </c>
      <c r="R825" s="275">
        <f t="shared" si="250"/>
        <v>0.51048000000000004</v>
      </c>
      <c r="S825" s="275">
        <f t="shared" si="250"/>
        <v>0.50760000000000005</v>
      </c>
      <c r="T825" s="275">
        <f t="shared" si="250"/>
        <v>0.49464000000000002</v>
      </c>
      <c r="U825" s="275">
        <f t="shared" si="250"/>
        <v>0.48671999999999999</v>
      </c>
      <c r="V825" s="270">
        <f t="shared" si="250"/>
        <v>0.49212</v>
      </c>
      <c r="W825" s="275">
        <f t="shared" si="250"/>
        <v>0.49068000000000001</v>
      </c>
      <c r="X825" s="275">
        <f t="shared" si="250"/>
        <v>0.51407999999999998</v>
      </c>
      <c r="Y825" s="270">
        <f t="shared" si="250"/>
        <v>0.51983999999999997</v>
      </c>
      <c r="Z825" s="275">
        <f t="shared" si="250"/>
        <v>0.51876</v>
      </c>
      <c r="AA825" s="275">
        <f t="shared" si="250"/>
        <v>0.51480000000000004</v>
      </c>
      <c r="AB825" s="275">
        <f t="shared" si="250"/>
        <v>0.49787999999999999</v>
      </c>
      <c r="AC825" s="275">
        <f t="shared" si="250"/>
        <v>12.17628</v>
      </c>
    </row>
    <row r="826" spans="1:30" ht="12.75" customHeight="1">
      <c r="A826" s="1486"/>
      <c r="B826" s="1487"/>
      <c r="C826" s="271" t="s">
        <v>144</v>
      </c>
      <c r="D826" s="344"/>
      <c r="E826" s="272">
        <f t="shared" ref="E826:AC826" si="251">E799-E824</f>
        <v>0.47520000000000001</v>
      </c>
      <c r="F826" s="272">
        <f t="shared" si="251"/>
        <v>0.47483999999999998</v>
      </c>
      <c r="G826" s="272">
        <f t="shared" si="251"/>
        <v>0.47160000000000002</v>
      </c>
      <c r="H826" s="273">
        <f t="shared" si="251"/>
        <v>0.47699999999999998</v>
      </c>
      <c r="I826" s="272">
        <f t="shared" si="251"/>
        <v>0.47915999999999997</v>
      </c>
      <c r="J826" s="272">
        <f t="shared" si="251"/>
        <v>0.49175999999999997</v>
      </c>
      <c r="K826" s="272">
        <f t="shared" si="251"/>
        <v>0.48959999999999998</v>
      </c>
      <c r="L826" s="272">
        <f t="shared" si="251"/>
        <v>0.48311999999999999</v>
      </c>
      <c r="M826" s="272">
        <f t="shared" si="251"/>
        <v>0.47592000000000001</v>
      </c>
      <c r="N826" s="273">
        <f t="shared" si="251"/>
        <v>0.47736000000000001</v>
      </c>
      <c r="O826" s="272">
        <f t="shared" si="251"/>
        <v>0.46079999999999999</v>
      </c>
      <c r="P826" s="272">
        <f t="shared" si="251"/>
        <v>0.46583999999999998</v>
      </c>
      <c r="Q826" s="272">
        <f t="shared" si="251"/>
        <v>0.45972000000000002</v>
      </c>
      <c r="R826" s="272">
        <f t="shared" si="251"/>
        <v>0.43596000000000001</v>
      </c>
      <c r="S826" s="272">
        <f t="shared" si="251"/>
        <v>0.42803999999999998</v>
      </c>
      <c r="T826" s="272">
        <f t="shared" si="251"/>
        <v>0.43703999999999998</v>
      </c>
      <c r="U826" s="272">
        <f t="shared" si="251"/>
        <v>0.43631999999999999</v>
      </c>
      <c r="V826" s="273">
        <f t="shared" si="251"/>
        <v>0.44963999999999998</v>
      </c>
      <c r="W826" s="272">
        <f t="shared" si="251"/>
        <v>0.45467999999999997</v>
      </c>
      <c r="X826" s="272">
        <f t="shared" si="251"/>
        <v>0.46944000000000002</v>
      </c>
      <c r="Y826" s="273">
        <f t="shared" si="251"/>
        <v>0.48024</v>
      </c>
      <c r="Z826" s="272">
        <f t="shared" si="251"/>
        <v>0.4788</v>
      </c>
      <c r="AA826" s="272">
        <f t="shared" si="251"/>
        <v>0.48168</v>
      </c>
      <c r="AB826" s="272">
        <f t="shared" si="251"/>
        <v>0.48599999999999999</v>
      </c>
      <c r="AC826" s="272">
        <f t="shared" si="251"/>
        <v>11.219760000000001</v>
      </c>
    </row>
    <row r="827" spans="1:30" s="167" customFormat="1" ht="12.75" customHeight="1">
      <c r="A827" s="1549" t="s">
        <v>314</v>
      </c>
      <c r="B827" s="1550"/>
      <c r="C827" s="283" t="s">
        <v>142</v>
      </c>
      <c r="D827" s="283"/>
      <c r="E827" s="169"/>
      <c r="F827" s="169"/>
      <c r="G827" s="169"/>
      <c r="H827" s="169"/>
      <c r="I827" s="169"/>
      <c r="J827" s="169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  <c r="AA827" s="169"/>
      <c r="AB827" s="169"/>
      <c r="AC827" s="284"/>
    </row>
    <row r="828" spans="1:30" s="167" customFormat="1" ht="12.75" customHeight="1">
      <c r="A828" s="1551"/>
      <c r="B828" s="1552"/>
      <c r="C828" s="285" t="s">
        <v>144</v>
      </c>
      <c r="D828" s="285"/>
      <c r="E828" s="286"/>
      <c r="F828" s="286"/>
      <c r="G828" s="286"/>
      <c r="H828" s="286"/>
      <c r="I828" s="286"/>
      <c r="J828" s="286"/>
      <c r="K828" s="286"/>
      <c r="L828" s="286"/>
      <c r="M828" s="286"/>
      <c r="N828" s="286"/>
      <c r="O828" s="286"/>
      <c r="P828" s="286"/>
      <c r="Q828" s="286"/>
      <c r="R828" s="286"/>
      <c r="S828" s="286"/>
      <c r="T828" s="286"/>
      <c r="U828" s="286"/>
      <c r="V828" s="286"/>
      <c r="W828" s="286"/>
      <c r="X828" s="286"/>
      <c r="Y828" s="286"/>
      <c r="Z828" s="286"/>
      <c r="AA828" s="286"/>
      <c r="AB828" s="286"/>
      <c r="AC828" s="287"/>
    </row>
    <row r="829" spans="1:30" ht="21" customHeight="1">
      <c r="A829" s="505"/>
      <c r="B829" s="505"/>
      <c r="C829" s="330"/>
      <c r="D829" s="330"/>
      <c r="E829" s="150"/>
      <c r="F829" s="150"/>
      <c r="G829" s="150"/>
      <c r="H829" s="150"/>
      <c r="I829" s="150"/>
      <c r="J829" s="150"/>
      <c r="K829" s="150"/>
      <c r="L829" s="150"/>
      <c r="M829" s="150"/>
      <c r="N829" s="150"/>
      <c r="O829" s="150"/>
      <c r="P829" s="150"/>
      <c r="Q829" s="150"/>
      <c r="R829" s="150"/>
      <c r="S829" s="150"/>
      <c r="T829" s="150"/>
      <c r="U829" s="150"/>
      <c r="V829" s="150"/>
      <c r="W829" s="150"/>
      <c r="X829" s="150"/>
      <c r="Y829" s="150"/>
      <c r="Z829" s="150"/>
      <c r="AA829" s="150"/>
      <c r="AB829" s="150"/>
      <c r="AC829" s="150"/>
    </row>
    <row r="830" spans="1:30" ht="32.25" customHeight="1">
      <c r="A830" s="506" t="s">
        <v>133</v>
      </c>
      <c r="B830" s="507" t="s">
        <v>134</v>
      </c>
      <c r="C830" s="508" t="s">
        <v>135</v>
      </c>
      <c r="D830" s="509" t="s">
        <v>136</v>
      </c>
      <c r="E830" s="1556" t="s">
        <v>137</v>
      </c>
      <c r="F830" s="1557"/>
      <c r="G830" s="1557"/>
      <c r="H830" s="1557"/>
      <c r="I830" s="1557"/>
      <c r="J830" s="1557"/>
      <c r="K830" s="1557"/>
      <c r="L830" s="1557"/>
      <c r="M830" s="1557"/>
      <c r="N830" s="1557"/>
      <c r="O830" s="1557"/>
      <c r="P830" s="1557"/>
      <c r="Q830" s="1557"/>
      <c r="R830" s="1557"/>
      <c r="S830" s="1557"/>
      <c r="T830" s="1557"/>
      <c r="U830" s="1557"/>
      <c r="V830" s="1557"/>
      <c r="W830" s="1557"/>
      <c r="X830" s="1557"/>
      <c r="Y830" s="1557"/>
      <c r="Z830" s="1557"/>
      <c r="AA830" s="1557"/>
      <c r="AB830" s="1558"/>
      <c r="AC830" s="1541" t="s">
        <v>138</v>
      </c>
    </row>
    <row r="831" spans="1:30" ht="12" customHeight="1">
      <c r="A831" s="510" t="s">
        <v>413</v>
      </c>
      <c r="B831" s="510"/>
      <c r="C831" s="510"/>
      <c r="D831" s="510"/>
      <c r="E831" s="512">
        <v>1</v>
      </c>
      <c r="F831" s="512">
        <v>2</v>
      </c>
      <c r="G831" s="512">
        <v>3</v>
      </c>
      <c r="H831" s="512">
        <v>4</v>
      </c>
      <c r="I831" s="512">
        <v>5</v>
      </c>
      <c r="J831" s="512">
        <v>6</v>
      </c>
      <c r="K831" s="512">
        <v>7</v>
      </c>
      <c r="L831" s="512">
        <v>8</v>
      </c>
      <c r="M831" s="512">
        <v>9</v>
      </c>
      <c r="N831" s="512">
        <v>10</v>
      </c>
      <c r="O831" s="512">
        <v>11</v>
      </c>
      <c r="P831" s="512">
        <v>12</v>
      </c>
      <c r="Q831" s="512">
        <v>13</v>
      </c>
      <c r="R831" s="512">
        <v>14</v>
      </c>
      <c r="S831" s="512">
        <v>15</v>
      </c>
      <c r="T831" s="512">
        <v>16</v>
      </c>
      <c r="U831" s="512">
        <v>17</v>
      </c>
      <c r="V831" s="512">
        <v>18</v>
      </c>
      <c r="W831" s="512">
        <v>19</v>
      </c>
      <c r="X831" s="512">
        <v>20</v>
      </c>
      <c r="Y831" s="512">
        <v>21</v>
      </c>
      <c r="Z831" s="512">
        <v>22</v>
      </c>
      <c r="AA831" s="512">
        <v>23</v>
      </c>
      <c r="AB831" s="512">
        <v>24</v>
      </c>
      <c r="AC831" s="1542"/>
    </row>
    <row r="832" spans="1:30" ht="12" customHeight="1" thickBot="1">
      <c r="A832" s="513" t="s">
        <v>327</v>
      </c>
      <c r="B832" s="514"/>
      <c r="C832" s="515"/>
      <c r="D832" s="515"/>
      <c r="E832" s="517"/>
      <c r="F832" s="517"/>
      <c r="G832" s="517"/>
      <c r="H832" s="517"/>
      <c r="I832" s="517"/>
      <c r="J832" s="517"/>
      <c r="K832" s="517"/>
      <c r="L832" s="517"/>
      <c r="M832" s="517"/>
      <c r="N832" s="517"/>
      <c r="O832" s="517"/>
      <c r="P832" s="517"/>
      <c r="Q832" s="517"/>
      <c r="R832" s="517"/>
      <c r="S832" s="517"/>
      <c r="T832" s="517"/>
      <c r="U832" s="517"/>
      <c r="V832" s="517"/>
      <c r="W832" s="517"/>
      <c r="X832" s="517"/>
      <c r="Y832" s="517"/>
      <c r="Z832" s="517"/>
      <c r="AA832" s="517"/>
      <c r="AB832" s="517"/>
      <c r="AC832" s="518"/>
    </row>
    <row r="833" spans="1:29" ht="12" customHeight="1">
      <c r="A833" s="1573"/>
      <c r="B833" s="1576" t="s">
        <v>270</v>
      </c>
      <c r="C833" s="519" t="s">
        <v>142</v>
      </c>
      <c r="D833" s="519" t="s">
        <v>143</v>
      </c>
      <c r="E833" s="347">
        <v>0.93100000000000005</v>
      </c>
      <c r="F833" s="347">
        <v>0.94599999999999995</v>
      </c>
      <c r="G833" s="347">
        <v>0.94499999999999995</v>
      </c>
      <c r="H833" s="348">
        <v>0.94799999999999995</v>
      </c>
      <c r="I833" s="347">
        <v>0.95499999999999996</v>
      </c>
      <c r="J833" s="347">
        <v>0.93500000000000005</v>
      </c>
      <c r="K833" s="347">
        <v>0.91800000000000004</v>
      </c>
      <c r="L833" s="347">
        <v>0.93100000000000005</v>
      </c>
      <c r="M833" s="347">
        <v>0.96299999999999997</v>
      </c>
      <c r="N833" s="348">
        <v>0.97499999999999998</v>
      </c>
      <c r="O833" s="347">
        <v>0.96399999999999997</v>
      </c>
      <c r="P833" s="347">
        <v>0.96199999999999997</v>
      </c>
      <c r="Q833" s="347">
        <v>0.8</v>
      </c>
      <c r="R833" s="347">
        <v>0.76600000000000001</v>
      </c>
      <c r="S833" s="347">
        <v>0.93700000000000006</v>
      </c>
      <c r="T833" s="347">
        <v>0.96799999999999997</v>
      </c>
      <c r="U833" s="347">
        <v>0.96299999999999997</v>
      </c>
      <c r="V833" s="348">
        <v>0.96299999999999997</v>
      </c>
      <c r="W833" s="347">
        <v>0.96099999999999997</v>
      </c>
      <c r="X833" s="347">
        <v>0.94799999999999995</v>
      </c>
      <c r="Y833" s="348">
        <v>0.93500000000000005</v>
      </c>
      <c r="Z833" s="347">
        <v>0.94299999999999995</v>
      </c>
      <c r="AA833" s="347">
        <v>0.95699999999999996</v>
      </c>
      <c r="AB833" s="1228">
        <v>0.95899999999999996</v>
      </c>
      <c r="AC833" s="1225">
        <f>SUM(E833:AB833)</f>
        <v>22.472999999999999</v>
      </c>
    </row>
    <row r="834" spans="1:29" ht="12" customHeight="1">
      <c r="A834" s="1574"/>
      <c r="B834" s="1577"/>
      <c r="C834" s="521" t="s">
        <v>144</v>
      </c>
      <c r="D834" s="521" t="s">
        <v>143</v>
      </c>
      <c r="E834" s="349">
        <v>0.50900000000000001</v>
      </c>
      <c r="F834" s="349">
        <v>0.51200000000000001</v>
      </c>
      <c r="G834" s="349">
        <v>0.51100000000000001</v>
      </c>
      <c r="H834" s="350">
        <v>0.51100000000000001</v>
      </c>
      <c r="I834" s="349">
        <v>0.51500000000000001</v>
      </c>
      <c r="J834" s="349">
        <v>0.51300000000000001</v>
      </c>
      <c r="K834" s="349">
        <v>0.50700000000000001</v>
      </c>
      <c r="L834" s="349">
        <v>0.505</v>
      </c>
      <c r="M834" s="349">
        <v>0.503</v>
      </c>
      <c r="N834" s="350">
        <v>0.504</v>
      </c>
      <c r="O834" s="349">
        <v>0.47299999999999998</v>
      </c>
      <c r="P834" s="349">
        <v>0.48899999999999999</v>
      </c>
      <c r="Q834" s="349">
        <v>0.47199999999999998</v>
      </c>
      <c r="R834" s="349">
        <v>0.45700000000000002</v>
      </c>
      <c r="S834" s="349">
        <v>0.496</v>
      </c>
      <c r="T834" s="349">
        <v>0.50600000000000001</v>
      </c>
      <c r="U834" s="349">
        <v>0.503</v>
      </c>
      <c r="V834" s="350">
        <v>0.504</v>
      </c>
      <c r="W834" s="349">
        <v>0.505</v>
      </c>
      <c r="X834" s="349">
        <v>0.503</v>
      </c>
      <c r="Y834" s="350">
        <v>0.502</v>
      </c>
      <c r="Z834" s="349">
        <v>0.505</v>
      </c>
      <c r="AA834" s="349">
        <v>0.51</v>
      </c>
      <c r="AB834" s="1229">
        <v>0.51200000000000001</v>
      </c>
      <c r="AC834" s="1226">
        <f>SUM(E834:AB834)</f>
        <v>12.027000000000001</v>
      </c>
    </row>
    <row r="835" spans="1:29" ht="12" customHeight="1">
      <c r="A835" s="1574"/>
      <c r="B835" s="1577"/>
      <c r="C835" s="521" t="s">
        <v>145</v>
      </c>
      <c r="D835" s="521" t="s">
        <v>195</v>
      </c>
      <c r="E835" s="523">
        <f t="shared" ref="E835:AB835" si="252">SQRT(E833*E833+E834*E834)*1000/(1.732*6.3)</f>
        <v>97.241194705219911</v>
      </c>
      <c r="F835" s="523">
        <f t="shared" si="252"/>
        <v>98.580156419740845</v>
      </c>
      <c r="G835" s="523">
        <f t="shared" si="252"/>
        <v>98.455943471335885</v>
      </c>
      <c r="H835" s="524">
        <f t="shared" si="252"/>
        <v>98.697873515537964</v>
      </c>
      <c r="I835" s="523">
        <f t="shared" si="252"/>
        <v>99.436518995945875</v>
      </c>
      <c r="J835" s="523">
        <f t="shared" si="252"/>
        <v>97.738806010195333</v>
      </c>
      <c r="K835" s="523">
        <f t="shared" si="252"/>
        <v>96.108785566060988</v>
      </c>
      <c r="L835" s="523">
        <f t="shared" si="252"/>
        <v>97.065874297774613</v>
      </c>
      <c r="M835" s="523">
        <f t="shared" si="252"/>
        <v>99.568534751200787</v>
      </c>
      <c r="N835" s="524">
        <f t="shared" si="252"/>
        <v>100.5866589505481</v>
      </c>
      <c r="O835" s="523">
        <f t="shared" si="252"/>
        <v>98.408117665281907</v>
      </c>
      <c r="P835" s="523">
        <f t="shared" si="252"/>
        <v>98.899348269127046</v>
      </c>
      <c r="Q835" s="523">
        <f t="shared" si="252"/>
        <v>85.12607398786642</v>
      </c>
      <c r="R835" s="523">
        <f t="shared" si="252"/>
        <v>81.744833721728725</v>
      </c>
      <c r="S835" s="523">
        <f t="shared" si="252"/>
        <v>97.160965231467301</v>
      </c>
      <c r="T835" s="523">
        <f t="shared" si="252"/>
        <v>100.10198868020859</v>
      </c>
      <c r="U835" s="523">
        <f t="shared" si="252"/>
        <v>99.568534751200787</v>
      </c>
      <c r="V835" s="524">
        <f t="shared" si="252"/>
        <v>99.610997478847807</v>
      </c>
      <c r="W835" s="523">
        <f t="shared" si="252"/>
        <v>99.491237314443026</v>
      </c>
      <c r="X835" s="523">
        <f t="shared" si="252"/>
        <v>98.352113589261151</v>
      </c>
      <c r="Y835" s="524">
        <f t="shared" si="252"/>
        <v>97.257906245980337</v>
      </c>
      <c r="Z835" s="523">
        <f t="shared" si="252"/>
        <v>98.033967212749317</v>
      </c>
      <c r="AA835" s="523">
        <f t="shared" si="252"/>
        <v>99.381559270994671</v>
      </c>
      <c r="AB835" s="1230">
        <f t="shared" si="252"/>
        <v>99.629545521484715</v>
      </c>
      <c r="AC835" s="1226"/>
    </row>
    <row r="836" spans="1:29" ht="12" customHeight="1">
      <c r="A836" s="1574"/>
      <c r="B836" s="1577"/>
      <c r="C836" s="521" t="s">
        <v>147</v>
      </c>
      <c r="D836" s="521"/>
      <c r="E836" s="525">
        <f t="shared" ref="E836:AC836" si="253">E834/E833</f>
        <v>0.54672395273899033</v>
      </c>
      <c r="F836" s="525">
        <f t="shared" si="253"/>
        <v>0.54122621564482032</v>
      </c>
      <c r="G836" s="525">
        <f t="shared" si="253"/>
        <v>0.54074074074074074</v>
      </c>
      <c r="H836" s="526">
        <f t="shared" si="253"/>
        <v>0.53902953586497893</v>
      </c>
      <c r="I836" s="525">
        <f t="shared" si="253"/>
        <v>0.53926701570680635</v>
      </c>
      <c r="J836" s="525">
        <f t="shared" si="253"/>
        <v>0.548663101604278</v>
      </c>
      <c r="K836" s="525">
        <f t="shared" si="253"/>
        <v>0.55228758169934644</v>
      </c>
      <c r="L836" s="525">
        <f t="shared" si="253"/>
        <v>0.54242749731471529</v>
      </c>
      <c r="M836" s="525">
        <f t="shared" si="253"/>
        <v>0.52232606438213913</v>
      </c>
      <c r="N836" s="526">
        <f t="shared" si="253"/>
        <v>0.51692307692307693</v>
      </c>
      <c r="O836" s="525">
        <f t="shared" si="253"/>
        <v>0.49066390041493774</v>
      </c>
      <c r="P836" s="525">
        <f t="shared" si="253"/>
        <v>0.50831600831600832</v>
      </c>
      <c r="Q836" s="525">
        <f t="shared" si="253"/>
        <v>0.59</v>
      </c>
      <c r="R836" s="525">
        <f t="shared" si="253"/>
        <v>0.59660574412532641</v>
      </c>
      <c r="S836" s="525">
        <f t="shared" si="253"/>
        <v>0.52934898612593384</v>
      </c>
      <c r="T836" s="525">
        <f t="shared" si="253"/>
        <v>0.52272727272727271</v>
      </c>
      <c r="U836" s="525">
        <f t="shared" si="253"/>
        <v>0.52232606438213913</v>
      </c>
      <c r="V836" s="526">
        <f t="shared" si="253"/>
        <v>0.52336448598130847</v>
      </c>
      <c r="W836" s="525">
        <f t="shared" si="253"/>
        <v>0.52549427679500527</v>
      </c>
      <c r="X836" s="525">
        <f t="shared" si="253"/>
        <v>0.53059071729957807</v>
      </c>
      <c r="Y836" s="526">
        <f t="shared" si="253"/>
        <v>0.5368983957219251</v>
      </c>
      <c r="Z836" s="525">
        <f t="shared" si="253"/>
        <v>0.53552492046659605</v>
      </c>
      <c r="AA836" s="525">
        <f t="shared" si="253"/>
        <v>0.5329153605015674</v>
      </c>
      <c r="AB836" s="522">
        <f t="shared" si="253"/>
        <v>0.53388946819603755</v>
      </c>
      <c r="AC836" s="1226">
        <f t="shared" si="253"/>
        <v>0.53517554398611678</v>
      </c>
    </row>
    <row r="837" spans="1:29" ht="12" customHeight="1" thickBot="1">
      <c r="A837" s="1575"/>
      <c r="B837" s="1548"/>
      <c r="C837" s="527" t="s">
        <v>150</v>
      </c>
      <c r="D837" s="527"/>
      <c r="E837" s="528"/>
      <c r="F837" s="528"/>
      <c r="G837" s="528"/>
      <c r="H837" s="529"/>
      <c r="I837" s="528"/>
      <c r="J837" s="528"/>
      <c r="K837" s="528"/>
      <c r="L837" s="528"/>
      <c r="M837" s="528"/>
      <c r="N837" s="529"/>
      <c r="O837" s="528"/>
      <c r="P837" s="528"/>
      <c r="Q837" s="528"/>
      <c r="R837" s="528"/>
      <c r="S837" s="528"/>
      <c r="T837" s="528"/>
      <c r="U837" s="528"/>
      <c r="V837" s="529"/>
      <c r="W837" s="528"/>
      <c r="X837" s="528"/>
      <c r="Y837" s="529"/>
      <c r="Z837" s="528"/>
      <c r="AA837" s="528"/>
      <c r="AB837" s="530"/>
      <c r="AC837" s="1227"/>
    </row>
    <row r="838" spans="1:29" ht="12" customHeight="1" thickBot="1">
      <c r="A838" s="531" t="s">
        <v>225</v>
      </c>
      <c r="B838" s="532"/>
      <c r="C838" s="533"/>
      <c r="D838" s="533"/>
      <c r="E838" s="535">
        <v>1</v>
      </c>
      <c r="F838" s="535">
        <v>2</v>
      </c>
      <c r="G838" s="535">
        <v>3</v>
      </c>
      <c r="H838" s="535">
        <v>4</v>
      </c>
      <c r="I838" s="535">
        <v>5</v>
      </c>
      <c r="J838" s="535">
        <v>6</v>
      </c>
      <c r="K838" s="535">
        <v>7</v>
      </c>
      <c r="L838" s="535">
        <v>8</v>
      </c>
      <c r="M838" s="535">
        <v>9</v>
      </c>
      <c r="N838" s="535">
        <v>10</v>
      </c>
      <c r="O838" s="535">
        <v>11</v>
      </c>
      <c r="P838" s="535">
        <v>12</v>
      </c>
      <c r="Q838" s="535">
        <v>13</v>
      </c>
      <c r="R838" s="535">
        <v>14</v>
      </c>
      <c r="S838" s="535">
        <v>15</v>
      </c>
      <c r="T838" s="535">
        <v>16</v>
      </c>
      <c r="U838" s="535">
        <v>17</v>
      </c>
      <c r="V838" s="535">
        <v>18</v>
      </c>
      <c r="W838" s="535">
        <v>19</v>
      </c>
      <c r="X838" s="535">
        <v>20</v>
      </c>
      <c r="Y838" s="535">
        <v>21</v>
      </c>
      <c r="Z838" s="535">
        <v>22</v>
      </c>
      <c r="AA838" s="535">
        <v>23</v>
      </c>
      <c r="AB838" s="535">
        <v>24</v>
      </c>
      <c r="AC838" s="536">
        <v>25</v>
      </c>
    </row>
    <row r="839" spans="1:29" ht="12" customHeight="1">
      <c r="A839" s="537" t="s">
        <v>226</v>
      </c>
      <c r="B839" s="538"/>
      <c r="C839" s="539" t="s">
        <v>150</v>
      </c>
      <c r="D839" s="539" t="s">
        <v>274</v>
      </c>
      <c r="E839" s="540"/>
      <c r="F839" s="540"/>
      <c r="G839" s="540"/>
      <c r="H839" s="540"/>
      <c r="I839" s="540"/>
      <c r="J839" s="540"/>
      <c r="K839" s="540"/>
      <c r="L839" s="540"/>
      <c r="M839" s="540"/>
      <c r="N839" s="540"/>
      <c r="O839" s="540"/>
      <c r="P839" s="540"/>
      <c r="Q839" s="540"/>
      <c r="R839" s="540"/>
      <c r="S839" s="540"/>
      <c r="T839" s="540"/>
      <c r="U839" s="540"/>
      <c r="V839" s="540"/>
      <c r="W839" s="540"/>
      <c r="X839" s="540"/>
      <c r="Y839" s="540"/>
      <c r="Z839" s="540"/>
      <c r="AA839" s="540"/>
      <c r="AB839" s="540"/>
      <c r="AC839" s="541"/>
    </row>
    <row r="840" spans="1:29" ht="24.75" customHeight="1">
      <c r="A840" s="542"/>
      <c r="B840" s="542"/>
      <c r="C840" s="543"/>
      <c r="D840" s="543"/>
      <c r="E840" s="544"/>
      <c r="F840" s="544"/>
      <c r="G840" s="544"/>
      <c r="H840" s="544"/>
      <c r="I840" s="544"/>
      <c r="J840" s="544"/>
      <c r="K840" s="544"/>
      <c r="L840" s="544"/>
      <c r="M840" s="544"/>
      <c r="N840" s="544"/>
      <c r="O840" s="544"/>
      <c r="P840" s="544"/>
      <c r="Q840" s="544"/>
      <c r="R840" s="544"/>
      <c r="S840" s="544"/>
      <c r="T840" s="544"/>
      <c r="U840" s="544"/>
      <c r="V840" s="544"/>
      <c r="W840" s="544"/>
      <c r="X840" s="544"/>
      <c r="Y840" s="544"/>
      <c r="Z840" s="544"/>
      <c r="AA840" s="544"/>
      <c r="AB840" s="544"/>
      <c r="AC840" s="544"/>
    </row>
    <row r="841" spans="1:29" ht="3.75" customHeight="1">
      <c r="A841" s="545"/>
      <c r="B841" s="545"/>
      <c r="C841" s="546"/>
      <c r="D841" s="546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7"/>
      <c r="Z841" s="547"/>
      <c r="AA841" s="547"/>
      <c r="AB841" s="547"/>
      <c r="AC841" s="548"/>
    </row>
    <row r="842" spans="1:29" ht="30" customHeight="1">
      <c r="A842" s="506" t="s">
        <v>133</v>
      </c>
      <c r="B842" s="507" t="s">
        <v>134</v>
      </c>
      <c r="C842" s="508" t="s">
        <v>135</v>
      </c>
      <c r="D842" s="509" t="s">
        <v>136</v>
      </c>
      <c r="E842" s="1556" t="s">
        <v>137</v>
      </c>
      <c r="F842" s="1557"/>
      <c r="G842" s="1557"/>
      <c r="H842" s="1557"/>
      <c r="I842" s="1557"/>
      <c r="J842" s="1557"/>
      <c r="K842" s="1557"/>
      <c r="L842" s="1557"/>
      <c r="M842" s="1557"/>
      <c r="N842" s="1557"/>
      <c r="O842" s="1557"/>
      <c r="P842" s="1557"/>
      <c r="Q842" s="1557"/>
      <c r="R842" s="1557"/>
      <c r="S842" s="1557"/>
      <c r="T842" s="1557"/>
      <c r="U842" s="1557"/>
      <c r="V842" s="1557"/>
      <c r="W842" s="1557"/>
      <c r="X842" s="1557"/>
      <c r="Y842" s="1557"/>
      <c r="Z842" s="1557"/>
      <c r="AA842" s="1557"/>
      <c r="AB842" s="1558"/>
      <c r="AC842" s="549"/>
    </row>
    <row r="843" spans="1:29" ht="12" customHeight="1">
      <c r="A843" s="510" t="s">
        <v>414</v>
      </c>
      <c r="B843" s="510"/>
      <c r="C843" s="510"/>
      <c r="D843" s="510"/>
      <c r="E843" s="512">
        <v>1</v>
      </c>
      <c r="F843" s="512">
        <v>2</v>
      </c>
      <c r="G843" s="512">
        <v>3</v>
      </c>
      <c r="H843" s="512">
        <v>4</v>
      </c>
      <c r="I843" s="512">
        <v>5</v>
      </c>
      <c r="J843" s="512">
        <v>6</v>
      </c>
      <c r="K843" s="512">
        <v>7</v>
      </c>
      <c r="L843" s="512">
        <v>8</v>
      </c>
      <c r="M843" s="512">
        <v>9</v>
      </c>
      <c r="N843" s="512">
        <v>10</v>
      </c>
      <c r="O843" s="512">
        <v>11</v>
      </c>
      <c r="P843" s="512">
        <v>12</v>
      </c>
      <c r="Q843" s="512">
        <v>13</v>
      </c>
      <c r="R843" s="512">
        <v>14</v>
      </c>
      <c r="S843" s="512">
        <v>15</v>
      </c>
      <c r="T843" s="512">
        <v>16</v>
      </c>
      <c r="U843" s="512">
        <v>17</v>
      </c>
      <c r="V843" s="512">
        <v>18</v>
      </c>
      <c r="W843" s="512">
        <v>19</v>
      </c>
      <c r="X843" s="512">
        <v>20</v>
      </c>
      <c r="Y843" s="512">
        <v>21</v>
      </c>
      <c r="Z843" s="512">
        <v>22</v>
      </c>
      <c r="AA843" s="512">
        <v>23</v>
      </c>
      <c r="AB843" s="512">
        <v>24</v>
      </c>
      <c r="AC843" s="550"/>
    </row>
    <row r="844" spans="1:29" ht="12" customHeight="1">
      <c r="A844" s="513" t="s">
        <v>327</v>
      </c>
      <c r="B844" s="514"/>
      <c r="C844" s="515"/>
      <c r="D844" s="515"/>
      <c r="E844" s="517"/>
      <c r="F844" s="517"/>
      <c r="G844" s="517"/>
      <c r="H844" s="517"/>
      <c r="I844" s="517"/>
      <c r="J844" s="517"/>
      <c r="K844" s="517"/>
      <c r="L844" s="517"/>
      <c r="M844" s="517"/>
      <c r="N844" s="517"/>
      <c r="O844" s="517"/>
      <c r="P844" s="517"/>
      <c r="Q844" s="517"/>
      <c r="R844" s="517"/>
      <c r="S844" s="517"/>
      <c r="T844" s="517"/>
      <c r="U844" s="517"/>
      <c r="V844" s="517"/>
      <c r="W844" s="517"/>
      <c r="X844" s="517"/>
      <c r="Y844" s="517"/>
      <c r="Z844" s="517"/>
      <c r="AA844" s="517"/>
      <c r="AB844" s="517"/>
      <c r="AC844" s="518"/>
    </row>
    <row r="845" spans="1:29" ht="12" customHeight="1">
      <c r="A845" s="1543"/>
      <c r="B845" s="1546" t="s">
        <v>270</v>
      </c>
      <c r="C845" s="519" t="s">
        <v>142</v>
      </c>
      <c r="D845" s="519" t="s">
        <v>143</v>
      </c>
      <c r="E845" s="349">
        <v>0.33200000000000002</v>
      </c>
      <c r="F845" s="349">
        <v>0.30599999999999999</v>
      </c>
      <c r="G845" s="349">
        <v>0.29799999999999999</v>
      </c>
      <c r="H845" s="350">
        <v>0.307</v>
      </c>
      <c r="I845" s="349">
        <v>0.312</v>
      </c>
      <c r="J845" s="349">
        <v>0.32100000000000001</v>
      </c>
      <c r="K845" s="349">
        <v>0.35</v>
      </c>
      <c r="L845" s="349">
        <v>0.39200000000000002</v>
      </c>
      <c r="M845" s="349">
        <v>0.44900000000000001</v>
      </c>
      <c r="N845" s="350">
        <v>0.46500000000000002</v>
      </c>
      <c r="O845" s="349">
        <v>0.46600000000000003</v>
      </c>
      <c r="P845" s="349">
        <v>0.44400000000000001</v>
      </c>
      <c r="Q845" s="349">
        <v>0.44400000000000001</v>
      </c>
      <c r="R845" s="349">
        <v>0.44900000000000001</v>
      </c>
      <c r="S845" s="349">
        <v>0.443</v>
      </c>
      <c r="T845" s="349">
        <v>0.41699999999999998</v>
      </c>
      <c r="U845" s="349">
        <v>0.42299999999999999</v>
      </c>
      <c r="V845" s="350">
        <v>0.41899999999999998</v>
      </c>
      <c r="W845" s="349">
        <v>0.43099999999999999</v>
      </c>
      <c r="X845" s="349">
        <v>0.442</v>
      </c>
      <c r="Y845" s="350">
        <v>0.438</v>
      </c>
      <c r="Z845" s="349">
        <v>0.42599999999999999</v>
      </c>
      <c r="AA845" s="349">
        <v>0.38100000000000001</v>
      </c>
      <c r="AB845" s="349">
        <v>0.34699999999999998</v>
      </c>
      <c r="AC845" s="520">
        <f>SUM(E845:AB845)</f>
        <v>9.5019999999999989</v>
      </c>
    </row>
    <row r="846" spans="1:29" ht="12" customHeight="1">
      <c r="A846" s="1544"/>
      <c r="B846" s="1547"/>
      <c r="C846" s="521" t="s">
        <v>144</v>
      </c>
      <c r="D846" s="521" t="s">
        <v>143</v>
      </c>
      <c r="E846" s="349">
        <v>0.154</v>
      </c>
      <c r="F846" s="349">
        <v>0.153</v>
      </c>
      <c r="G846" s="349">
        <v>0.153</v>
      </c>
      <c r="H846" s="350">
        <v>0.154</v>
      </c>
      <c r="I846" s="349">
        <v>0.158</v>
      </c>
      <c r="J846" s="349">
        <v>0.159</v>
      </c>
      <c r="K846" s="349">
        <v>0.16300000000000001</v>
      </c>
      <c r="L846" s="349">
        <v>0.16200000000000001</v>
      </c>
      <c r="M846" s="349">
        <v>0.17299999999999999</v>
      </c>
      <c r="N846" s="350">
        <v>0.183</v>
      </c>
      <c r="O846" s="349">
        <v>0.18099999999999999</v>
      </c>
      <c r="P846" s="349">
        <v>0.184</v>
      </c>
      <c r="Q846" s="349">
        <v>0.17299999999999999</v>
      </c>
      <c r="R846" s="349">
        <v>0.185</v>
      </c>
      <c r="S846" s="349">
        <v>0.182</v>
      </c>
      <c r="T846" s="349">
        <v>0.189</v>
      </c>
      <c r="U846" s="349">
        <v>0.187</v>
      </c>
      <c r="V846" s="350">
        <v>0.17299999999999999</v>
      </c>
      <c r="W846" s="349">
        <v>0.16900000000000001</v>
      </c>
      <c r="X846" s="349">
        <v>0.16700000000000001</v>
      </c>
      <c r="Y846" s="350">
        <v>0.17</v>
      </c>
      <c r="Z846" s="349">
        <v>0.16500000000000001</v>
      </c>
      <c r="AA846" s="349">
        <v>0.16400000000000001</v>
      </c>
      <c r="AB846" s="349">
        <v>0.157</v>
      </c>
      <c r="AC846" s="522">
        <f>SUM(E846:AB846)</f>
        <v>4.0579999999999998</v>
      </c>
    </row>
    <row r="847" spans="1:29" ht="12" customHeight="1">
      <c r="A847" s="1544"/>
      <c r="B847" s="1547"/>
      <c r="C847" s="521" t="s">
        <v>145</v>
      </c>
      <c r="D847" s="521" t="s">
        <v>195</v>
      </c>
      <c r="E847" s="523">
        <f t="shared" ref="E847:AB847" si="254">SQRT(E845*E845+E846*E846)*1000/(1.732*6.3)</f>
        <v>33.540282032311865</v>
      </c>
      <c r="F847" s="523">
        <f t="shared" si="254"/>
        <v>31.353642046763799</v>
      </c>
      <c r="G847" s="523">
        <f t="shared" si="254"/>
        <v>30.69963058336366</v>
      </c>
      <c r="H847" s="524">
        <f t="shared" si="254"/>
        <v>31.476624188801722</v>
      </c>
      <c r="I847" s="523">
        <f t="shared" si="254"/>
        <v>32.050808930513178</v>
      </c>
      <c r="J847" s="523">
        <f t="shared" si="254"/>
        <v>32.829337807707887</v>
      </c>
      <c r="K847" s="523">
        <f t="shared" si="254"/>
        <v>35.383861945640888</v>
      </c>
      <c r="L847" s="523">
        <f t="shared" si="254"/>
        <v>38.871992358091383</v>
      </c>
      <c r="M847" s="523">
        <f t="shared" si="254"/>
        <v>44.097624876861822</v>
      </c>
      <c r="N847" s="524">
        <f t="shared" si="254"/>
        <v>45.796575951939154</v>
      </c>
      <c r="O847" s="523">
        <f t="shared" si="254"/>
        <v>45.815186875422135</v>
      </c>
      <c r="P847" s="523">
        <f t="shared" si="254"/>
        <v>44.046360850111199</v>
      </c>
      <c r="Q847" s="523">
        <f t="shared" si="254"/>
        <v>43.670348859558906</v>
      </c>
      <c r="R847" s="523">
        <f t="shared" si="254"/>
        <v>44.504856517097906</v>
      </c>
      <c r="S847" s="523">
        <f t="shared" si="254"/>
        <v>43.891731142008965</v>
      </c>
      <c r="T847" s="523">
        <f t="shared" si="254"/>
        <v>41.958268893730676</v>
      </c>
      <c r="U847" s="523">
        <f t="shared" si="254"/>
        <v>42.385267146438885</v>
      </c>
      <c r="V847" s="524">
        <f t="shared" si="254"/>
        <v>41.543866016130302</v>
      </c>
      <c r="W847" s="523">
        <f t="shared" si="254"/>
        <v>42.427255515060494</v>
      </c>
      <c r="X847" s="523">
        <f t="shared" si="254"/>
        <v>43.30222523131755</v>
      </c>
      <c r="Y847" s="524">
        <f t="shared" si="254"/>
        <v>43.058214491273041</v>
      </c>
      <c r="Z847" s="523">
        <f t="shared" si="254"/>
        <v>41.867191401911697</v>
      </c>
      <c r="AA847" s="523">
        <f t="shared" si="254"/>
        <v>38.014364618966766</v>
      </c>
      <c r="AB847" s="523">
        <f t="shared" si="254"/>
        <v>34.904579109388514</v>
      </c>
      <c r="AC847" s="522"/>
    </row>
    <row r="848" spans="1:29" ht="12" customHeight="1">
      <c r="A848" s="1544"/>
      <c r="B848" s="1547"/>
      <c r="C848" s="521" t="s">
        <v>147</v>
      </c>
      <c r="D848" s="521"/>
      <c r="E848" s="525">
        <f t="shared" ref="E848:AC848" si="255">E846/E845</f>
        <v>0.46385542168674698</v>
      </c>
      <c r="F848" s="525">
        <f t="shared" si="255"/>
        <v>0.5</v>
      </c>
      <c r="G848" s="525">
        <f t="shared" si="255"/>
        <v>0.51342281879194629</v>
      </c>
      <c r="H848" s="526">
        <f t="shared" si="255"/>
        <v>0.50162866449511401</v>
      </c>
      <c r="I848" s="525">
        <f t="shared" si="255"/>
        <v>0.50641025641025639</v>
      </c>
      <c r="J848" s="525">
        <f t="shared" si="255"/>
        <v>0.49532710280373832</v>
      </c>
      <c r="K848" s="525">
        <f t="shared" si="255"/>
        <v>0.46571428571428575</v>
      </c>
      <c r="L848" s="525">
        <f t="shared" si="255"/>
        <v>0.41326530612244899</v>
      </c>
      <c r="M848" s="525">
        <f t="shared" si="255"/>
        <v>0.38530066815144765</v>
      </c>
      <c r="N848" s="526">
        <f t="shared" si="255"/>
        <v>0.39354838709677414</v>
      </c>
      <c r="O848" s="525">
        <f t="shared" si="255"/>
        <v>0.38841201716738194</v>
      </c>
      <c r="P848" s="525">
        <f t="shared" si="255"/>
        <v>0.4144144144144144</v>
      </c>
      <c r="Q848" s="525">
        <f t="shared" si="255"/>
        <v>0.3896396396396396</v>
      </c>
      <c r="R848" s="525">
        <f t="shared" si="255"/>
        <v>0.41202672605790647</v>
      </c>
      <c r="S848" s="525">
        <f t="shared" si="255"/>
        <v>0.41083521444695259</v>
      </c>
      <c r="T848" s="525">
        <f t="shared" si="255"/>
        <v>0.45323741007194246</v>
      </c>
      <c r="U848" s="525">
        <f t="shared" si="255"/>
        <v>0.44208037825059104</v>
      </c>
      <c r="V848" s="526">
        <f t="shared" si="255"/>
        <v>0.41288782816229114</v>
      </c>
      <c r="W848" s="525">
        <f t="shared" si="255"/>
        <v>0.39211136890951281</v>
      </c>
      <c r="X848" s="525">
        <f t="shared" si="255"/>
        <v>0.37782805429864258</v>
      </c>
      <c r="Y848" s="526">
        <f t="shared" si="255"/>
        <v>0.38812785388127857</v>
      </c>
      <c r="Z848" s="525">
        <f t="shared" si="255"/>
        <v>0.38732394366197187</v>
      </c>
      <c r="AA848" s="525">
        <f t="shared" si="255"/>
        <v>0.43044619422572178</v>
      </c>
      <c r="AB848" s="525">
        <f t="shared" si="255"/>
        <v>0.45244956772334299</v>
      </c>
      <c r="AC848" s="522">
        <f t="shared" si="255"/>
        <v>0.42706798568722376</v>
      </c>
    </row>
    <row r="849" spans="1:29" ht="12" customHeight="1">
      <c r="A849" s="1545"/>
      <c r="B849" s="1548"/>
      <c r="C849" s="527" t="s">
        <v>150</v>
      </c>
      <c r="D849" s="527"/>
      <c r="E849" s="528"/>
      <c r="F849" s="528"/>
      <c r="G849" s="528"/>
      <c r="H849" s="529"/>
      <c r="I849" s="528"/>
      <c r="J849" s="528"/>
      <c r="K849" s="528"/>
      <c r="L849" s="528"/>
      <c r="M849" s="528"/>
      <c r="N849" s="529"/>
      <c r="O849" s="528"/>
      <c r="P849" s="528"/>
      <c r="Q849" s="528"/>
      <c r="R849" s="528"/>
      <c r="S849" s="528"/>
      <c r="T849" s="528"/>
      <c r="U849" s="528"/>
      <c r="V849" s="529"/>
      <c r="W849" s="528"/>
      <c r="X849" s="528"/>
      <c r="Y849" s="529"/>
      <c r="Z849" s="528"/>
      <c r="AA849" s="528"/>
      <c r="AB849" s="528"/>
      <c r="AC849" s="530"/>
    </row>
    <row r="850" spans="1:29" ht="12" customHeight="1">
      <c r="A850" s="531" t="s">
        <v>225</v>
      </c>
      <c r="B850" s="532"/>
      <c r="C850" s="533"/>
      <c r="D850" s="533"/>
      <c r="E850" s="535">
        <v>1</v>
      </c>
      <c r="F850" s="535">
        <v>2</v>
      </c>
      <c r="G850" s="535">
        <v>3</v>
      </c>
      <c r="H850" s="535">
        <v>4</v>
      </c>
      <c r="I850" s="535">
        <v>5</v>
      </c>
      <c r="J850" s="535">
        <v>6</v>
      </c>
      <c r="K850" s="535">
        <v>7</v>
      </c>
      <c r="L850" s="535">
        <v>8</v>
      </c>
      <c r="M850" s="535">
        <v>9</v>
      </c>
      <c r="N850" s="535">
        <v>10</v>
      </c>
      <c r="O850" s="535">
        <v>11</v>
      </c>
      <c r="P850" s="535">
        <v>12</v>
      </c>
      <c r="Q850" s="535">
        <v>13</v>
      </c>
      <c r="R850" s="535">
        <v>14</v>
      </c>
      <c r="S850" s="535">
        <v>15</v>
      </c>
      <c r="T850" s="535">
        <v>16</v>
      </c>
      <c r="U850" s="535">
        <v>17</v>
      </c>
      <c r="V850" s="535">
        <v>18</v>
      </c>
      <c r="W850" s="535">
        <v>19</v>
      </c>
      <c r="X850" s="535">
        <v>20</v>
      </c>
      <c r="Y850" s="535">
        <v>21</v>
      </c>
      <c r="Z850" s="535">
        <v>22</v>
      </c>
      <c r="AA850" s="535">
        <v>23</v>
      </c>
      <c r="AB850" s="535">
        <v>24</v>
      </c>
      <c r="AC850" s="536">
        <v>25</v>
      </c>
    </row>
    <row r="851" spans="1:29" ht="12" customHeight="1">
      <c r="A851" s="551" t="s">
        <v>226</v>
      </c>
      <c r="B851" s="552"/>
      <c r="C851" s="553" t="s">
        <v>150</v>
      </c>
      <c r="D851" s="553" t="s">
        <v>274</v>
      </c>
      <c r="E851" s="540"/>
      <c r="F851" s="554"/>
      <c r="G851" s="554"/>
      <c r="H851" s="554"/>
      <c r="I851" s="554"/>
      <c r="J851" s="554"/>
      <c r="K851" s="554"/>
      <c r="L851" s="554"/>
      <c r="M851" s="554"/>
      <c r="N851" s="554"/>
      <c r="O851" s="554"/>
      <c r="P851" s="554"/>
      <c r="Q851" s="554"/>
      <c r="R851" s="554"/>
      <c r="S851" s="554"/>
      <c r="T851" s="554"/>
      <c r="U851" s="554"/>
      <c r="V851" s="554"/>
      <c r="W851" s="554"/>
      <c r="X851" s="554"/>
      <c r="Y851" s="554"/>
      <c r="Z851" s="554"/>
      <c r="AA851" s="554"/>
      <c r="AB851" s="554"/>
      <c r="AC851" s="555"/>
    </row>
    <row r="852" spans="1:29" ht="12" customHeight="1">
      <c r="A852" s="1543" t="s">
        <v>140</v>
      </c>
      <c r="B852" s="1546"/>
      <c r="C852" s="519" t="s">
        <v>142</v>
      </c>
      <c r="D852" s="519" t="s">
        <v>143</v>
      </c>
      <c r="E852" s="349">
        <v>0.19800000000000001</v>
      </c>
      <c r="F852" s="556">
        <v>0.184</v>
      </c>
      <c r="G852" s="556">
        <v>0.17499999999999999</v>
      </c>
      <c r="H852" s="557">
        <v>0.17299999999999999</v>
      </c>
      <c r="I852" s="556">
        <v>0.17799999999999999</v>
      </c>
      <c r="J852" s="556">
        <v>0.18099999999999999</v>
      </c>
      <c r="K852" s="556">
        <v>0.224</v>
      </c>
      <c r="L852" s="556">
        <v>0.26800000000000002</v>
      </c>
      <c r="M852" s="556">
        <v>0.29699999999999999</v>
      </c>
      <c r="N852" s="557">
        <v>0.313</v>
      </c>
      <c r="O852" s="556">
        <v>0.318</v>
      </c>
      <c r="P852" s="556">
        <v>0.309</v>
      </c>
      <c r="Q852" s="556">
        <v>0.30599999999999999</v>
      </c>
      <c r="R852" s="556">
        <v>0.29399999999999998</v>
      </c>
      <c r="S852" s="556">
        <v>0.29199999999999998</v>
      </c>
      <c r="T852" s="556">
        <v>0.27300000000000002</v>
      </c>
      <c r="U852" s="556">
        <v>0.27600000000000002</v>
      </c>
      <c r="V852" s="557">
        <v>0.27400000000000002</v>
      </c>
      <c r="W852" s="556">
        <v>0.28000000000000003</v>
      </c>
      <c r="X852" s="556">
        <v>0.29399999999999998</v>
      </c>
      <c r="Y852" s="557">
        <v>0.29299999999999998</v>
      </c>
      <c r="Z852" s="556">
        <v>0.28899999999999998</v>
      </c>
      <c r="AA852" s="556">
        <v>0.25600000000000001</v>
      </c>
      <c r="AB852" s="556">
        <v>0.22</v>
      </c>
      <c r="AC852" s="520">
        <f>SUM(E852:AB852)</f>
        <v>6.165</v>
      </c>
    </row>
    <row r="853" spans="1:29" ht="12" customHeight="1">
      <c r="A853" s="1544"/>
      <c r="B853" s="1547"/>
      <c r="C853" s="521" t="s">
        <v>144</v>
      </c>
      <c r="D853" s="521" t="s">
        <v>143</v>
      </c>
      <c r="E853" s="349">
        <v>0.10100000000000001</v>
      </c>
      <c r="F853" s="558">
        <v>0.1</v>
      </c>
      <c r="G853" s="558">
        <v>0.10100000000000001</v>
      </c>
      <c r="H853" s="559">
        <v>0.10100000000000001</v>
      </c>
      <c r="I853" s="558">
        <v>0.10299999999999999</v>
      </c>
      <c r="J853" s="558">
        <v>0.104</v>
      </c>
      <c r="K853" s="558">
        <v>0.108</v>
      </c>
      <c r="L853" s="558">
        <v>0.108</v>
      </c>
      <c r="M853" s="558">
        <v>0.114</v>
      </c>
      <c r="N853" s="559">
        <v>0.11899999999999999</v>
      </c>
      <c r="O853" s="558">
        <v>0.121</v>
      </c>
      <c r="P853" s="558">
        <v>0.12</v>
      </c>
      <c r="Q853" s="558">
        <v>0.11899999999999999</v>
      </c>
      <c r="R853" s="558">
        <v>0.113</v>
      </c>
      <c r="S853" s="558">
        <v>0.11600000000000001</v>
      </c>
      <c r="T853" s="558">
        <v>0.11700000000000001</v>
      </c>
      <c r="U853" s="558">
        <v>0.11700000000000001</v>
      </c>
      <c r="V853" s="559">
        <v>0.11600000000000001</v>
      </c>
      <c r="W853" s="558">
        <v>0.11700000000000001</v>
      </c>
      <c r="X853" s="558">
        <v>0.115</v>
      </c>
      <c r="Y853" s="559">
        <v>0.11799999999999999</v>
      </c>
      <c r="Z853" s="558">
        <v>0.113</v>
      </c>
      <c r="AA853" s="558">
        <v>0.11</v>
      </c>
      <c r="AB853" s="558">
        <v>0.105</v>
      </c>
      <c r="AC853" s="522">
        <f>SUM(E853:AB853)</f>
        <v>2.6760000000000002</v>
      </c>
    </row>
    <row r="854" spans="1:29" ht="12" customHeight="1">
      <c r="A854" s="1544"/>
      <c r="B854" s="1547"/>
      <c r="C854" s="521" t="s">
        <v>145</v>
      </c>
      <c r="D854" s="521" t="s">
        <v>195</v>
      </c>
      <c r="E854" s="523">
        <f t="shared" ref="E854:AB854" si="256">SQRT(E852*E852+E853*E853)*1000/(1.732*6.3)</f>
        <v>20.370280752235562</v>
      </c>
      <c r="F854" s="523">
        <f t="shared" si="256"/>
        <v>19.192257945978113</v>
      </c>
      <c r="G854" s="523">
        <f t="shared" si="256"/>
        <v>18.51739874147097</v>
      </c>
      <c r="H854" s="1231">
        <f t="shared" si="256"/>
        <v>18.358878291518376</v>
      </c>
      <c r="I854" s="523">
        <f t="shared" si="256"/>
        <v>18.847155295794799</v>
      </c>
      <c r="J854" s="523">
        <f t="shared" si="256"/>
        <v>19.131112568419063</v>
      </c>
      <c r="K854" s="523">
        <f t="shared" si="256"/>
        <v>22.790103804933544</v>
      </c>
      <c r="L854" s="523">
        <f t="shared" si="256"/>
        <v>26.48034210690744</v>
      </c>
      <c r="M854" s="523">
        <f t="shared" si="256"/>
        <v>29.154966549116466</v>
      </c>
      <c r="N854" s="1231">
        <f t="shared" si="256"/>
        <v>30.688274765891435</v>
      </c>
      <c r="O854" s="523">
        <f t="shared" si="256"/>
        <v>31.181729584649585</v>
      </c>
      <c r="P854" s="523">
        <f t="shared" si="256"/>
        <v>30.37895737013007</v>
      </c>
      <c r="Q854" s="523">
        <f t="shared" si="256"/>
        <v>30.089495084962373</v>
      </c>
      <c r="R854" s="523">
        <f t="shared" si="256"/>
        <v>28.86545074676431</v>
      </c>
      <c r="S854" s="523">
        <f t="shared" si="256"/>
        <v>28.79480462869677</v>
      </c>
      <c r="T854" s="523">
        <f t="shared" si="256"/>
        <v>27.220128223971965</v>
      </c>
      <c r="U854" s="523">
        <f t="shared" si="256"/>
        <v>27.473048458673283</v>
      </c>
      <c r="V854" s="1231">
        <f t="shared" si="256"/>
        <v>27.268528370138938</v>
      </c>
      <c r="W854" s="523">
        <f t="shared" si="256"/>
        <v>27.810925478621733</v>
      </c>
      <c r="X854" s="523">
        <f t="shared" si="256"/>
        <v>28.931715322838627</v>
      </c>
      <c r="Y854" s="1231">
        <f t="shared" si="256"/>
        <v>28.947967629370531</v>
      </c>
      <c r="Z854" s="523">
        <f t="shared" si="256"/>
        <v>28.438203406515587</v>
      </c>
      <c r="AA854" s="523">
        <f t="shared" si="256"/>
        <v>25.535427827774562</v>
      </c>
      <c r="AB854" s="523">
        <f t="shared" si="256"/>
        <v>22.34066817560927</v>
      </c>
      <c r="AC854" s="560"/>
    </row>
    <row r="855" spans="1:29" ht="12" customHeight="1">
      <c r="A855" s="1571"/>
      <c r="B855" s="1572"/>
      <c r="C855" s="521" t="s">
        <v>147</v>
      </c>
      <c r="D855" s="521"/>
      <c r="E855" s="562"/>
      <c r="F855" s="562"/>
      <c r="G855" s="562"/>
      <c r="H855" s="563"/>
      <c r="I855" s="562"/>
      <c r="J855" s="562"/>
      <c r="K855" s="562"/>
      <c r="L855" s="562"/>
      <c r="M855" s="562"/>
      <c r="N855" s="563"/>
      <c r="O855" s="562"/>
      <c r="P855" s="562"/>
      <c r="Q855" s="562"/>
      <c r="R855" s="562"/>
      <c r="S855" s="562"/>
      <c r="T855" s="562"/>
      <c r="U855" s="562"/>
      <c r="V855" s="563"/>
      <c r="W855" s="562"/>
      <c r="X855" s="562"/>
      <c r="Y855" s="563"/>
      <c r="Z855" s="562"/>
      <c r="AA855" s="562"/>
      <c r="AB855" s="562"/>
      <c r="AC855" s="560"/>
    </row>
    <row r="856" spans="1:29" ht="30.75" customHeight="1">
      <c r="A856" s="564"/>
      <c r="B856" s="564"/>
      <c r="C856" s="565"/>
      <c r="D856" s="565"/>
      <c r="E856" s="566"/>
      <c r="F856" s="566"/>
      <c r="G856" s="566"/>
      <c r="H856" s="566"/>
      <c r="I856" s="566"/>
      <c r="J856" s="566"/>
      <c r="K856" s="566"/>
      <c r="L856" s="566"/>
      <c r="M856" s="566"/>
      <c r="N856" s="566"/>
      <c r="O856" s="566"/>
      <c r="P856" s="566"/>
      <c r="Q856" s="566"/>
      <c r="R856" s="566"/>
      <c r="S856" s="566"/>
      <c r="T856" s="566"/>
      <c r="U856" s="566"/>
      <c r="V856" s="566"/>
      <c r="W856" s="566"/>
      <c r="X856" s="566"/>
      <c r="Y856" s="566"/>
      <c r="Z856" s="566"/>
      <c r="AA856" s="566"/>
      <c r="AB856" s="566"/>
      <c r="AC856" s="566"/>
    </row>
    <row r="857" spans="1:29" ht="36.75" customHeight="1">
      <c r="A857" s="506" t="s">
        <v>133</v>
      </c>
      <c r="B857" s="507" t="s">
        <v>134</v>
      </c>
      <c r="C857" s="508" t="s">
        <v>135</v>
      </c>
      <c r="D857" s="509" t="s">
        <v>136</v>
      </c>
      <c r="E857" s="1556" t="s">
        <v>137</v>
      </c>
      <c r="F857" s="1557"/>
      <c r="G857" s="1557"/>
      <c r="H857" s="1557"/>
      <c r="I857" s="1557"/>
      <c r="J857" s="1557"/>
      <c r="K857" s="1557"/>
      <c r="L857" s="1557"/>
      <c r="M857" s="1557"/>
      <c r="N857" s="1557"/>
      <c r="O857" s="1557"/>
      <c r="P857" s="1557"/>
      <c r="Q857" s="1557"/>
      <c r="R857" s="1557"/>
      <c r="S857" s="1557"/>
      <c r="T857" s="1557"/>
      <c r="U857" s="1557"/>
      <c r="V857" s="1557"/>
      <c r="W857" s="1557"/>
      <c r="X857" s="1557"/>
      <c r="Y857" s="1557"/>
      <c r="Z857" s="1557"/>
      <c r="AA857" s="1557"/>
      <c r="AB857" s="1558"/>
      <c r="AC857" s="1541" t="s">
        <v>138</v>
      </c>
    </row>
    <row r="858" spans="1:29" ht="12" customHeight="1" thickBot="1">
      <c r="A858" s="510" t="s">
        <v>415</v>
      </c>
      <c r="B858" s="510"/>
      <c r="C858" s="510"/>
      <c r="D858" s="511"/>
      <c r="E858" s="512">
        <v>1</v>
      </c>
      <c r="F858" s="512">
        <v>2</v>
      </c>
      <c r="G858" s="512">
        <v>3</v>
      </c>
      <c r="H858" s="512">
        <v>4</v>
      </c>
      <c r="I858" s="512">
        <v>5</v>
      </c>
      <c r="J858" s="512">
        <v>6</v>
      </c>
      <c r="K858" s="512">
        <v>7</v>
      </c>
      <c r="L858" s="512">
        <v>8</v>
      </c>
      <c r="M858" s="512">
        <v>9</v>
      </c>
      <c r="N858" s="512">
        <v>10</v>
      </c>
      <c r="O858" s="512">
        <v>11</v>
      </c>
      <c r="P858" s="512">
        <v>12</v>
      </c>
      <c r="Q858" s="512">
        <v>13</v>
      </c>
      <c r="R858" s="512">
        <v>14</v>
      </c>
      <c r="S858" s="512">
        <v>15</v>
      </c>
      <c r="T858" s="512">
        <v>16</v>
      </c>
      <c r="U858" s="512">
        <v>17</v>
      </c>
      <c r="V858" s="512">
        <v>18</v>
      </c>
      <c r="W858" s="512">
        <v>19</v>
      </c>
      <c r="X858" s="512">
        <v>20</v>
      </c>
      <c r="Y858" s="512">
        <v>21</v>
      </c>
      <c r="Z858" s="512">
        <v>22</v>
      </c>
      <c r="AA858" s="512">
        <v>23</v>
      </c>
      <c r="AB858" s="512">
        <v>24</v>
      </c>
      <c r="AC858" s="1542"/>
    </row>
    <row r="859" spans="1:29" ht="12" customHeight="1" thickBot="1">
      <c r="A859" s="513" t="s">
        <v>327</v>
      </c>
      <c r="B859" s="514"/>
      <c r="C859" s="515"/>
      <c r="D859" s="516"/>
      <c r="E859" s="517"/>
      <c r="F859" s="517"/>
      <c r="G859" s="517"/>
      <c r="H859" s="517"/>
      <c r="I859" s="517"/>
      <c r="J859" s="517"/>
      <c r="K859" s="517"/>
      <c r="L859" s="517"/>
      <c r="M859" s="517"/>
      <c r="N859" s="517"/>
      <c r="O859" s="517"/>
      <c r="P859" s="517"/>
      <c r="Q859" s="517"/>
      <c r="R859" s="517"/>
      <c r="S859" s="517"/>
      <c r="T859" s="517"/>
      <c r="U859" s="517"/>
      <c r="V859" s="517"/>
      <c r="W859" s="517"/>
      <c r="X859" s="517"/>
      <c r="Y859" s="517"/>
      <c r="Z859" s="517"/>
      <c r="AA859" s="517"/>
      <c r="AB859" s="517"/>
      <c r="AC859" s="567"/>
    </row>
    <row r="860" spans="1:29" ht="12" customHeight="1">
      <c r="A860" s="1543"/>
      <c r="B860" s="1546" t="s">
        <v>270</v>
      </c>
      <c r="C860" s="519" t="s">
        <v>142</v>
      </c>
      <c r="D860" s="519" t="s">
        <v>143</v>
      </c>
      <c r="E860" s="145">
        <v>0.14000000000000001</v>
      </c>
      <c r="F860" s="145">
        <v>0.14399999999999999</v>
      </c>
      <c r="G860" s="145">
        <v>0.14799999999999999</v>
      </c>
      <c r="H860" s="1232">
        <v>0.151</v>
      </c>
      <c r="I860" s="145">
        <v>0.152</v>
      </c>
      <c r="J860" s="145">
        <v>0.1525</v>
      </c>
      <c r="K860" s="145">
        <v>0.153</v>
      </c>
      <c r="L860" s="145">
        <v>0.15359999999999999</v>
      </c>
      <c r="M860" s="145">
        <v>0.154</v>
      </c>
      <c r="N860" s="1232">
        <v>0.1542</v>
      </c>
      <c r="O860" s="145">
        <v>0.154</v>
      </c>
      <c r="P860" s="145">
        <v>0.1545</v>
      </c>
      <c r="Q860" s="145">
        <v>0.154</v>
      </c>
      <c r="R860" s="145">
        <v>0.15359999999999999</v>
      </c>
      <c r="S860" s="145">
        <v>0.15429999999999999</v>
      </c>
      <c r="T860" s="145">
        <v>0.15459999999999999</v>
      </c>
      <c r="U860" s="145">
        <v>0.154</v>
      </c>
      <c r="V860" s="1232">
        <v>0.15440000000000001</v>
      </c>
      <c r="W860" s="145">
        <v>0.1547</v>
      </c>
      <c r="X860" s="145">
        <v>0.54</v>
      </c>
      <c r="Y860" s="1232">
        <v>0.15359999999999999</v>
      </c>
      <c r="Z860" s="145">
        <v>0.1532</v>
      </c>
      <c r="AA860" s="145">
        <v>0.153</v>
      </c>
      <c r="AB860" s="145">
        <v>0.152</v>
      </c>
      <c r="AC860" s="146">
        <f>SUM(E860:AB860)</f>
        <v>4.0421999999999993</v>
      </c>
    </row>
    <row r="861" spans="1:29" ht="12" customHeight="1">
      <c r="A861" s="1544"/>
      <c r="B861" s="1547"/>
      <c r="C861" s="521" t="s">
        <v>144</v>
      </c>
      <c r="D861" s="521" t="s">
        <v>143</v>
      </c>
      <c r="E861" s="145">
        <f>E860*0.4</f>
        <v>5.6000000000000008E-2</v>
      </c>
      <c r="F861" s="145">
        <f t="shared" ref="F861:AB861" si="257">F860*0.4</f>
        <v>5.7599999999999998E-2</v>
      </c>
      <c r="G861" s="145">
        <f t="shared" si="257"/>
        <v>5.9200000000000003E-2</v>
      </c>
      <c r="H861" s="1232">
        <f t="shared" si="257"/>
        <v>6.0400000000000002E-2</v>
      </c>
      <c r="I861" s="145">
        <f t="shared" si="257"/>
        <v>6.08E-2</v>
      </c>
      <c r="J861" s="145">
        <f t="shared" si="257"/>
        <v>6.0999999999999999E-2</v>
      </c>
      <c r="K861" s="145">
        <f t="shared" si="257"/>
        <v>6.1200000000000004E-2</v>
      </c>
      <c r="L861" s="145">
        <f t="shared" si="257"/>
        <v>6.1439999999999995E-2</v>
      </c>
      <c r="M861" s="145">
        <f t="shared" si="257"/>
        <v>6.1600000000000002E-2</v>
      </c>
      <c r="N861" s="1232">
        <f t="shared" si="257"/>
        <v>6.1680000000000006E-2</v>
      </c>
      <c r="O861" s="145">
        <f t="shared" si="257"/>
        <v>6.1600000000000002E-2</v>
      </c>
      <c r="P861" s="145">
        <f t="shared" si="257"/>
        <v>6.1800000000000001E-2</v>
      </c>
      <c r="Q861" s="145">
        <f t="shared" si="257"/>
        <v>6.1600000000000002E-2</v>
      </c>
      <c r="R861" s="145">
        <f t="shared" si="257"/>
        <v>6.1439999999999995E-2</v>
      </c>
      <c r="S861" s="145">
        <f t="shared" si="257"/>
        <v>6.1719999999999997E-2</v>
      </c>
      <c r="T861" s="145">
        <f t="shared" si="257"/>
        <v>6.1839999999999999E-2</v>
      </c>
      <c r="U861" s="145">
        <f t="shared" si="257"/>
        <v>6.1600000000000002E-2</v>
      </c>
      <c r="V861" s="1232">
        <f t="shared" si="257"/>
        <v>6.1760000000000009E-2</v>
      </c>
      <c r="W861" s="145">
        <f t="shared" si="257"/>
        <v>6.1880000000000004E-2</v>
      </c>
      <c r="X861" s="145">
        <f t="shared" si="257"/>
        <v>0.21600000000000003</v>
      </c>
      <c r="Y861" s="1232">
        <f t="shared" si="257"/>
        <v>6.1439999999999995E-2</v>
      </c>
      <c r="Z861" s="145">
        <f t="shared" si="257"/>
        <v>6.1280000000000001E-2</v>
      </c>
      <c r="AA861" s="145">
        <f t="shared" si="257"/>
        <v>6.1200000000000004E-2</v>
      </c>
      <c r="AB861" s="145">
        <f t="shared" si="257"/>
        <v>6.08E-2</v>
      </c>
      <c r="AC861" s="147">
        <f>SUM(E861:AB861)</f>
        <v>1.6168799999999997</v>
      </c>
    </row>
    <row r="862" spans="1:29" ht="12" customHeight="1">
      <c r="A862" s="1544"/>
      <c r="B862" s="1547"/>
      <c r="C862" s="521" t="s">
        <v>145</v>
      </c>
      <c r="D862" s="521" t="s">
        <v>195</v>
      </c>
      <c r="E862" s="523">
        <f t="shared" ref="E862:AB862" si="258">SQRT(E860*E860+E861*E861)*1000/(1.732*6.3)</f>
        <v>13.81874469369901</v>
      </c>
      <c r="F862" s="523">
        <f t="shared" si="258"/>
        <v>14.21356597066184</v>
      </c>
      <c r="G862" s="523">
        <f t="shared" si="258"/>
        <v>14.608387247624666</v>
      </c>
      <c r="H862" s="524">
        <f t="shared" si="258"/>
        <v>14.904503205346789</v>
      </c>
      <c r="I862" s="523">
        <f t="shared" si="258"/>
        <v>15.003208524587498</v>
      </c>
      <c r="J862" s="523">
        <f t="shared" si="258"/>
        <v>15.05256118420785</v>
      </c>
      <c r="K862" s="523">
        <f t="shared" si="258"/>
        <v>15.101913843828203</v>
      </c>
      <c r="L862" s="523">
        <f t="shared" si="258"/>
        <v>15.161137035372628</v>
      </c>
      <c r="M862" s="523">
        <f t="shared" si="258"/>
        <v>15.200619163068911</v>
      </c>
      <c r="N862" s="524">
        <f t="shared" si="258"/>
        <v>15.220360226917053</v>
      </c>
      <c r="O862" s="523">
        <f t="shared" si="258"/>
        <v>15.200619163068911</v>
      </c>
      <c r="P862" s="523">
        <f t="shared" si="258"/>
        <v>15.249971822689263</v>
      </c>
      <c r="Q862" s="523">
        <f t="shared" si="258"/>
        <v>15.200619163068911</v>
      </c>
      <c r="R862" s="523">
        <f t="shared" si="258"/>
        <v>15.161137035372628</v>
      </c>
      <c r="S862" s="523">
        <f t="shared" si="258"/>
        <v>15.230230758841122</v>
      </c>
      <c r="T862" s="523">
        <f t="shared" si="258"/>
        <v>15.259842354613333</v>
      </c>
      <c r="U862" s="523">
        <f t="shared" si="258"/>
        <v>15.200619163068911</v>
      </c>
      <c r="V862" s="524">
        <f t="shared" si="258"/>
        <v>15.240101290765196</v>
      </c>
      <c r="W862" s="523">
        <f t="shared" si="258"/>
        <v>15.269712886537407</v>
      </c>
      <c r="X862" s="523">
        <f t="shared" si="258"/>
        <v>53.30087238998189</v>
      </c>
      <c r="Y862" s="524">
        <f t="shared" si="258"/>
        <v>15.161137035372628</v>
      </c>
      <c r="Z862" s="523">
        <f t="shared" si="258"/>
        <v>15.121654907676346</v>
      </c>
      <c r="AA862" s="523">
        <f t="shared" si="258"/>
        <v>15.101913843828203</v>
      </c>
      <c r="AB862" s="523">
        <f t="shared" si="258"/>
        <v>15.003208524587498</v>
      </c>
      <c r="AC862" s="522"/>
    </row>
    <row r="863" spans="1:29" ht="12" customHeight="1">
      <c r="A863" s="1544"/>
      <c r="B863" s="1547"/>
      <c r="C863" s="521" t="s">
        <v>147</v>
      </c>
      <c r="D863" s="521"/>
      <c r="E863" s="525">
        <f t="shared" ref="E863:AC863" si="259">E861/E860</f>
        <v>0.4</v>
      </c>
      <c r="F863" s="525">
        <f t="shared" si="259"/>
        <v>0.4</v>
      </c>
      <c r="G863" s="525">
        <f t="shared" si="259"/>
        <v>0.4</v>
      </c>
      <c r="H863" s="526">
        <f t="shared" si="259"/>
        <v>0.4</v>
      </c>
      <c r="I863" s="525">
        <f t="shared" si="259"/>
        <v>0.4</v>
      </c>
      <c r="J863" s="525">
        <f t="shared" si="259"/>
        <v>0.4</v>
      </c>
      <c r="K863" s="525">
        <f t="shared" si="259"/>
        <v>0.4</v>
      </c>
      <c r="L863" s="525">
        <f t="shared" si="259"/>
        <v>0.4</v>
      </c>
      <c r="M863" s="525">
        <f t="shared" si="259"/>
        <v>0.4</v>
      </c>
      <c r="N863" s="526">
        <f t="shared" si="259"/>
        <v>0.4</v>
      </c>
      <c r="O863" s="525">
        <f t="shared" si="259"/>
        <v>0.4</v>
      </c>
      <c r="P863" s="525">
        <f t="shared" si="259"/>
        <v>0.4</v>
      </c>
      <c r="Q863" s="525">
        <f t="shared" si="259"/>
        <v>0.4</v>
      </c>
      <c r="R863" s="525">
        <f t="shared" si="259"/>
        <v>0.4</v>
      </c>
      <c r="S863" s="525">
        <f t="shared" si="259"/>
        <v>0.4</v>
      </c>
      <c r="T863" s="525">
        <f t="shared" si="259"/>
        <v>0.4</v>
      </c>
      <c r="U863" s="525">
        <f t="shared" si="259"/>
        <v>0.4</v>
      </c>
      <c r="V863" s="526">
        <f t="shared" si="259"/>
        <v>0.4</v>
      </c>
      <c r="W863" s="525">
        <f t="shared" si="259"/>
        <v>0.4</v>
      </c>
      <c r="X863" s="525">
        <f t="shared" si="259"/>
        <v>0.4</v>
      </c>
      <c r="Y863" s="526">
        <f t="shared" si="259"/>
        <v>0.4</v>
      </c>
      <c r="Z863" s="525">
        <f t="shared" si="259"/>
        <v>0.4</v>
      </c>
      <c r="AA863" s="525">
        <f t="shared" si="259"/>
        <v>0.4</v>
      </c>
      <c r="AB863" s="525">
        <f t="shared" si="259"/>
        <v>0.4</v>
      </c>
      <c r="AC863" s="522">
        <f t="shared" si="259"/>
        <v>0.39999999999999997</v>
      </c>
    </row>
    <row r="864" spans="1:29" ht="12" customHeight="1">
      <c r="A864" s="1545"/>
      <c r="B864" s="1548"/>
      <c r="C864" s="527" t="s">
        <v>150</v>
      </c>
      <c r="D864" s="527"/>
      <c r="E864" s="528"/>
      <c r="F864" s="528"/>
      <c r="G864" s="528"/>
      <c r="H864" s="529"/>
      <c r="I864" s="528"/>
      <c r="J864" s="528"/>
      <c r="K864" s="528"/>
      <c r="L864" s="528"/>
      <c r="M864" s="528"/>
      <c r="N864" s="529"/>
      <c r="O864" s="528"/>
      <c r="P864" s="528"/>
      <c r="Q864" s="528"/>
      <c r="R864" s="528"/>
      <c r="S864" s="528"/>
      <c r="T864" s="528"/>
      <c r="U864" s="528"/>
      <c r="V864" s="529"/>
      <c r="W864" s="528"/>
      <c r="X864" s="528"/>
      <c r="Y864" s="529"/>
      <c r="Z864" s="528"/>
      <c r="AA864" s="528"/>
      <c r="AB864" s="528"/>
      <c r="AC864" s="530"/>
    </row>
    <row r="865" spans="1:29" ht="12" customHeight="1">
      <c r="A865" s="531" t="s">
        <v>225</v>
      </c>
      <c r="B865" s="532"/>
      <c r="C865" s="533"/>
      <c r="D865" s="534"/>
      <c r="E865" s="535">
        <v>1</v>
      </c>
      <c r="F865" s="535">
        <v>2</v>
      </c>
      <c r="G865" s="535">
        <v>3</v>
      </c>
      <c r="H865" s="535">
        <v>4</v>
      </c>
      <c r="I865" s="535">
        <v>5</v>
      </c>
      <c r="J865" s="535">
        <v>6</v>
      </c>
      <c r="K865" s="535">
        <v>7</v>
      </c>
      <c r="L865" s="535">
        <v>8</v>
      </c>
      <c r="M865" s="535">
        <v>9</v>
      </c>
      <c r="N865" s="535">
        <v>10</v>
      </c>
      <c r="O865" s="535">
        <v>11</v>
      </c>
      <c r="P865" s="535">
        <v>12</v>
      </c>
      <c r="Q865" s="535">
        <v>13</v>
      </c>
      <c r="R865" s="535">
        <v>14</v>
      </c>
      <c r="S865" s="535">
        <v>15</v>
      </c>
      <c r="T865" s="535">
        <v>16</v>
      </c>
      <c r="U865" s="535">
        <v>17</v>
      </c>
      <c r="V865" s="535">
        <v>18</v>
      </c>
      <c r="W865" s="535">
        <v>19</v>
      </c>
      <c r="X865" s="535">
        <v>20</v>
      </c>
      <c r="Y865" s="535">
        <v>21</v>
      </c>
      <c r="Z865" s="535">
        <v>22</v>
      </c>
      <c r="AA865" s="535">
        <v>23</v>
      </c>
      <c r="AB865" s="535">
        <v>24</v>
      </c>
      <c r="AC865" s="536">
        <v>25</v>
      </c>
    </row>
    <row r="866" spans="1:29" ht="12" customHeight="1">
      <c r="A866" s="551" t="s">
        <v>226</v>
      </c>
      <c r="B866" s="552"/>
      <c r="C866" s="553" t="s">
        <v>150</v>
      </c>
      <c r="D866" s="516" t="s">
        <v>274</v>
      </c>
      <c r="E866" s="554"/>
      <c r="F866" s="554"/>
      <c r="G866" s="554"/>
      <c r="H866" s="554"/>
      <c r="I866" s="554"/>
      <c r="J866" s="554"/>
      <c r="K866" s="554"/>
      <c r="L866" s="554"/>
      <c r="M866" s="554"/>
      <c r="N866" s="554"/>
      <c r="O866" s="554"/>
      <c r="P866" s="554"/>
      <c r="Q866" s="554"/>
      <c r="R866" s="554"/>
      <c r="S866" s="554"/>
      <c r="T866" s="554"/>
      <c r="U866" s="554"/>
      <c r="V866" s="554"/>
      <c r="W866" s="554"/>
      <c r="X866" s="554"/>
      <c r="Y866" s="554"/>
      <c r="Z866" s="554"/>
      <c r="AA866" s="554"/>
      <c r="AB866" s="554"/>
      <c r="AC866" s="555"/>
    </row>
    <row r="867" spans="1:29" ht="19.5" customHeight="1" thickBot="1">
      <c r="A867" s="568"/>
      <c r="B867" s="569"/>
      <c r="C867" s="570"/>
      <c r="D867" s="571"/>
      <c r="E867" s="572"/>
      <c r="F867" s="573"/>
      <c r="G867" s="573"/>
      <c r="H867" s="573"/>
      <c r="I867" s="573"/>
      <c r="J867" s="573"/>
      <c r="K867" s="573"/>
      <c r="L867" s="573"/>
      <c r="M867" s="573"/>
      <c r="N867" s="573"/>
      <c r="O867" s="573"/>
      <c r="P867" s="573"/>
      <c r="Q867" s="573"/>
      <c r="R867" s="573"/>
      <c r="S867" s="573"/>
      <c r="T867" s="573"/>
      <c r="U867" s="573"/>
      <c r="V867" s="573"/>
      <c r="W867" s="573"/>
      <c r="X867" s="573"/>
      <c r="Y867" s="573"/>
      <c r="Z867" s="573"/>
      <c r="AA867" s="573"/>
      <c r="AB867" s="574"/>
      <c r="AC867" s="575"/>
    </row>
    <row r="868" spans="1:29" ht="30" customHeight="1">
      <c r="A868" s="162" t="s">
        <v>133</v>
      </c>
      <c r="B868" s="163" t="s">
        <v>134</v>
      </c>
      <c r="C868" s="64" t="s">
        <v>135</v>
      </c>
      <c r="D868" s="291" t="s">
        <v>136</v>
      </c>
      <c r="E868" s="1482" t="s">
        <v>137</v>
      </c>
      <c r="F868" s="1482"/>
      <c r="G868" s="1482"/>
      <c r="H868" s="1482"/>
      <c r="I868" s="1482"/>
      <c r="J868" s="1482"/>
      <c r="K868" s="1482"/>
      <c r="L868" s="1482"/>
      <c r="M868" s="1482"/>
      <c r="N868" s="1482"/>
      <c r="O868" s="1482"/>
      <c r="P868" s="1482"/>
      <c r="Q868" s="1482"/>
      <c r="R868" s="1482"/>
      <c r="S868" s="1482"/>
      <c r="T868" s="1482"/>
      <c r="U868" s="1482"/>
      <c r="V868" s="1482"/>
      <c r="W868" s="1482"/>
      <c r="X868" s="1482"/>
      <c r="Y868" s="1482"/>
      <c r="Z868" s="1482"/>
      <c r="AA868" s="1482"/>
      <c r="AB868" s="1482"/>
      <c r="AC868" s="1480" t="s">
        <v>138</v>
      </c>
    </row>
    <row r="869" spans="1:29" s="167" customFormat="1" ht="12.75" customHeight="1" thickBot="1">
      <c r="A869" s="164" t="s">
        <v>416</v>
      </c>
      <c r="B869" s="164"/>
      <c r="C869" s="164"/>
      <c r="D869" s="164"/>
      <c r="E869" s="165">
        <v>1</v>
      </c>
      <c r="F869" s="165">
        <v>2</v>
      </c>
      <c r="G869" s="165">
        <v>3</v>
      </c>
      <c r="H869" s="165">
        <v>4</v>
      </c>
      <c r="I869" s="165">
        <v>5</v>
      </c>
      <c r="J869" s="165">
        <v>6</v>
      </c>
      <c r="K869" s="165">
        <v>7</v>
      </c>
      <c r="L869" s="165">
        <v>8</v>
      </c>
      <c r="M869" s="165">
        <v>9</v>
      </c>
      <c r="N869" s="165">
        <v>10</v>
      </c>
      <c r="O869" s="165">
        <v>11</v>
      </c>
      <c r="P869" s="165">
        <v>12</v>
      </c>
      <c r="Q869" s="165">
        <v>13</v>
      </c>
      <c r="R869" s="165">
        <v>14</v>
      </c>
      <c r="S869" s="165">
        <v>15</v>
      </c>
      <c r="T869" s="165">
        <v>16</v>
      </c>
      <c r="U869" s="165">
        <v>17</v>
      </c>
      <c r="V869" s="165">
        <v>18</v>
      </c>
      <c r="W869" s="165">
        <v>19</v>
      </c>
      <c r="X869" s="165">
        <v>20</v>
      </c>
      <c r="Y869" s="165">
        <v>21</v>
      </c>
      <c r="Z869" s="165">
        <v>22</v>
      </c>
      <c r="AA869" s="165">
        <v>23</v>
      </c>
      <c r="AB869" s="165">
        <v>24</v>
      </c>
      <c r="AC869" s="1481"/>
    </row>
    <row r="870" spans="1:29" s="167" customFormat="1" ht="12.75" customHeight="1">
      <c r="A870" s="168" t="s">
        <v>327</v>
      </c>
      <c r="B870" s="169"/>
      <c r="C870" s="170"/>
      <c r="D870" s="170"/>
      <c r="E870" s="169">
        <v>1</v>
      </c>
      <c r="F870" s="169">
        <v>1</v>
      </c>
      <c r="G870" s="169">
        <v>1</v>
      </c>
      <c r="H870" s="169">
        <v>1</v>
      </c>
      <c r="I870" s="169">
        <v>1</v>
      </c>
      <c r="J870" s="169">
        <v>1</v>
      </c>
      <c r="K870" s="169">
        <v>1</v>
      </c>
      <c r="L870" s="169">
        <v>1</v>
      </c>
      <c r="M870" s="169">
        <v>1</v>
      </c>
      <c r="N870" s="169">
        <v>1</v>
      </c>
      <c r="O870" s="169">
        <v>1</v>
      </c>
      <c r="P870" s="169">
        <v>1</v>
      </c>
      <c r="Q870" s="169">
        <v>1</v>
      </c>
      <c r="R870" s="169">
        <v>1</v>
      </c>
      <c r="S870" s="169">
        <v>1</v>
      </c>
      <c r="T870" s="169">
        <v>1</v>
      </c>
      <c r="U870" s="169">
        <v>1</v>
      </c>
      <c r="V870" s="169">
        <v>1</v>
      </c>
      <c r="W870" s="169">
        <v>1</v>
      </c>
      <c r="X870" s="169">
        <v>1</v>
      </c>
      <c r="Y870" s="169">
        <v>1</v>
      </c>
      <c r="Z870" s="169">
        <v>1</v>
      </c>
      <c r="AA870" s="169">
        <v>1</v>
      </c>
      <c r="AB870" s="169">
        <v>1</v>
      </c>
      <c r="AC870" s="171"/>
    </row>
    <row r="871" spans="1:29" s="167" customFormat="1" ht="12.75" customHeight="1">
      <c r="A871" s="172" t="s">
        <v>328</v>
      </c>
      <c r="B871" s="173"/>
      <c r="C871" s="174"/>
      <c r="D871" s="174"/>
      <c r="E871" s="173">
        <v>1</v>
      </c>
      <c r="F871" s="173">
        <v>1</v>
      </c>
      <c r="G871" s="173">
        <v>1</v>
      </c>
      <c r="H871" s="173">
        <v>1</v>
      </c>
      <c r="I871" s="173">
        <v>1</v>
      </c>
      <c r="J871" s="173">
        <v>1</v>
      </c>
      <c r="K871" s="173">
        <v>1</v>
      </c>
      <c r="L871" s="173">
        <v>1</v>
      </c>
      <c r="M871" s="173">
        <v>1</v>
      </c>
      <c r="N871" s="173">
        <v>1</v>
      </c>
      <c r="O871" s="173">
        <v>1</v>
      </c>
      <c r="P871" s="173">
        <v>1</v>
      </c>
      <c r="Q871" s="173">
        <v>1</v>
      </c>
      <c r="R871" s="173">
        <v>1</v>
      </c>
      <c r="S871" s="173">
        <v>1</v>
      </c>
      <c r="T871" s="173">
        <v>1</v>
      </c>
      <c r="U871" s="173">
        <v>1</v>
      </c>
      <c r="V871" s="173">
        <v>1</v>
      </c>
      <c r="W871" s="173">
        <v>1</v>
      </c>
      <c r="X871" s="173">
        <v>1</v>
      </c>
      <c r="Y871" s="173">
        <v>1</v>
      </c>
      <c r="Z871" s="173">
        <v>1</v>
      </c>
      <c r="AA871" s="173">
        <v>1</v>
      </c>
      <c r="AB871" s="173">
        <v>1</v>
      </c>
      <c r="AC871" s="175"/>
    </row>
    <row r="872" spans="1:29" ht="12.75" customHeight="1">
      <c r="A872" s="1458" t="s">
        <v>241</v>
      </c>
      <c r="B872" s="1468" t="s">
        <v>270</v>
      </c>
      <c r="C872" s="177" t="s">
        <v>142</v>
      </c>
      <c r="D872" s="177" t="s">
        <v>143</v>
      </c>
      <c r="E872" s="178">
        <v>3.3840000000000002E-2</v>
      </c>
      <c r="F872" s="178">
        <v>3.2160000000000001E-2</v>
      </c>
      <c r="G872" s="178">
        <v>3.048E-2</v>
      </c>
      <c r="H872" s="179">
        <v>3.0720000000000001E-2</v>
      </c>
      <c r="I872" s="178">
        <v>3.1199999999999999E-2</v>
      </c>
      <c r="J872" s="178">
        <v>3.3840000000000002E-2</v>
      </c>
      <c r="K872" s="178">
        <v>4.1279999999999997E-2</v>
      </c>
      <c r="L872" s="178">
        <v>4.2959999999999998E-2</v>
      </c>
      <c r="M872" s="178">
        <v>4.3920000000000001E-2</v>
      </c>
      <c r="N872" s="179">
        <v>4.0559999999999999E-2</v>
      </c>
      <c r="O872" s="178">
        <v>4.224E-2</v>
      </c>
      <c r="P872" s="178">
        <v>4.1279999999999997E-2</v>
      </c>
      <c r="Q872" s="178">
        <v>3.8879999999999998E-2</v>
      </c>
      <c r="R872" s="178">
        <v>3.6720000000000003E-2</v>
      </c>
      <c r="S872" s="178">
        <v>3.9120000000000002E-2</v>
      </c>
      <c r="T872" s="178">
        <v>3.8399999999999997E-2</v>
      </c>
      <c r="U872" s="178">
        <v>4.4880000000000003E-2</v>
      </c>
      <c r="V872" s="179">
        <v>4.4400000000000002E-2</v>
      </c>
      <c r="W872" s="178">
        <v>4.2720000000000001E-2</v>
      </c>
      <c r="X872" s="178">
        <v>4.5359999999999998E-2</v>
      </c>
      <c r="Y872" s="179">
        <v>4.8239999999999998E-2</v>
      </c>
      <c r="Z872" s="178">
        <v>4.8480000000000002E-2</v>
      </c>
      <c r="AA872" s="178">
        <v>4.0079999999999998E-2</v>
      </c>
      <c r="AB872" s="178">
        <v>3.576E-2</v>
      </c>
      <c r="AC872" s="180">
        <f>SUM(E872:AB872)</f>
        <v>0.94751999999999992</v>
      </c>
    </row>
    <row r="873" spans="1:29" ht="12.75" customHeight="1">
      <c r="A873" s="1459"/>
      <c r="B873" s="1469"/>
      <c r="C873" s="181" t="s">
        <v>144</v>
      </c>
      <c r="D873" s="181" t="s">
        <v>143</v>
      </c>
      <c r="E873" s="15">
        <v>4.4880000000000003E-2</v>
      </c>
      <c r="F873" s="15">
        <v>4.512E-2</v>
      </c>
      <c r="G873" s="15">
        <v>4.4159999999999998E-2</v>
      </c>
      <c r="H873" s="191">
        <v>4.4400000000000002E-2</v>
      </c>
      <c r="I873" s="15">
        <v>4.5600000000000002E-2</v>
      </c>
      <c r="J873" s="15">
        <v>4.7759999999999997E-2</v>
      </c>
      <c r="K873" s="15">
        <v>5.3760000000000002E-2</v>
      </c>
      <c r="L873" s="15">
        <v>4.9200000000000001E-2</v>
      </c>
      <c r="M873" s="15">
        <v>5.0160000000000003E-2</v>
      </c>
      <c r="N873" s="191">
        <v>5.04E-2</v>
      </c>
      <c r="O873" s="15">
        <v>5.2560000000000003E-2</v>
      </c>
      <c r="P873" s="15">
        <v>4.7759999999999997E-2</v>
      </c>
      <c r="Q873" s="15">
        <v>4.9919999999999999E-2</v>
      </c>
      <c r="R873" s="15">
        <v>5.0639999999999998E-2</v>
      </c>
      <c r="S873" s="15">
        <v>5.1360000000000003E-2</v>
      </c>
      <c r="T873" s="15">
        <v>4.8239999999999998E-2</v>
      </c>
      <c r="U873" s="15">
        <v>5.04E-2</v>
      </c>
      <c r="V873" s="191">
        <v>5.0639999999999998E-2</v>
      </c>
      <c r="W873" s="15">
        <v>4.9439999999999998E-2</v>
      </c>
      <c r="X873" s="15">
        <v>5.1360000000000003E-2</v>
      </c>
      <c r="Y873" s="191">
        <v>4.752E-2</v>
      </c>
      <c r="Z873" s="15">
        <v>4.7039999999999998E-2</v>
      </c>
      <c r="AA873" s="15">
        <v>4.5359999999999998E-2</v>
      </c>
      <c r="AB873" s="15">
        <v>4.5600000000000002E-2</v>
      </c>
      <c r="AC873" s="184">
        <f>SUM(E873:AB873)</f>
        <v>1.1632800000000001</v>
      </c>
    </row>
    <row r="874" spans="1:29" ht="12.75" customHeight="1">
      <c r="A874" s="1459"/>
      <c r="B874" s="1469"/>
      <c r="C874" s="181" t="s">
        <v>145</v>
      </c>
      <c r="D874" s="855" t="s">
        <v>146</v>
      </c>
      <c r="E874" s="295">
        <v>4</v>
      </c>
      <c r="F874" s="364">
        <v>4</v>
      </c>
      <c r="G874" s="364">
        <v>4</v>
      </c>
      <c r="H874" s="849">
        <v>4</v>
      </c>
      <c r="I874" s="364">
        <v>4</v>
      </c>
      <c r="J874" s="364">
        <v>5</v>
      </c>
      <c r="K874" s="364">
        <v>5</v>
      </c>
      <c r="L874" s="364">
        <v>4</v>
      </c>
      <c r="M874" s="364">
        <v>4</v>
      </c>
      <c r="N874" s="849">
        <v>4</v>
      </c>
      <c r="O874" s="364">
        <v>4</v>
      </c>
      <c r="P874" s="364">
        <v>4</v>
      </c>
      <c r="Q874" s="364">
        <v>4</v>
      </c>
      <c r="R874" s="364">
        <v>4</v>
      </c>
      <c r="S874" s="364">
        <v>4</v>
      </c>
      <c r="T874" s="364">
        <v>4</v>
      </c>
      <c r="U874" s="364">
        <v>5</v>
      </c>
      <c r="V874" s="849">
        <v>4</v>
      </c>
      <c r="W874" s="364">
        <v>5</v>
      </c>
      <c r="X874" s="364">
        <v>4</v>
      </c>
      <c r="Y874" s="849">
        <v>5</v>
      </c>
      <c r="Z874" s="364">
        <v>4</v>
      </c>
      <c r="AA874" s="1233">
        <v>4</v>
      </c>
      <c r="AB874" s="295">
        <v>4</v>
      </c>
      <c r="AC874" s="333"/>
    </row>
    <row r="875" spans="1:29" ht="12.75" customHeight="1" thickBot="1">
      <c r="A875" s="1460"/>
      <c r="B875" s="1479"/>
      <c r="C875" s="187" t="s">
        <v>147</v>
      </c>
      <c r="D875" s="187"/>
      <c r="E875" s="188">
        <f t="shared" ref="E875:AC875" si="260">E873/E872</f>
        <v>1.3262411347517731</v>
      </c>
      <c r="F875" s="188">
        <f t="shared" si="260"/>
        <v>1.4029850746268657</v>
      </c>
      <c r="G875" s="188">
        <f t="shared" si="260"/>
        <v>1.4488188976377951</v>
      </c>
      <c r="H875" s="189">
        <f t="shared" si="260"/>
        <v>1.4453125</v>
      </c>
      <c r="I875" s="188">
        <f t="shared" si="260"/>
        <v>1.4615384615384617</v>
      </c>
      <c r="J875" s="188">
        <f t="shared" si="260"/>
        <v>1.4113475177304964</v>
      </c>
      <c r="K875" s="188">
        <f t="shared" si="260"/>
        <v>1.3023255813953489</v>
      </c>
      <c r="L875" s="188">
        <f t="shared" si="260"/>
        <v>1.1452513966480447</v>
      </c>
      <c r="M875" s="188">
        <f t="shared" si="260"/>
        <v>1.1420765027322406</v>
      </c>
      <c r="N875" s="189">
        <f t="shared" si="260"/>
        <v>1.2426035502958581</v>
      </c>
      <c r="O875" s="188">
        <f t="shared" si="260"/>
        <v>1.2443181818181819</v>
      </c>
      <c r="P875" s="188">
        <f t="shared" si="260"/>
        <v>1.1569767441860466</v>
      </c>
      <c r="Q875" s="188">
        <f t="shared" si="260"/>
        <v>1.2839506172839508</v>
      </c>
      <c r="R875" s="188">
        <f t="shared" si="260"/>
        <v>1.3790849673202612</v>
      </c>
      <c r="S875" s="188">
        <f t="shared" si="260"/>
        <v>1.3128834355828221</v>
      </c>
      <c r="T875" s="188">
        <f t="shared" si="260"/>
        <v>1.2562500000000001</v>
      </c>
      <c r="U875" s="188">
        <f t="shared" si="260"/>
        <v>1.1229946524064169</v>
      </c>
      <c r="V875" s="189">
        <f t="shared" si="260"/>
        <v>1.1405405405405404</v>
      </c>
      <c r="W875" s="188">
        <f t="shared" si="260"/>
        <v>1.1573033707865168</v>
      </c>
      <c r="X875" s="188">
        <f t="shared" si="260"/>
        <v>1.1322751322751323</v>
      </c>
      <c r="Y875" s="189">
        <f t="shared" si="260"/>
        <v>0.98507462686567171</v>
      </c>
      <c r="Z875" s="188">
        <f t="shared" si="260"/>
        <v>0.97029702970297027</v>
      </c>
      <c r="AA875" s="188">
        <f t="shared" si="260"/>
        <v>1.1317365269461077</v>
      </c>
      <c r="AB875" s="188">
        <f t="shared" si="260"/>
        <v>1.2751677852348993</v>
      </c>
      <c r="AC875" s="190">
        <f t="shared" si="260"/>
        <v>1.2277102330293821</v>
      </c>
    </row>
    <row r="876" spans="1:29" ht="12.75" customHeight="1">
      <c r="A876" s="1458" t="s">
        <v>183</v>
      </c>
      <c r="B876" s="1468" t="s">
        <v>271</v>
      </c>
      <c r="C876" s="177" t="s">
        <v>142</v>
      </c>
      <c r="D876" s="177" t="s">
        <v>143</v>
      </c>
      <c r="E876" s="275"/>
      <c r="F876" s="275">
        <v>0</v>
      </c>
      <c r="G876" s="275">
        <v>0</v>
      </c>
      <c r="H876" s="270">
        <v>0</v>
      </c>
      <c r="I876" s="275">
        <v>0</v>
      </c>
      <c r="J876" s="275">
        <v>0</v>
      </c>
      <c r="K876" s="275">
        <v>0</v>
      </c>
      <c r="L876" s="275">
        <v>0</v>
      </c>
      <c r="M876" s="275">
        <v>0</v>
      </c>
      <c r="N876" s="270">
        <v>0</v>
      </c>
      <c r="O876" s="275">
        <v>0</v>
      </c>
      <c r="P876" s="275">
        <v>0</v>
      </c>
      <c r="Q876" s="275">
        <v>0</v>
      </c>
      <c r="R876" s="275">
        <v>0</v>
      </c>
      <c r="S876" s="275">
        <v>0</v>
      </c>
      <c r="T876" s="275">
        <v>0</v>
      </c>
      <c r="U876" s="275">
        <v>0</v>
      </c>
      <c r="V876" s="270">
        <v>0</v>
      </c>
      <c r="W876" s="275">
        <v>0</v>
      </c>
      <c r="X876" s="275">
        <v>0</v>
      </c>
      <c r="Y876" s="270">
        <v>0</v>
      </c>
      <c r="Z876" s="275">
        <v>0</v>
      </c>
      <c r="AA876" s="275">
        <v>0</v>
      </c>
      <c r="AB876" s="275">
        <v>0</v>
      </c>
      <c r="AC876" s="180">
        <f>SUM(E876:AB876)</f>
        <v>0</v>
      </c>
    </row>
    <row r="877" spans="1:29" ht="12.75" customHeight="1">
      <c r="A877" s="1472"/>
      <c r="B877" s="1474"/>
      <c r="C877" s="181" t="s">
        <v>144</v>
      </c>
      <c r="D877" s="181" t="s">
        <v>143</v>
      </c>
      <c r="E877" s="203"/>
      <c r="F877" s="203">
        <v>0</v>
      </c>
      <c r="G877" s="203">
        <v>0</v>
      </c>
      <c r="H877" s="204">
        <v>0</v>
      </c>
      <c r="I877" s="203">
        <v>0</v>
      </c>
      <c r="J877" s="203">
        <v>0</v>
      </c>
      <c r="K877" s="203">
        <v>0</v>
      </c>
      <c r="L877" s="203">
        <v>0</v>
      </c>
      <c r="M877" s="203">
        <v>0</v>
      </c>
      <c r="N877" s="204">
        <v>0</v>
      </c>
      <c r="O877" s="203">
        <v>0</v>
      </c>
      <c r="P877" s="203">
        <v>0</v>
      </c>
      <c r="Q877" s="203">
        <v>0</v>
      </c>
      <c r="R877" s="203">
        <v>0</v>
      </c>
      <c r="S877" s="203">
        <v>0</v>
      </c>
      <c r="T877" s="203">
        <v>0</v>
      </c>
      <c r="U877" s="203">
        <v>0</v>
      </c>
      <c r="V877" s="204">
        <v>0</v>
      </c>
      <c r="W877" s="203">
        <v>0</v>
      </c>
      <c r="X877" s="203">
        <v>0</v>
      </c>
      <c r="Y877" s="204">
        <v>0</v>
      </c>
      <c r="Z877" s="203">
        <v>0</v>
      </c>
      <c r="AA877" s="203">
        <v>0</v>
      </c>
      <c r="AB877" s="203">
        <v>0</v>
      </c>
      <c r="AC877" s="184">
        <f>SUM(E877:AB877)</f>
        <v>0</v>
      </c>
    </row>
    <row r="878" spans="1:29" ht="12.75" customHeight="1">
      <c r="A878" s="1472"/>
      <c r="B878" s="1474"/>
      <c r="C878" s="181" t="s">
        <v>145</v>
      </c>
      <c r="D878" s="181" t="s">
        <v>146</v>
      </c>
      <c r="E878" s="242" t="s">
        <v>165</v>
      </c>
      <c r="F878" s="242"/>
      <c r="G878" s="242"/>
      <c r="H878" s="243"/>
      <c r="I878" s="242"/>
      <c r="J878" s="242"/>
      <c r="K878" s="242"/>
      <c r="L878" s="242"/>
      <c r="M878" s="242"/>
      <c r="N878" s="243"/>
      <c r="O878" s="242"/>
      <c r="P878" s="242"/>
      <c r="Q878" s="242"/>
      <c r="R878" s="242"/>
      <c r="S878" s="242"/>
      <c r="T878" s="242"/>
      <c r="U878" s="242"/>
      <c r="V878" s="243"/>
      <c r="W878" s="242"/>
      <c r="X878" s="242"/>
      <c r="Y878" s="243"/>
      <c r="Z878" s="242"/>
      <c r="AA878" s="242"/>
      <c r="AB878" s="242"/>
      <c r="AC878" s="184"/>
    </row>
    <row r="879" spans="1:29" ht="12.75" customHeight="1">
      <c r="A879" s="1472"/>
      <c r="B879" s="1474"/>
      <c r="C879" s="181" t="s">
        <v>147</v>
      </c>
      <c r="D879" s="181"/>
      <c r="E879" s="203" t="e">
        <f t="shared" ref="E879:AC879" si="261">E877/E876</f>
        <v>#DIV/0!</v>
      </c>
      <c r="F879" s="203" t="e">
        <f t="shared" si="261"/>
        <v>#DIV/0!</v>
      </c>
      <c r="G879" s="203" t="e">
        <f t="shared" si="261"/>
        <v>#DIV/0!</v>
      </c>
      <c r="H879" s="204" t="e">
        <f t="shared" si="261"/>
        <v>#DIV/0!</v>
      </c>
      <c r="I879" s="203" t="e">
        <f t="shared" si="261"/>
        <v>#DIV/0!</v>
      </c>
      <c r="J879" s="203" t="e">
        <f t="shared" si="261"/>
        <v>#DIV/0!</v>
      </c>
      <c r="K879" s="203" t="e">
        <f t="shared" si="261"/>
        <v>#DIV/0!</v>
      </c>
      <c r="L879" s="203" t="e">
        <f t="shared" si="261"/>
        <v>#DIV/0!</v>
      </c>
      <c r="M879" s="203" t="e">
        <f t="shared" si="261"/>
        <v>#DIV/0!</v>
      </c>
      <c r="N879" s="204" t="e">
        <f t="shared" si="261"/>
        <v>#DIV/0!</v>
      </c>
      <c r="O879" s="203" t="e">
        <f t="shared" si="261"/>
        <v>#DIV/0!</v>
      </c>
      <c r="P879" s="203" t="e">
        <f t="shared" si="261"/>
        <v>#DIV/0!</v>
      </c>
      <c r="Q879" s="203" t="e">
        <f t="shared" si="261"/>
        <v>#DIV/0!</v>
      </c>
      <c r="R879" s="203" t="e">
        <f t="shared" si="261"/>
        <v>#DIV/0!</v>
      </c>
      <c r="S879" s="203" t="e">
        <f t="shared" si="261"/>
        <v>#DIV/0!</v>
      </c>
      <c r="T879" s="203" t="e">
        <f t="shared" si="261"/>
        <v>#DIV/0!</v>
      </c>
      <c r="U879" s="203" t="e">
        <f t="shared" si="261"/>
        <v>#DIV/0!</v>
      </c>
      <c r="V879" s="204" t="e">
        <f t="shared" si="261"/>
        <v>#DIV/0!</v>
      </c>
      <c r="W879" s="203" t="e">
        <f t="shared" si="261"/>
        <v>#DIV/0!</v>
      </c>
      <c r="X879" s="203" t="e">
        <f t="shared" si="261"/>
        <v>#DIV/0!</v>
      </c>
      <c r="Y879" s="204" t="e">
        <f t="shared" si="261"/>
        <v>#DIV/0!</v>
      </c>
      <c r="Z879" s="203" t="e">
        <f t="shared" si="261"/>
        <v>#DIV/0!</v>
      </c>
      <c r="AA879" s="203" t="e">
        <f t="shared" si="261"/>
        <v>#DIV/0!</v>
      </c>
      <c r="AB879" s="203" t="e">
        <f t="shared" si="261"/>
        <v>#DIV/0!</v>
      </c>
      <c r="AC879" s="184" t="e">
        <f t="shared" si="261"/>
        <v>#DIV/0!</v>
      </c>
    </row>
    <row r="880" spans="1:29" ht="12.75" customHeight="1" thickBot="1">
      <c r="A880" s="1496"/>
      <c r="B880" s="1495"/>
      <c r="C880" s="194" t="s">
        <v>150</v>
      </c>
      <c r="D880" s="194"/>
      <c r="E880" s="212"/>
      <c r="F880" s="212"/>
      <c r="G880" s="212"/>
      <c r="H880" s="213"/>
      <c r="I880" s="212"/>
      <c r="J880" s="212"/>
      <c r="K880" s="212"/>
      <c r="L880" s="212"/>
      <c r="M880" s="212"/>
      <c r="N880" s="213"/>
      <c r="O880" s="212"/>
      <c r="P880" s="212"/>
      <c r="Q880" s="212"/>
      <c r="R880" s="212"/>
      <c r="S880" s="212"/>
      <c r="T880" s="212"/>
      <c r="U880" s="212"/>
      <c r="V880" s="213"/>
      <c r="W880" s="212"/>
      <c r="X880" s="212"/>
      <c r="Y880" s="213"/>
      <c r="Z880" s="212"/>
      <c r="AA880" s="212"/>
      <c r="AB880" s="212"/>
      <c r="AC880" s="73"/>
    </row>
    <row r="881" spans="1:30" ht="12.75" customHeight="1">
      <c r="A881" s="433" t="s">
        <v>277</v>
      </c>
      <c r="B881" s="216"/>
      <c r="C881" s="217"/>
      <c r="D881" s="217"/>
      <c r="E881" s="218">
        <f t="shared" ref="E881:AB881" si="262">E872+E876</f>
        <v>3.3840000000000002E-2</v>
      </c>
      <c r="F881" s="218">
        <f t="shared" si="262"/>
        <v>3.2160000000000001E-2</v>
      </c>
      <c r="G881" s="218">
        <f t="shared" si="262"/>
        <v>3.048E-2</v>
      </c>
      <c r="H881" s="218">
        <f t="shared" si="262"/>
        <v>3.0720000000000001E-2</v>
      </c>
      <c r="I881" s="218">
        <f t="shared" si="262"/>
        <v>3.1199999999999999E-2</v>
      </c>
      <c r="J881" s="218">
        <f t="shared" si="262"/>
        <v>3.3840000000000002E-2</v>
      </c>
      <c r="K881" s="218">
        <f t="shared" si="262"/>
        <v>4.1279999999999997E-2</v>
      </c>
      <c r="L881" s="218">
        <f t="shared" si="262"/>
        <v>4.2959999999999998E-2</v>
      </c>
      <c r="M881" s="218">
        <f t="shared" si="262"/>
        <v>4.3920000000000001E-2</v>
      </c>
      <c r="N881" s="218">
        <f t="shared" si="262"/>
        <v>4.0559999999999999E-2</v>
      </c>
      <c r="O881" s="218">
        <f t="shared" si="262"/>
        <v>4.224E-2</v>
      </c>
      <c r="P881" s="218">
        <f t="shared" si="262"/>
        <v>4.1279999999999997E-2</v>
      </c>
      <c r="Q881" s="218">
        <f t="shared" si="262"/>
        <v>3.8879999999999998E-2</v>
      </c>
      <c r="R881" s="218">
        <f t="shared" si="262"/>
        <v>3.6720000000000003E-2</v>
      </c>
      <c r="S881" s="218">
        <f t="shared" si="262"/>
        <v>3.9120000000000002E-2</v>
      </c>
      <c r="T881" s="218">
        <f t="shared" si="262"/>
        <v>3.8399999999999997E-2</v>
      </c>
      <c r="U881" s="218">
        <f t="shared" si="262"/>
        <v>4.4880000000000003E-2</v>
      </c>
      <c r="V881" s="218">
        <f t="shared" si="262"/>
        <v>4.4400000000000002E-2</v>
      </c>
      <c r="W881" s="218">
        <f t="shared" si="262"/>
        <v>4.2720000000000001E-2</v>
      </c>
      <c r="X881" s="218">
        <f t="shared" si="262"/>
        <v>4.5359999999999998E-2</v>
      </c>
      <c r="Y881" s="218">
        <f t="shared" si="262"/>
        <v>4.8239999999999998E-2</v>
      </c>
      <c r="Z881" s="218">
        <f t="shared" si="262"/>
        <v>4.8480000000000002E-2</v>
      </c>
      <c r="AA881" s="218">
        <f t="shared" si="262"/>
        <v>4.0079999999999998E-2</v>
      </c>
      <c r="AB881" s="218">
        <f t="shared" si="262"/>
        <v>3.576E-2</v>
      </c>
      <c r="AC881" s="382"/>
    </row>
    <row r="882" spans="1:30" ht="12.75" customHeight="1">
      <c r="A882" s="435" t="s">
        <v>278</v>
      </c>
      <c r="B882" s="221"/>
      <c r="C882" s="222"/>
      <c r="D882" s="222"/>
      <c r="E882" s="858">
        <f t="shared" ref="E882:AB882" si="263">E873+E877</f>
        <v>4.4880000000000003E-2</v>
      </c>
      <c r="F882" s="858">
        <f t="shared" si="263"/>
        <v>4.512E-2</v>
      </c>
      <c r="G882" s="858">
        <f t="shared" si="263"/>
        <v>4.4159999999999998E-2</v>
      </c>
      <c r="H882" s="858">
        <f t="shared" si="263"/>
        <v>4.4400000000000002E-2</v>
      </c>
      <c r="I882" s="858">
        <f t="shared" si="263"/>
        <v>4.5600000000000002E-2</v>
      </c>
      <c r="J882" s="858">
        <f t="shared" si="263"/>
        <v>4.7759999999999997E-2</v>
      </c>
      <c r="K882" s="858">
        <f t="shared" si="263"/>
        <v>5.3760000000000002E-2</v>
      </c>
      <c r="L882" s="858">
        <f t="shared" si="263"/>
        <v>4.9200000000000001E-2</v>
      </c>
      <c r="M882" s="858">
        <f t="shared" si="263"/>
        <v>5.0160000000000003E-2</v>
      </c>
      <c r="N882" s="858">
        <f t="shared" si="263"/>
        <v>5.04E-2</v>
      </c>
      <c r="O882" s="858">
        <f t="shared" si="263"/>
        <v>5.2560000000000003E-2</v>
      </c>
      <c r="P882" s="858">
        <f t="shared" si="263"/>
        <v>4.7759999999999997E-2</v>
      </c>
      <c r="Q882" s="858">
        <f t="shared" si="263"/>
        <v>4.9919999999999999E-2</v>
      </c>
      <c r="R882" s="858">
        <f t="shared" si="263"/>
        <v>5.0639999999999998E-2</v>
      </c>
      <c r="S882" s="858">
        <f t="shared" si="263"/>
        <v>5.1360000000000003E-2</v>
      </c>
      <c r="T882" s="858">
        <f t="shared" si="263"/>
        <v>4.8239999999999998E-2</v>
      </c>
      <c r="U882" s="858">
        <f t="shared" si="263"/>
        <v>5.04E-2</v>
      </c>
      <c r="V882" s="858">
        <f t="shared" si="263"/>
        <v>5.0639999999999998E-2</v>
      </c>
      <c r="W882" s="858">
        <f t="shared" si="263"/>
        <v>4.9439999999999998E-2</v>
      </c>
      <c r="X882" s="858">
        <f t="shared" si="263"/>
        <v>5.1360000000000003E-2</v>
      </c>
      <c r="Y882" s="858">
        <f t="shared" si="263"/>
        <v>4.752E-2</v>
      </c>
      <c r="Z882" s="858">
        <f t="shared" si="263"/>
        <v>4.7039999999999998E-2</v>
      </c>
      <c r="AA882" s="858">
        <f t="shared" si="263"/>
        <v>4.5359999999999998E-2</v>
      </c>
      <c r="AB882" s="858">
        <f t="shared" si="263"/>
        <v>4.5600000000000002E-2</v>
      </c>
      <c r="AC882" s="1237"/>
    </row>
    <row r="883" spans="1:30" ht="12.75" customHeight="1" thickBot="1">
      <c r="A883" s="438" t="s">
        <v>279</v>
      </c>
      <c r="B883" s="439"/>
      <c r="C883" s="305"/>
      <c r="D883" s="305"/>
      <c r="E883" s="230">
        <f t="shared" ref="E883:AB883" si="264">SQRT(E881*E881+E882*E882)</f>
        <v>5.6208184457425779E-2</v>
      </c>
      <c r="F883" s="230">
        <f t="shared" si="264"/>
        <v>5.5408302626952941E-2</v>
      </c>
      <c r="G883" s="230">
        <f t="shared" si="264"/>
        <v>5.365758101144702E-2</v>
      </c>
      <c r="H883" s="230">
        <f t="shared" si="264"/>
        <v>5.3991465992321415E-2</v>
      </c>
      <c r="I883" s="230">
        <f t="shared" si="264"/>
        <v>5.5252149279462426E-2</v>
      </c>
      <c r="J883" s="230">
        <f t="shared" si="264"/>
        <v>5.8533436598238439E-2</v>
      </c>
      <c r="K883" s="230">
        <f t="shared" si="264"/>
        <v>6.7780351135118794E-2</v>
      </c>
      <c r="L883" s="230">
        <f t="shared" si="264"/>
        <v>6.5316166452111996E-2</v>
      </c>
      <c r="M883" s="230">
        <f t="shared" si="264"/>
        <v>6.6670773206855785E-2</v>
      </c>
      <c r="N883" s="230">
        <f t="shared" si="264"/>
        <v>6.4693690573347257E-2</v>
      </c>
      <c r="O883" s="230">
        <f t="shared" si="264"/>
        <v>6.7429750110763423E-2</v>
      </c>
      <c r="P883" s="230">
        <f t="shared" si="264"/>
        <v>6.3127299958100527E-2</v>
      </c>
      <c r="Q883" s="230">
        <f t="shared" si="264"/>
        <v>6.3274487749803238E-2</v>
      </c>
      <c r="R883" s="230">
        <f t="shared" si="264"/>
        <v>6.2552122266154975E-2</v>
      </c>
      <c r="S883" s="230">
        <f t="shared" si="264"/>
        <v>6.456178436195828E-2</v>
      </c>
      <c r="T883" s="230">
        <f t="shared" si="264"/>
        <v>6.1657583475189813E-2</v>
      </c>
      <c r="U883" s="230">
        <f t="shared" si="264"/>
        <v>6.7486105236559624E-2</v>
      </c>
      <c r="V883" s="230">
        <f t="shared" si="264"/>
        <v>6.734812246826187E-2</v>
      </c>
      <c r="W883" s="230">
        <f t="shared" si="264"/>
        <v>6.5339972451784828E-2</v>
      </c>
      <c r="X883" s="230">
        <f t="shared" si="264"/>
        <v>6.8522837069111497E-2</v>
      </c>
      <c r="Y883" s="230">
        <f t="shared" si="264"/>
        <v>6.7714459312616535E-2</v>
      </c>
      <c r="Z883" s="230">
        <f t="shared" si="264"/>
        <v>6.7550514431793926E-2</v>
      </c>
      <c r="AA883" s="230">
        <f t="shared" si="264"/>
        <v>6.05304551444973E-2</v>
      </c>
      <c r="AB883" s="230">
        <f t="shared" si="264"/>
        <v>5.7949440031807034E-2</v>
      </c>
      <c r="AC883" s="334"/>
      <c r="AD883" s="185">
        <f>MAX(E883:AB883)</f>
        <v>6.8522837069111497E-2</v>
      </c>
    </row>
    <row r="884" spans="1:30" s="167" customFormat="1" ht="12.75" customHeight="1" thickBot="1">
      <c r="A884" s="1234" t="s">
        <v>225</v>
      </c>
      <c r="B884" s="1235"/>
      <c r="C884" s="985"/>
      <c r="D884" s="985"/>
      <c r="E884" s="336">
        <v>1</v>
      </c>
      <c r="F884" s="336">
        <v>2</v>
      </c>
      <c r="G884" s="336">
        <v>3</v>
      </c>
      <c r="H884" s="336">
        <v>4</v>
      </c>
      <c r="I884" s="336">
        <v>5</v>
      </c>
      <c r="J884" s="336">
        <v>6</v>
      </c>
      <c r="K884" s="336">
        <v>7</v>
      </c>
      <c r="L884" s="336">
        <v>8</v>
      </c>
      <c r="M884" s="336">
        <v>9</v>
      </c>
      <c r="N884" s="336">
        <v>10</v>
      </c>
      <c r="O884" s="336">
        <v>11</v>
      </c>
      <c r="P884" s="336">
        <v>12</v>
      </c>
      <c r="Q884" s="336">
        <v>13</v>
      </c>
      <c r="R884" s="336">
        <v>14</v>
      </c>
      <c r="S884" s="336">
        <v>15</v>
      </c>
      <c r="T884" s="336">
        <v>16</v>
      </c>
      <c r="U884" s="336">
        <v>17</v>
      </c>
      <c r="V884" s="336">
        <v>18</v>
      </c>
      <c r="W884" s="336">
        <v>19</v>
      </c>
      <c r="X884" s="336">
        <v>20</v>
      </c>
      <c r="Y884" s="336">
        <v>21</v>
      </c>
      <c r="Z884" s="336">
        <v>22</v>
      </c>
      <c r="AA884" s="336">
        <v>23</v>
      </c>
      <c r="AB884" s="336">
        <v>24</v>
      </c>
      <c r="AC884" s="1236"/>
    </row>
    <row r="885" spans="1:30" s="167" customFormat="1" ht="12.75" customHeight="1">
      <c r="A885" s="235" t="s">
        <v>226</v>
      </c>
      <c r="B885" s="236"/>
      <c r="C885" s="237" t="s">
        <v>150</v>
      </c>
      <c r="D885" s="237" t="s">
        <v>146</v>
      </c>
      <c r="E885" s="237">
        <v>6.4200000762939453</v>
      </c>
      <c r="F885" s="237">
        <v>6.380000114440918</v>
      </c>
      <c r="G885" s="237">
        <v>6.4000000953674316</v>
      </c>
      <c r="H885" s="237">
        <v>6.4099998474121094</v>
      </c>
      <c r="I885" s="237">
        <v>6.4200000762939453</v>
      </c>
      <c r="J885" s="237">
        <v>6.429999828338623</v>
      </c>
      <c r="K885" s="237">
        <v>6.440000057220459</v>
      </c>
      <c r="L885" s="237">
        <v>6.4099998474121094</v>
      </c>
      <c r="M885" s="237">
        <v>6.369999885559082</v>
      </c>
      <c r="N885" s="237">
        <v>6.3600001335144043</v>
      </c>
      <c r="O885" s="237">
        <v>6.369999885559082</v>
      </c>
      <c r="P885" s="237">
        <v>6.369999885559082</v>
      </c>
      <c r="Q885" s="237">
        <v>6.369999885559082</v>
      </c>
      <c r="R885" s="237">
        <v>6.369999885559082</v>
      </c>
      <c r="S885" s="237">
        <v>6.369999885559082</v>
      </c>
      <c r="T885" s="237">
        <v>6.3600001335144043</v>
      </c>
      <c r="U885" s="237">
        <v>6.380000114440918</v>
      </c>
      <c r="V885" s="237">
        <v>6.3499999046325684</v>
      </c>
      <c r="W885" s="237">
        <v>6.369999885559082</v>
      </c>
      <c r="X885" s="237">
        <v>6.3899998664855957</v>
      </c>
      <c r="Y885" s="237">
        <v>6.3899998664855957</v>
      </c>
      <c r="Z885" s="237">
        <v>6.3899998664855957</v>
      </c>
      <c r="AA885" s="237">
        <v>6.4000000953674316</v>
      </c>
      <c r="AB885" s="237">
        <v>6.380000114440918</v>
      </c>
      <c r="AC885" s="237"/>
    </row>
    <row r="886" spans="1:30" s="167" customFormat="1" ht="12.75" customHeight="1" thickBot="1">
      <c r="A886" s="386" t="s">
        <v>227</v>
      </c>
      <c r="B886" s="298"/>
      <c r="C886" s="205" t="s">
        <v>150</v>
      </c>
      <c r="D886" s="205" t="s">
        <v>146</v>
      </c>
      <c r="E886" s="205">
        <v>6.4200000762939453</v>
      </c>
      <c r="F886" s="205">
        <v>6.380000114440918</v>
      </c>
      <c r="G886" s="205">
        <v>6.4000000953674316</v>
      </c>
      <c r="H886" s="205">
        <v>6.4099998474121094</v>
      </c>
      <c r="I886" s="205">
        <v>6.4200000762939453</v>
      </c>
      <c r="J886" s="205">
        <v>6.429999828338623</v>
      </c>
      <c r="K886" s="205">
        <v>6.440000057220459</v>
      </c>
      <c r="L886" s="205">
        <v>6.4099998474121094</v>
      </c>
      <c r="M886" s="205">
        <v>6.369999885559082</v>
      </c>
      <c r="N886" s="205">
        <v>6.3600001335144043</v>
      </c>
      <c r="O886" s="205">
        <v>6.369999885559082</v>
      </c>
      <c r="P886" s="205">
        <v>6.369999885559082</v>
      </c>
      <c r="Q886" s="205">
        <v>6.369999885559082</v>
      </c>
      <c r="R886" s="205">
        <v>6.369999885559082</v>
      </c>
      <c r="S886" s="205">
        <v>6.369999885559082</v>
      </c>
      <c r="T886" s="205">
        <v>6.3600001335144043</v>
      </c>
      <c r="U886" s="205">
        <v>6.380000114440918</v>
      </c>
      <c r="V886" s="205">
        <v>6.3499999046325684</v>
      </c>
      <c r="W886" s="205">
        <v>6.369999885559082</v>
      </c>
      <c r="X886" s="205">
        <v>6.3899998664855957</v>
      </c>
      <c r="Y886" s="205">
        <v>6.3899998664855957</v>
      </c>
      <c r="Z886" s="205">
        <v>6.3899998664855957</v>
      </c>
      <c r="AA886" s="205">
        <v>6.4000000953674316</v>
      </c>
      <c r="AB886" s="205">
        <v>6.380000114440918</v>
      </c>
      <c r="AC886" s="205"/>
    </row>
    <row r="887" spans="1:30" ht="12.75" customHeight="1">
      <c r="A887" s="1471" t="s">
        <v>159</v>
      </c>
      <c r="B887" s="1473"/>
      <c r="C887" s="198" t="s">
        <v>142</v>
      </c>
      <c r="D887" s="198"/>
      <c r="E887" s="206"/>
      <c r="F887" s="206"/>
      <c r="G887" s="206"/>
      <c r="H887" s="207"/>
      <c r="I887" s="206"/>
      <c r="J887" s="206"/>
      <c r="K887" s="206"/>
      <c r="L887" s="206"/>
      <c r="M887" s="206"/>
      <c r="N887" s="207"/>
      <c r="O887" s="206"/>
      <c r="P887" s="206"/>
      <c r="Q887" s="206"/>
      <c r="R887" s="206"/>
      <c r="S887" s="206"/>
      <c r="T887" s="206"/>
      <c r="U887" s="206"/>
      <c r="V887" s="207"/>
      <c r="W887" s="206"/>
      <c r="X887" s="206"/>
      <c r="Y887" s="207"/>
      <c r="Z887" s="206"/>
      <c r="AA887" s="206"/>
      <c r="AB887" s="206"/>
      <c r="AC887" s="201"/>
    </row>
    <row r="888" spans="1:30" ht="12.75" customHeight="1">
      <c r="A888" s="1472"/>
      <c r="B888" s="1474"/>
      <c r="C888" s="181" t="s">
        <v>144</v>
      </c>
      <c r="D888" s="181"/>
      <c r="E888" s="36"/>
      <c r="F888" s="36"/>
      <c r="G888" s="36"/>
      <c r="H888" s="202"/>
      <c r="I888" s="36"/>
      <c r="J888" s="36"/>
      <c r="K888" s="36"/>
      <c r="L888" s="36"/>
      <c r="M888" s="36"/>
      <c r="N888" s="202"/>
      <c r="O888" s="36"/>
      <c r="P888" s="36"/>
      <c r="Q888" s="36"/>
      <c r="R888" s="36"/>
      <c r="S888" s="36"/>
      <c r="T888" s="36"/>
      <c r="U888" s="36"/>
      <c r="V888" s="202"/>
      <c r="W888" s="36"/>
      <c r="X888" s="36"/>
      <c r="Y888" s="202"/>
      <c r="Z888" s="36"/>
      <c r="AA888" s="36"/>
      <c r="AB888" s="36"/>
      <c r="AC888" s="209"/>
    </row>
    <row r="889" spans="1:30" ht="12.75" customHeight="1">
      <c r="A889" s="1472"/>
      <c r="B889" s="1474"/>
      <c r="C889" s="181" t="s">
        <v>145</v>
      </c>
      <c r="D889" s="181"/>
      <c r="E889" s="250"/>
      <c r="F889" s="250"/>
      <c r="G889" s="250"/>
      <c r="H889" s="259"/>
      <c r="I889" s="250"/>
      <c r="J889" s="250"/>
      <c r="K889" s="250"/>
      <c r="L889" s="250"/>
      <c r="M889" s="250"/>
      <c r="N889" s="259"/>
      <c r="O889" s="250"/>
      <c r="P889" s="250"/>
      <c r="Q889" s="250"/>
      <c r="R889" s="250"/>
      <c r="S889" s="250"/>
      <c r="T889" s="250"/>
      <c r="U889" s="250"/>
      <c r="V889" s="259"/>
      <c r="W889" s="250"/>
      <c r="X889" s="250"/>
      <c r="Y889" s="259"/>
      <c r="Z889" s="250"/>
      <c r="AA889" s="250"/>
      <c r="AB889" s="250"/>
      <c r="AC889" s="209"/>
    </row>
    <row r="890" spans="1:30" ht="12.75" customHeight="1">
      <c r="A890" s="1489"/>
      <c r="B890" s="1494"/>
      <c r="C890" s="187" t="s">
        <v>147</v>
      </c>
      <c r="D890" s="187"/>
      <c r="E890" s="188"/>
      <c r="F890" s="188"/>
      <c r="G890" s="188"/>
      <c r="H890" s="189"/>
      <c r="I890" s="188"/>
      <c r="J890" s="188"/>
      <c r="K890" s="188"/>
      <c r="L890" s="188"/>
      <c r="M890" s="188"/>
      <c r="N890" s="189"/>
      <c r="O890" s="188"/>
      <c r="P890" s="188"/>
      <c r="Q890" s="188"/>
      <c r="R890" s="188"/>
      <c r="S890" s="188"/>
      <c r="T890" s="188"/>
      <c r="U890" s="188"/>
      <c r="V890" s="189"/>
      <c r="W890" s="188"/>
      <c r="X890" s="188"/>
      <c r="Y890" s="189"/>
      <c r="Z890" s="188"/>
      <c r="AA890" s="188"/>
      <c r="AB890" s="188"/>
      <c r="AC890" s="197"/>
    </row>
    <row r="891" spans="1:30" ht="12.75" customHeight="1">
      <c r="A891" s="1458" t="s">
        <v>186</v>
      </c>
      <c r="B891" s="1468"/>
      <c r="C891" s="177" t="s">
        <v>142</v>
      </c>
      <c r="D891" s="177"/>
      <c r="E891" s="317"/>
      <c r="F891" s="317"/>
      <c r="G891" s="317"/>
      <c r="H891" s="318"/>
      <c r="I891" s="317"/>
      <c r="J891" s="317"/>
      <c r="K891" s="317"/>
      <c r="L891" s="317"/>
      <c r="M891" s="317"/>
      <c r="N891" s="318"/>
      <c r="O891" s="317"/>
      <c r="P891" s="317"/>
      <c r="Q891" s="317"/>
      <c r="R891" s="317"/>
      <c r="S891" s="317"/>
      <c r="T891" s="317"/>
      <c r="U891" s="317"/>
      <c r="V891" s="318"/>
      <c r="W891" s="317"/>
      <c r="X891" s="317"/>
      <c r="Y891" s="318"/>
      <c r="Z891" s="317"/>
      <c r="AA891" s="317"/>
      <c r="AB891" s="317"/>
      <c r="AC891" s="201"/>
    </row>
    <row r="892" spans="1:30" ht="12.75" customHeight="1">
      <c r="A892" s="1472"/>
      <c r="B892" s="1474"/>
      <c r="C892" s="181" t="s">
        <v>144</v>
      </c>
      <c r="D892" s="181"/>
      <c r="E892" s="36"/>
      <c r="F892" s="36"/>
      <c r="G892" s="36"/>
      <c r="H892" s="202"/>
      <c r="I892" s="36"/>
      <c r="J892" s="36"/>
      <c r="K892" s="36"/>
      <c r="L892" s="36"/>
      <c r="M892" s="36"/>
      <c r="N892" s="202"/>
      <c r="O892" s="36"/>
      <c r="P892" s="36"/>
      <c r="Q892" s="36"/>
      <c r="R892" s="36"/>
      <c r="S892" s="36"/>
      <c r="T892" s="36"/>
      <c r="U892" s="36"/>
      <c r="V892" s="202"/>
      <c r="W892" s="36"/>
      <c r="X892" s="36"/>
      <c r="Y892" s="202"/>
      <c r="Z892" s="36"/>
      <c r="AA892" s="36"/>
      <c r="AB892" s="36"/>
      <c r="AC892" s="209"/>
    </row>
    <row r="893" spans="1:30" ht="12.75" customHeight="1">
      <c r="A893" s="1472"/>
      <c r="B893" s="1474"/>
      <c r="C893" s="181" t="s">
        <v>145</v>
      </c>
      <c r="D893" s="181"/>
      <c r="E893" s="250"/>
      <c r="F893" s="250"/>
      <c r="G893" s="250"/>
      <c r="H893" s="259"/>
      <c r="I893" s="250"/>
      <c r="J893" s="250"/>
      <c r="K893" s="250"/>
      <c r="L893" s="250"/>
      <c r="M893" s="250"/>
      <c r="N893" s="259"/>
      <c r="O893" s="250"/>
      <c r="P893" s="250"/>
      <c r="Q893" s="250"/>
      <c r="R893" s="250"/>
      <c r="S893" s="250"/>
      <c r="T893" s="250"/>
      <c r="U893" s="250"/>
      <c r="V893" s="259"/>
      <c r="W893" s="250"/>
      <c r="X893" s="250"/>
      <c r="Y893" s="259"/>
      <c r="Z893" s="250"/>
      <c r="AA893" s="250"/>
      <c r="AB893" s="250"/>
      <c r="AC893" s="209"/>
    </row>
    <row r="894" spans="1:30" ht="12.75" customHeight="1">
      <c r="A894" s="1489"/>
      <c r="B894" s="1494"/>
      <c r="C894" s="187" t="s">
        <v>147</v>
      </c>
      <c r="D894" s="187"/>
      <c r="E894" s="188"/>
      <c r="F894" s="188"/>
      <c r="G894" s="188"/>
      <c r="H894" s="189"/>
      <c r="I894" s="188"/>
      <c r="J894" s="188"/>
      <c r="K894" s="188"/>
      <c r="L894" s="188"/>
      <c r="M894" s="188"/>
      <c r="N894" s="189"/>
      <c r="O894" s="188"/>
      <c r="P894" s="188"/>
      <c r="Q894" s="188"/>
      <c r="R894" s="188"/>
      <c r="S894" s="188"/>
      <c r="T894" s="188"/>
      <c r="U894" s="188"/>
      <c r="V894" s="189"/>
      <c r="W894" s="188"/>
      <c r="X894" s="188"/>
      <c r="Y894" s="189"/>
      <c r="Z894" s="188"/>
      <c r="AA894" s="188"/>
      <c r="AB894" s="188"/>
      <c r="AC894" s="197"/>
    </row>
    <row r="895" spans="1:30" ht="12.75" customHeight="1">
      <c r="A895" s="1458" t="s">
        <v>214</v>
      </c>
      <c r="B895" s="1468"/>
      <c r="C895" s="177" t="s">
        <v>142</v>
      </c>
      <c r="D895" s="177"/>
      <c r="E895" s="317"/>
      <c r="F895" s="317"/>
      <c r="G895" s="317"/>
      <c r="H895" s="318"/>
      <c r="I895" s="317"/>
      <c r="J895" s="317"/>
      <c r="K895" s="317"/>
      <c r="L895" s="317"/>
      <c r="M895" s="317"/>
      <c r="N895" s="318"/>
      <c r="O895" s="317"/>
      <c r="P895" s="317"/>
      <c r="Q895" s="317"/>
      <c r="R895" s="317"/>
      <c r="S895" s="317"/>
      <c r="T895" s="317"/>
      <c r="U895" s="317"/>
      <c r="V895" s="318"/>
      <c r="W895" s="317"/>
      <c r="X895" s="317"/>
      <c r="Y895" s="318"/>
      <c r="Z895" s="317"/>
      <c r="AA895" s="317"/>
      <c r="AB895" s="317"/>
      <c r="AC895" s="201"/>
    </row>
    <row r="896" spans="1:30" ht="12.75" customHeight="1">
      <c r="A896" s="1472"/>
      <c r="B896" s="1474"/>
      <c r="C896" s="181" t="s">
        <v>144</v>
      </c>
      <c r="D896" s="181"/>
      <c r="E896" s="36"/>
      <c r="F896" s="36"/>
      <c r="G896" s="36"/>
      <c r="H896" s="202"/>
      <c r="I896" s="36"/>
      <c r="J896" s="36"/>
      <c r="K896" s="36"/>
      <c r="L896" s="36"/>
      <c r="M896" s="36"/>
      <c r="N896" s="202"/>
      <c r="O896" s="36"/>
      <c r="P896" s="36"/>
      <c r="Q896" s="36"/>
      <c r="R896" s="36"/>
      <c r="S896" s="36"/>
      <c r="T896" s="36"/>
      <c r="U896" s="36"/>
      <c r="V896" s="202"/>
      <c r="W896" s="36"/>
      <c r="X896" s="36"/>
      <c r="Y896" s="202"/>
      <c r="Z896" s="36"/>
      <c r="AA896" s="36"/>
      <c r="AB896" s="36"/>
      <c r="AC896" s="209"/>
    </row>
    <row r="897" spans="1:29" ht="12.75" customHeight="1">
      <c r="A897" s="1472"/>
      <c r="B897" s="1474"/>
      <c r="C897" s="181" t="s">
        <v>145</v>
      </c>
      <c r="D897" s="181"/>
      <c r="E897" s="250"/>
      <c r="F897" s="250"/>
      <c r="G897" s="250"/>
      <c r="H897" s="259"/>
      <c r="I897" s="250"/>
      <c r="J897" s="250"/>
      <c r="K897" s="250"/>
      <c r="L897" s="250"/>
      <c r="M897" s="250"/>
      <c r="N897" s="259"/>
      <c r="O897" s="250"/>
      <c r="P897" s="250"/>
      <c r="Q897" s="250"/>
      <c r="R897" s="250"/>
      <c r="S897" s="250"/>
      <c r="T897" s="250"/>
      <c r="U897" s="250"/>
      <c r="V897" s="259"/>
      <c r="W897" s="250"/>
      <c r="X897" s="250"/>
      <c r="Y897" s="259"/>
      <c r="Z897" s="250"/>
      <c r="AA897" s="250"/>
      <c r="AB897" s="250"/>
      <c r="AC897" s="209"/>
    </row>
    <row r="898" spans="1:29" ht="12.75" customHeight="1">
      <c r="A898" s="1489"/>
      <c r="B898" s="1494"/>
      <c r="C898" s="187" t="s">
        <v>147</v>
      </c>
      <c r="D898" s="187"/>
      <c r="E898" s="188"/>
      <c r="F898" s="188"/>
      <c r="G898" s="188"/>
      <c r="H898" s="189"/>
      <c r="I898" s="188"/>
      <c r="J898" s="188"/>
      <c r="K898" s="188"/>
      <c r="L898" s="188"/>
      <c r="M898" s="188"/>
      <c r="N898" s="189"/>
      <c r="O898" s="188"/>
      <c r="P898" s="188"/>
      <c r="Q898" s="188"/>
      <c r="R898" s="188"/>
      <c r="S898" s="188"/>
      <c r="T898" s="188"/>
      <c r="U898" s="188"/>
      <c r="V898" s="189"/>
      <c r="W898" s="188"/>
      <c r="X898" s="188"/>
      <c r="Y898" s="189"/>
      <c r="Z898" s="188"/>
      <c r="AA898" s="188"/>
      <c r="AB898" s="188"/>
      <c r="AC898" s="190"/>
    </row>
    <row r="899" spans="1:29" ht="12.75" customHeight="1">
      <c r="A899" s="1458" t="s">
        <v>217</v>
      </c>
      <c r="B899" s="1461" t="s">
        <v>417</v>
      </c>
      <c r="C899" s="177" t="s">
        <v>142</v>
      </c>
      <c r="D899" s="177" t="s">
        <v>143</v>
      </c>
      <c r="E899" s="178">
        <v>2.6190000000000001E-2</v>
      </c>
      <c r="F899" s="178">
        <v>2.3939999999999999E-2</v>
      </c>
      <c r="G899" s="178">
        <v>2.3130000000000001E-2</v>
      </c>
      <c r="H899" s="179">
        <v>2.2769999999999999E-2</v>
      </c>
      <c r="I899" s="178">
        <v>2.2950000000000002E-2</v>
      </c>
      <c r="J899" s="178">
        <v>2.4299999999999999E-2</v>
      </c>
      <c r="K899" s="178">
        <v>3.0599999999999999E-2</v>
      </c>
      <c r="L899" s="178">
        <v>3.006E-2</v>
      </c>
      <c r="M899" s="178">
        <v>3.1140000000000001E-2</v>
      </c>
      <c r="N899" s="179">
        <v>2.826E-2</v>
      </c>
      <c r="O899" s="178">
        <v>2.9610000000000001E-2</v>
      </c>
      <c r="P899" s="178">
        <v>2.8979999999999999E-2</v>
      </c>
      <c r="Q899" s="178">
        <v>2.6550000000000001E-2</v>
      </c>
      <c r="R899" s="178">
        <v>2.4930000000000001E-2</v>
      </c>
      <c r="S899" s="178">
        <v>2.664E-2</v>
      </c>
      <c r="T899" s="178">
        <v>2.7E-2</v>
      </c>
      <c r="U899" s="178">
        <v>3.2939999999999997E-2</v>
      </c>
      <c r="V899" s="179">
        <v>3.2309999999999998E-2</v>
      </c>
      <c r="W899" s="178">
        <v>2.997E-2</v>
      </c>
      <c r="X899" s="178">
        <v>3.1859999999999999E-2</v>
      </c>
      <c r="Y899" s="179">
        <v>3.3840000000000002E-2</v>
      </c>
      <c r="Z899" s="178">
        <v>3.6179999999999997E-2</v>
      </c>
      <c r="AA899" s="178">
        <v>2.9520000000000001E-2</v>
      </c>
      <c r="AB899" s="178">
        <v>2.7E-2</v>
      </c>
      <c r="AC899" s="180">
        <f>SUM(E899:AB899)</f>
        <v>0.68067</v>
      </c>
    </row>
    <row r="900" spans="1:29" ht="12.75" customHeight="1">
      <c r="A900" s="1472"/>
      <c r="B900" s="1474"/>
      <c r="C900" s="181" t="s">
        <v>144</v>
      </c>
      <c r="D900" s="181" t="s">
        <v>143</v>
      </c>
      <c r="E900" s="15">
        <v>3.3119999999999997E-2</v>
      </c>
      <c r="F900" s="15">
        <v>3.2669999999999998E-2</v>
      </c>
      <c r="G900" s="15">
        <v>3.2219999999999999E-2</v>
      </c>
      <c r="H900" s="191">
        <v>3.2669999999999998E-2</v>
      </c>
      <c r="I900" s="15">
        <v>3.3300000000000003E-2</v>
      </c>
      <c r="J900" s="15">
        <v>3.5099999999999999E-2</v>
      </c>
      <c r="K900" s="15">
        <v>4.104E-2</v>
      </c>
      <c r="L900" s="15">
        <v>3.6810000000000002E-2</v>
      </c>
      <c r="M900" s="15">
        <v>3.807E-2</v>
      </c>
      <c r="N900" s="191">
        <v>3.807E-2</v>
      </c>
      <c r="O900" s="15">
        <v>4.0050000000000002E-2</v>
      </c>
      <c r="P900" s="15">
        <v>3.5099999999999999E-2</v>
      </c>
      <c r="Q900" s="15">
        <v>3.7080000000000002E-2</v>
      </c>
      <c r="R900" s="15">
        <v>3.8159999999999999E-2</v>
      </c>
      <c r="S900" s="15">
        <v>3.8699999999999998E-2</v>
      </c>
      <c r="T900" s="15">
        <v>3.5639999999999998E-2</v>
      </c>
      <c r="U900" s="15">
        <v>3.789E-2</v>
      </c>
      <c r="V900" s="191">
        <v>3.8429999999999999E-2</v>
      </c>
      <c r="W900" s="15">
        <v>3.6810000000000002E-2</v>
      </c>
      <c r="X900" s="15">
        <v>3.789E-2</v>
      </c>
      <c r="Y900" s="191">
        <v>3.456E-2</v>
      </c>
      <c r="Z900" s="15">
        <v>3.4110000000000001E-2</v>
      </c>
      <c r="AA900" s="15">
        <v>3.3029999999999997E-2</v>
      </c>
      <c r="AB900" s="15">
        <v>3.3390000000000003E-2</v>
      </c>
      <c r="AC900" s="184">
        <f>SUM(E900:AB900)</f>
        <v>0.86390999999999984</v>
      </c>
    </row>
    <row r="901" spans="1:29" ht="12.75" customHeight="1">
      <c r="A901" s="1472"/>
      <c r="B901" s="1474"/>
      <c r="C901" s="181" t="s">
        <v>145</v>
      </c>
      <c r="D901" s="855" t="s">
        <v>146</v>
      </c>
      <c r="E901" s="295">
        <v>4</v>
      </c>
      <c r="F901" s="364">
        <v>4</v>
      </c>
      <c r="G901" s="364">
        <v>4</v>
      </c>
      <c r="H901" s="849">
        <v>4</v>
      </c>
      <c r="I901" s="364">
        <v>4</v>
      </c>
      <c r="J901" s="364">
        <v>5</v>
      </c>
      <c r="K901" s="364">
        <v>5</v>
      </c>
      <c r="L901" s="364">
        <v>4</v>
      </c>
      <c r="M901" s="364">
        <v>4</v>
      </c>
      <c r="N901" s="849">
        <v>4</v>
      </c>
      <c r="O901" s="364">
        <v>4</v>
      </c>
      <c r="P901" s="364">
        <v>4</v>
      </c>
      <c r="Q901" s="364">
        <v>4</v>
      </c>
      <c r="R901" s="364">
        <v>4</v>
      </c>
      <c r="S901" s="364">
        <v>4</v>
      </c>
      <c r="T901" s="364">
        <v>4</v>
      </c>
      <c r="U901" s="364">
        <v>5</v>
      </c>
      <c r="V901" s="849">
        <v>4</v>
      </c>
      <c r="W901" s="364">
        <v>5</v>
      </c>
      <c r="X901" s="364">
        <v>4</v>
      </c>
      <c r="Y901" s="849">
        <v>5</v>
      </c>
      <c r="Z901" s="364">
        <v>4</v>
      </c>
      <c r="AA901" s="1233">
        <v>4</v>
      </c>
      <c r="AB901" s="295">
        <v>4</v>
      </c>
      <c r="AC901" s="333"/>
    </row>
    <row r="902" spans="1:29" ht="12.75" customHeight="1" thickBot="1">
      <c r="A902" s="1496"/>
      <c r="B902" s="1495"/>
      <c r="C902" s="194" t="s">
        <v>147</v>
      </c>
      <c r="D902" s="194"/>
      <c r="E902" s="195">
        <f t="shared" ref="E902:AC902" si="265">E900/E899</f>
        <v>1.2646048109965633</v>
      </c>
      <c r="F902" s="195">
        <f t="shared" si="265"/>
        <v>1.3646616541353382</v>
      </c>
      <c r="G902" s="195">
        <f t="shared" si="265"/>
        <v>1.3929961089494163</v>
      </c>
      <c r="H902" s="196">
        <f t="shared" si="265"/>
        <v>1.4347826086956521</v>
      </c>
      <c r="I902" s="195">
        <f t="shared" si="265"/>
        <v>1.4509803921568627</v>
      </c>
      <c r="J902" s="195">
        <f t="shared" si="265"/>
        <v>1.4444444444444444</v>
      </c>
      <c r="K902" s="195">
        <f t="shared" si="265"/>
        <v>1.3411764705882354</v>
      </c>
      <c r="L902" s="195">
        <f t="shared" si="265"/>
        <v>1.2245508982035929</v>
      </c>
      <c r="M902" s="195">
        <f t="shared" si="265"/>
        <v>1.222543352601156</v>
      </c>
      <c r="N902" s="196">
        <f t="shared" si="265"/>
        <v>1.3471337579617835</v>
      </c>
      <c r="O902" s="195">
        <f t="shared" si="265"/>
        <v>1.3525835866261398</v>
      </c>
      <c r="P902" s="195">
        <f t="shared" si="265"/>
        <v>1.2111801242236024</v>
      </c>
      <c r="Q902" s="195">
        <f t="shared" si="265"/>
        <v>1.3966101694915254</v>
      </c>
      <c r="R902" s="195">
        <f t="shared" si="265"/>
        <v>1.5306859205776173</v>
      </c>
      <c r="S902" s="195">
        <f t="shared" si="265"/>
        <v>1.4527027027027026</v>
      </c>
      <c r="T902" s="195">
        <f t="shared" si="265"/>
        <v>1.3199999999999998</v>
      </c>
      <c r="U902" s="195">
        <f t="shared" si="265"/>
        <v>1.1502732240437159</v>
      </c>
      <c r="V902" s="196">
        <f t="shared" si="265"/>
        <v>1.1894150417827298</v>
      </c>
      <c r="W902" s="195">
        <f t="shared" si="265"/>
        <v>1.2282282282282284</v>
      </c>
      <c r="X902" s="195">
        <f t="shared" si="265"/>
        <v>1.1892655367231639</v>
      </c>
      <c r="Y902" s="196">
        <f t="shared" si="265"/>
        <v>1.0212765957446808</v>
      </c>
      <c r="Z902" s="195">
        <f t="shared" si="265"/>
        <v>0.94278606965174139</v>
      </c>
      <c r="AA902" s="195">
        <f t="shared" si="265"/>
        <v>1.11890243902439</v>
      </c>
      <c r="AB902" s="195">
        <f t="shared" si="265"/>
        <v>1.2366666666666668</v>
      </c>
      <c r="AC902" s="197">
        <f t="shared" si="265"/>
        <v>1.2692053417955835</v>
      </c>
    </row>
    <row r="903" spans="1:29" ht="12.75" customHeight="1">
      <c r="A903" s="1471" t="s">
        <v>196</v>
      </c>
      <c r="B903" s="1473" t="s">
        <v>290</v>
      </c>
      <c r="C903" s="198" t="s">
        <v>142</v>
      </c>
      <c r="D903" s="198"/>
      <c r="E903" s="338"/>
      <c r="F903" s="338"/>
      <c r="G903" s="338"/>
      <c r="H903" s="470"/>
      <c r="I903" s="338"/>
      <c r="J903" s="338"/>
      <c r="K903" s="338"/>
      <c r="L903" s="338"/>
      <c r="M903" s="338"/>
      <c r="N903" s="470"/>
      <c r="O903" s="338"/>
      <c r="P903" s="338"/>
      <c r="Q903" s="338"/>
      <c r="R903" s="338"/>
      <c r="S903" s="338"/>
      <c r="T903" s="338"/>
      <c r="U903" s="338"/>
      <c r="V903" s="470"/>
      <c r="W903" s="338"/>
      <c r="X903" s="338"/>
      <c r="Y903" s="470"/>
      <c r="Z903" s="338"/>
      <c r="AA903" s="338"/>
      <c r="AB903" s="338"/>
      <c r="AC903" s="98"/>
    </row>
    <row r="904" spans="1:29" ht="12.75" customHeight="1">
      <c r="A904" s="1472"/>
      <c r="B904" s="1474"/>
      <c r="C904" s="181" t="s">
        <v>144</v>
      </c>
      <c r="D904" s="181"/>
      <c r="E904" s="36"/>
      <c r="F904" s="36"/>
      <c r="G904" s="36"/>
      <c r="H904" s="202"/>
      <c r="I904" s="36"/>
      <c r="J904" s="36"/>
      <c r="K904" s="36"/>
      <c r="L904" s="36"/>
      <c r="M904" s="36"/>
      <c r="N904" s="202"/>
      <c r="O904" s="36"/>
      <c r="P904" s="36"/>
      <c r="Q904" s="36"/>
      <c r="R904" s="36"/>
      <c r="S904" s="36"/>
      <c r="T904" s="36"/>
      <c r="U904" s="36"/>
      <c r="V904" s="202"/>
      <c r="W904" s="36"/>
      <c r="X904" s="36"/>
      <c r="Y904" s="202"/>
      <c r="Z904" s="36"/>
      <c r="AA904" s="36"/>
      <c r="AB904" s="36"/>
      <c r="AC904" s="80"/>
    </row>
    <row r="905" spans="1:29" ht="12.75" customHeight="1">
      <c r="A905" s="1472"/>
      <c r="B905" s="1474"/>
      <c r="C905" s="181" t="s">
        <v>145</v>
      </c>
      <c r="D905" s="181"/>
      <c r="E905" s="36"/>
      <c r="F905" s="36"/>
      <c r="G905" s="36"/>
      <c r="H905" s="202"/>
      <c r="I905" s="36"/>
      <c r="J905" s="36"/>
      <c r="K905" s="36"/>
      <c r="L905" s="36"/>
      <c r="M905" s="36"/>
      <c r="N905" s="202"/>
      <c r="O905" s="36"/>
      <c r="P905" s="36"/>
      <c r="Q905" s="36"/>
      <c r="R905" s="36"/>
      <c r="S905" s="36"/>
      <c r="T905" s="36"/>
      <c r="U905" s="36"/>
      <c r="V905" s="202"/>
      <c r="W905" s="36"/>
      <c r="X905" s="36"/>
      <c r="Y905" s="202"/>
      <c r="Z905" s="36"/>
      <c r="AA905" s="36"/>
      <c r="AB905" s="36"/>
      <c r="AC905" s="80"/>
    </row>
    <row r="906" spans="1:29" ht="12.75" customHeight="1">
      <c r="A906" s="1489"/>
      <c r="B906" s="1494"/>
      <c r="C906" s="187" t="s">
        <v>147</v>
      </c>
      <c r="D906" s="187"/>
      <c r="E906" s="41"/>
      <c r="F906" s="41"/>
      <c r="G906" s="41"/>
      <c r="H906" s="251"/>
      <c r="I906" s="41"/>
      <c r="J906" s="41"/>
      <c r="K906" s="41"/>
      <c r="L906" s="41"/>
      <c r="M906" s="41"/>
      <c r="N906" s="251"/>
      <c r="O906" s="41"/>
      <c r="P906" s="41"/>
      <c r="Q906" s="41"/>
      <c r="R906" s="41"/>
      <c r="S906" s="41"/>
      <c r="T906" s="41"/>
      <c r="U906" s="41"/>
      <c r="V906" s="251"/>
      <c r="W906" s="41"/>
      <c r="X906" s="41"/>
      <c r="Y906" s="251"/>
      <c r="Z906" s="41"/>
      <c r="AA906" s="41"/>
      <c r="AB906" s="41"/>
      <c r="AC906" s="245"/>
    </row>
    <row r="907" spans="1:29" ht="12.75" customHeight="1">
      <c r="A907" s="1458" t="s">
        <v>169</v>
      </c>
      <c r="B907" s="1461" t="s">
        <v>418</v>
      </c>
      <c r="C907" s="177" t="s">
        <v>142</v>
      </c>
      <c r="D907" s="177" t="s">
        <v>143</v>
      </c>
      <c r="E907" s="246"/>
      <c r="F907" s="246">
        <v>0</v>
      </c>
      <c r="G907" s="246">
        <v>0</v>
      </c>
      <c r="H907" s="247">
        <v>0</v>
      </c>
      <c r="I907" s="246">
        <v>0</v>
      </c>
      <c r="J907" s="246">
        <v>0</v>
      </c>
      <c r="K907" s="246">
        <v>0</v>
      </c>
      <c r="L907" s="246">
        <v>0</v>
      </c>
      <c r="M907" s="246">
        <v>0</v>
      </c>
      <c r="N907" s="247">
        <v>0</v>
      </c>
      <c r="O907" s="246">
        <v>0</v>
      </c>
      <c r="P907" s="246">
        <v>0</v>
      </c>
      <c r="Q907" s="246">
        <v>0</v>
      </c>
      <c r="R907" s="246">
        <v>0</v>
      </c>
      <c r="S907" s="246">
        <v>0</v>
      </c>
      <c r="T907" s="246">
        <v>0</v>
      </c>
      <c r="U907" s="246">
        <v>0</v>
      </c>
      <c r="V907" s="247">
        <v>0</v>
      </c>
      <c r="W907" s="246">
        <v>0</v>
      </c>
      <c r="X907" s="246">
        <v>0</v>
      </c>
      <c r="Y907" s="247">
        <v>0</v>
      </c>
      <c r="Z907" s="246">
        <v>0</v>
      </c>
      <c r="AA907" s="246">
        <v>0</v>
      </c>
      <c r="AB907" s="246">
        <v>0</v>
      </c>
      <c r="AC907" s="51"/>
    </row>
    <row r="908" spans="1:29" ht="12.75" customHeight="1">
      <c r="A908" s="1472"/>
      <c r="B908" s="1474"/>
      <c r="C908" s="181" t="s">
        <v>144</v>
      </c>
      <c r="D908" s="181" t="s">
        <v>143</v>
      </c>
      <c r="E908" s="248"/>
      <c r="F908" s="248">
        <v>0</v>
      </c>
      <c r="G908" s="248">
        <v>0</v>
      </c>
      <c r="H908" s="249">
        <v>0</v>
      </c>
      <c r="I908" s="248">
        <v>0</v>
      </c>
      <c r="J908" s="248">
        <v>0</v>
      </c>
      <c r="K908" s="248">
        <v>0</v>
      </c>
      <c r="L908" s="248">
        <v>0</v>
      </c>
      <c r="M908" s="248">
        <v>0</v>
      </c>
      <c r="N908" s="249">
        <v>0</v>
      </c>
      <c r="O908" s="248">
        <v>0</v>
      </c>
      <c r="P908" s="248">
        <v>0</v>
      </c>
      <c r="Q908" s="248">
        <v>0</v>
      </c>
      <c r="R908" s="248">
        <v>0</v>
      </c>
      <c r="S908" s="248">
        <v>0</v>
      </c>
      <c r="T908" s="248">
        <v>0</v>
      </c>
      <c r="U908" s="248">
        <v>0</v>
      </c>
      <c r="V908" s="249">
        <v>0</v>
      </c>
      <c r="W908" s="248">
        <v>0</v>
      </c>
      <c r="X908" s="248">
        <v>0</v>
      </c>
      <c r="Y908" s="249">
        <v>0</v>
      </c>
      <c r="Z908" s="248">
        <v>0</v>
      </c>
      <c r="AA908" s="248">
        <v>0</v>
      </c>
      <c r="AB908" s="248">
        <v>0</v>
      </c>
      <c r="AC908" s="80"/>
    </row>
    <row r="909" spans="1:29" ht="12.75" customHeight="1">
      <c r="A909" s="1472"/>
      <c r="B909" s="1474"/>
      <c r="C909" s="181" t="s">
        <v>145</v>
      </c>
      <c r="D909" s="181" t="s">
        <v>146</v>
      </c>
      <c r="E909" s="36" t="s">
        <v>165</v>
      </c>
      <c r="F909" s="250">
        <f t="shared" ref="F909:AB909" si="266">F907*100</f>
        <v>0</v>
      </c>
      <c r="G909" s="250">
        <f t="shared" si="266"/>
        <v>0</v>
      </c>
      <c r="H909" s="259">
        <f t="shared" si="266"/>
        <v>0</v>
      </c>
      <c r="I909" s="250">
        <f t="shared" si="266"/>
        <v>0</v>
      </c>
      <c r="J909" s="250">
        <f t="shared" si="266"/>
        <v>0</v>
      </c>
      <c r="K909" s="250">
        <f t="shared" si="266"/>
        <v>0</v>
      </c>
      <c r="L909" s="250">
        <f t="shared" si="266"/>
        <v>0</v>
      </c>
      <c r="M909" s="250">
        <f t="shared" si="266"/>
        <v>0</v>
      </c>
      <c r="N909" s="259">
        <f t="shared" si="266"/>
        <v>0</v>
      </c>
      <c r="O909" s="250">
        <f t="shared" si="266"/>
        <v>0</v>
      </c>
      <c r="P909" s="250">
        <f t="shared" si="266"/>
        <v>0</v>
      </c>
      <c r="Q909" s="250">
        <f t="shared" si="266"/>
        <v>0</v>
      </c>
      <c r="R909" s="250">
        <f t="shared" si="266"/>
        <v>0</v>
      </c>
      <c r="S909" s="250">
        <f t="shared" si="266"/>
        <v>0</v>
      </c>
      <c r="T909" s="250">
        <f t="shared" si="266"/>
        <v>0</v>
      </c>
      <c r="U909" s="250">
        <f t="shared" si="266"/>
        <v>0</v>
      </c>
      <c r="V909" s="259">
        <f t="shared" si="266"/>
        <v>0</v>
      </c>
      <c r="W909" s="250">
        <f t="shared" si="266"/>
        <v>0</v>
      </c>
      <c r="X909" s="250">
        <f t="shared" si="266"/>
        <v>0</v>
      </c>
      <c r="Y909" s="259">
        <f t="shared" si="266"/>
        <v>0</v>
      </c>
      <c r="Z909" s="250">
        <f t="shared" si="266"/>
        <v>0</v>
      </c>
      <c r="AA909" s="250">
        <f t="shared" si="266"/>
        <v>0</v>
      </c>
      <c r="AB909" s="250">
        <f t="shared" si="266"/>
        <v>0</v>
      </c>
      <c r="AC909" s="184"/>
    </row>
    <row r="910" spans="1:29" ht="12.75" customHeight="1">
      <c r="A910" s="1496"/>
      <c r="B910" s="1495"/>
      <c r="C910" s="194" t="s">
        <v>147</v>
      </c>
      <c r="D910" s="194"/>
      <c r="E910" s="195" t="e">
        <f t="shared" ref="E910:AC910" si="267">E908/E907</f>
        <v>#DIV/0!</v>
      </c>
      <c r="F910" s="195" t="e">
        <f t="shared" si="267"/>
        <v>#DIV/0!</v>
      </c>
      <c r="G910" s="195" t="e">
        <f t="shared" si="267"/>
        <v>#DIV/0!</v>
      </c>
      <c r="H910" s="196" t="e">
        <f t="shared" si="267"/>
        <v>#DIV/0!</v>
      </c>
      <c r="I910" s="195" t="e">
        <f t="shared" si="267"/>
        <v>#DIV/0!</v>
      </c>
      <c r="J910" s="195" t="e">
        <f t="shared" si="267"/>
        <v>#DIV/0!</v>
      </c>
      <c r="K910" s="195" t="e">
        <f t="shared" si="267"/>
        <v>#DIV/0!</v>
      </c>
      <c r="L910" s="195" t="e">
        <f t="shared" si="267"/>
        <v>#DIV/0!</v>
      </c>
      <c r="M910" s="195" t="e">
        <f t="shared" si="267"/>
        <v>#DIV/0!</v>
      </c>
      <c r="N910" s="196" t="e">
        <f t="shared" si="267"/>
        <v>#DIV/0!</v>
      </c>
      <c r="O910" s="195" t="e">
        <f t="shared" si="267"/>
        <v>#DIV/0!</v>
      </c>
      <c r="P910" s="195" t="e">
        <f t="shared" si="267"/>
        <v>#DIV/0!</v>
      </c>
      <c r="Q910" s="195" t="e">
        <f t="shared" si="267"/>
        <v>#DIV/0!</v>
      </c>
      <c r="R910" s="195" t="e">
        <f t="shared" si="267"/>
        <v>#DIV/0!</v>
      </c>
      <c r="S910" s="195" t="e">
        <f t="shared" si="267"/>
        <v>#DIV/0!</v>
      </c>
      <c r="T910" s="195" t="e">
        <f t="shared" si="267"/>
        <v>#DIV/0!</v>
      </c>
      <c r="U910" s="195" t="e">
        <f t="shared" si="267"/>
        <v>#DIV/0!</v>
      </c>
      <c r="V910" s="196" t="e">
        <f t="shared" si="267"/>
        <v>#DIV/0!</v>
      </c>
      <c r="W910" s="195" t="e">
        <f t="shared" si="267"/>
        <v>#DIV/0!</v>
      </c>
      <c r="X910" s="195" t="e">
        <f t="shared" si="267"/>
        <v>#DIV/0!</v>
      </c>
      <c r="Y910" s="196" t="e">
        <f t="shared" si="267"/>
        <v>#DIV/0!</v>
      </c>
      <c r="Z910" s="195" t="e">
        <f t="shared" si="267"/>
        <v>#DIV/0!</v>
      </c>
      <c r="AA910" s="195" t="e">
        <f t="shared" si="267"/>
        <v>#DIV/0!</v>
      </c>
      <c r="AB910" s="195" t="e">
        <f t="shared" si="267"/>
        <v>#DIV/0!</v>
      </c>
      <c r="AC910" s="197" t="e">
        <f t="shared" si="267"/>
        <v>#DIV/0!</v>
      </c>
    </row>
    <row r="911" spans="1:29" ht="12.75" customHeight="1">
      <c r="A911" s="1471" t="s">
        <v>198</v>
      </c>
      <c r="B911" s="1473"/>
      <c r="C911" s="198" t="s">
        <v>142</v>
      </c>
      <c r="D911" s="198"/>
      <c r="E911" s="338"/>
      <c r="F911" s="338"/>
      <c r="G911" s="338"/>
      <c r="H911" s="470"/>
      <c r="I911" s="338"/>
      <c r="J911" s="338"/>
      <c r="K911" s="338"/>
      <c r="L911" s="338"/>
      <c r="M911" s="338"/>
      <c r="N911" s="470"/>
      <c r="O911" s="338"/>
      <c r="P911" s="338"/>
      <c r="Q911" s="338"/>
      <c r="R911" s="338"/>
      <c r="S911" s="338"/>
      <c r="T911" s="338"/>
      <c r="U911" s="338"/>
      <c r="V911" s="470"/>
      <c r="W911" s="338"/>
      <c r="X911" s="338"/>
      <c r="Y911" s="470"/>
      <c r="Z911" s="338"/>
      <c r="AA911" s="338"/>
      <c r="AB911" s="338"/>
      <c r="AC911" s="201"/>
    </row>
    <row r="912" spans="1:29" ht="12.75" customHeight="1">
      <c r="A912" s="1472"/>
      <c r="B912" s="1474"/>
      <c r="C912" s="181" t="s">
        <v>144</v>
      </c>
      <c r="D912" s="181"/>
      <c r="E912" s="36"/>
      <c r="F912" s="36"/>
      <c r="G912" s="36"/>
      <c r="H912" s="202"/>
      <c r="I912" s="36"/>
      <c r="J912" s="36"/>
      <c r="K912" s="36"/>
      <c r="L912" s="36"/>
      <c r="M912" s="36"/>
      <c r="N912" s="202"/>
      <c r="O912" s="36"/>
      <c r="P912" s="36"/>
      <c r="Q912" s="36"/>
      <c r="R912" s="36"/>
      <c r="S912" s="36"/>
      <c r="T912" s="36"/>
      <c r="U912" s="36"/>
      <c r="V912" s="202"/>
      <c r="W912" s="36"/>
      <c r="X912" s="36"/>
      <c r="Y912" s="202"/>
      <c r="Z912" s="36"/>
      <c r="AA912" s="36"/>
      <c r="AB912" s="36"/>
      <c r="AC912" s="209"/>
    </row>
    <row r="913" spans="1:30" ht="12.75" customHeight="1">
      <c r="A913" s="1472"/>
      <c r="B913" s="1474"/>
      <c r="C913" s="181" t="s">
        <v>145</v>
      </c>
      <c r="D913" s="181"/>
      <c r="E913" s="250"/>
      <c r="F913" s="250"/>
      <c r="G913" s="250"/>
      <c r="H913" s="259"/>
      <c r="I913" s="250"/>
      <c r="J913" s="250"/>
      <c r="K913" s="250"/>
      <c r="L913" s="250"/>
      <c r="M913" s="250"/>
      <c r="N913" s="259"/>
      <c r="O913" s="250"/>
      <c r="P913" s="250"/>
      <c r="Q913" s="250"/>
      <c r="R913" s="250"/>
      <c r="S913" s="250"/>
      <c r="T913" s="250"/>
      <c r="U913" s="250"/>
      <c r="V913" s="259"/>
      <c r="W913" s="250"/>
      <c r="X913" s="250"/>
      <c r="Y913" s="259"/>
      <c r="Z913" s="250"/>
      <c r="AA913" s="250"/>
      <c r="AB913" s="250"/>
      <c r="AC913" s="209"/>
    </row>
    <row r="914" spans="1:30" ht="12.75" customHeight="1">
      <c r="A914" s="1489"/>
      <c r="B914" s="1494"/>
      <c r="C914" s="187" t="s">
        <v>147</v>
      </c>
      <c r="D914" s="187"/>
      <c r="E914" s="188"/>
      <c r="F914" s="188"/>
      <c r="G914" s="188"/>
      <c r="H914" s="189"/>
      <c r="I914" s="188"/>
      <c r="J914" s="188"/>
      <c r="K914" s="188"/>
      <c r="L914" s="188"/>
      <c r="M914" s="188"/>
      <c r="N914" s="189"/>
      <c r="O914" s="188"/>
      <c r="P914" s="188"/>
      <c r="Q914" s="188"/>
      <c r="R914" s="188"/>
      <c r="S914" s="188"/>
      <c r="T914" s="188"/>
      <c r="U914" s="188"/>
      <c r="V914" s="189"/>
      <c r="W914" s="188"/>
      <c r="X914" s="188"/>
      <c r="Y914" s="189"/>
      <c r="Z914" s="188"/>
      <c r="AA914" s="188"/>
      <c r="AB914" s="188"/>
      <c r="AC914" s="190"/>
    </row>
    <row r="915" spans="1:30" ht="12.75" customHeight="1">
      <c r="A915" s="1458" t="s">
        <v>219</v>
      </c>
      <c r="B915" s="1461" t="s">
        <v>419</v>
      </c>
      <c r="C915" s="177" t="s">
        <v>142</v>
      </c>
      <c r="D915" s="177" t="s">
        <v>143</v>
      </c>
      <c r="E915" s="246"/>
      <c r="F915" s="246">
        <v>0</v>
      </c>
      <c r="G915" s="246">
        <v>0</v>
      </c>
      <c r="H915" s="247">
        <v>0</v>
      </c>
      <c r="I915" s="246">
        <v>0</v>
      </c>
      <c r="J915" s="246">
        <v>0</v>
      </c>
      <c r="K915" s="246">
        <v>0</v>
      </c>
      <c r="L915" s="246">
        <v>0</v>
      </c>
      <c r="M915" s="246">
        <v>0</v>
      </c>
      <c r="N915" s="247">
        <v>0</v>
      </c>
      <c r="O915" s="246">
        <v>0</v>
      </c>
      <c r="P915" s="246">
        <v>0</v>
      </c>
      <c r="Q915" s="246">
        <v>0</v>
      </c>
      <c r="R915" s="246">
        <v>0</v>
      </c>
      <c r="S915" s="246">
        <v>0</v>
      </c>
      <c r="T915" s="246">
        <v>0</v>
      </c>
      <c r="U915" s="246">
        <v>0</v>
      </c>
      <c r="V915" s="247">
        <v>0</v>
      </c>
      <c r="W915" s="246">
        <v>0</v>
      </c>
      <c r="X915" s="246">
        <v>0</v>
      </c>
      <c r="Y915" s="247">
        <v>0</v>
      </c>
      <c r="Z915" s="246">
        <v>0</v>
      </c>
      <c r="AA915" s="246">
        <v>0</v>
      </c>
      <c r="AB915" s="246">
        <v>0</v>
      </c>
      <c r="AC915" s="180">
        <f>SUM(E915:AB915)</f>
        <v>0</v>
      </c>
    </row>
    <row r="916" spans="1:30" ht="12.75" customHeight="1">
      <c r="A916" s="1472"/>
      <c r="B916" s="1474"/>
      <c r="C916" s="181" t="s">
        <v>144</v>
      </c>
      <c r="D916" s="181" t="s">
        <v>143</v>
      </c>
      <c r="E916" s="248"/>
      <c r="F916" s="248">
        <v>0</v>
      </c>
      <c r="G916" s="248">
        <v>0</v>
      </c>
      <c r="H916" s="249">
        <v>0</v>
      </c>
      <c r="I916" s="248">
        <v>0</v>
      </c>
      <c r="J916" s="248">
        <v>0</v>
      </c>
      <c r="K916" s="248">
        <v>0</v>
      </c>
      <c r="L916" s="248">
        <v>0</v>
      </c>
      <c r="M916" s="248">
        <v>0</v>
      </c>
      <c r="N916" s="249">
        <v>0</v>
      </c>
      <c r="O916" s="248">
        <v>0</v>
      </c>
      <c r="P916" s="248">
        <v>0</v>
      </c>
      <c r="Q916" s="248">
        <v>0</v>
      </c>
      <c r="R916" s="248">
        <v>0</v>
      </c>
      <c r="S916" s="248">
        <v>0</v>
      </c>
      <c r="T916" s="248">
        <v>0</v>
      </c>
      <c r="U916" s="248">
        <v>0</v>
      </c>
      <c r="V916" s="249">
        <v>0</v>
      </c>
      <c r="W916" s="248">
        <v>0</v>
      </c>
      <c r="X916" s="248">
        <v>0</v>
      </c>
      <c r="Y916" s="249">
        <v>0</v>
      </c>
      <c r="Z916" s="248">
        <v>0</v>
      </c>
      <c r="AA916" s="248">
        <v>0</v>
      </c>
      <c r="AB916" s="248">
        <v>0</v>
      </c>
      <c r="AC916" s="184">
        <f>SUM(E916:AB916)</f>
        <v>0</v>
      </c>
    </row>
    <row r="917" spans="1:30" ht="12.75" customHeight="1">
      <c r="A917" s="1472"/>
      <c r="B917" s="1474"/>
      <c r="C917" s="181" t="s">
        <v>145</v>
      </c>
      <c r="D917" s="181" t="s">
        <v>146</v>
      </c>
      <c r="E917" s="36" t="s">
        <v>165</v>
      </c>
      <c r="F917" s="250"/>
      <c r="G917" s="250"/>
      <c r="H917" s="259"/>
      <c r="I917" s="250"/>
      <c r="J917" s="250"/>
      <c r="K917" s="250"/>
      <c r="L917" s="250"/>
      <c r="M917" s="250"/>
      <c r="N917" s="259"/>
      <c r="O917" s="250"/>
      <c r="P917" s="250"/>
      <c r="Q917" s="250"/>
      <c r="R917" s="250"/>
      <c r="S917" s="250"/>
      <c r="T917" s="250"/>
      <c r="U917" s="250"/>
      <c r="V917" s="259"/>
      <c r="W917" s="250"/>
      <c r="X917" s="250"/>
      <c r="Y917" s="259"/>
      <c r="Z917" s="250"/>
      <c r="AA917" s="250"/>
      <c r="AB917" s="250"/>
      <c r="AC917" s="184"/>
    </row>
    <row r="918" spans="1:30" ht="12.75" customHeight="1" thickBot="1">
      <c r="A918" s="1489"/>
      <c r="B918" s="1494"/>
      <c r="C918" s="187" t="s">
        <v>147</v>
      </c>
      <c r="D918" s="187"/>
      <c r="E918" s="188" t="e">
        <f t="shared" ref="E918:AC918" si="268">E916/E915</f>
        <v>#DIV/0!</v>
      </c>
      <c r="F918" s="188" t="e">
        <f t="shared" si="268"/>
        <v>#DIV/0!</v>
      </c>
      <c r="G918" s="188" t="e">
        <f t="shared" si="268"/>
        <v>#DIV/0!</v>
      </c>
      <c r="H918" s="189" t="e">
        <f t="shared" si="268"/>
        <v>#DIV/0!</v>
      </c>
      <c r="I918" s="188" t="e">
        <f t="shared" si="268"/>
        <v>#DIV/0!</v>
      </c>
      <c r="J918" s="188" t="e">
        <f t="shared" si="268"/>
        <v>#DIV/0!</v>
      </c>
      <c r="K918" s="188" t="e">
        <f t="shared" si="268"/>
        <v>#DIV/0!</v>
      </c>
      <c r="L918" s="188" t="e">
        <f t="shared" si="268"/>
        <v>#DIV/0!</v>
      </c>
      <c r="M918" s="188" t="e">
        <f t="shared" si="268"/>
        <v>#DIV/0!</v>
      </c>
      <c r="N918" s="189" t="e">
        <f t="shared" si="268"/>
        <v>#DIV/0!</v>
      </c>
      <c r="O918" s="188" t="e">
        <f t="shared" si="268"/>
        <v>#DIV/0!</v>
      </c>
      <c r="P918" s="188" t="e">
        <f t="shared" si="268"/>
        <v>#DIV/0!</v>
      </c>
      <c r="Q918" s="188" t="e">
        <f t="shared" si="268"/>
        <v>#DIV/0!</v>
      </c>
      <c r="R918" s="188" t="e">
        <f t="shared" si="268"/>
        <v>#DIV/0!</v>
      </c>
      <c r="S918" s="188" t="e">
        <f t="shared" si="268"/>
        <v>#DIV/0!</v>
      </c>
      <c r="T918" s="188" t="e">
        <f t="shared" si="268"/>
        <v>#DIV/0!</v>
      </c>
      <c r="U918" s="188" t="e">
        <f t="shared" si="268"/>
        <v>#DIV/0!</v>
      </c>
      <c r="V918" s="189" t="e">
        <f t="shared" si="268"/>
        <v>#DIV/0!</v>
      </c>
      <c r="W918" s="188" t="e">
        <f t="shared" si="268"/>
        <v>#DIV/0!</v>
      </c>
      <c r="X918" s="188" t="e">
        <f t="shared" si="268"/>
        <v>#DIV/0!</v>
      </c>
      <c r="Y918" s="189" t="e">
        <f t="shared" si="268"/>
        <v>#DIV/0!</v>
      </c>
      <c r="Z918" s="188" t="e">
        <f t="shared" si="268"/>
        <v>#DIV/0!</v>
      </c>
      <c r="AA918" s="188" t="e">
        <f t="shared" si="268"/>
        <v>#DIV/0!</v>
      </c>
      <c r="AB918" s="188" t="e">
        <f t="shared" si="268"/>
        <v>#DIV/0!</v>
      </c>
      <c r="AC918" s="190" t="e">
        <f t="shared" si="268"/>
        <v>#DIV/0!</v>
      </c>
    </row>
    <row r="919" spans="1:30" ht="12.75" customHeight="1">
      <c r="A919" s="1458" t="s">
        <v>157</v>
      </c>
      <c r="B919" s="1461" t="s">
        <v>418</v>
      </c>
      <c r="C919" s="400" t="s">
        <v>142</v>
      </c>
      <c r="D919" s="400" t="s">
        <v>143</v>
      </c>
      <c r="E919" s="178">
        <v>7.4400000000000004E-3</v>
      </c>
      <c r="F919" s="347">
        <v>7.92E-3</v>
      </c>
      <c r="G919" s="347">
        <v>7.0800000000000004E-3</v>
      </c>
      <c r="H919" s="348">
        <v>7.7999999999999996E-3</v>
      </c>
      <c r="I919" s="347">
        <v>7.7999999999999996E-3</v>
      </c>
      <c r="J919" s="347">
        <v>9.2399999999999999E-3</v>
      </c>
      <c r="K919" s="347">
        <v>1.068E-2</v>
      </c>
      <c r="L919" s="347">
        <v>1.248E-2</v>
      </c>
      <c r="M919" s="347">
        <v>1.2359999999999999E-2</v>
      </c>
      <c r="N919" s="348">
        <v>1.2120000000000001E-2</v>
      </c>
      <c r="O919" s="347">
        <v>1.2239999999999999E-2</v>
      </c>
      <c r="P919" s="347">
        <v>1.2E-2</v>
      </c>
      <c r="Q919" s="347">
        <v>1.2120000000000001E-2</v>
      </c>
      <c r="R919" s="347">
        <v>1.1520000000000001E-2</v>
      </c>
      <c r="S919" s="347">
        <v>1.2239999999999999E-2</v>
      </c>
      <c r="T919" s="347">
        <v>1.128E-2</v>
      </c>
      <c r="U919" s="347">
        <v>1.176E-2</v>
      </c>
      <c r="V919" s="348">
        <v>1.1639999999999999E-2</v>
      </c>
      <c r="W919" s="347">
        <v>1.26E-2</v>
      </c>
      <c r="X919" s="347">
        <v>1.308E-2</v>
      </c>
      <c r="Y919" s="348">
        <v>1.4279999999999999E-2</v>
      </c>
      <c r="Z919" s="347">
        <v>1.1639999999999999E-2</v>
      </c>
      <c r="AA919" s="347">
        <v>1.0319999999999999E-2</v>
      </c>
      <c r="AB919" s="347">
        <v>8.5199999999999998E-3</v>
      </c>
      <c r="AC919" s="180">
        <f>SUM(E919:AB919)</f>
        <v>0.26016000000000006</v>
      </c>
    </row>
    <row r="920" spans="1:30" ht="12.75" customHeight="1">
      <c r="A920" s="1472"/>
      <c r="B920" s="1474"/>
      <c r="C920" s="181" t="s">
        <v>144</v>
      </c>
      <c r="D920" s="181" t="s">
        <v>143</v>
      </c>
      <c r="E920" s="15">
        <v>1.188E-2</v>
      </c>
      <c r="F920" s="349">
        <v>1.2359999999999999E-2</v>
      </c>
      <c r="G920" s="349">
        <v>1.2E-2</v>
      </c>
      <c r="H920" s="350">
        <v>1.2E-2</v>
      </c>
      <c r="I920" s="349">
        <v>1.2239999999999999E-2</v>
      </c>
      <c r="J920" s="349">
        <v>1.272E-2</v>
      </c>
      <c r="K920" s="349">
        <v>1.308E-2</v>
      </c>
      <c r="L920" s="349">
        <v>1.2239999999999999E-2</v>
      </c>
      <c r="M920" s="349">
        <v>1.2359999999999999E-2</v>
      </c>
      <c r="N920" s="350">
        <v>1.2359999999999999E-2</v>
      </c>
      <c r="O920" s="349">
        <v>1.26E-2</v>
      </c>
      <c r="P920" s="349">
        <v>1.26E-2</v>
      </c>
      <c r="Q920" s="349">
        <v>1.2840000000000001E-2</v>
      </c>
      <c r="R920" s="349">
        <v>1.2840000000000001E-2</v>
      </c>
      <c r="S920" s="349">
        <v>1.26E-2</v>
      </c>
      <c r="T920" s="349">
        <v>1.272E-2</v>
      </c>
      <c r="U920" s="349">
        <v>1.26E-2</v>
      </c>
      <c r="V920" s="350">
        <v>1.26E-2</v>
      </c>
      <c r="W920" s="349">
        <v>1.272E-2</v>
      </c>
      <c r="X920" s="349">
        <v>1.3440000000000001E-2</v>
      </c>
      <c r="Y920" s="350">
        <v>1.308E-2</v>
      </c>
      <c r="Z920" s="349">
        <v>1.2840000000000001E-2</v>
      </c>
      <c r="AA920" s="349">
        <v>1.26E-2</v>
      </c>
      <c r="AB920" s="349">
        <v>1.2239999999999999E-2</v>
      </c>
      <c r="AC920" s="184">
        <f>SUM(E920:AB920)</f>
        <v>0.30155999999999994</v>
      </c>
    </row>
    <row r="921" spans="1:30" ht="12.75" customHeight="1">
      <c r="A921" s="1472"/>
      <c r="B921" s="1474"/>
      <c r="C921" s="181" t="s">
        <v>145</v>
      </c>
      <c r="D921" s="181" t="s">
        <v>146</v>
      </c>
      <c r="E921" s="242">
        <v>1</v>
      </c>
      <c r="F921" s="242">
        <v>1</v>
      </c>
      <c r="G921" s="242">
        <v>1</v>
      </c>
      <c r="H921" s="825">
        <v>1</v>
      </c>
      <c r="I921" s="242">
        <v>1</v>
      </c>
      <c r="J921" s="242">
        <v>1</v>
      </c>
      <c r="K921" s="242">
        <v>1</v>
      </c>
      <c r="L921" s="242">
        <v>1</v>
      </c>
      <c r="M921" s="242">
        <v>1</v>
      </c>
      <c r="N921" s="825">
        <v>1</v>
      </c>
      <c r="O921" s="242">
        <v>1</v>
      </c>
      <c r="P921" s="242">
        <v>1</v>
      </c>
      <c r="Q921" s="242">
        <v>1</v>
      </c>
      <c r="R921" s="242">
        <v>1</v>
      </c>
      <c r="S921" s="242">
        <v>1</v>
      </c>
      <c r="T921" s="242">
        <v>1</v>
      </c>
      <c r="U921" s="242">
        <v>1</v>
      </c>
      <c r="V921" s="825">
        <v>1</v>
      </c>
      <c r="W921" s="242">
        <v>1</v>
      </c>
      <c r="X921" s="242">
        <v>1</v>
      </c>
      <c r="Y921" s="825">
        <v>1</v>
      </c>
      <c r="Z921" s="242">
        <v>1</v>
      </c>
      <c r="AA921" s="242">
        <v>1</v>
      </c>
      <c r="AB921" s="242">
        <v>1</v>
      </c>
      <c r="AC921" s="184"/>
    </row>
    <row r="922" spans="1:30" ht="12.75" customHeight="1" thickBot="1">
      <c r="A922" s="1496"/>
      <c r="B922" s="1495"/>
      <c r="C922" s="402" t="s">
        <v>147</v>
      </c>
      <c r="D922" s="402"/>
      <c r="E922" s="195">
        <f t="shared" ref="E922:AC922" si="269">E920/E919</f>
        <v>1.596774193548387</v>
      </c>
      <c r="F922" s="195">
        <f t="shared" si="269"/>
        <v>1.5606060606060606</v>
      </c>
      <c r="G922" s="195">
        <f t="shared" si="269"/>
        <v>1.6949152542372881</v>
      </c>
      <c r="H922" s="196">
        <f t="shared" si="269"/>
        <v>1.5384615384615385</v>
      </c>
      <c r="I922" s="195">
        <f t="shared" si="269"/>
        <v>1.5692307692307692</v>
      </c>
      <c r="J922" s="195">
        <f t="shared" si="269"/>
        <v>1.3766233766233766</v>
      </c>
      <c r="K922" s="195">
        <f t="shared" si="269"/>
        <v>1.2247191011235954</v>
      </c>
      <c r="L922" s="195">
        <f t="shared" si="269"/>
        <v>0.98076923076923073</v>
      </c>
      <c r="M922" s="195">
        <f t="shared" si="269"/>
        <v>1</v>
      </c>
      <c r="N922" s="196">
        <f t="shared" si="269"/>
        <v>1.0198019801980198</v>
      </c>
      <c r="O922" s="195">
        <f t="shared" si="269"/>
        <v>1.0294117647058825</v>
      </c>
      <c r="P922" s="195">
        <f t="shared" si="269"/>
        <v>1.05</v>
      </c>
      <c r="Q922" s="195">
        <f t="shared" si="269"/>
        <v>1.0594059405940595</v>
      </c>
      <c r="R922" s="195">
        <f t="shared" si="269"/>
        <v>1.1145833333333333</v>
      </c>
      <c r="S922" s="195">
        <f t="shared" si="269"/>
        <v>1.0294117647058825</v>
      </c>
      <c r="T922" s="195">
        <f t="shared" si="269"/>
        <v>1.1276595744680851</v>
      </c>
      <c r="U922" s="195">
        <f t="shared" si="269"/>
        <v>1.0714285714285714</v>
      </c>
      <c r="V922" s="196">
        <f t="shared" si="269"/>
        <v>1.0824742268041239</v>
      </c>
      <c r="W922" s="195">
        <f t="shared" si="269"/>
        <v>1.0095238095238095</v>
      </c>
      <c r="X922" s="195">
        <f t="shared" si="269"/>
        <v>1.0275229357798166</v>
      </c>
      <c r="Y922" s="196">
        <f t="shared" si="269"/>
        <v>0.91596638655462181</v>
      </c>
      <c r="Z922" s="195">
        <f t="shared" si="269"/>
        <v>1.1030927835051547</v>
      </c>
      <c r="AA922" s="195">
        <f t="shared" si="269"/>
        <v>1.2209302325581397</v>
      </c>
      <c r="AB922" s="195">
        <f t="shared" si="269"/>
        <v>1.436619718309859</v>
      </c>
      <c r="AC922" s="197">
        <f t="shared" si="269"/>
        <v>1.1591328413284128</v>
      </c>
    </row>
    <row r="923" spans="1:30" ht="12.75" customHeight="1">
      <c r="A923" s="340"/>
      <c r="B923" s="341" t="s">
        <v>177</v>
      </c>
      <c r="C923" s="198" t="s">
        <v>142</v>
      </c>
      <c r="D923" s="198" t="s">
        <v>143</v>
      </c>
      <c r="E923" s="342">
        <v>1E-4</v>
      </c>
      <c r="F923" s="342">
        <v>1.1E-4</v>
      </c>
      <c r="G923" s="342">
        <v>1.15E-4</v>
      </c>
      <c r="H923" s="343">
        <v>1E-4</v>
      </c>
      <c r="I923" s="342">
        <v>1E-4</v>
      </c>
      <c r="J923" s="342">
        <v>9.0000000000000006E-5</v>
      </c>
      <c r="K923" s="342">
        <v>8.5000000000000006E-5</v>
      </c>
      <c r="L923" s="342">
        <v>9.0000000000000006E-5</v>
      </c>
      <c r="M923" s="342">
        <v>9.0000000000000006E-5</v>
      </c>
      <c r="N923" s="343">
        <v>8.5000000000000006E-5</v>
      </c>
      <c r="O923" s="342">
        <v>8.5000000000000006E-5</v>
      </c>
      <c r="P923" s="342">
        <v>9.0000000000000006E-5</v>
      </c>
      <c r="Q923" s="342">
        <v>8.5000000000000006E-5</v>
      </c>
      <c r="R923" s="342">
        <v>9.0000000000000006E-5</v>
      </c>
      <c r="S923" s="342">
        <v>8.5000000000000006E-5</v>
      </c>
      <c r="T923" s="342">
        <v>9.0000000000000006E-5</v>
      </c>
      <c r="U923" s="342">
        <v>8.5000000000000006E-5</v>
      </c>
      <c r="V923" s="343">
        <v>9.0000000000000006E-5</v>
      </c>
      <c r="W923" s="342">
        <v>8.5000000000000006E-5</v>
      </c>
      <c r="X923" s="342">
        <v>9.0000000000000006E-5</v>
      </c>
      <c r="Y923" s="343">
        <v>8.5000000000000006E-5</v>
      </c>
      <c r="Z923" s="342">
        <v>9.0000000000000006E-5</v>
      </c>
      <c r="AA923" s="342">
        <v>9.0000000000000006E-5</v>
      </c>
      <c r="AB923" s="342">
        <v>8.5000000000000006E-5</v>
      </c>
      <c r="AC923" s="360">
        <f>SUM(E923:AB923)</f>
        <v>2.1900000000000001E-3</v>
      </c>
      <c r="AD923" s="325">
        <f>MAX(E923:AB923)</f>
        <v>1.15E-4</v>
      </c>
    </row>
    <row r="924" spans="1:30" ht="12.75" customHeight="1">
      <c r="A924" s="326"/>
      <c r="B924" s="327" t="s">
        <v>178</v>
      </c>
      <c r="C924" s="194" t="s">
        <v>142</v>
      </c>
      <c r="D924" s="194" t="s">
        <v>143</v>
      </c>
      <c r="E924" s="294"/>
      <c r="F924" s="294">
        <v>3.2049999999999999E-3</v>
      </c>
      <c r="G924" s="294">
        <v>3.2000000000000002E-3</v>
      </c>
      <c r="H924" s="191">
        <v>3.1849999999999999E-3</v>
      </c>
      <c r="I924" s="294">
        <v>3.2049999999999999E-3</v>
      </c>
      <c r="J924" s="294">
        <v>3.2399999999999998E-3</v>
      </c>
      <c r="K924" s="294">
        <v>3.2450000000000001E-3</v>
      </c>
      <c r="L924" s="294">
        <v>3.2399999999999998E-3</v>
      </c>
      <c r="M924" s="294">
        <v>3.2200000000000002E-3</v>
      </c>
      <c r="N924" s="191">
        <v>3.225E-3</v>
      </c>
      <c r="O924" s="294">
        <v>3.2200000000000002E-3</v>
      </c>
      <c r="P924" s="294">
        <v>3.2200000000000002E-3</v>
      </c>
      <c r="Q924" s="294">
        <v>3.1849999999999999E-3</v>
      </c>
      <c r="R924" s="294">
        <v>3.1900000000000001E-3</v>
      </c>
      <c r="S924" s="294">
        <v>3.1849999999999999E-3</v>
      </c>
      <c r="T924" s="294">
        <v>3.1849999999999999E-3</v>
      </c>
      <c r="U924" s="294">
        <v>3.1949999999999999E-3</v>
      </c>
      <c r="V924" s="191">
        <v>3.1849999999999999E-3</v>
      </c>
      <c r="W924" s="294">
        <v>3.1949999999999999E-3</v>
      </c>
      <c r="X924" s="294">
        <v>3.2399999999999998E-3</v>
      </c>
      <c r="Y924" s="191">
        <v>3.2650000000000001E-3</v>
      </c>
      <c r="Z924" s="294">
        <v>3.2599999999999999E-3</v>
      </c>
      <c r="AA924" s="294">
        <v>3.2750000000000001E-3</v>
      </c>
      <c r="AB924" s="294">
        <v>3.2950000000000002E-3</v>
      </c>
      <c r="AC924" s="578">
        <f>SUM(E924:AB924)</f>
        <v>7.4060000000000001E-2</v>
      </c>
    </row>
    <row r="925" spans="1:30" ht="12.75" customHeight="1">
      <c r="A925" s="1490" t="s">
        <v>235</v>
      </c>
      <c r="B925" s="1491"/>
      <c r="C925" s="269" t="s">
        <v>142</v>
      </c>
      <c r="D925" s="269"/>
      <c r="E925" s="362">
        <f t="shared" ref="E925:AC925" si="270">E887+E891+E895+E899+E903+E907+E911+E915+E919</f>
        <v>3.363E-2</v>
      </c>
      <c r="F925" s="362">
        <f t="shared" si="270"/>
        <v>3.1859999999999999E-2</v>
      </c>
      <c r="G925" s="362">
        <f t="shared" si="270"/>
        <v>3.0210000000000001E-2</v>
      </c>
      <c r="H925" s="363">
        <f t="shared" si="270"/>
        <v>3.057E-2</v>
      </c>
      <c r="I925" s="362">
        <f t="shared" si="270"/>
        <v>3.075E-2</v>
      </c>
      <c r="J925" s="362">
        <f t="shared" si="270"/>
        <v>3.354E-2</v>
      </c>
      <c r="K925" s="362">
        <f t="shared" si="270"/>
        <v>4.1279999999999997E-2</v>
      </c>
      <c r="L925" s="362">
        <f t="shared" si="270"/>
        <v>4.2540000000000001E-2</v>
      </c>
      <c r="M925" s="362">
        <f t="shared" si="270"/>
        <v>4.3499999999999997E-2</v>
      </c>
      <c r="N925" s="363">
        <f t="shared" si="270"/>
        <v>4.0379999999999999E-2</v>
      </c>
      <c r="O925" s="362">
        <f t="shared" si="270"/>
        <v>4.1849999999999998E-2</v>
      </c>
      <c r="P925" s="362">
        <f t="shared" si="270"/>
        <v>4.0980000000000003E-2</v>
      </c>
      <c r="Q925" s="362">
        <f t="shared" si="270"/>
        <v>3.8670000000000003E-2</v>
      </c>
      <c r="R925" s="362">
        <f t="shared" si="270"/>
        <v>3.6450000000000003E-2</v>
      </c>
      <c r="S925" s="362">
        <f t="shared" si="270"/>
        <v>3.8879999999999998E-2</v>
      </c>
      <c r="T925" s="362">
        <f t="shared" si="270"/>
        <v>3.8280000000000002E-2</v>
      </c>
      <c r="U925" s="362">
        <f t="shared" si="270"/>
        <v>4.4699999999999997E-2</v>
      </c>
      <c r="V925" s="363">
        <f t="shared" si="270"/>
        <v>4.3949999999999996E-2</v>
      </c>
      <c r="W925" s="362">
        <f t="shared" si="270"/>
        <v>4.2569999999999997E-2</v>
      </c>
      <c r="X925" s="362">
        <f t="shared" si="270"/>
        <v>4.4940000000000001E-2</v>
      </c>
      <c r="Y925" s="363">
        <f t="shared" si="270"/>
        <v>4.8120000000000003E-2</v>
      </c>
      <c r="Z925" s="362">
        <f t="shared" si="270"/>
        <v>4.7819999999999994E-2</v>
      </c>
      <c r="AA925" s="362">
        <f t="shared" si="270"/>
        <v>3.984E-2</v>
      </c>
      <c r="AB925" s="362">
        <f t="shared" si="270"/>
        <v>3.5519999999999996E-2</v>
      </c>
      <c r="AC925" s="199">
        <f t="shared" si="270"/>
        <v>0.94083000000000006</v>
      </c>
    </row>
    <row r="926" spans="1:30" ht="12.75" customHeight="1">
      <c r="A926" s="1486"/>
      <c r="B926" s="1487"/>
      <c r="C926" s="271" t="s">
        <v>144</v>
      </c>
      <c r="D926" s="344"/>
      <c r="E926" s="272">
        <f t="shared" ref="E926:AC926" si="271">E888+E892+E896+E900+E904+E908+E912+E916+E920</f>
        <v>4.4999999999999998E-2</v>
      </c>
      <c r="F926" s="272">
        <f t="shared" si="271"/>
        <v>4.5030000000000001E-2</v>
      </c>
      <c r="G926" s="272">
        <f t="shared" si="271"/>
        <v>4.4219999999999995E-2</v>
      </c>
      <c r="H926" s="273">
        <f t="shared" si="271"/>
        <v>4.4670000000000001E-2</v>
      </c>
      <c r="I926" s="272">
        <f t="shared" si="271"/>
        <v>4.5540000000000004E-2</v>
      </c>
      <c r="J926" s="272">
        <f t="shared" si="271"/>
        <v>4.7820000000000001E-2</v>
      </c>
      <c r="K926" s="272">
        <f t="shared" si="271"/>
        <v>5.4120000000000001E-2</v>
      </c>
      <c r="L926" s="272">
        <f t="shared" si="271"/>
        <v>4.9050000000000003E-2</v>
      </c>
      <c r="M926" s="272">
        <f t="shared" si="271"/>
        <v>5.0430000000000003E-2</v>
      </c>
      <c r="N926" s="273">
        <f t="shared" si="271"/>
        <v>5.0430000000000003E-2</v>
      </c>
      <c r="O926" s="272">
        <f t="shared" si="271"/>
        <v>5.2650000000000002E-2</v>
      </c>
      <c r="P926" s="272">
        <f t="shared" si="271"/>
        <v>4.7699999999999999E-2</v>
      </c>
      <c r="Q926" s="272">
        <f t="shared" si="271"/>
        <v>4.9920000000000006E-2</v>
      </c>
      <c r="R926" s="272">
        <f t="shared" si="271"/>
        <v>5.1000000000000004E-2</v>
      </c>
      <c r="S926" s="272">
        <f t="shared" si="271"/>
        <v>5.1299999999999998E-2</v>
      </c>
      <c r="T926" s="272">
        <f t="shared" si="271"/>
        <v>4.836E-2</v>
      </c>
      <c r="U926" s="272">
        <f t="shared" si="271"/>
        <v>5.049E-2</v>
      </c>
      <c r="V926" s="273">
        <f t="shared" si="271"/>
        <v>5.1029999999999999E-2</v>
      </c>
      <c r="W926" s="272">
        <f t="shared" si="271"/>
        <v>4.9530000000000005E-2</v>
      </c>
      <c r="X926" s="272">
        <f t="shared" si="271"/>
        <v>5.1330000000000001E-2</v>
      </c>
      <c r="Y926" s="273">
        <f t="shared" si="271"/>
        <v>4.7640000000000002E-2</v>
      </c>
      <c r="Z926" s="272">
        <f t="shared" si="271"/>
        <v>4.6950000000000006E-2</v>
      </c>
      <c r="AA926" s="272">
        <f t="shared" si="271"/>
        <v>4.5629999999999997E-2</v>
      </c>
      <c r="AB926" s="272">
        <f t="shared" si="271"/>
        <v>4.5630000000000004E-2</v>
      </c>
      <c r="AC926" s="272">
        <f t="shared" si="271"/>
        <v>1.1654699999999998</v>
      </c>
    </row>
    <row r="927" spans="1:30" ht="12.75" customHeight="1">
      <c r="A927" s="1484" t="s">
        <v>236</v>
      </c>
      <c r="B927" s="1485"/>
      <c r="C927" s="274" t="s">
        <v>142</v>
      </c>
      <c r="D927" s="274"/>
      <c r="E927" s="275">
        <f t="shared" ref="E927:AC927" si="272">E872+E876-E925</f>
        <v>2.1000000000000185E-4</v>
      </c>
      <c r="F927" s="275">
        <f t="shared" si="272"/>
        <v>3.0000000000000165E-4</v>
      </c>
      <c r="G927" s="275">
        <f t="shared" si="272"/>
        <v>2.6999999999999941E-4</v>
      </c>
      <c r="H927" s="270">
        <f t="shared" si="272"/>
        <v>1.5000000000000083E-4</v>
      </c>
      <c r="I927" s="275">
        <f t="shared" si="272"/>
        <v>4.4999999999999901E-4</v>
      </c>
      <c r="J927" s="275">
        <f t="shared" si="272"/>
        <v>3.0000000000000165E-4</v>
      </c>
      <c r="K927" s="275">
        <f t="shared" si="272"/>
        <v>0</v>
      </c>
      <c r="L927" s="275">
        <f t="shared" si="272"/>
        <v>4.1999999999999676E-4</v>
      </c>
      <c r="M927" s="275">
        <f t="shared" si="272"/>
        <v>4.200000000000037E-4</v>
      </c>
      <c r="N927" s="270">
        <f t="shared" si="272"/>
        <v>1.799999999999996E-4</v>
      </c>
      <c r="O927" s="275">
        <f t="shared" si="272"/>
        <v>3.9000000000000146E-4</v>
      </c>
      <c r="P927" s="275">
        <f t="shared" si="272"/>
        <v>2.9999999999999472E-4</v>
      </c>
      <c r="Q927" s="275">
        <f t="shared" si="272"/>
        <v>2.0999999999999491E-4</v>
      </c>
      <c r="R927" s="275">
        <f t="shared" si="272"/>
        <v>2.6999999999999941E-4</v>
      </c>
      <c r="S927" s="275">
        <f t="shared" si="272"/>
        <v>2.400000000000041E-4</v>
      </c>
      <c r="T927" s="275">
        <f t="shared" si="272"/>
        <v>1.1999999999999511E-4</v>
      </c>
      <c r="U927" s="275">
        <f t="shared" si="272"/>
        <v>1.8000000000000654E-4</v>
      </c>
      <c r="V927" s="270">
        <f t="shared" si="272"/>
        <v>4.5000000000000595E-4</v>
      </c>
      <c r="W927" s="275">
        <f t="shared" si="272"/>
        <v>1.500000000000043E-4</v>
      </c>
      <c r="X927" s="275">
        <f t="shared" si="272"/>
        <v>4.1999999999999676E-4</v>
      </c>
      <c r="Y927" s="270">
        <f t="shared" si="272"/>
        <v>1.1999999999999511E-4</v>
      </c>
      <c r="Z927" s="275">
        <f t="shared" si="272"/>
        <v>6.600000000000078E-4</v>
      </c>
      <c r="AA927" s="275">
        <f t="shared" si="272"/>
        <v>2.3999999999999716E-4</v>
      </c>
      <c r="AB927" s="275">
        <f t="shared" si="272"/>
        <v>2.400000000000041E-4</v>
      </c>
      <c r="AC927" s="275">
        <f t="shared" si="272"/>
        <v>6.6899999999998627E-3</v>
      </c>
    </row>
    <row r="928" spans="1:30" ht="12.75" customHeight="1">
      <c r="A928" s="1486"/>
      <c r="B928" s="1487"/>
      <c r="C928" s="271" t="s">
        <v>144</v>
      </c>
      <c r="D928" s="344"/>
      <c r="E928" s="272">
        <f t="shared" ref="E928:AC928" si="273">E873+E877-E926</f>
        <v>-1.1999999999999511E-4</v>
      </c>
      <c r="F928" s="272">
        <f t="shared" si="273"/>
        <v>8.9999999999999802E-5</v>
      </c>
      <c r="G928" s="272">
        <f t="shared" si="273"/>
        <v>-5.9999999999997555E-5</v>
      </c>
      <c r="H928" s="273">
        <f t="shared" si="273"/>
        <v>-2.6999999999999941E-4</v>
      </c>
      <c r="I928" s="272">
        <f t="shared" si="273"/>
        <v>5.9999999999997555E-5</v>
      </c>
      <c r="J928" s="272">
        <f t="shared" si="273"/>
        <v>-6.0000000000004494E-5</v>
      </c>
      <c r="K928" s="272">
        <f t="shared" si="273"/>
        <v>-3.5999999999999921E-4</v>
      </c>
      <c r="L928" s="272">
        <f t="shared" si="273"/>
        <v>1.4999999999999736E-4</v>
      </c>
      <c r="M928" s="272">
        <f t="shared" si="273"/>
        <v>-2.6999999999999941E-4</v>
      </c>
      <c r="N928" s="273">
        <f t="shared" si="273"/>
        <v>-3.0000000000002247E-5</v>
      </c>
      <c r="O928" s="272">
        <f t="shared" si="273"/>
        <v>-8.9999999999999802E-5</v>
      </c>
      <c r="P928" s="272">
        <f t="shared" si="273"/>
        <v>5.9999999999997555E-5</v>
      </c>
      <c r="Q928" s="272">
        <f t="shared" si="273"/>
        <v>0</v>
      </c>
      <c r="R928" s="272">
        <f t="shared" si="273"/>
        <v>-3.6000000000000615E-4</v>
      </c>
      <c r="S928" s="272">
        <f t="shared" si="273"/>
        <v>6.0000000000004494E-5</v>
      </c>
      <c r="T928" s="272">
        <f t="shared" si="273"/>
        <v>-1.2000000000000205E-4</v>
      </c>
      <c r="U928" s="272">
        <f t="shared" si="273"/>
        <v>-8.9999999999999802E-5</v>
      </c>
      <c r="V928" s="273">
        <f t="shared" si="273"/>
        <v>-3.9000000000000146E-4</v>
      </c>
      <c r="W928" s="272">
        <f t="shared" si="273"/>
        <v>-9.0000000000006741E-5</v>
      </c>
      <c r="X928" s="272">
        <f t="shared" si="273"/>
        <v>3.0000000000002247E-5</v>
      </c>
      <c r="Y928" s="273">
        <f t="shared" si="273"/>
        <v>-1.2000000000000205E-4</v>
      </c>
      <c r="Z928" s="272">
        <f t="shared" si="273"/>
        <v>8.9999999999992863E-5</v>
      </c>
      <c r="AA928" s="272">
        <f t="shared" si="273"/>
        <v>-2.6999999999999941E-4</v>
      </c>
      <c r="AB928" s="272">
        <f t="shared" si="273"/>
        <v>-3.0000000000002247E-5</v>
      </c>
      <c r="AC928" s="272">
        <f t="shared" si="273"/>
        <v>-2.1899999999996922E-3</v>
      </c>
    </row>
    <row r="929" spans="1:29" s="167" customFormat="1" ht="12.75" customHeight="1">
      <c r="A929" s="1549" t="s">
        <v>314</v>
      </c>
      <c r="B929" s="1550"/>
      <c r="C929" s="283" t="s">
        <v>142</v>
      </c>
      <c r="D929" s="283"/>
      <c r="E929" s="169"/>
      <c r="F929" s="169"/>
      <c r="G929" s="169"/>
      <c r="H929" s="579"/>
      <c r="I929" s="169"/>
      <c r="J929" s="169"/>
      <c r="K929" s="169"/>
      <c r="L929" s="169"/>
      <c r="M929" s="169"/>
      <c r="N929" s="579"/>
      <c r="O929" s="169"/>
      <c r="P929" s="169"/>
      <c r="Q929" s="169"/>
      <c r="R929" s="169"/>
      <c r="S929" s="169"/>
      <c r="T929" s="169"/>
      <c r="U929" s="169"/>
      <c r="V929" s="579"/>
      <c r="W929" s="169"/>
      <c r="X929" s="169"/>
      <c r="Y929" s="579"/>
      <c r="Z929" s="169"/>
      <c r="AA929" s="169"/>
      <c r="AB929" s="169"/>
      <c r="AC929" s="284"/>
    </row>
    <row r="930" spans="1:29" s="167" customFormat="1" ht="12.75" customHeight="1">
      <c r="A930" s="1551"/>
      <c r="B930" s="1552"/>
      <c r="C930" s="285" t="s">
        <v>144</v>
      </c>
      <c r="D930" s="285"/>
      <c r="E930" s="286"/>
      <c r="F930" s="286"/>
      <c r="G930" s="286"/>
      <c r="H930" s="311"/>
      <c r="I930" s="286"/>
      <c r="J930" s="286"/>
      <c r="K930" s="286"/>
      <c r="L930" s="286"/>
      <c r="M930" s="286"/>
      <c r="N930" s="311"/>
      <c r="O930" s="286"/>
      <c r="P930" s="286"/>
      <c r="Q930" s="286"/>
      <c r="R930" s="286"/>
      <c r="S930" s="286"/>
      <c r="T930" s="286"/>
      <c r="U930" s="286"/>
      <c r="V930" s="311"/>
      <c r="W930" s="286"/>
      <c r="X930" s="286"/>
      <c r="Y930" s="311"/>
      <c r="Z930" s="286"/>
      <c r="AA930" s="286"/>
      <c r="AB930" s="286"/>
      <c r="AC930" s="287"/>
    </row>
    <row r="931" spans="1:29" ht="23.25" customHeight="1">
      <c r="A931" s="150"/>
      <c r="B931" s="150"/>
      <c r="E931" s="150"/>
      <c r="F931" s="150"/>
      <c r="G931" s="150"/>
      <c r="H931" s="150"/>
      <c r="I931" s="150"/>
      <c r="J931" s="150"/>
      <c r="K931" s="150"/>
      <c r="L931" s="150"/>
      <c r="M931" s="150"/>
      <c r="N931" s="150"/>
      <c r="O931" s="150"/>
      <c r="P931" s="150"/>
      <c r="Q931" s="150"/>
      <c r="R931" s="150"/>
      <c r="S931" s="150"/>
      <c r="T931" s="150"/>
      <c r="U931" s="150"/>
      <c r="V931" s="150"/>
      <c r="W931" s="150"/>
      <c r="X931" s="150"/>
      <c r="Y931" s="150"/>
      <c r="Z931" s="150"/>
      <c r="AA931" s="150"/>
      <c r="AB931" s="150"/>
      <c r="AC931" s="150"/>
    </row>
    <row r="932" spans="1:29" ht="32.25" customHeight="1">
      <c r="A932" s="162" t="s">
        <v>133</v>
      </c>
      <c r="B932" s="163" t="s">
        <v>134</v>
      </c>
      <c r="C932" s="64" t="s">
        <v>135</v>
      </c>
      <c r="D932" s="291" t="s">
        <v>136</v>
      </c>
      <c r="E932" s="1482" t="s">
        <v>137</v>
      </c>
      <c r="F932" s="1482"/>
      <c r="G932" s="1482"/>
      <c r="H932" s="1482"/>
      <c r="I932" s="1482"/>
      <c r="J932" s="1482"/>
      <c r="K932" s="1482"/>
      <c r="L932" s="1482"/>
      <c r="M932" s="1482"/>
      <c r="N932" s="1482"/>
      <c r="O932" s="1482"/>
      <c r="P932" s="1482"/>
      <c r="Q932" s="1482"/>
      <c r="R932" s="1482"/>
      <c r="S932" s="1482"/>
      <c r="T932" s="1482"/>
      <c r="U932" s="1482"/>
      <c r="V932" s="1482"/>
      <c r="W932" s="1482"/>
      <c r="X932" s="1482"/>
      <c r="Y932" s="1482"/>
      <c r="Z932" s="1482"/>
      <c r="AA932" s="1482"/>
      <c r="AB932" s="1482"/>
      <c r="AC932" s="1480" t="s">
        <v>138</v>
      </c>
    </row>
    <row r="933" spans="1:29" s="167" customFormat="1" ht="12.75" customHeight="1" thickBot="1">
      <c r="A933" s="599" t="s">
        <v>420</v>
      </c>
      <c r="B933" s="164"/>
      <c r="C933" s="164"/>
      <c r="D933" s="164"/>
      <c r="E933" s="165">
        <v>1</v>
      </c>
      <c r="F933" s="165">
        <v>2</v>
      </c>
      <c r="G933" s="165">
        <v>3</v>
      </c>
      <c r="H933" s="165">
        <v>4</v>
      </c>
      <c r="I933" s="165">
        <v>5</v>
      </c>
      <c r="J933" s="165">
        <v>6</v>
      </c>
      <c r="K933" s="165">
        <v>7</v>
      </c>
      <c r="L933" s="165">
        <v>8</v>
      </c>
      <c r="M933" s="165">
        <v>9</v>
      </c>
      <c r="N933" s="165">
        <v>10</v>
      </c>
      <c r="O933" s="165">
        <v>11</v>
      </c>
      <c r="P933" s="165">
        <v>12</v>
      </c>
      <c r="Q933" s="165">
        <v>13</v>
      </c>
      <c r="R933" s="165">
        <v>14</v>
      </c>
      <c r="S933" s="165">
        <v>15</v>
      </c>
      <c r="T933" s="165">
        <v>16</v>
      </c>
      <c r="U933" s="165">
        <v>17</v>
      </c>
      <c r="V933" s="165">
        <v>18</v>
      </c>
      <c r="W933" s="165">
        <v>19</v>
      </c>
      <c r="X933" s="165">
        <v>20</v>
      </c>
      <c r="Y933" s="165">
        <v>21</v>
      </c>
      <c r="Z933" s="165">
        <v>22</v>
      </c>
      <c r="AA933" s="165">
        <v>23</v>
      </c>
      <c r="AB933" s="165">
        <v>24</v>
      </c>
      <c r="AC933" s="1481"/>
    </row>
    <row r="934" spans="1:29" s="167" customFormat="1" ht="12.75" customHeight="1">
      <c r="A934" s="168" t="s">
        <v>267</v>
      </c>
      <c r="B934" s="169"/>
      <c r="C934" s="170"/>
      <c r="D934" s="170"/>
      <c r="E934" s="169">
        <v>1</v>
      </c>
      <c r="F934" s="169">
        <v>1</v>
      </c>
      <c r="G934" s="169">
        <v>1</v>
      </c>
      <c r="H934" s="169">
        <v>1</v>
      </c>
      <c r="I934" s="169">
        <v>1</v>
      </c>
      <c r="J934" s="169">
        <v>1</v>
      </c>
      <c r="K934" s="169">
        <v>1</v>
      </c>
      <c r="L934" s="169">
        <v>1</v>
      </c>
      <c r="M934" s="169">
        <v>1</v>
      </c>
      <c r="N934" s="169">
        <v>1</v>
      </c>
      <c r="O934" s="169">
        <v>1</v>
      </c>
      <c r="P934" s="169">
        <v>1</v>
      </c>
      <c r="Q934" s="169">
        <v>1</v>
      </c>
      <c r="R934" s="169">
        <v>1</v>
      </c>
      <c r="S934" s="169">
        <v>1</v>
      </c>
      <c r="T934" s="169">
        <v>1</v>
      </c>
      <c r="U934" s="169">
        <v>1</v>
      </c>
      <c r="V934" s="169">
        <v>1</v>
      </c>
      <c r="W934" s="169">
        <v>1</v>
      </c>
      <c r="X934" s="169">
        <v>1</v>
      </c>
      <c r="Y934" s="169">
        <v>1</v>
      </c>
      <c r="Z934" s="169">
        <v>1</v>
      </c>
      <c r="AA934" s="169">
        <v>1</v>
      </c>
      <c r="AB934" s="169">
        <v>1</v>
      </c>
      <c r="AC934" s="171"/>
    </row>
    <row r="935" spans="1:29" s="167" customFormat="1" ht="12.75" customHeight="1">
      <c r="A935" s="172" t="s">
        <v>328</v>
      </c>
      <c r="B935" s="173"/>
      <c r="C935" s="174"/>
      <c r="D935" s="174"/>
      <c r="E935" s="173">
        <v>1</v>
      </c>
      <c r="F935" s="173">
        <v>1</v>
      </c>
      <c r="G935" s="173">
        <v>1</v>
      </c>
      <c r="H935" s="173">
        <v>1</v>
      </c>
      <c r="I935" s="173">
        <v>1</v>
      </c>
      <c r="J935" s="173">
        <v>1</v>
      </c>
      <c r="K935" s="173">
        <v>1</v>
      </c>
      <c r="L935" s="173">
        <v>1</v>
      </c>
      <c r="M935" s="173">
        <v>1</v>
      </c>
      <c r="N935" s="173">
        <v>1</v>
      </c>
      <c r="O935" s="173">
        <v>1</v>
      </c>
      <c r="P935" s="173">
        <v>1</v>
      </c>
      <c r="Q935" s="173">
        <v>1</v>
      </c>
      <c r="R935" s="173">
        <v>1</v>
      </c>
      <c r="S935" s="173">
        <v>1</v>
      </c>
      <c r="T935" s="173">
        <v>1</v>
      </c>
      <c r="U935" s="173">
        <v>1</v>
      </c>
      <c r="V935" s="173">
        <v>1</v>
      </c>
      <c r="W935" s="173">
        <v>1</v>
      </c>
      <c r="X935" s="173">
        <v>1</v>
      </c>
      <c r="Y935" s="173">
        <v>1</v>
      </c>
      <c r="Z935" s="173">
        <v>1</v>
      </c>
      <c r="AA935" s="173">
        <v>1</v>
      </c>
      <c r="AB935" s="173">
        <v>1</v>
      </c>
      <c r="AC935" s="175"/>
    </row>
    <row r="936" spans="1:29" ht="12.75" customHeight="1">
      <c r="A936" s="1458" t="s">
        <v>241</v>
      </c>
      <c r="B936" s="1468" t="s">
        <v>270</v>
      </c>
      <c r="C936" s="177" t="s">
        <v>142</v>
      </c>
      <c r="D936" s="177" t="s">
        <v>143</v>
      </c>
      <c r="E936" s="66">
        <v>0</v>
      </c>
      <c r="F936" s="66">
        <v>0</v>
      </c>
      <c r="G936" s="66">
        <v>0</v>
      </c>
      <c r="H936" s="580">
        <v>0</v>
      </c>
      <c r="I936" s="66">
        <v>0</v>
      </c>
      <c r="J936" s="66">
        <v>0</v>
      </c>
      <c r="K936" s="66">
        <v>0</v>
      </c>
      <c r="L936" s="66">
        <v>0</v>
      </c>
      <c r="M936" s="66">
        <v>0</v>
      </c>
      <c r="N936" s="580">
        <v>0</v>
      </c>
      <c r="O936" s="66">
        <v>0</v>
      </c>
      <c r="P936" s="66">
        <v>0</v>
      </c>
      <c r="Q936" s="66">
        <v>0</v>
      </c>
      <c r="R936" s="66">
        <v>0</v>
      </c>
      <c r="S936" s="66">
        <v>0</v>
      </c>
      <c r="T936" s="66">
        <v>0</v>
      </c>
      <c r="U936" s="66">
        <v>0</v>
      </c>
      <c r="V936" s="580">
        <v>0</v>
      </c>
      <c r="W936" s="66">
        <v>0</v>
      </c>
      <c r="X936" s="66">
        <v>0</v>
      </c>
      <c r="Y936" s="580">
        <v>0</v>
      </c>
      <c r="Z936" s="66">
        <v>0</v>
      </c>
      <c r="AA936" s="66">
        <v>0</v>
      </c>
      <c r="AB936" s="66">
        <v>0</v>
      </c>
      <c r="AC936" s="180">
        <f>SUM(E936:AB936)</f>
        <v>0</v>
      </c>
    </row>
    <row r="937" spans="1:29" ht="12.75" customHeight="1">
      <c r="A937" s="1459"/>
      <c r="B937" s="1469"/>
      <c r="C937" s="13" t="s">
        <v>144</v>
      </c>
      <c r="D937" s="13" t="s">
        <v>143</v>
      </c>
      <c r="E937" s="203">
        <v>0</v>
      </c>
      <c r="F937" s="203">
        <v>0</v>
      </c>
      <c r="G937" s="203">
        <v>0</v>
      </c>
      <c r="H937" s="204">
        <v>0</v>
      </c>
      <c r="I937" s="203">
        <v>0</v>
      </c>
      <c r="J937" s="203">
        <v>0</v>
      </c>
      <c r="K937" s="203">
        <v>0</v>
      </c>
      <c r="L937" s="203">
        <v>0</v>
      </c>
      <c r="M937" s="203">
        <v>0</v>
      </c>
      <c r="N937" s="204">
        <v>0</v>
      </c>
      <c r="O937" s="203">
        <v>0</v>
      </c>
      <c r="P937" s="203">
        <v>0</v>
      </c>
      <c r="Q937" s="203">
        <v>0</v>
      </c>
      <c r="R937" s="203">
        <v>0</v>
      </c>
      <c r="S937" s="203">
        <v>0</v>
      </c>
      <c r="T937" s="203">
        <v>0</v>
      </c>
      <c r="U937" s="203">
        <v>0</v>
      </c>
      <c r="V937" s="204">
        <v>0</v>
      </c>
      <c r="W937" s="203">
        <v>0</v>
      </c>
      <c r="X937" s="203">
        <v>0</v>
      </c>
      <c r="Y937" s="204">
        <v>0</v>
      </c>
      <c r="Z937" s="203">
        <v>0</v>
      </c>
      <c r="AA937" s="203">
        <v>0</v>
      </c>
      <c r="AB937" s="203">
        <v>0</v>
      </c>
      <c r="AC937" s="184">
        <f>SUM(E937:AB937)</f>
        <v>0</v>
      </c>
    </row>
    <row r="938" spans="1:29" ht="12.75" customHeight="1">
      <c r="A938" s="1459"/>
      <c r="B938" s="1469"/>
      <c r="C938" s="181" t="s">
        <v>145</v>
      </c>
      <c r="D938" s="855" t="s">
        <v>146</v>
      </c>
      <c r="E938" s="242" t="s">
        <v>165</v>
      </c>
      <c r="F938" s="1199"/>
      <c r="G938" s="242"/>
      <c r="H938" s="825"/>
      <c r="I938" s="242"/>
      <c r="J938" s="242"/>
      <c r="K938" s="242"/>
      <c r="L938" s="242"/>
      <c r="M938" s="242"/>
      <c r="N938" s="825"/>
      <c r="O938" s="242"/>
      <c r="P938" s="242"/>
      <c r="Q938" s="242"/>
      <c r="R938" s="242"/>
      <c r="S938" s="242"/>
      <c r="T938" s="242"/>
      <c r="U938" s="242"/>
      <c r="V938" s="825"/>
      <c r="W938" s="242"/>
      <c r="X938" s="242"/>
      <c r="Y938" s="825"/>
      <c r="Z938" s="242"/>
      <c r="AA938" s="1211"/>
      <c r="AB938" s="242"/>
      <c r="AC938" s="333"/>
    </row>
    <row r="939" spans="1:29" ht="12.75" customHeight="1">
      <c r="A939" s="1460"/>
      <c r="B939" s="1479"/>
      <c r="C939" s="187" t="s">
        <v>147</v>
      </c>
      <c r="D939" s="187"/>
      <c r="E939" s="188" t="e">
        <f t="shared" ref="E939:AC939" si="274">E937/E936</f>
        <v>#DIV/0!</v>
      </c>
      <c r="F939" s="188" t="e">
        <f t="shared" si="274"/>
        <v>#DIV/0!</v>
      </c>
      <c r="G939" s="188" t="e">
        <f t="shared" si="274"/>
        <v>#DIV/0!</v>
      </c>
      <c r="H939" s="582" t="e">
        <f t="shared" si="274"/>
        <v>#DIV/0!</v>
      </c>
      <c r="I939" s="188" t="e">
        <f t="shared" si="274"/>
        <v>#DIV/0!</v>
      </c>
      <c r="J939" s="188" t="e">
        <f t="shared" si="274"/>
        <v>#DIV/0!</v>
      </c>
      <c r="K939" s="188" t="e">
        <f t="shared" si="274"/>
        <v>#DIV/0!</v>
      </c>
      <c r="L939" s="188" t="e">
        <f t="shared" si="274"/>
        <v>#DIV/0!</v>
      </c>
      <c r="M939" s="188" t="e">
        <f t="shared" si="274"/>
        <v>#DIV/0!</v>
      </c>
      <c r="N939" s="582" t="e">
        <f t="shared" si="274"/>
        <v>#DIV/0!</v>
      </c>
      <c r="O939" s="188" t="e">
        <f t="shared" si="274"/>
        <v>#DIV/0!</v>
      </c>
      <c r="P939" s="188" t="e">
        <f t="shared" si="274"/>
        <v>#DIV/0!</v>
      </c>
      <c r="Q939" s="188" t="e">
        <f t="shared" si="274"/>
        <v>#DIV/0!</v>
      </c>
      <c r="R939" s="188" t="e">
        <f t="shared" si="274"/>
        <v>#DIV/0!</v>
      </c>
      <c r="S939" s="188" t="e">
        <f t="shared" si="274"/>
        <v>#DIV/0!</v>
      </c>
      <c r="T939" s="188" t="e">
        <f t="shared" si="274"/>
        <v>#DIV/0!</v>
      </c>
      <c r="U939" s="188" t="e">
        <f t="shared" si="274"/>
        <v>#DIV/0!</v>
      </c>
      <c r="V939" s="582" t="e">
        <f t="shared" si="274"/>
        <v>#DIV/0!</v>
      </c>
      <c r="W939" s="188" t="e">
        <f t="shared" si="274"/>
        <v>#DIV/0!</v>
      </c>
      <c r="X939" s="188" t="e">
        <f t="shared" si="274"/>
        <v>#DIV/0!</v>
      </c>
      <c r="Y939" s="582" t="e">
        <f t="shared" si="274"/>
        <v>#DIV/0!</v>
      </c>
      <c r="Z939" s="188" t="e">
        <f t="shared" si="274"/>
        <v>#DIV/0!</v>
      </c>
      <c r="AA939" s="188" t="e">
        <f t="shared" si="274"/>
        <v>#DIV/0!</v>
      </c>
      <c r="AB939" s="188" t="e">
        <f t="shared" si="274"/>
        <v>#DIV/0!</v>
      </c>
      <c r="AC939" s="190" t="e">
        <f t="shared" si="274"/>
        <v>#DIV/0!</v>
      </c>
    </row>
    <row r="940" spans="1:29" ht="12.75" customHeight="1">
      <c r="A940" s="1458" t="s">
        <v>169</v>
      </c>
      <c r="B940" s="1468" t="s">
        <v>271</v>
      </c>
      <c r="C940" s="177" t="s">
        <v>142</v>
      </c>
      <c r="D940" s="177" t="s">
        <v>143</v>
      </c>
      <c r="E940" s="275">
        <v>2.8799999999999999E-2</v>
      </c>
      <c r="F940" s="275">
        <v>2.5919999999999999E-2</v>
      </c>
      <c r="G940" s="275">
        <v>3.024E-2</v>
      </c>
      <c r="H940" s="270">
        <v>2.664E-2</v>
      </c>
      <c r="I940" s="275">
        <v>2.7E-2</v>
      </c>
      <c r="J940" s="275">
        <v>3.3119999999999997E-2</v>
      </c>
      <c r="K940" s="275">
        <v>4.0320000000000002E-2</v>
      </c>
      <c r="L940" s="275">
        <v>4.6080000000000003E-2</v>
      </c>
      <c r="M940" s="275">
        <v>0.10692</v>
      </c>
      <c r="N940" s="270">
        <v>0.13428000000000001</v>
      </c>
      <c r="O940" s="275">
        <v>9.5039999999999999E-2</v>
      </c>
      <c r="P940" s="275">
        <v>0.1134</v>
      </c>
      <c r="Q940" s="275">
        <v>4.6080000000000003E-2</v>
      </c>
      <c r="R940" s="275">
        <v>0.1278</v>
      </c>
      <c r="S940" s="275">
        <v>0.12852</v>
      </c>
      <c r="T940" s="275">
        <v>7.8479999999999994E-2</v>
      </c>
      <c r="U940" s="275">
        <v>7.8839999999999993E-2</v>
      </c>
      <c r="V940" s="270">
        <v>4.5719999999999997E-2</v>
      </c>
      <c r="W940" s="275">
        <v>4.1759999999999999E-2</v>
      </c>
      <c r="X940" s="275">
        <v>4.4639999999999999E-2</v>
      </c>
      <c r="Y940" s="270">
        <v>4.7879999999999999E-2</v>
      </c>
      <c r="Z940" s="275">
        <v>5.1479999999999998E-2</v>
      </c>
      <c r="AA940" s="275">
        <v>4.1759999999999999E-2</v>
      </c>
      <c r="AB940" s="275">
        <v>2.9520000000000001E-2</v>
      </c>
      <c r="AC940" s="180">
        <f>SUM(E940:AB940)</f>
        <v>1.4702399999999998</v>
      </c>
    </row>
    <row r="941" spans="1:29" ht="12.75" customHeight="1">
      <c r="A941" s="1472"/>
      <c r="B941" s="1474"/>
      <c r="C941" s="13" t="s">
        <v>144</v>
      </c>
      <c r="D941" s="13" t="s">
        <v>143</v>
      </c>
      <c r="E941" s="203">
        <v>3.78E-2</v>
      </c>
      <c r="F941" s="203">
        <v>3.492E-2</v>
      </c>
      <c r="G941" s="203">
        <v>3.492E-2</v>
      </c>
      <c r="H941" s="204">
        <v>3.456E-2</v>
      </c>
      <c r="I941" s="203">
        <v>3.5279999999999999E-2</v>
      </c>
      <c r="J941" s="203">
        <v>3.5999999999999997E-2</v>
      </c>
      <c r="K941" s="203">
        <v>3.6720000000000003E-2</v>
      </c>
      <c r="L941" s="203">
        <v>3.8159999999999999E-2</v>
      </c>
      <c r="M941" s="203">
        <v>0.13752</v>
      </c>
      <c r="N941" s="204">
        <v>0.18468000000000001</v>
      </c>
      <c r="O941" s="203">
        <v>0.11268</v>
      </c>
      <c r="P941" s="203">
        <v>0.17100000000000001</v>
      </c>
      <c r="Q941" s="203">
        <v>3.9239999999999997E-2</v>
      </c>
      <c r="R941" s="203">
        <v>0.18143999999999999</v>
      </c>
      <c r="S941" s="203">
        <v>0.18323999999999999</v>
      </c>
      <c r="T941" s="203">
        <v>0.10044</v>
      </c>
      <c r="U941" s="203">
        <v>0.10656</v>
      </c>
      <c r="V941" s="204">
        <v>3.78E-2</v>
      </c>
      <c r="W941" s="203">
        <v>3.8159999999999999E-2</v>
      </c>
      <c r="X941" s="203">
        <v>3.6360000000000003E-2</v>
      </c>
      <c r="Y941" s="204">
        <v>3.6720000000000003E-2</v>
      </c>
      <c r="Z941" s="203">
        <v>3.6720000000000003E-2</v>
      </c>
      <c r="AA941" s="203">
        <v>3.5999999999999997E-2</v>
      </c>
      <c r="AB941" s="203">
        <v>3.4200000000000001E-2</v>
      </c>
      <c r="AC941" s="184">
        <f>SUM(E941:AB941)</f>
        <v>1.7611200000000005</v>
      </c>
    </row>
    <row r="942" spans="1:29" ht="12.75" customHeight="1">
      <c r="A942" s="1472"/>
      <c r="B942" s="1474"/>
      <c r="C942" s="181" t="s">
        <v>145</v>
      </c>
      <c r="D942" s="855" t="s">
        <v>146</v>
      </c>
      <c r="E942" s="156">
        <v>3</v>
      </c>
      <c r="F942" s="192">
        <v>3</v>
      </c>
      <c r="G942" s="156">
        <v>3</v>
      </c>
      <c r="H942" s="810">
        <v>4</v>
      </c>
      <c r="I942" s="156">
        <v>3</v>
      </c>
      <c r="J942" s="156">
        <v>5</v>
      </c>
      <c r="K942" s="156">
        <v>4</v>
      </c>
      <c r="L942" s="156">
        <v>5</v>
      </c>
      <c r="M942" s="156">
        <v>23</v>
      </c>
      <c r="N942" s="810">
        <v>9</v>
      </c>
      <c r="O942" s="156">
        <v>19</v>
      </c>
      <c r="P942" s="156">
        <v>13</v>
      </c>
      <c r="Q942" s="156">
        <v>8</v>
      </c>
      <c r="R942" s="156">
        <v>22</v>
      </c>
      <c r="S942" s="156">
        <v>10</v>
      </c>
      <c r="T942" s="156">
        <v>15</v>
      </c>
      <c r="U942" s="156">
        <v>5</v>
      </c>
      <c r="V942" s="810">
        <v>5</v>
      </c>
      <c r="W942" s="156">
        <v>4</v>
      </c>
      <c r="X942" s="156">
        <v>4</v>
      </c>
      <c r="Y942" s="810">
        <v>6</v>
      </c>
      <c r="Z942" s="156">
        <v>5</v>
      </c>
      <c r="AA942" s="1173">
        <v>4</v>
      </c>
      <c r="AB942" s="156">
        <v>3</v>
      </c>
      <c r="AC942" s="333"/>
    </row>
    <row r="943" spans="1:29" ht="12.75" customHeight="1" thickBot="1">
      <c r="A943" s="1496"/>
      <c r="B943" s="1495"/>
      <c r="C943" s="194" t="s">
        <v>147</v>
      </c>
      <c r="D943" s="194"/>
      <c r="E943" s="195">
        <f t="shared" ref="E943:AC943" si="275">E941/E940</f>
        <v>1.3125</v>
      </c>
      <c r="F943" s="195">
        <f t="shared" si="275"/>
        <v>1.3472222222222223</v>
      </c>
      <c r="G943" s="195">
        <f t="shared" si="275"/>
        <v>1.1547619047619049</v>
      </c>
      <c r="H943" s="583">
        <f t="shared" si="275"/>
        <v>1.2972972972972974</v>
      </c>
      <c r="I943" s="195">
        <f t="shared" si="275"/>
        <v>1.3066666666666666</v>
      </c>
      <c r="J943" s="195">
        <f t="shared" si="275"/>
        <v>1.0869565217391304</v>
      </c>
      <c r="K943" s="195">
        <f t="shared" si="275"/>
        <v>0.9107142857142857</v>
      </c>
      <c r="L943" s="195">
        <f t="shared" si="275"/>
        <v>0.82812499999999989</v>
      </c>
      <c r="M943" s="195">
        <f t="shared" si="275"/>
        <v>1.2861952861952861</v>
      </c>
      <c r="N943" s="583">
        <f t="shared" si="275"/>
        <v>1.3753351206434317</v>
      </c>
      <c r="O943" s="195">
        <f t="shared" si="275"/>
        <v>1.1856060606060606</v>
      </c>
      <c r="P943" s="195">
        <f t="shared" si="275"/>
        <v>1.5079365079365081</v>
      </c>
      <c r="Q943" s="195">
        <f t="shared" si="275"/>
        <v>0.85156249999999989</v>
      </c>
      <c r="R943" s="195">
        <f t="shared" si="275"/>
        <v>1.4197183098591548</v>
      </c>
      <c r="S943" s="195">
        <f t="shared" si="275"/>
        <v>1.4257703081232493</v>
      </c>
      <c r="T943" s="195">
        <f t="shared" si="275"/>
        <v>1.2798165137614681</v>
      </c>
      <c r="U943" s="195">
        <f t="shared" si="275"/>
        <v>1.3515981735159819</v>
      </c>
      <c r="V943" s="583">
        <f t="shared" si="275"/>
        <v>0.82677165354330717</v>
      </c>
      <c r="W943" s="195">
        <f t="shared" si="275"/>
        <v>0.91379310344827591</v>
      </c>
      <c r="X943" s="195">
        <f t="shared" si="275"/>
        <v>0.81451612903225812</v>
      </c>
      <c r="Y943" s="583">
        <f t="shared" si="275"/>
        <v>0.76691729323308278</v>
      </c>
      <c r="Z943" s="195">
        <f t="shared" si="275"/>
        <v>0.71328671328671334</v>
      </c>
      <c r="AA943" s="195">
        <f t="shared" si="275"/>
        <v>0.86206896551724133</v>
      </c>
      <c r="AB943" s="195">
        <f t="shared" si="275"/>
        <v>1.1585365853658536</v>
      </c>
      <c r="AC943" s="197">
        <f t="shared" si="275"/>
        <v>1.1978452497551426</v>
      </c>
    </row>
    <row r="944" spans="1:29" ht="12.75" customHeight="1">
      <c r="A944" s="299" t="s">
        <v>277</v>
      </c>
      <c r="B944" s="300"/>
      <c r="C944" s="301"/>
      <c r="D944" s="301"/>
      <c r="E944" s="302">
        <f t="shared" ref="E944:AB944" si="276">E936+E940</f>
        <v>2.8799999999999999E-2</v>
      </c>
      <c r="F944" s="302">
        <f t="shared" si="276"/>
        <v>2.5919999999999999E-2</v>
      </c>
      <c r="G944" s="302">
        <f t="shared" si="276"/>
        <v>3.024E-2</v>
      </c>
      <c r="H944" s="302">
        <f t="shared" si="276"/>
        <v>2.664E-2</v>
      </c>
      <c r="I944" s="302">
        <f t="shared" si="276"/>
        <v>2.7E-2</v>
      </c>
      <c r="J944" s="302">
        <f t="shared" si="276"/>
        <v>3.3119999999999997E-2</v>
      </c>
      <c r="K944" s="302">
        <f t="shared" si="276"/>
        <v>4.0320000000000002E-2</v>
      </c>
      <c r="L944" s="302">
        <f t="shared" si="276"/>
        <v>4.6080000000000003E-2</v>
      </c>
      <c r="M944" s="302">
        <f t="shared" si="276"/>
        <v>0.10692</v>
      </c>
      <c r="N944" s="302">
        <f t="shared" si="276"/>
        <v>0.13428000000000001</v>
      </c>
      <c r="O944" s="302">
        <f t="shared" si="276"/>
        <v>9.5039999999999999E-2</v>
      </c>
      <c r="P944" s="302">
        <f t="shared" si="276"/>
        <v>0.1134</v>
      </c>
      <c r="Q944" s="302">
        <f t="shared" si="276"/>
        <v>4.6080000000000003E-2</v>
      </c>
      <c r="R944" s="302">
        <f t="shared" si="276"/>
        <v>0.1278</v>
      </c>
      <c r="S944" s="302">
        <f t="shared" si="276"/>
        <v>0.12852</v>
      </c>
      <c r="T944" s="302">
        <f t="shared" si="276"/>
        <v>7.8479999999999994E-2</v>
      </c>
      <c r="U944" s="302">
        <f t="shared" si="276"/>
        <v>7.8839999999999993E-2</v>
      </c>
      <c r="V944" s="302">
        <f t="shared" si="276"/>
        <v>4.5719999999999997E-2</v>
      </c>
      <c r="W944" s="302">
        <f t="shared" si="276"/>
        <v>4.1759999999999999E-2</v>
      </c>
      <c r="X944" s="302">
        <f t="shared" si="276"/>
        <v>4.4639999999999999E-2</v>
      </c>
      <c r="Y944" s="302">
        <f t="shared" si="276"/>
        <v>4.7879999999999999E-2</v>
      </c>
      <c r="Z944" s="302">
        <f t="shared" si="276"/>
        <v>5.1479999999999998E-2</v>
      </c>
      <c r="AA944" s="302">
        <f t="shared" si="276"/>
        <v>4.1759999999999999E-2</v>
      </c>
      <c r="AB944" s="302">
        <f t="shared" si="276"/>
        <v>2.9520000000000001E-2</v>
      </c>
      <c r="AC944" s="302"/>
    </row>
    <row r="945" spans="1:30" ht="12.75" customHeight="1">
      <c r="A945" s="220" t="s">
        <v>278</v>
      </c>
      <c r="B945" s="221"/>
      <c r="C945" s="222"/>
      <c r="D945" s="222"/>
      <c r="E945" s="223">
        <f t="shared" ref="E945:AB945" si="277">E937+E941</f>
        <v>3.78E-2</v>
      </c>
      <c r="F945" s="223">
        <f t="shared" si="277"/>
        <v>3.492E-2</v>
      </c>
      <c r="G945" s="223">
        <f t="shared" si="277"/>
        <v>3.492E-2</v>
      </c>
      <c r="H945" s="223">
        <f t="shared" si="277"/>
        <v>3.456E-2</v>
      </c>
      <c r="I945" s="223">
        <f t="shared" si="277"/>
        <v>3.5279999999999999E-2</v>
      </c>
      <c r="J945" s="223">
        <f t="shared" si="277"/>
        <v>3.5999999999999997E-2</v>
      </c>
      <c r="K945" s="223">
        <f t="shared" si="277"/>
        <v>3.6720000000000003E-2</v>
      </c>
      <c r="L945" s="223">
        <f t="shared" si="277"/>
        <v>3.8159999999999999E-2</v>
      </c>
      <c r="M945" s="223">
        <f t="shared" si="277"/>
        <v>0.13752</v>
      </c>
      <c r="N945" s="223">
        <f t="shared" si="277"/>
        <v>0.18468000000000001</v>
      </c>
      <c r="O945" s="223">
        <f t="shared" si="277"/>
        <v>0.11268</v>
      </c>
      <c r="P945" s="223">
        <f t="shared" si="277"/>
        <v>0.17100000000000001</v>
      </c>
      <c r="Q945" s="223">
        <f t="shared" si="277"/>
        <v>3.9239999999999997E-2</v>
      </c>
      <c r="R945" s="223">
        <f t="shared" si="277"/>
        <v>0.18143999999999999</v>
      </c>
      <c r="S945" s="223">
        <f t="shared" si="277"/>
        <v>0.18323999999999999</v>
      </c>
      <c r="T945" s="223">
        <f t="shared" si="277"/>
        <v>0.10044</v>
      </c>
      <c r="U945" s="223">
        <f t="shared" si="277"/>
        <v>0.10656</v>
      </c>
      <c r="V945" s="223">
        <f t="shared" si="277"/>
        <v>3.78E-2</v>
      </c>
      <c r="W945" s="223">
        <f t="shared" si="277"/>
        <v>3.8159999999999999E-2</v>
      </c>
      <c r="X945" s="223">
        <f t="shared" si="277"/>
        <v>3.6360000000000003E-2</v>
      </c>
      <c r="Y945" s="223">
        <f t="shared" si="277"/>
        <v>3.6720000000000003E-2</v>
      </c>
      <c r="Z945" s="223">
        <f t="shared" si="277"/>
        <v>3.6720000000000003E-2</v>
      </c>
      <c r="AA945" s="223">
        <f t="shared" si="277"/>
        <v>3.5999999999999997E-2</v>
      </c>
      <c r="AB945" s="223">
        <f t="shared" si="277"/>
        <v>3.4200000000000001E-2</v>
      </c>
      <c r="AC945" s="223"/>
    </row>
    <row r="946" spans="1:30" ht="12.75" customHeight="1" thickBot="1">
      <c r="A946" s="303" t="s">
        <v>279</v>
      </c>
      <c r="B946" s="304"/>
      <c r="C946" s="305"/>
      <c r="D946" s="305"/>
      <c r="E946" s="230">
        <f t="shared" ref="E946:AB946" si="278">SQRT(E944*E944+E945*E945)</f>
        <v>4.7521363616798706E-2</v>
      </c>
      <c r="F946" s="230">
        <f t="shared" si="278"/>
        <v>4.3488536420532707E-2</v>
      </c>
      <c r="G946" s="230">
        <f t="shared" si="278"/>
        <v>4.6193765813148421E-2</v>
      </c>
      <c r="H946" s="230">
        <f t="shared" si="278"/>
        <v>4.363580181456507E-2</v>
      </c>
      <c r="I946" s="230">
        <f t="shared" si="278"/>
        <v>4.4426100436567688E-2</v>
      </c>
      <c r="J946" s="230">
        <f t="shared" si="278"/>
        <v>4.891762872421352E-2</v>
      </c>
      <c r="K946" s="230">
        <f t="shared" si="278"/>
        <v>5.4534950261277401E-2</v>
      </c>
      <c r="L946" s="230">
        <f t="shared" si="278"/>
        <v>5.9829357342361625E-2</v>
      </c>
      <c r="M946" s="230">
        <f t="shared" si="278"/>
        <v>0.17419425019213464</v>
      </c>
      <c r="N946" s="230">
        <f t="shared" si="278"/>
        <v>0.22833707714692331</v>
      </c>
      <c r="O946" s="230">
        <f t="shared" si="278"/>
        <v>0.14740890068106471</v>
      </c>
      <c r="P946" s="230">
        <f t="shared" si="278"/>
        <v>0.20518420991879469</v>
      </c>
      <c r="Q946" s="230">
        <f t="shared" si="278"/>
        <v>6.0523912629637557E-2</v>
      </c>
      <c r="R946" s="230">
        <f t="shared" si="278"/>
        <v>0.22193087572485268</v>
      </c>
      <c r="S946" s="230">
        <f t="shared" si="278"/>
        <v>0.22381753282529052</v>
      </c>
      <c r="T946" s="230">
        <f t="shared" si="278"/>
        <v>0.12746491281917544</v>
      </c>
      <c r="U946" s="230">
        <f t="shared" si="278"/>
        <v>0.13255481583103648</v>
      </c>
      <c r="V946" s="230">
        <f t="shared" si="278"/>
        <v>5.93224948902185E-2</v>
      </c>
      <c r="W946" s="230">
        <f t="shared" si="278"/>
        <v>5.6569277881196256E-2</v>
      </c>
      <c r="X946" s="230">
        <f t="shared" si="278"/>
        <v>5.75741191856202E-2</v>
      </c>
      <c r="Y946" s="230">
        <f t="shared" si="278"/>
        <v>6.0339479613268132E-2</v>
      </c>
      <c r="Z946" s="230">
        <f t="shared" si="278"/>
        <v>6.323407941924987E-2</v>
      </c>
      <c r="AA946" s="230">
        <f t="shared" si="278"/>
        <v>5.513526639094074E-2</v>
      </c>
      <c r="AB946" s="230">
        <f t="shared" si="278"/>
        <v>4.5178207135741895E-2</v>
      </c>
      <c r="AC946" s="334"/>
      <c r="AD946" s="185">
        <f>MAX(E946:AB946)</f>
        <v>0.22833707714692331</v>
      </c>
    </row>
    <row r="947" spans="1:30" s="167" customFormat="1" ht="12.75" customHeight="1" thickBot="1">
      <c r="A947" s="584" t="s">
        <v>421</v>
      </c>
      <c r="B947" s="585"/>
      <c r="C947" s="370" t="s">
        <v>145</v>
      </c>
      <c r="D947" s="1200" t="s">
        <v>146</v>
      </c>
      <c r="E947" s="280">
        <v>8</v>
      </c>
      <c r="F947" s="356">
        <v>8</v>
      </c>
      <c r="G947" s="356">
        <v>8</v>
      </c>
      <c r="H947" s="356">
        <v>9</v>
      </c>
      <c r="I947" s="356">
        <v>9</v>
      </c>
      <c r="J947" s="356">
        <v>11</v>
      </c>
      <c r="K947" s="356">
        <v>10</v>
      </c>
      <c r="L947" s="356">
        <v>10</v>
      </c>
      <c r="M947" s="356">
        <v>11</v>
      </c>
      <c r="N947" s="356">
        <v>10</v>
      </c>
      <c r="O947" s="356">
        <v>10</v>
      </c>
      <c r="P947" s="356">
        <v>10</v>
      </c>
      <c r="Q947" s="356">
        <v>10</v>
      </c>
      <c r="R947" s="356">
        <v>9</v>
      </c>
      <c r="S947" s="356">
        <v>10</v>
      </c>
      <c r="T947" s="356">
        <v>10</v>
      </c>
      <c r="U947" s="356">
        <v>10</v>
      </c>
      <c r="V947" s="356">
        <v>9</v>
      </c>
      <c r="W947" s="356">
        <v>10</v>
      </c>
      <c r="X947" s="356">
        <v>10</v>
      </c>
      <c r="Y947" s="356">
        <v>10</v>
      </c>
      <c r="Z947" s="356">
        <v>9</v>
      </c>
      <c r="AA947" s="356">
        <v>9</v>
      </c>
      <c r="AB947" s="357">
        <v>9</v>
      </c>
      <c r="AC947" s="373"/>
    </row>
    <row r="948" spans="1:30" s="167" customFormat="1" ht="12.75" customHeight="1">
      <c r="A948" s="235" t="s">
        <v>226</v>
      </c>
      <c r="B948" s="236"/>
      <c r="C948" s="237" t="s">
        <v>150</v>
      </c>
      <c r="D948" s="237" t="s">
        <v>146</v>
      </c>
      <c r="E948" s="236">
        <v>6.3899998664855957</v>
      </c>
      <c r="F948" s="236">
        <v>6.380000114440918</v>
      </c>
      <c r="G948" s="236">
        <v>6.380000114440918</v>
      </c>
      <c r="H948" s="236">
        <v>6.4000000953674316</v>
      </c>
      <c r="I948" s="236">
        <v>6.4000000953674316</v>
      </c>
      <c r="J948" s="236">
        <v>6.4099998474121094</v>
      </c>
      <c r="K948" s="236">
        <v>6.4099998474121094</v>
      </c>
      <c r="L948" s="236">
        <v>6.380000114440918</v>
      </c>
      <c r="M948" s="236">
        <v>6.3499999046325684</v>
      </c>
      <c r="N948" s="236">
        <v>6.3600001335144043</v>
      </c>
      <c r="O948" s="236">
        <v>6.3400001525878906</v>
      </c>
      <c r="P948" s="236">
        <v>6.3600001335144043</v>
      </c>
      <c r="Q948" s="236">
        <v>6.3600001335144043</v>
      </c>
      <c r="R948" s="236">
        <v>6.3299999237060547</v>
      </c>
      <c r="S948" s="236">
        <v>6.369999885559082</v>
      </c>
      <c r="T948" s="236">
        <v>6.3400001525878906</v>
      </c>
      <c r="U948" s="236">
        <v>6.369999885559082</v>
      </c>
      <c r="V948" s="236">
        <v>6.3600001335144043</v>
      </c>
      <c r="W948" s="236">
        <v>6.369999885559082</v>
      </c>
      <c r="X948" s="236">
        <v>6.380000114440918</v>
      </c>
      <c r="Y948" s="236">
        <v>6.3899998664855957</v>
      </c>
      <c r="Z948" s="236">
        <v>6.380000114440918</v>
      </c>
      <c r="AA948" s="236">
        <v>6.3899998664855957</v>
      </c>
      <c r="AB948" s="236">
        <v>6.369999885559082</v>
      </c>
      <c r="AC948" s="237"/>
    </row>
    <row r="949" spans="1:30" s="167" customFormat="1" ht="12.75" customHeight="1" thickBot="1">
      <c r="A949" s="386" t="s">
        <v>227</v>
      </c>
      <c r="B949" s="298"/>
      <c r="C949" s="205" t="s">
        <v>150</v>
      </c>
      <c r="D949" s="205" t="s">
        <v>146</v>
      </c>
      <c r="E949" s="298">
        <v>6.4000000953674316</v>
      </c>
      <c r="F949" s="298">
        <v>6.380000114440918</v>
      </c>
      <c r="G949" s="298">
        <v>6.380000114440918</v>
      </c>
      <c r="H949" s="298">
        <v>6.4000000953674316</v>
      </c>
      <c r="I949" s="298">
        <v>6.4099998474121094</v>
      </c>
      <c r="J949" s="298">
        <v>6.4200000762939453</v>
      </c>
      <c r="K949" s="298">
        <v>6.4200000762939453</v>
      </c>
      <c r="L949" s="298">
        <v>6.380000114440918</v>
      </c>
      <c r="M949" s="298">
        <v>6.3499999046325684</v>
      </c>
      <c r="N949" s="298">
        <v>6.3600001335144043</v>
      </c>
      <c r="O949" s="298">
        <v>6.3499999046325684</v>
      </c>
      <c r="P949" s="298">
        <v>6.3600001335144043</v>
      </c>
      <c r="Q949" s="298">
        <v>6.3600001335144043</v>
      </c>
      <c r="R949" s="298">
        <v>6.3400001525878906</v>
      </c>
      <c r="S949" s="298">
        <v>6.369999885559082</v>
      </c>
      <c r="T949" s="298">
        <v>6.3499999046325684</v>
      </c>
      <c r="U949" s="298">
        <v>6.369999885559082</v>
      </c>
      <c r="V949" s="298">
        <v>6.3600001335144043</v>
      </c>
      <c r="W949" s="298">
        <v>6.369999885559082</v>
      </c>
      <c r="X949" s="298">
        <v>6.380000114440918</v>
      </c>
      <c r="Y949" s="298">
        <v>6.4000000953674316</v>
      </c>
      <c r="Z949" s="298">
        <v>6.380000114440918</v>
      </c>
      <c r="AA949" s="298">
        <v>6.3899998664855957</v>
      </c>
      <c r="AB949" s="298">
        <v>6.380000114440918</v>
      </c>
      <c r="AC949" s="205"/>
    </row>
    <row r="950" spans="1:30" ht="12.75" customHeight="1">
      <c r="A950" s="1458" t="s">
        <v>148</v>
      </c>
      <c r="B950" s="1468" t="s">
        <v>290</v>
      </c>
      <c r="C950" s="177" t="s">
        <v>142</v>
      </c>
      <c r="D950" s="177"/>
      <c r="E950" s="246">
        <v>0</v>
      </c>
      <c r="F950" s="246">
        <v>0</v>
      </c>
      <c r="G950" s="246">
        <v>0</v>
      </c>
      <c r="H950" s="247">
        <v>0</v>
      </c>
      <c r="I950" s="246">
        <v>0</v>
      </c>
      <c r="J950" s="246">
        <v>0</v>
      </c>
      <c r="K950" s="246">
        <v>0</v>
      </c>
      <c r="L950" s="246">
        <v>0</v>
      </c>
      <c r="M950" s="246">
        <v>0</v>
      </c>
      <c r="N950" s="247">
        <v>0</v>
      </c>
      <c r="O950" s="246">
        <v>0</v>
      </c>
      <c r="P950" s="246">
        <v>0</v>
      </c>
      <c r="Q950" s="246">
        <v>0</v>
      </c>
      <c r="R950" s="246">
        <v>0</v>
      </c>
      <c r="S950" s="246">
        <v>0</v>
      </c>
      <c r="T950" s="246">
        <v>0</v>
      </c>
      <c r="U950" s="246">
        <v>0</v>
      </c>
      <c r="V950" s="247">
        <v>0</v>
      </c>
      <c r="W950" s="246">
        <v>0</v>
      </c>
      <c r="X950" s="246">
        <v>0</v>
      </c>
      <c r="Y950" s="247">
        <v>0</v>
      </c>
      <c r="Z950" s="246">
        <v>0</v>
      </c>
      <c r="AA950" s="246">
        <v>0</v>
      </c>
      <c r="AB950" s="246">
        <v>0</v>
      </c>
      <c r="AC950" s="51"/>
    </row>
    <row r="951" spans="1:30" ht="12.75" customHeight="1">
      <c r="A951" s="1472"/>
      <c r="B951" s="1474"/>
      <c r="C951" s="181" t="s">
        <v>144</v>
      </c>
      <c r="D951" s="181"/>
      <c r="E951" s="248">
        <v>0</v>
      </c>
      <c r="F951" s="248">
        <v>0</v>
      </c>
      <c r="G951" s="248">
        <v>0</v>
      </c>
      <c r="H951" s="249">
        <v>0</v>
      </c>
      <c r="I951" s="248">
        <v>0</v>
      </c>
      <c r="J951" s="248">
        <v>0</v>
      </c>
      <c r="K951" s="248">
        <v>0</v>
      </c>
      <c r="L951" s="248">
        <v>0</v>
      </c>
      <c r="M951" s="248">
        <v>0</v>
      </c>
      <c r="N951" s="249">
        <v>0</v>
      </c>
      <c r="O951" s="248">
        <v>0</v>
      </c>
      <c r="P951" s="248">
        <v>0</v>
      </c>
      <c r="Q951" s="248">
        <v>0</v>
      </c>
      <c r="R951" s="248">
        <v>0</v>
      </c>
      <c r="S951" s="248">
        <v>0</v>
      </c>
      <c r="T951" s="248">
        <v>0</v>
      </c>
      <c r="U951" s="248">
        <v>0</v>
      </c>
      <c r="V951" s="249">
        <v>0</v>
      </c>
      <c r="W951" s="248">
        <v>0</v>
      </c>
      <c r="X951" s="248">
        <v>0</v>
      </c>
      <c r="Y951" s="249">
        <v>0</v>
      </c>
      <c r="Z951" s="248">
        <v>0</v>
      </c>
      <c r="AA951" s="248">
        <v>0</v>
      </c>
      <c r="AB951" s="248">
        <v>0</v>
      </c>
      <c r="AC951" s="80"/>
    </row>
    <row r="952" spans="1:30" ht="12.75" customHeight="1">
      <c r="A952" s="1472"/>
      <c r="B952" s="1474"/>
      <c r="C952" s="181" t="s">
        <v>145</v>
      </c>
      <c r="D952" s="181"/>
      <c r="E952" s="36"/>
      <c r="F952" s="36"/>
      <c r="G952" s="36"/>
      <c r="H952" s="202"/>
      <c r="I952" s="36"/>
      <c r="J952" s="36"/>
      <c r="K952" s="36"/>
      <c r="L952" s="36"/>
      <c r="M952" s="36"/>
      <c r="N952" s="202"/>
      <c r="O952" s="36"/>
      <c r="P952" s="36"/>
      <c r="Q952" s="36"/>
      <c r="R952" s="36"/>
      <c r="S952" s="36"/>
      <c r="T952" s="36"/>
      <c r="U952" s="36"/>
      <c r="V952" s="202"/>
      <c r="W952" s="36"/>
      <c r="X952" s="36"/>
      <c r="Y952" s="202"/>
      <c r="Z952" s="36"/>
      <c r="AA952" s="36"/>
      <c r="AB952" s="36"/>
      <c r="AC952" s="80"/>
    </row>
    <row r="953" spans="1:30" ht="12.75" customHeight="1" thickBot="1">
      <c r="A953" s="1489"/>
      <c r="B953" s="1494"/>
      <c r="C953" s="187" t="s">
        <v>147</v>
      </c>
      <c r="D953" s="187"/>
      <c r="E953" s="41"/>
      <c r="F953" s="41"/>
      <c r="G953" s="41"/>
      <c r="H953" s="251"/>
      <c r="I953" s="41"/>
      <c r="J953" s="41"/>
      <c r="K953" s="41"/>
      <c r="L953" s="41"/>
      <c r="M953" s="41"/>
      <c r="N953" s="251"/>
      <c r="O953" s="41"/>
      <c r="P953" s="41"/>
      <c r="Q953" s="41"/>
      <c r="R953" s="41"/>
      <c r="S953" s="41"/>
      <c r="T953" s="41"/>
      <c r="U953" s="41"/>
      <c r="V953" s="251"/>
      <c r="W953" s="41"/>
      <c r="X953" s="41"/>
      <c r="Y953" s="251"/>
      <c r="Z953" s="41"/>
      <c r="AA953" s="41"/>
      <c r="AB953" s="41"/>
      <c r="AC953" s="245"/>
    </row>
    <row r="954" spans="1:30" ht="12.75" customHeight="1">
      <c r="A954" s="1458" t="s">
        <v>192</v>
      </c>
      <c r="B954" s="1468" t="s">
        <v>422</v>
      </c>
      <c r="C954" s="400" t="s">
        <v>142</v>
      </c>
      <c r="D954" s="400" t="s">
        <v>143</v>
      </c>
      <c r="E954" s="275">
        <v>3.7200000000000002E-3</v>
      </c>
      <c r="F954" s="275">
        <v>3.7200000000000002E-3</v>
      </c>
      <c r="G954" s="275">
        <v>4.4400000000000004E-3</v>
      </c>
      <c r="H954" s="580">
        <v>3.8999999999999998E-3</v>
      </c>
      <c r="I954" s="275">
        <v>4.0200000000000001E-3</v>
      </c>
      <c r="J954" s="275">
        <v>3.96E-3</v>
      </c>
      <c r="K954" s="275">
        <v>4.3800000000000002E-3</v>
      </c>
      <c r="L954" s="275">
        <v>5.5199999999999997E-3</v>
      </c>
      <c r="M954" s="275">
        <v>6.726E-2</v>
      </c>
      <c r="N954" s="580">
        <v>8.3519999999999997E-2</v>
      </c>
      <c r="O954" s="275">
        <v>4.836E-2</v>
      </c>
      <c r="P954" s="275">
        <v>7.7100000000000002E-2</v>
      </c>
      <c r="Q954" s="275">
        <v>8.1600000000000006E-3</v>
      </c>
      <c r="R954" s="275">
        <v>8.6639999999999995E-2</v>
      </c>
      <c r="S954" s="275">
        <v>8.4000000000000005E-2</v>
      </c>
      <c r="T954" s="275">
        <v>4.0919999999999998E-2</v>
      </c>
      <c r="U954" s="275">
        <v>3.9660000000000001E-2</v>
      </c>
      <c r="V954" s="580">
        <v>4.4999999999999997E-3</v>
      </c>
      <c r="W954" s="275">
        <v>3.7799999999999999E-3</v>
      </c>
      <c r="X954" s="275">
        <v>3.8999999999999998E-3</v>
      </c>
      <c r="Y954" s="580">
        <v>3.7799999999999999E-3</v>
      </c>
      <c r="Z954" s="275">
        <v>3.6600000000000001E-3</v>
      </c>
      <c r="AA954" s="275">
        <v>3.6600000000000001E-3</v>
      </c>
      <c r="AB954" s="275">
        <v>3.6600000000000001E-3</v>
      </c>
      <c r="AC954" s="180">
        <f>SUM(E954:AB954)</f>
        <v>0.59621999999999997</v>
      </c>
    </row>
    <row r="955" spans="1:30" ht="12.75" customHeight="1">
      <c r="A955" s="1472"/>
      <c r="B955" s="1474"/>
      <c r="C955" s="208" t="s">
        <v>144</v>
      </c>
      <c r="D955" s="208" t="s">
        <v>143</v>
      </c>
      <c r="E955" s="203">
        <v>3.8400000000000001E-3</v>
      </c>
      <c r="F955" s="203">
        <v>4.3800000000000002E-3</v>
      </c>
      <c r="G955" s="203">
        <v>6.1199999999999996E-3</v>
      </c>
      <c r="H955" s="204">
        <v>4.9199999999999999E-3</v>
      </c>
      <c r="I955" s="203">
        <v>5.1599999999999997E-3</v>
      </c>
      <c r="J955" s="203">
        <v>4.5599999999999998E-3</v>
      </c>
      <c r="K955" s="203">
        <v>5.0400000000000002E-3</v>
      </c>
      <c r="L955" s="203">
        <v>9.5399999999999999E-3</v>
      </c>
      <c r="M955" s="203">
        <v>0.11526</v>
      </c>
      <c r="N955" s="204">
        <v>0.15479999999999999</v>
      </c>
      <c r="O955" s="203">
        <v>8.634E-2</v>
      </c>
      <c r="P955" s="203">
        <v>0.14376</v>
      </c>
      <c r="Q955" s="203">
        <v>1.3979999999999999E-2</v>
      </c>
      <c r="R955" s="203">
        <v>0.15551999999999999</v>
      </c>
      <c r="S955" s="203">
        <v>0.15384</v>
      </c>
      <c r="T955" s="203">
        <v>7.5660000000000005E-2</v>
      </c>
      <c r="U955" s="203">
        <v>7.7160000000000006E-2</v>
      </c>
      <c r="V955" s="204">
        <v>6.6E-3</v>
      </c>
      <c r="W955" s="203">
        <v>2.7000000000000001E-3</v>
      </c>
      <c r="X955" s="203">
        <v>4.0200000000000001E-3</v>
      </c>
      <c r="Y955" s="204">
        <v>3.4199999999999999E-3</v>
      </c>
      <c r="Z955" s="203">
        <v>3.48E-3</v>
      </c>
      <c r="AA955" s="203">
        <v>3.2399999999999998E-3</v>
      </c>
      <c r="AB955" s="203">
        <v>3.1800000000000001E-3</v>
      </c>
      <c r="AC955" s="184">
        <f>SUM(E955:AB955)</f>
        <v>1.0465199999999997</v>
      </c>
    </row>
    <row r="956" spans="1:30" ht="12.75" customHeight="1">
      <c r="A956" s="1472"/>
      <c r="B956" s="1474"/>
      <c r="C956" s="181" t="s">
        <v>145</v>
      </c>
      <c r="D956" s="181" t="s">
        <v>146</v>
      </c>
      <c r="E956" s="156">
        <v>1</v>
      </c>
      <c r="F956" s="156">
        <v>1</v>
      </c>
      <c r="G956" s="156">
        <v>1</v>
      </c>
      <c r="H956" s="810">
        <v>1</v>
      </c>
      <c r="I956" s="156">
        <v>1</v>
      </c>
      <c r="J956" s="156">
        <v>1</v>
      </c>
      <c r="K956" s="156">
        <v>1</v>
      </c>
      <c r="L956" s="156">
        <v>1</v>
      </c>
      <c r="M956" s="156">
        <v>20</v>
      </c>
      <c r="N956" s="810">
        <v>4</v>
      </c>
      <c r="O956" s="156">
        <v>16</v>
      </c>
      <c r="P956" s="156">
        <v>11</v>
      </c>
      <c r="Q956" s="156">
        <v>3</v>
      </c>
      <c r="R956" s="156">
        <v>18</v>
      </c>
      <c r="S956" s="156">
        <v>6</v>
      </c>
      <c r="T956" s="156">
        <v>12</v>
      </c>
      <c r="U956" s="156">
        <v>1</v>
      </c>
      <c r="V956" s="810">
        <v>1</v>
      </c>
      <c r="W956" s="156">
        <v>1</v>
      </c>
      <c r="X956" s="156">
        <v>1</v>
      </c>
      <c r="Y956" s="810">
        <v>1</v>
      </c>
      <c r="Z956" s="156">
        <v>1</v>
      </c>
      <c r="AA956" s="156">
        <v>1</v>
      </c>
      <c r="AB956" s="156">
        <v>1</v>
      </c>
      <c r="AC956" s="184"/>
    </row>
    <row r="957" spans="1:30" ht="12.75" customHeight="1" thickBot="1">
      <c r="A957" s="1496"/>
      <c r="B957" s="1495"/>
      <c r="C957" s="402" t="s">
        <v>147</v>
      </c>
      <c r="D957" s="402"/>
      <c r="E957" s="195">
        <f t="shared" ref="E957:AC957" si="279">E955/E954</f>
        <v>1.032258064516129</v>
      </c>
      <c r="F957" s="195">
        <f t="shared" si="279"/>
        <v>1.1774193548387097</v>
      </c>
      <c r="G957" s="195">
        <f t="shared" si="279"/>
        <v>1.3783783783783781</v>
      </c>
      <c r="H957" s="583">
        <f t="shared" si="279"/>
        <v>1.2615384615384615</v>
      </c>
      <c r="I957" s="195">
        <f t="shared" si="279"/>
        <v>1.2835820895522387</v>
      </c>
      <c r="J957" s="195">
        <f t="shared" si="279"/>
        <v>1.1515151515151514</v>
      </c>
      <c r="K957" s="195">
        <f t="shared" si="279"/>
        <v>1.1506849315068493</v>
      </c>
      <c r="L957" s="195">
        <f t="shared" si="279"/>
        <v>1.7282608695652175</v>
      </c>
      <c r="M957" s="195">
        <f t="shared" si="279"/>
        <v>1.7136485280999108</v>
      </c>
      <c r="N957" s="583">
        <f t="shared" si="279"/>
        <v>1.853448275862069</v>
      </c>
      <c r="O957" s="195">
        <f t="shared" si="279"/>
        <v>1.7853598014888337</v>
      </c>
      <c r="P957" s="195">
        <f t="shared" si="279"/>
        <v>1.864591439688716</v>
      </c>
      <c r="Q957" s="195">
        <f t="shared" si="279"/>
        <v>1.713235294117647</v>
      </c>
      <c r="R957" s="195">
        <f t="shared" si="279"/>
        <v>1.7950138504155124</v>
      </c>
      <c r="S957" s="195">
        <f t="shared" si="279"/>
        <v>1.8314285714285714</v>
      </c>
      <c r="T957" s="195">
        <f t="shared" si="279"/>
        <v>1.8489736070381233</v>
      </c>
      <c r="U957" s="195">
        <f t="shared" si="279"/>
        <v>1.9455370650529502</v>
      </c>
      <c r="V957" s="583">
        <f t="shared" si="279"/>
        <v>1.4666666666666668</v>
      </c>
      <c r="W957" s="195">
        <f t="shared" si="279"/>
        <v>0.7142857142857143</v>
      </c>
      <c r="X957" s="195">
        <f t="shared" si="279"/>
        <v>1.0307692307692309</v>
      </c>
      <c r="Y957" s="583">
        <f t="shared" si="279"/>
        <v>0.90476190476190477</v>
      </c>
      <c r="Z957" s="195">
        <f t="shared" si="279"/>
        <v>0.95081967213114749</v>
      </c>
      <c r="AA957" s="195">
        <f t="shared" si="279"/>
        <v>0.88524590163934425</v>
      </c>
      <c r="AB957" s="195">
        <f t="shared" si="279"/>
        <v>0.86885245901639341</v>
      </c>
      <c r="AC957" s="197">
        <f t="shared" si="279"/>
        <v>1.7552581261950282</v>
      </c>
    </row>
    <row r="958" spans="1:30" ht="12.75" customHeight="1">
      <c r="A958" s="1471" t="s">
        <v>196</v>
      </c>
      <c r="B958" s="1473" t="s">
        <v>423</v>
      </c>
      <c r="C958" s="198" t="s">
        <v>142</v>
      </c>
      <c r="D958" s="198" t="s">
        <v>143</v>
      </c>
      <c r="E958" s="199">
        <v>7.7999999999999996E-3</v>
      </c>
      <c r="F958" s="199">
        <v>5.5199999999999997E-3</v>
      </c>
      <c r="G958" s="199">
        <v>5.5199999999999997E-3</v>
      </c>
      <c r="H958" s="200">
        <v>5.5799999999999999E-3</v>
      </c>
      <c r="I958" s="199">
        <v>5.94E-3</v>
      </c>
      <c r="J958" s="199">
        <v>6.1199999999999996E-3</v>
      </c>
      <c r="K958" s="199">
        <v>5.28E-3</v>
      </c>
      <c r="L958" s="199">
        <v>7.8600000000000007E-3</v>
      </c>
      <c r="M958" s="199">
        <v>6.7200000000000003E-3</v>
      </c>
      <c r="N958" s="200">
        <v>8.9999999999999993E-3</v>
      </c>
      <c r="O958" s="199">
        <v>8.8199999999999997E-3</v>
      </c>
      <c r="P958" s="199">
        <v>5.4000000000000003E-3</v>
      </c>
      <c r="Q958" s="199">
        <v>5.64E-3</v>
      </c>
      <c r="R958" s="199">
        <v>9.1199999999999996E-3</v>
      </c>
      <c r="S958" s="199">
        <v>5.64E-3</v>
      </c>
      <c r="T958" s="199">
        <v>5.2199999999999998E-3</v>
      </c>
      <c r="U958" s="199">
        <v>5.1599999999999997E-3</v>
      </c>
      <c r="V958" s="200">
        <v>5.1000000000000004E-3</v>
      </c>
      <c r="W958" s="199">
        <v>5.0400000000000002E-3</v>
      </c>
      <c r="X958" s="199">
        <v>5.1599999999999997E-3</v>
      </c>
      <c r="Y958" s="200">
        <v>5.2199999999999998E-3</v>
      </c>
      <c r="Z958" s="199">
        <v>5.1599999999999997E-3</v>
      </c>
      <c r="AA958" s="199">
        <v>5.1000000000000004E-3</v>
      </c>
      <c r="AB958" s="199">
        <v>4.9800000000000001E-3</v>
      </c>
      <c r="AC958" s="201">
        <f>SUM(E958:AB958)</f>
        <v>0.14610000000000004</v>
      </c>
    </row>
    <row r="959" spans="1:30" ht="12.75" customHeight="1">
      <c r="A959" s="1472"/>
      <c r="B959" s="1474"/>
      <c r="C959" s="13" t="s">
        <v>144</v>
      </c>
      <c r="D959" s="13" t="s">
        <v>143</v>
      </c>
      <c r="E959" s="203">
        <v>1.8720000000000001E-2</v>
      </c>
      <c r="F959" s="203">
        <v>1.6320000000000001E-2</v>
      </c>
      <c r="G959" s="203">
        <v>1.6320000000000001E-2</v>
      </c>
      <c r="H959" s="204">
        <v>1.6379999999999999E-2</v>
      </c>
      <c r="I959" s="203">
        <v>1.6619999999999999E-2</v>
      </c>
      <c r="J959" s="203">
        <v>1.6740000000000001E-2</v>
      </c>
      <c r="K959" s="203">
        <v>1.686E-2</v>
      </c>
      <c r="L959" s="203">
        <v>1.8239999999999999E-2</v>
      </c>
      <c r="M959" s="203">
        <v>1.686E-2</v>
      </c>
      <c r="N959" s="204">
        <v>1.7999999999999999E-2</v>
      </c>
      <c r="O959" s="203">
        <v>1.8720000000000001E-2</v>
      </c>
      <c r="P959" s="203">
        <v>1.554E-2</v>
      </c>
      <c r="Q959" s="203">
        <v>1.626E-2</v>
      </c>
      <c r="R959" s="203">
        <v>1.8120000000000001E-2</v>
      </c>
      <c r="S959" s="203">
        <v>1.584E-2</v>
      </c>
      <c r="T959" s="203">
        <v>1.6080000000000001E-2</v>
      </c>
      <c r="U959" s="203">
        <v>1.584E-2</v>
      </c>
      <c r="V959" s="204">
        <v>1.6080000000000001E-2</v>
      </c>
      <c r="W959" s="203">
        <v>1.6320000000000001E-2</v>
      </c>
      <c r="X959" s="203">
        <v>1.626E-2</v>
      </c>
      <c r="Y959" s="204">
        <v>1.6500000000000001E-2</v>
      </c>
      <c r="Z959" s="203">
        <v>1.6320000000000001E-2</v>
      </c>
      <c r="AA959" s="203">
        <v>1.6320000000000001E-2</v>
      </c>
      <c r="AB959" s="203">
        <v>1.6199999999999999E-2</v>
      </c>
      <c r="AC959" s="209">
        <f>SUM(E959:AB959)</f>
        <v>0.40145999999999993</v>
      </c>
    </row>
    <row r="960" spans="1:30" ht="12.75" customHeight="1">
      <c r="A960" s="1472"/>
      <c r="B960" s="1474"/>
      <c r="C960" s="181" t="s">
        <v>145</v>
      </c>
      <c r="D960" s="820" t="s">
        <v>146</v>
      </c>
      <c r="E960" s="242">
        <v>2</v>
      </c>
      <c r="F960" s="242">
        <v>2</v>
      </c>
      <c r="G960" s="242">
        <v>2</v>
      </c>
      <c r="H960" s="825">
        <v>2</v>
      </c>
      <c r="I960" s="242">
        <v>2</v>
      </c>
      <c r="J960" s="242">
        <v>2</v>
      </c>
      <c r="K960" s="242">
        <v>2</v>
      </c>
      <c r="L960" s="242">
        <v>2</v>
      </c>
      <c r="M960" s="242">
        <v>2</v>
      </c>
      <c r="N960" s="825">
        <v>2</v>
      </c>
      <c r="O960" s="242">
        <v>2</v>
      </c>
      <c r="P960" s="242">
        <v>2</v>
      </c>
      <c r="Q960" s="242">
        <v>2</v>
      </c>
      <c r="R960" s="242">
        <v>2</v>
      </c>
      <c r="S960" s="242">
        <v>2</v>
      </c>
      <c r="T960" s="242">
        <v>2</v>
      </c>
      <c r="U960" s="242">
        <v>2</v>
      </c>
      <c r="V960" s="825">
        <v>2</v>
      </c>
      <c r="W960" s="242">
        <v>2</v>
      </c>
      <c r="X960" s="242">
        <v>2</v>
      </c>
      <c r="Y960" s="825">
        <v>2</v>
      </c>
      <c r="Z960" s="242">
        <v>2</v>
      </c>
      <c r="AA960" s="242">
        <v>2</v>
      </c>
      <c r="AB960" s="242">
        <v>2</v>
      </c>
      <c r="AC960" s="374"/>
    </row>
    <row r="961" spans="1:31" ht="12.75" customHeight="1" thickBot="1">
      <c r="A961" s="1539"/>
      <c r="B961" s="1540"/>
      <c r="C961" s="315" t="s">
        <v>147</v>
      </c>
      <c r="D961" s="315"/>
      <c r="E961" s="389">
        <f t="shared" ref="E961:AC961" si="280">E959/E958</f>
        <v>2.4000000000000004</v>
      </c>
      <c r="F961" s="389">
        <f t="shared" si="280"/>
        <v>2.956521739130435</v>
      </c>
      <c r="G961" s="389">
        <f t="shared" si="280"/>
        <v>2.956521739130435</v>
      </c>
      <c r="H961" s="831">
        <f t="shared" si="280"/>
        <v>2.9354838709677415</v>
      </c>
      <c r="I961" s="389">
        <f t="shared" si="280"/>
        <v>2.797979797979798</v>
      </c>
      <c r="J961" s="389">
        <f t="shared" si="280"/>
        <v>2.7352941176470593</v>
      </c>
      <c r="K961" s="389">
        <f t="shared" si="280"/>
        <v>3.1931818181818183</v>
      </c>
      <c r="L961" s="389">
        <f t="shared" si="280"/>
        <v>2.3206106870229006</v>
      </c>
      <c r="M961" s="389">
        <f t="shared" si="280"/>
        <v>2.5089285714285712</v>
      </c>
      <c r="N961" s="831">
        <f t="shared" si="280"/>
        <v>2</v>
      </c>
      <c r="O961" s="389">
        <f t="shared" si="280"/>
        <v>2.1224489795918369</v>
      </c>
      <c r="P961" s="389">
        <f t="shared" si="280"/>
        <v>2.8777777777777778</v>
      </c>
      <c r="Q961" s="389">
        <f t="shared" si="280"/>
        <v>2.8829787234042552</v>
      </c>
      <c r="R961" s="389">
        <f t="shared" si="280"/>
        <v>1.986842105263158</v>
      </c>
      <c r="S961" s="389">
        <f t="shared" si="280"/>
        <v>2.8085106382978724</v>
      </c>
      <c r="T961" s="389">
        <f t="shared" si="280"/>
        <v>3.0804597701149428</v>
      </c>
      <c r="U961" s="389">
        <f t="shared" si="280"/>
        <v>3.0697674418604652</v>
      </c>
      <c r="V961" s="831">
        <f t="shared" si="280"/>
        <v>3.1529411764705881</v>
      </c>
      <c r="W961" s="389">
        <f t="shared" si="280"/>
        <v>3.2380952380952381</v>
      </c>
      <c r="X961" s="389">
        <f t="shared" si="280"/>
        <v>3.1511627906976747</v>
      </c>
      <c r="Y961" s="831">
        <f t="shared" si="280"/>
        <v>3.1609195402298855</v>
      </c>
      <c r="Z961" s="389">
        <f t="shared" si="280"/>
        <v>3.1627906976744189</v>
      </c>
      <c r="AA961" s="389">
        <f t="shared" si="280"/>
        <v>3.2</v>
      </c>
      <c r="AB961" s="389">
        <f t="shared" si="280"/>
        <v>3.2530120481927707</v>
      </c>
      <c r="AC961" s="741">
        <f t="shared" si="280"/>
        <v>2.7478439425051322</v>
      </c>
    </row>
    <row r="962" spans="1:31" ht="12.75" customHeight="1">
      <c r="A962" s="1458" t="s">
        <v>186</v>
      </c>
      <c r="B962" s="1468" t="s">
        <v>424</v>
      </c>
      <c r="C962" s="400" t="s">
        <v>142</v>
      </c>
      <c r="D962" s="400" t="s">
        <v>143</v>
      </c>
      <c r="E962" s="275">
        <v>1.7760000000000001E-2</v>
      </c>
      <c r="F962" s="275">
        <v>1.7399999999999999E-2</v>
      </c>
      <c r="G962" s="275">
        <v>2.0760000000000001E-2</v>
      </c>
      <c r="H962" s="580">
        <v>1.7999999999999999E-2</v>
      </c>
      <c r="I962" s="275">
        <v>1.7399999999999999E-2</v>
      </c>
      <c r="J962" s="275">
        <v>2.3879999999999998E-2</v>
      </c>
      <c r="K962" s="275">
        <v>3.1320000000000001E-2</v>
      </c>
      <c r="L962" s="275">
        <v>3.372E-2</v>
      </c>
      <c r="M962" s="275">
        <v>3.5520000000000003E-2</v>
      </c>
      <c r="N962" s="580">
        <v>4.0439999999999997E-2</v>
      </c>
      <c r="O962" s="275">
        <v>3.984E-2</v>
      </c>
      <c r="P962" s="275">
        <v>2.964E-2</v>
      </c>
      <c r="Q962" s="275">
        <v>3.252E-2</v>
      </c>
      <c r="R962" s="275">
        <v>3.3840000000000002E-2</v>
      </c>
      <c r="S962" s="275">
        <v>3.7920000000000002E-2</v>
      </c>
      <c r="T962" s="275">
        <v>3.3840000000000002E-2</v>
      </c>
      <c r="U962" s="275">
        <v>3.2640000000000002E-2</v>
      </c>
      <c r="V962" s="580">
        <v>3.6720000000000003E-2</v>
      </c>
      <c r="W962" s="275">
        <v>3.3959999999999997E-2</v>
      </c>
      <c r="X962" s="275">
        <v>3.6360000000000003E-2</v>
      </c>
      <c r="Y962" s="580">
        <v>3.984E-2</v>
      </c>
      <c r="Z962" s="275">
        <v>4.3560000000000001E-2</v>
      </c>
      <c r="AA962" s="275">
        <v>3.3840000000000002E-2</v>
      </c>
      <c r="AB962" s="275">
        <v>2.1360000000000001E-2</v>
      </c>
      <c r="AC962" s="180">
        <f>SUM(E962:AB962)</f>
        <v>0.74208000000000007</v>
      </c>
    </row>
    <row r="963" spans="1:31" ht="12.75" customHeight="1">
      <c r="A963" s="1472"/>
      <c r="B963" s="1474"/>
      <c r="C963" s="208" t="s">
        <v>144</v>
      </c>
      <c r="D963" s="208" t="s">
        <v>143</v>
      </c>
      <c r="E963" s="203">
        <v>1.116E-2</v>
      </c>
      <c r="F963" s="203">
        <v>1.1039999999999999E-2</v>
      </c>
      <c r="G963" s="203">
        <v>1.068E-2</v>
      </c>
      <c r="H963" s="204">
        <v>1.056E-2</v>
      </c>
      <c r="I963" s="203">
        <v>1.068E-2</v>
      </c>
      <c r="J963" s="203">
        <v>1.128E-2</v>
      </c>
      <c r="K963" s="203">
        <v>1.1520000000000001E-2</v>
      </c>
      <c r="L963" s="203">
        <v>1.176E-2</v>
      </c>
      <c r="M963" s="203">
        <v>1.0919999999999999E-2</v>
      </c>
      <c r="N963" s="204">
        <v>1.008E-2</v>
      </c>
      <c r="O963" s="203">
        <v>1.0919999999999999E-2</v>
      </c>
      <c r="P963" s="203">
        <v>1.1039999999999999E-2</v>
      </c>
      <c r="Q963" s="203">
        <v>1.2E-2</v>
      </c>
      <c r="R963" s="203">
        <v>1.26E-2</v>
      </c>
      <c r="S963" s="203">
        <v>1.14E-2</v>
      </c>
      <c r="T963" s="203">
        <v>1.2120000000000001E-2</v>
      </c>
      <c r="U963" s="203">
        <v>1.2239999999999999E-2</v>
      </c>
      <c r="V963" s="204">
        <v>1.3679999999999999E-2</v>
      </c>
      <c r="W963" s="203">
        <v>1.392E-2</v>
      </c>
      <c r="X963" s="203">
        <v>1.2120000000000001E-2</v>
      </c>
      <c r="Y963" s="204">
        <v>1.2359999999999999E-2</v>
      </c>
      <c r="Z963" s="203">
        <v>1.26E-2</v>
      </c>
      <c r="AA963" s="203">
        <v>1.188E-2</v>
      </c>
      <c r="AB963" s="203">
        <v>1.0319999999999999E-2</v>
      </c>
      <c r="AC963" s="184">
        <f>SUM(E963:AB963)</f>
        <v>0.27888000000000002</v>
      </c>
    </row>
    <row r="964" spans="1:31" ht="12.75" customHeight="1">
      <c r="A964" s="1472"/>
      <c r="B964" s="1474"/>
      <c r="C964" s="181" t="s">
        <v>145</v>
      </c>
      <c r="D964" s="181" t="s">
        <v>146</v>
      </c>
      <c r="E964" s="156">
        <v>8</v>
      </c>
      <c r="F964" s="156">
        <v>8</v>
      </c>
      <c r="G964" s="156">
        <v>8</v>
      </c>
      <c r="H964" s="810">
        <v>9</v>
      </c>
      <c r="I964" s="156">
        <v>9</v>
      </c>
      <c r="J964" s="156">
        <v>11</v>
      </c>
      <c r="K964" s="156">
        <v>10</v>
      </c>
      <c r="L964" s="156">
        <v>10</v>
      </c>
      <c r="M964" s="156">
        <v>11</v>
      </c>
      <c r="N964" s="810">
        <v>10</v>
      </c>
      <c r="O964" s="156">
        <v>10</v>
      </c>
      <c r="P964" s="156">
        <v>10</v>
      </c>
      <c r="Q964" s="156">
        <v>10</v>
      </c>
      <c r="R964" s="156">
        <v>9</v>
      </c>
      <c r="S964" s="156">
        <v>10</v>
      </c>
      <c r="T964" s="156">
        <v>10</v>
      </c>
      <c r="U964" s="156">
        <v>10</v>
      </c>
      <c r="V964" s="810">
        <v>9</v>
      </c>
      <c r="W964" s="156">
        <v>10</v>
      </c>
      <c r="X964" s="156">
        <v>10</v>
      </c>
      <c r="Y964" s="810">
        <v>10</v>
      </c>
      <c r="Z964" s="156">
        <v>9</v>
      </c>
      <c r="AA964" s="156">
        <v>9</v>
      </c>
      <c r="AB964" s="156">
        <v>9</v>
      </c>
      <c r="AC964" s="184"/>
    </row>
    <row r="965" spans="1:31" ht="12.75" customHeight="1" thickBot="1">
      <c r="A965" s="1496"/>
      <c r="B965" s="1495"/>
      <c r="C965" s="402" t="s">
        <v>147</v>
      </c>
      <c r="D965" s="402"/>
      <c r="E965" s="195">
        <f t="shared" ref="E965:AB965" si="281">E963/E962</f>
        <v>0.62837837837837829</v>
      </c>
      <c r="F965" s="195">
        <f t="shared" si="281"/>
        <v>0.6344827586206897</v>
      </c>
      <c r="G965" s="195">
        <f t="shared" si="281"/>
        <v>0.51445086705202314</v>
      </c>
      <c r="H965" s="583">
        <f t="shared" si="281"/>
        <v>0.58666666666666667</v>
      </c>
      <c r="I965" s="195">
        <f t="shared" si="281"/>
        <v>0.61379310344827587</v>
      </c>
      <c r="J965" s="195">
        <f t="shared" si="281"/>
        <v>0.47236180904522618</v>
      </c>
      <c r="K965" s="195">
        <f t="shared" si="281"/>
        <v>0.36781609195402298</v>
      </c>
      <c r="L965" s="195">
        <f t="shared" si="281"/>
        <v>0.3487544483985765</v>
      </c>
      <c r="M965" s="195">
        <f t="shared" si="281"/>
        <v>0.3074324324324324</v>
      </c>
      <c r="N965" s="583">
        <f t="shared" si="281"/>
        <v>0.24925816023738875</v>
      </c>
      <c r="O965" s="195">
        <f t="shared" si="281"/>
        <v>0.27409638554216864</v>
      </c>
      <c r="P965" s="195">
        <f t="shared" si="281"/>
        <v>0.37246963562753033</v>
      </c>
      <c r="Q965" s="195">
        <f t="shared" si="281"/>
        <v>0.36900369003690037</v>
      </c>
      <c r="R965" s="195">
        <f t="shared" si="281"/>
        <v>0.37234042553191488</v>
      </c>
      <c r="S965" s="195">
        <f t="shared" si="281"/>
        <v>0.30063291139240506</v>
      </c>
      <c r="T965" s="195">
        <f t="shared" si="281"/>
        <v>0.35815602836879434</v>
      </c>
      <c r="U965" s="195">
        <f t="shared" si="281"/>
        <v>0.37499999999999994</v>
      </c>
      <c r="V965" s="583">
        <f t="shared" si="281"/>
        <v>0.37254901960784309</v>
      </c>
      <c r="W965" s="195">
        <f t="shared" si="281"/>
        <v>0.40989399293286222</v>
      </c>
      <c r="X965" s="195">
        <f t="shared" si="281"/>
        <v>0.33333333333333331</v>
      </c>
      <c r="Y965" s="583">
        <f t="shared" si="281"/>
        <v>0.31024096385542166</v>
      </c>
      <c r="Z965" s="195">
        <f t="shared" si="281"/>
        <v>0.28925619834710742</v>
      </c>
      <c r="AA965" s="195">
        <f t="shared" si="281"/>
        <v>0.35106382978723399</v>
      </c>
      <c r="AB965" s="195">
        <f t="shared" si="281"/>
        <v>0.4831460674157303</v>
      </c>
      <c r="AC965" s="73"/>
    </row>
    <row r="966" spans="1:31" ht="12.75" customHeight="1">
      <c r="A966" s="1475" t="s">
        <v>217</v>
      </c>
      <c r="B966" s="1477" t="s">
        <v>425</v>
      </c>
      <c r="C966" s="316" t="s">
        <v>142</v>
      </c>
      <c r="D966" s="316" t="s">
        <v>143</v>
      </c>
      <c r="E966" s="895">
        <v>0</v>
      </c>
      <c r="F966" s="895">
        <v>0</v>
      </c>
      <c r="G966" s="895">
        <v>0</v>
      </c>
      <c r="H966" s="896">
        <v>0</v>
      </c>
      <c r="I966" s="895">
        <v>0</v>
      </c>
      <c r="J966" s="895">
        <v>0</v>
      </c>
      <c r="K966" s="895">
        <v>0</v>
      </c>
      <c r="L966" s="895">
        <v>0</v>
      </c>
      <c r="M966" s="895">
        <v>0</v>
      </c>
      <c r="N966" s="896">
        <v>0</v>
      </c>
      <c r="O966" s="895">
        <v>0</v>
      </c>
      <c r="P966" s="895">
        <v>0</v>
      </c>
      <c r="Q966" s="895">
        <v>0</v>
      </c>
      <c r="R966" s="895">
        <v>0</v>
      </c>
      <c r="S966" s="895">
        <v>0</v>
      </c>
      <c r="T966" s="895">
        <v>0</v>
      </c>
      <c r="U966" s="895">
        <v>0</v>
      </c>
      <c r="V966" s="896">
        <v>0</v>
      </c>
      <c r="W966" s="895">
        <v>0</v>
      </c>
      <c r="X966" s="895">
        <v>0</v>
      </c>
      <c r="Y966" s="896">
        <v>0</v>
      </c>
      <c r="Z966" s="895">
        <v>0</v>
      </c>
      <c r="AA966" s="895">
        <v>0</v>
      </c>
      <c r="AB966" s="895">
        <v>0</v>
      </c>
      <c r="AC966" s="809">
        <f>SUM(E966:AB966)</f>
        <v>0</v>
      </c>
    </row>
    <row r="967" spans="1:31" ht="12.75" customHeight="1">
      <c r="A967" s="1472"/>
      <c r="B967" s="1474"/>
      <c r="C967" s="13" t="s">
        <v>144</v>
      </c>
      <c r="D967" s="13" t="s">
        <v>143</v>
      </c>
      <c r="E967" s="203">
        <v>0</v>
      </c>
      <c r="F967" s="203">
        <v>0</v>
      </c>
      <c r="G967" s="203">
        <v>0</v>
      </c>
      <c r="H967" s="204">
        <v>0</v>
      </c>
      <c r="I967" s="203">
        <v>0</v>
      </c>
      <c r="J967" s="203">
        <v>0</v>
      </c>
      <c r="K967" s="203">
        <v>0</v>
      </c>
      <c r="L967" s="203">
        <v>0</v>
      </c>
      <c r="M967" s="203">
        <v>0</v>
      </c>
      <c r="N967" s="204">
        <v>0</v>
      </c>
      <c r="O967" s="203">
        <v>0</v>
      </c>
      <c r="P967" s="203">
        <v>0</v>
      </c>
      <c r="Q967" s="203">
        <v>0</v>
      </c>
      <c r="R967" s="203">
        <v>0</v>
      </c>
      <c r="S967" s="203">
        <v>0</v>
      </c>
      <c r="T967" s="203">
        <v>0</v>
      </c>
      <c r="U967" s="203">
        <v>0</v>
      </c>
      <c r="V967" s="204">
        <v>0</v>
      </c>
      <c r="W967" s="203">
        <v>0</v>
      </c>
      <c r="X967" s="203">
        <v>0</v>
      </c>
      <c r="Y967" s="204">
        <v>0</v>
      </c>
      <c r="Z967" s="203">
        <v>0</v>
      </c>
      <c r="AA967" s="203">
        <v>0</v>
      </c>
      <c r="AB967" s="203">
        <v>0</v>
      </c>
      <c r="AC967" s="209">
        <f>SUM(E967:AB967)</f>
        <v>0</v>
      </c>
    </row>
    <row r="968" spans="1:31" ht="12.75" customHeight="1">
      <c r="A968" s="1472"/>
      <c r="B968" s="1474"/>
      <c r="C968" s="181" t="s">
        <v>145</v>
      </c>
      <c r="D968" s="820" t="s">
        <v>146</v>
      </c>
      <c r="E968" s="242">
        <v>0</v>
      </c>
      <c r="F968" s="242">
        <v>0</v>
      </c>
      <c r="G968" s="242">
        <v>0</v>
      </c>
      <c r="H968" s="243">
        <v>0</v>
      </c>
      <c r="I968" s="242">
        <v>0</v>
      </c>
      <c r="J968" s="242">
        <v>0</v>
      </c>
      <c r="K968" s="242">
        <v>0</v>
      </c>
      <c r="L968" s="242">
        <v>0</v>
      </c>
      <c r="M968" s="242">
        <v>0</v>
      </c>
      <c r="N968" s="243">
        <v>0</v>
      </c>
      <c r="O968" s="242">
        <v>0</v>
      </c>
      <c r="P968" s="242">
        <v>0</v>
      </c>
      <c r="Q968" s="242">
        <v>0</v>
      </c>
      <c r="R968" s="242">
        <v>0</v>
      </c>
      <c r="S968" s="242">
        <v>0</v>
      </c>
      <c r="T968" s="242">
        <v>0</v>
      </c>
      <c r="U968" s="242">
        <v>0</v>
      </c>
      <c r="V968" s="243">
        <v>0</v>
      </c>
      <c r="W968" s="242">
        <v>0</v>
      </c>
      <c r="X968" s="242">
        <v>0</v>
      </c>
      <c r="Y968" s="243">
        <v>0</v>
      </c>
      <c r="Z968" s="242">
        <v>0</v>
      </c>
      <c r="AA968" s="242">
        <v>0</v>
      </c>
      <c r="AB968" s="581">
        <v>0</v>
      </c>
      <c r="AC968" s="365"/>
    </row>
    <row r="969" spans="1:31" ht="12.75" customHeight="1">
      <c r="A969" s="1489"/>
      <c r="B969" s="1494"/>
      <c r="C969" s="187" t="s">
        <v>147</v>
      </c>
      <c r="D969" s="187"/>
      <c r="E969" s="188" t="e">
        <f t="shared" ref="E969:AC969" si="282">E967/E966</f>
        <v>#DIV/0!</v>
      </c>
      <c r="F969" s="188" t="e">
        <f t="shared" si="282"/>
        <v>#DIV/0!</v>
      </c>
      <c r="G969" s="188" t="e">
        <f t="shared" si="282"/>
        <v>#DIV/0!</v>
      </c>
      <c r="H969" s="189" t="e">
        <f t="shared" si="282"/>
        <v>#DIV/0!</v>
      </c>
      <c r="I969" s="188" t="e">
        <f t="shared" si="282"/>
        <v>#DIV/0!</v>
      </c>
      <c r="J969" s="188" t="e">
        <f t="shared" si="282"/>
        <v>#DIV/0!</v>
      </c>
      <c r="K969" s="188" t="e">
        <f t="shared" si="282"/>
        <v>#DIV/0!</v>
      </c>
      <c r="L969" s="188" t="e">
        <f t="shared" si="282"/>
        <v>#DIV/0!</v>
      </c>
      <c r="M969" s="188" t="e">
        <f t="shared" si="282"/>
        <v>#DIV/0!</v>
      </c>
      <c r="N969" s="189" t="e">
        <f t="shared" si="282"/>
        <v>#DIV/0!</v>
      </c>
      <c r="O969" s="188" t="e">
        <f t="shared" si="282"/>
        <v>#DIV/0!</v>
      </c>
      <c r="P969" s="188" t="e">
        <f t="shared" si="282"/>
        <v>#DIV/0!</v>
      </c>
      <c r="Q969" s="188" t="e">
        <f t="shared" si="282"/>
        <v>#DIV/0!</v>
      </c>
      <c r="R969" s="188" t="e">
        <f t="shared" si="282"/>
        <v>#DIV/0!</v>
      </c>
      <c r="S969" s="188" t="e">
        <f t="shared" si="282"/>
        <v>#DIV/0!</v>
      </c>
      <c r="T969" s="188" t="e">
        <f t="shared" si="282"/>
        <v>#DIV/0!</v>
      </c>
      <c r="U969" s="188" t="e">
        <f t="shared" si="282"/>
        <v>#DIV/0!</v>
      </c>
      <c r="V969" s="189" t="e">
        <f t="shared" si="282"/>
        <v>#DIV/0!</v>
      </c>
      <c r="W969" s="188" t="e">
        <f t="shared" si="282"/>
        <v>#DIV/0!</v>
      </c>
      <c r="X969" s="188" t="e">
        <f t="shared" si="282"/>
        <v>#DIV/0!</v>
      </c>
      <c r="Y969" s="189" t="e">
        <f t="shared" si="282"/>
        <v>#DIV/0!</v>
      </c>
      <c r="Z969" s="188" t="e">
        <f t="shared" si="282"/>
        <v>#DIV/0!</v>
      </c>
      <c r="AA969" s="188" t="e">
        <f t="shared" si="282"/>
        <v>#DIV/0!</v>
      </c>
      <c r="AB969" s="188" t="e">
        <f t="shared" si="282"/>
        <v>#DIV/0!</v>
      </c>
      <c r="AC969" s="197" t="e">
        <f t="shared" si="282"/>
        <v>#DIV/0!</v>
      </c>
    </row>
    <row r="970" spans="1:31" ht="12.75" customHeight="1">
      <c r="A970" s="322"/>
      <c r="B970" s="323" t="s">
        <v>177</v>
      </c>
      <c r="C970" s="177" t="s">
        <v>142</v>
      </c>
      <c r="D970" s="177" t="s">
        <v>258</v>
      </c>
      <c r="E970" s="178">
        <v>1E-4</v>
      </c>
      <c r="F970" s="178">
        <v>1.1E-4</v>
      </c>
      <c r="G970" s="178">
        <v>1.15E-4</v>
      </c>
      <c r="H970" s="179">
        <v>1E-4</v>
      </c>
      <c r="I970" s="178">
        <v>1E-4</v>
      </c>
      <c r="J970" s="178">
        <v>9.0000000000000006E-5</v>
      </c>
      <c r="K970" s="178">
        <v>8.5000000000000006E-5</v>
      </c>
      <c r="L970" s="178">
        <v>9.0000000000000006E-5</v>
      </c>
      <c r="M970" s="178">
        <v>9.0000000000000006E-5</v>
      </c>
      <c r="N970" s="179">
        <v>8.5000000000000006E-5</v>
      </c>
      <c r="O970" s="178">
        <v>8.5000000000000006E-5</v>
      </c>
      <c r="P970" s="178">
        <v>9.0000000000000006E-5</v>
      </c>
      <c r="Q970" s="178">
        <v>8.5000000000000006E-5</v>
      </c>
      <c r="R970" s="178">
        <v>9.0000000000000006E-5</v>
      </c>
      <c r="S970" s="178">
        <v>8.5000000000000006E-5</v>
      </c>
      <c r="T970" s="178">
        <v>9.0000000000000006E-5</v>
      </c>
      <c r="U970" s="178">
        <v>8.5000000000000006E-5</v>
      </c>
      <c r="V970" s="179">
        <v>9.0000000000000006E-5</v>
      </c>
      <c r="W970" s="178">
        <v>8.5000000000000006E-5</v>
      </c>
      <c r="X970" s="178">
        <v>9.0000000000000006E-5</v>
      </c>
      <c r="Y970" s="179">
        <v>8.5000000000000006E-5</v>
      </c>
      <c r="Z970" s="178">
        <v>9.0000000000000006E-5</v>
      </c>
      <c r="AA970" s="178">
        <v>9.0000000000000006E-5</v>
      </c>
      <c r="AB970" s="178">
        <v>8.5000000000000006E-5</v>
      </c>
      <c r="AC970" s="265">
        <f>SUM(E970:AB970)</f>
        <v>2.1900000000000001E-3</v>
      </c>
      <c r="AD970" s="63" t="s">
        <v>204</v>
      </c>
      <c r="AE970" s="266">
        <f>MAX(E970:AB970)</f>
        <v>1.15E-4</v>
      </c>
    </row>
    <row r="971" spans="1:31" ht="12.75" customHeight="1">
      <c r="A971" s="326"/>
      <c r="B971" s="327" t="s">
        <v>178</v>
      </c>
      <c r="C971" s="194" t="s">
        <v>142</v>
      </c>
      <c r="D971" s="194"/>
      <c r="E971" s="586"/>
      <c r="F971" s="586">
        <v>3.2049999999999999E-3</v>
      </c>
      <c r="G971" s="586">
        <v>3.2000000000000002E-3</v>
      </c>
      <c r="H971" s="587">
        <v>3.1849999999999999E-3</v>
      </c>
      <c r="I971" s="586">
        <v>3.2049999999999999E-3</v>
      </c>
      <c r="J971" s="586">
        <v>3.2399999999999998E-3</v>
      </c>
      <c r="K971" s="586">
        <v>3.2450000000000001E-3</v>
      </c>
      <c r="L971" s="586">
        <v>3.2399999999999998E-3</v>
      </c>
      <c r="M971" s="586">
        <v>3.2200000000000002E-3</v>
      </c>
      <c r="N971" s="587">
        <v>3.225E-3</v>
      </c>
      <c r="O971" s="586">
        <v>3.2200000000000002E-3</v>
      </c>
      <c r="P971" s="586">
        <v>3.2200000000000002E-3</v>
      </c>
      <c r="Q971" s="586">
        <v>3.1849999999999999E-3</v>
      </c>
      <c r="R971" s="586">
        <v>3.1900000000000001E-3</v>
      </c>
      <c r="S971" s="586">
        <v>3.1849999999999999E-3</v>
      </c>
      <c r="T971" s="586">
        <v>3.1849999999999999E-3</v>
      </c>
      <c r="U971" s="586">
        <v>3.1949999999999999E-3</v>
      </c>
      <c r="V971" s="587">
        <v>3.1849999999999999E-3</v>
      </c>
      <c r="W971" s="586">
        <v>3.1949999999999999E-3</v>
      </c>
      <c r="X971" s="586">
        <v>3.2399999999999998E-3</v>
      </c>
      <c r="Y971" s="587">
        <v>3.2650000000000001E-3</v>
      </c>
      <c r="Z971" s="586">
        <v>3.2599999999999999E-3</v>
      </c>
      <c r="AA971" s="586">
        <v>3.2750000000000001E-3</v>
      </c>
      <c r="AB971" s="586">
        <v>3.2950000000000002E-3</v>
      </c>
      <c r="AC971" s="197">
        <f>SUM(E971:AB971)</f>
        <v>7.4060000000000001E-2</v>
      </c>
    </row>
    <row r="972" spans="1:31" ht="12.75" customHeight="1">
      <c r="A972" s="1490" t="s">
        <v>235</v>
      </c>
      <c r="B972" s="1491"/>
      <c r="C972" s="269" t="s">
        <v>142</v>
      </c>
      <c r="D972" s="269"/>
      <c r="E972" s="199">
        <f t="shared" ref="E972:AC972" si="283">E950+E954+E958+E962+E966</f>
        <v>2.928E-2</v>
      </c>
      <c r="F972" s="199">
        <f t="shared" si="283"/>
        <v>2.6639999999999997E-2</v>
      </c>
      <c r="G972" s="199">
        <f t="shared" si="283"/>
        <v>3.0720000000000001E-2</v>
      </c>
      <c r="H972" s="200">
        <f t="shared" si="283"/>
        <v>2.7479999999999997E-2</v>
      </c>
      <c r="I972" s="199">
        <f t="shared" si="283"/>
        <v>2.7359999999999999E-2</v>
      </c>
      <c r="J972" s="199">
        <f t="shared" si="283"/>
        <v>3.3959999999999997E-2</v>
      </c>
      <c r="K972" s="199">
        <f t="shared" si="283"/>
        <v>4.0980000000000003E-2</v>
      </c>
      <c r="L972" s="199">
        <f t="shared" si="283"/>
        <v>4.7100000000000003E-2</v>
      </c>
      <c r="M972" s="199">
        <f t="shared" si="283"/>
        <v>0.10950000000000001</v>
      </c>
      <c r="N972" s="200">
        <f t="shared" si="283"/>
        <v>0.13295999999999999</v>
      </c>
      <c r="O972" s="199">
        <f t="shared" si="283"/>
        <v>9.7019999999999995E-2</v>
      </c>
      <c r="P972" s="199">
        <f t="shared" si="283"/>
        <v>0.11214</v>
      </c>
      <c r="Q972" s="199">
        <f t="shared" si="283"/>
        <v>4.632E-2</v>
      </c>
      <c r="R972" s="199">
        <f t="shared" si="283"/>
        <v>0.12959999999999999</v>
      </c>
      <c r="S972" s="199">
        <f t="shared" si="283"/>
        <v>0.12756000000000001</v>
      </c>
      <c r="T972" s="199">
        <f t="shared" si="283"/>
        <v>7.9979999999999996E-2</v>
      </c>
      <c r="U972" s="199">
        <f t="shared" si="283"/>
        <v>7.7460000000000001E-2</v>
      </c>
      <c r="V972" s="200">
        <f t="shared" si="283"/>
        <v>4.632E-2</v>
      </c>
      <c r="W972" s="199">
        <f t="shared" si="283"/>
        <v>4.2779999999999999E-2</v>
      </c>
      <c r="X972" s="199">
        <f t="shared" si="283"/>
        <v>4.5420000000000002E-2</v>
      </c>
      <c r="Y972" s="200">
        <f t="shared" si="283"/>
        <v>4.8840000000000001E-2</v>
      </c>
      <c r="Z972" s="199">
        <f t="shared" si="283"/>
        <v>5.2380000000000003E-2</v>
      </c>
      <c r="AA972" s="199">
        <f t="shared" si="283"/>
        <v>4.2599999999999999E-2</v>
      </c>
      <c r="AB972" s="199">
        <f t="shared" si="283"/>
        <v>0.03</v>
      </c>
      <c r="AC972" s="199">
        <f t="shared" si="283"/>
        <v>1.4843999999999999</v>
      </c>
    </row>
    <row r="973" spans="1:31" ht="12.75" customHeight="1">
      <c r="A973" s="1486"/>
      <c r="B973" s="1487"/>
      <c r="C973" s="271" t="s">
        <v>144</v>
      </c>
      <c r="D973" s="344"/>
      <c r="E973" s="272">
        <f t="shared" ref="E973:AC973" si="284">E951+E955+E959+E963+E967</f>
        <v>3.372E-2</v>
      </c>
      <c r="F973" s="272">
        <f t="shared" si="284"/>
        <v>3.1740000000000004E-2</v>
      </c>
      <c r="G973" s="272">
        <f t="shared" si="284"/>
        <v>3.3120000000000004E-2</v>
      </c>
      <c r="H973" s="273">
        <f t="shared" si="284"/>
        <v>3.1859999999999999E-2</v>
      </c>
      <c r="I973" s="272">
        <f t="shared" si="284"/>
        <v>3.2460000000000003E-2</v>
      </c>
      <c r="J973" s="272">
        <f t="shared" si="284"/>
        <v>3.2579999999999998E-2</v>
      </c>
      <c r="K973" s="272">
        <f t="shared" si="284"/>
        <v>3.3419999999999998E-2</v>
      </c>
      <c r="L973" s="272">
        <f t="shared" si="284"/>
        <v>3.9539999999999999E-2</v>
      </c>
      <c r="M973" s="272">
        <f t="shared" si="284"/>
        <v>0.14304</v>
      </c>
      <c r="N973" s="273">
        <f t="shared" si="284"/>
        <v>0.18287999999999999</v>
      </c>
      <c r="O973" s="272">
        <f t="shared" si="284"/>
        <v>0.11598</v>
      </c>
      <c r="P973" s="272">
        <f t="shared" si="284"/>
        <v>0.17033999999999999</v>
      </c>
      <c r="Q973" s="272">
        <f t="shared" si="284"/>
        <v>4.224E-2</v>
      </c>
      <c r="R973" s="272">
        <f t="shared" si="284"/>
        <v>0.18623999999999999</v>
      </c>
      <c r="S973" s="272">
        <f t="shared" si="284"/>
        <v>0.18107999999999999</v>
      </c>
      <c r="T973" s="272">
        <f t="shared" si="284"/>
        <v>0.10386000000000001</v>
      </c>
      <c r="U973" s="272">
        <f t="shared" si="284"/>
        <v>0.10524</v>
      </c>
      <c r="V973" s="273">
        <f t="shared" si="284"/>
        <v>3.6359999999999996E-2</v>
      </c>
      <c r="W973" s="272">
        <f t="shared" si="284"/>
        <v>3.2940000000000004E-2</v>
      </c>
      <c r="X973" s="272">
        <f t="shared" si="284"/>
        <v>3.2399999999999998E-2</v>
      </c>
      <c r="Y973" s="273">
        <f t="shared" si="284"/>
        <v>3.2280000000000003E-2</v>
      </c>
      <c r="Z973" s="272">
        <f t="shared" si="284"/>
        <v>3.2399999999999998E-2</v>
      </c>
      <c r="AA973" s="272">
        <f t="shared" si="284"/>
        <v>3.1440000000000003E-2</v>
      </c>
      <c r="AB973" s="272">
        <f t="shared" si="284"/>
        <v>2.9699999999999997E-2</v>
      </c>
      <c r="AC973" s="272">
        <f t="shared" si="284"/>
        <v>1.7268599999999996</v>
      </c>
    </row>
    <row r="974" spans="1:31" ht="12.75" customHeight="1">
      <c r="A974" s="1484" t="s">
        <v>236</v>
      </c>
      <c r="B974" s="1485"/>
      <c r="C974" s="274" t="s">
        <v>142</v>
      </c>
      <c r="D974" s="274"/>
      <c r="E974" s="275">
        <f t="shared" ref="E974:AC974" si="285">E936+E940-E972</f>
        <v>-4.8000000000000126E-4</v>
      </c>
      <c r="F974" s="275">
        <f t="shared" si="285"/>
        <v>-7.1999999999999842E-4</v>
      </c>
      <c r="G974" s="275">
        <f t="shared" si="285"/>
        <v>-4.8000000000000126E-4</v>
      </c>
      <c r="H974" s="270">
        <f t="shared" si="285"/>
        <v>-8.39999999999997E-4</v>
      </c>
      <c r="I974" s="275">
        <f t="shared" si="285"/>
        <v>-3.5999999999999921E-4</v>
      </c>
      <c r="J974" s="275">
        <f t="shared" si="285"/>
        <v>-8.4000000000000047E-4</v>
      </c>
      <c r="K974" s="275">
        <f t="shared" si="285"/>
        <v>-6.6000000000000086E-4</v>
      </c>
      <c r="L974" s="275">
        <f t="shared" si="285"/>
        <v>-1.0200000000000001E-3</v>
      </c>
      <c r="M974" s="275">
        <f t="shared" si="285"/>
        <v>-2.5800000000000128E-3</v>
      </c>
      <c r="N974" s="270">
        <f t="shared" si="285"/>
        <v>1.3200000000000156E-3</v>
      </c>
      <c r="O974" s="275">
        <f t="shared" si="285"/>
        <v>-1.9799999999999957E-3</v>
      </c>
      <c r="P974" s="275">
        <f t="shared" si="285"/>
        <v>1.2599999999999972E-3</v>
      </c>
      <c r="Q974" s="275">
        <f t="shared" si="285"/>
        <v>-2.3999999999999716E-4</v>
      </c>
      <c r="R974" s="275">
        <f t="shared" si="285"/>
        <v>-1.799999999999996E-3</v>
      </c>
      <c r="S974" s="275">
        <f t="shared" si="285"/>
        <v>9.5999999999998864E-4</v>
      </c>
      <c r="T974" s="275">
        <f t="shared" si="285"/>
        <v>-1.5000000000000013E-3</v>
      </c>
      <c r="U974" s="275">
        <f t="shared" si="285"/>
        <v>1.3799999999999923E-3</v>
      </c>
      <c r="V974" s="270">
        <f t="shared" si="285"/>
        <v>-6.0000000000000331E-4</v>
      </c>
      <c r="W974" s="275">
        <f t="shared" si="285"/>
        <v>-1.0200000000000001E-3</v>
      </c>
      <c r="X974" s="275">
        <f t="shared" si="285"/>
        <v>-7.8000000000000291E-4</v>
      </c>
      <c r="Y974" s="270">
        <f t="shared" si="285"/>
        <v>-9.6000000000000252E-4</v>
      </c>
      <c r="Z974" s="275">
        <f t="shared" si="285"/>
        <v>-9.0000000000000496E-4</v>
      </c>
      <c r="AA974" s="275">
        <f t="shared" si="285"/>
        <v>-8.4000000000000047E-4</v>
      </c>
      <c r="AB974" s="275">
        <f t="shared" si="285"/>
        <v>-4.7999999999999779E-4</v>
      </c>
      <c r="AC974" s="275">
        <f t="shared" si="285"/>
        <v>-1.4160000000000172E-2</v>
      </c>
    </row>
    <row r="975" spans="1:31" ht="12.75" customHeight="1">
      <c r="A975" s="1486"/>
      <c r="B975" s="1487"/>
      <c r="C975" s="271" t="s">
        <v>144</v>
      </c>
      <c r="D975" s="344"/>
      <c r="E975" s="272">
        <f t="shared" ref="E975:AC975" si="286">E937+E941-E973</f>
        <v>4.0800000000000003E-3</v>
      </c>
      <c r="F975" s="272">
        <f t="shared" si="286"/>
        <v>3.1799999999999953E-3</v>
      </c>
      <c r="G975" s="272">
        <f t="shared" si="286"/>
        <v>1.799999999999996E-3</v>
      </c>
      <c r="H975" s="273">
        <f t="shared" si="286"/>
        <v>2.700000000000001E-3</v>
      </c>
      <c r="I975" s="272">
        <f t="shared" si="286"/>
        <v>2.8199999999999961E-3</v>
      </c>
      <c r="J975" s="272">
        <f t="shared" si="286"/>
        <v>3.4199999999999994E-3</v>
      </c>
      <c r="K975" s="272">
        <f t="shared" si="286"/>
        <v>3.3000000000000043E-3</v>
      </c>
      <c r="L975" s="272">
        <f t="shared" si="286"/>
        <v>-1.3799999999999993E-3</v>
      </c>
      <c r="M975" s="272">
        <f t="shared" si="286"/>
        <v>-5.5199999999999971E-3</v>
      </c>
      <c r="N975" s="273">
        <f t="shared" si="286"/>
        <v>1.8000000000000238E-3</v>
      </c>
      <c r="O975" s="272">
        <f t="shared" si="286"/>
        <v>-3.2999999999999974E-3</v>
      </c>
      <c r="P975" s="272">
        <f t="shared" si="286"/>
        <v>6.6000000000002168E-4</v>
      </c>
      <c r="Q975" s="272">
        <f t="shared" si="286"/>
        <v>-3.0000000000000027E-3</v>
      </c>
      <c r="R975" s="272">
        <f t="shared" si="286"/>
        <v>-4.7999999999999987E-3</v>
      </c>
      <c r="S975" s="272">
        <f t="shared" si="286"/>
        <v>2.1599999999999953E-3</v>
      </c>
      <c r="T975" s="272">
        <f t="shared" si="286"/>
        <v>-3.4200000000000064E-3</v>
      </c>
      <c r="U975" s="272">
        <f t="shared" si="286"/>
        <v>1.3200000000000017E-3</v>
      </c>
      <c r="V975" s="273">
        <f t="shared" si="286"/>
        <v>1.4400000000000038E-3</v>
      </c>
      <c r="W975" s="272">
        <f t="shared" si="286"/>
        <v>5.2199999999999955E-3</v>
      </c>
      <c r="X975" s="272">
        <f t="shared" si="286"/>
        <v>3.9600000000000052E-3</v>
      </c>
      <c r="Y975" s="273">
        <f t="shared" si="286"/>
        <v>4.4399999999999995E-3</v>
      </c>
      <c r="Z975" s="272">
        <f t="shared" si="286"/>
        <v>4.3200000000000044E-3</v>
      </c>
      <c r="AA975" s="272">
        <f t="shared" si="286"/>
        <v>4.5599999999999946E-3</v>
      </c>
      <c r="AB975" s="272">
        <f t="shared" si="286"/>
        <v>4.500000000000004E-3</v>
      </c>
      <c r="AC975" s="272">
        <f t="shared" si="286"/>
        <v>3.4260000000000845E-2</v>
      </c>
    </row>
    <row r="976" spans="1:31" s="167" customFormat="1" ht="12.75" customHeight="1">
      <c r="A976" s="1549" t="s">
        <v>314</v>
      </c>
      <c r="B976" s="1550"/>
      <c r="C976" s="283" t="s">
        <v>142</v>
      </c>
      <c r="D976" s="283"/>
      <c r="E976" s="169"/>
      <c r="F976" s="169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  <c r="AA976" s="169"/>
      <c r="AB976" s="169"/>
      <c r="AC976" s="284"/>
    </row>
    <row r="977" spans="1:30" s="167" customFormat="1" ht="12.75" customHeight="1">
      <c r="A977" s="1551"/>
      <c r="B977" s="1552"/>
      <c r="C977" s="285" t="s">
        <v>144</v>
      </c>
      <c r="D977" s="285"/>
      <c r="E977" s="286"/>
      <c r="F977" s="286"/>
      <c r="G977" s="286"/>
      <c r="H977" s="286"/>
      <c r="I977" s="286"/>
      <c r="J977" s="286"/>
      <c r="K977" s="286"/>
      <c r="L977" s="286"/>
      <c r="M977" s="286"/>
      <c r="N977" s="286"/>
      <c r="O977" s="286"/>
      <c r="P977" s="286"/>
      <c r="Q977" s="286"/>
      <c r="R977" s="286"/>
      <c r="S977" s="286"/>
      <c r="T977" s="286"/>
      <c r="U977" s="286"/>
      <c r="V977" s="286"/>
      <c r="W977" s="286"/>
      <c r="X977" s="286"/>
      <c r="Y977" s="286"/>
      <c r="Z977" s="286"/>
      <c r="AA977" s="286"/>
      <c r="AB977" s="286"/>
      <c r="AC977" s="287"/>
    </row>
    <row r="978" spans="1:30" ht="21" customHeight="1"/>
    <row r="979" spans="1:30" ht="30.75" customHeight="1">
      <c r="A979" s="162" t="s">
        <v>133</v>
      </c>
      <c r="B979" s="163" t="s">
        <v>134</v>
      </c>
      <c r="C979" s="64" t="s">
        <v>135</v>
      </c>
      <c r="D979" s="291" t="s">
        <v>136</v>
      </c>
      <c r="E979" s="1482" t="s">
        <v>137</v>
      </c>
      <c r="F979" s="1482"/>
      <c r="G979" s="1482"/>
      <c r="H979" s="1482"/>
      <c r="I979" s="1482"/>
      <c r="J979" s="1482"/>
      <c r="K979" s="1482"/>
      <c r="L979" s="1482"/>
      <c r="M979" s="1482"/>
      <c r="N979" s="1482"/>
      <c r="O979" s="1482"/>
      <c r="P979" s="1482"/>
      <c r="Q979" s="1482"/>
      <c r="R979" s="1482"/>
      <c r="S979" s="1482"/>
      <c r="T979" s="1482"/>
      <c r="U979" s="1482"/>
      <c r="V979" s="1482"/>
      <c r="W979" s="1482"/>
      <c r="X979" s="1482"/>
      <c r="Y979" s="1482"/>
      <c r="Z979" s="1482"/>
      <c r="AA979" s="1482"/>
      <c r="AB979" s="1482"/>
      <c r="AC979" s="1480" t="s">
        <v>138</v>
      </c>
    </row>
    <row r="980" spans="1:30" s="167" customFormat="1" ht="12.75" customHeight="1">
      <c r="A980" s="164" t="s">
        <v>426</v>
      </c>
      <c r="B980" s="164"/>
      <c r="C980" s="164"/>
      <c r="D980" s="164"/>
      <c r="E980" s="165">
        <v>1</v>
      </c>
      <c r="F980" s="165">
        <v>2</v>
      </c>
      <c r="G980" s="165">
        <v>3</v>
      </c>
      <c r="H980" s="165">
        <v>4</v>
      </c>
      <c r="I980" s="165">
        <v>5</v>
      </c>
      <c r="J980" s="165">
        <v>6</v>
      </c>
      <c r="K980" s="165">
        <v>7</v>
      </c>
      <c r="L980" s="165">
        <v>8</v>
      </c>
      <c r="M980" s="165">
        <v>9</v>
      </c>
      <c r="N980" s="165">
        <v>10</v>
      </c>
      <c r="O980" s="165">
        <v>11</v>
      </c>
      <c r="P980" s="165">
        <v>12</v>
      </c>
      <c r="Q980" s="165">
        <v>13</v>
      </c>
      <c r="R980" s="165">
        <v>14</v>
      </c>
      <c r="S980" s="165">
        <v>15</v>
      </c>
      <c r="T980" s="165">
        <v>16</v>
      </c>
      <c r="U980" s="165">
        <v>17</v>
      </c>
      <c r="V980" s="165">
        <v>18</v>
      </c>
      <c r="W980" s="165">
        <v>19</v>
      </c>
      <c r="X980" s="165">
        <v>20</v>
      </c>
      <c r="Y980" s="165">
        <v>21</v>
      </c>
      <c r="Z980" s="165">
        <v>22</v>
      </c>
      <c r="AA980" s="165">
        <v>23</v>
      </c>
      <c r="AB980" s="165">
        <v>24</v>
      </c>
      <c r="AC980" s="1481"/>
    </row>
    <row r="981" spans="1:30" s="167" customFormat="1" ht="12.75" customHeight="1">
      <c r="A981" s="346" t="s">
        <v>327</v>
      </c>
      <c r="B981" s="405"/>
      <c r="C981" s="406"/>
      <c r="D981" s="406"/>
      <c r="E981" s="405">
        <v>2</v>
      </c>
      <c r="F981" s="405">
        <v>2</v>
      </c>
      <c r="G981" s="405">
        <v>2</v>
      </c>
      <c r="H981" s="405">
        <v>2</v>
      </c>
      <c r="I981" s="405">
        <v>2</v>
      </c>
      <c r="J981" s="405">
        <v>2</v>
      </c>
      <c r="K981" s="405">
        <v>2</v>
      </c>
      <c r="L981" s="405">
        <v>2</v>
      </c>
      <c r="M981" s="405">
        <v>2</v>
      </c>
      <c r="N981" s="405">
        <v>2</v>
      </c>
      <c r="O981" s="405">
        <v>2</v>
      </c>
      <c r="P981" s="405">
        <v>2</v>
      </c>
      <c r="Q981" s="405">
        <v>2</v>
      </c>
      <c r="R981" s="405">
        <v>2</v>
      </c>
      <c r="S981" s="405">
        <v>2</v>
      </c>
      <c r="T981" s="405">
        <v>2</v>
      </c>
      <c r="U981" s="405">
        <v>2</v>
      </c>
      <c r="V981" s="405">
        <v>2</v>
      </c>
      <c r="W981" s="405">
        <v>2</v>
      </c>
      <c r="X981" s="405">
        <v>2</v>
      </c>
      <c r="Y981" s="405">
        <v>2</v>
      </c>
      <c r="Z981" s="405">
        <v>2</v>
      </c>
      <c r="AA981" s="405">
        <v>2</v>
      </c>
      <c r="AB981" s="405">
        <v>2</v>
      </c>
      <c r="AC981" s="407"/>
    </row>
    <row r="982" spans="1:30" ht="12.75" customHeight="1">
      <c r="A982" s="1458" t="s">
        <v>192</v>
      </c>
      <c r="B982" s="1461" t="s">
        <v>965</v>
      </c>
      <c r="C982" s="177" t="s">
        <v>142</v>
      </c>
      <c r="D982" s="177" t="s">
        <v>143</v>
      </c>
      <c r="E982" s="178">
        <v>9.6240000000000006E-2</v>
      </c>
      <c r="F982" s="178">
        <v>9.5759999999999998E-2</v>
      </c>
      <c r="G982" s="178">
        <v>8.9039999999999994E-2</v>
      </c>
      <c r="H982" s="179">
        <v>8.8800000000000004E-2</v>
      </c>
      <c r="I982" s="178">
        <v>9.3119999999999994E-2</v>
      </c>
      <c r="J982" s="178">
        <v>9.9599999999999994E-2</v>
      </c>
      <c r="K982" s="178">
        <v>0.1128</v>
      </c>
      <c r="L982" s="178">
        <v>0.1128</v>
      </c>
      <c r="M982" s="178">
        <v>0.11448</v>
      </c>
      <c r="N982" s="179">
        <v>0.1104</v>
      </c>
      <c r="O982" s="178">
        <v>0.10775999999999999</v>
      </c>
      <c r="P982" s="178">
        <v>0.1104</v>
      </c>
      <c r="Q982" s="178">
        <v>0.1152</v>
      </c>
      <c r="R982" s="178">
        <v>0.1152</v>
      </c>
      <c r="S982" s="178">
        <v>0.11328000000000001</v>
      </c>
      <c r="T982" s="178">
        <v>0.11376</v>
      </c>
      <c r="U982" s="178">
        <v>0.12</v>
      </c>
      <c r="V982" s="179">
        <v>0.12288</v>
      </c>
      <c r="W982" s="178">
        <v>0.12767999999999999</v>
      </c>
      <c r="X982" s="178">
        <v>0.12024</v>
      </c>
      <c r="Y982" s="179">
        <v>0.12071999999999999</v>
      </c>
      <c r="Z982" s="178">
        <v>0.11376</v>
      </c>
      <c r="AA982" s="178">
        <v>0.10392</v>
      </c>
      <c r="AB982" s="178">
        <v>9.912E-2</v>
      </c>
      <c r="AC982" s="180">
        <f>SUM(E982:AB982)</f>
        <v>2.6169600000000002</v>
      </c>
    </row>
    <row r="983" spans="1:30" ht="12.75" customHeight="1">
      <c r="A983" s="1459"/>
      <c r="B983" s="1469"/>
      <c r="C983" s="181" t="s">
        <v>144</v>
      </c>
      <c r="D983" s="181" t="s">
        <v>143</v>
      </c>
      <c r="E983" s="15">
        <v>0</v>
      </c>
      <c r="F983" s="15">
        <v>0</v>
      </c>
      <c r="G983" s="15">
        <v>0</v>
      </c>
      <c r="H983" s="191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91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0</v>
      </c>
      <c r="T983" s="15">
        <v>0</v>
      </c>
      <c r="U983" s="15">
        <v>0</v>
      </c>
      <c r="V983" s="191">
        <v>0</v>
      </c>
      <c r="W983" s="15">
        <v>0</v>
      </c>
      <c r="X983" s="15">
        <v>0</v>
      </c>
      <c r="Y983" s="191">
        <v>0</v>
      </c>
      <c r="Z983" s="15">
        <v>0</v>
      </c>
      <c r="AA983" s="15">
        <v>0</v>
      </c>
      <c r="AB983" s="15">
        <v>0</v>
      </c>
      <c r="AC983" s="184">
        <f>SUM(E983:AB983)</f>
        <v>0</v>
      </c>
    </row>
    <row r="984" spans="1:30" ht="12.75" customHeight="1">
      <c r="A984" s="1459"/>
      <c r="B984" s="1469"/>
      <c r="C984" s="181" t="s">
        <v>145</v>
      </c>
      <c r="D984" s="757" t="s">
        <v>146</v>
      </c>
      <c r="E984" s="156">
        <v>10</v>
      </c>
      <c r="F984" s="156">
        <v>10</v>
      </c>
      <c r="G984" s="156">
        <v>9</v>
      </c>
      <c r="H984" s="810">
        <v>10</v>
      </c>
      <c r="I984" s="156">
        <v>10</v>
      </c>
      <c r="J984" s="156">
        <v>11</v>
      </c>
      <c r="K984" s="156">
        <v>11</v>
      </c>
      <c r="L984" s="156">
        <v>11</v>
      </c>
      <c r="M984" s="156">
        <v>12</v>
      </c>
      <c r="N984" s="810">
        <v>12</v>
      </c>
      <c r="O984" s="156">
        <v>12</v>
      </c>
      <c r="P984" s="156">
        <v>13</v>
      </c>
      <c r="Q984" s="156">
        <v>11</v>
      </c>
      <c r="R984" s="156">
        <v>11</v>
      </c>
      <c r="S984" s="156">
        <v>12</v>
      </c>
      <c r="T984" s="156">
        <v>11</v>
      </c>
      <c r="U984" s="156">
        <v>12</v>
      </c>
      <c r="V984" s="810">
        <v>13</v>
      </c>
      <c r="W984" s="156">
        <v>14</v>
      </c>
      <c r="X984" s="156">
        <v>12</v>
      </c>
      <c r="Y984" s="810">
        <v>11</v>
      </c>
      <c r="Z984" s="156">
        <v>12</v>
      </c>
      <c r="AA984" s="156">
        <v>10</v>
      </c>
      <c r="AB984" s="156">
        <v>10</v>
      </c>
      <c r="AC984" s="333"/>
    </row>
    <row r="985" spans="1:30" ht="12.75" customHeight="1">
      <c r="A985" s="1459"/>
      <c r="B985" s="1469"/>
      <c r="C985" s="181" t="s">
        <v>147</v>
      </c>
      <c r="D985" s="181"/>
      <c r="E985" s="203">
        <f t="shared" ref="E985:AC985" si="287">E983/E982</f>
        <v>0</v>
      </c>
      <c r="F985" s="203">
        <f t="shared" si="287"/>
        <v>0</v>
      </c>
      <c r="G985" s="203">
        <f t="shared" si="287"/>
        <v>0</v>
      </c>
      <c r="H985" s="204">
        <f t="shared" si="287"/>
        <v>0</v>
      </c>
      <c r="I985" s="203">
        <f t="shared" si="287"/>
        <v>0</v>
      </c>
      <c r="J985" s="203">
        <f t="shared" si="287"/>
        <v>0</v>
      </c>
      <c r="K985" s="203">
        <f t="shared" si="287"/>
        <v>0</v>
      </c>
      <c r="L985" s="203">
        <f t="shared" si="287"/>
        <v>0</v>
      </c>
      <c r="M985" s="203">
        <f t="shared" si="287"/>
        <v>0</v>
      </c>
      <c r="N985" s="204">
        <f t="shared" si="287"/>
        <v>0</v>
      </c>
      <c r="O985" s="203">
        <f t="shared" si="287"/>
        <v>0</v>
      </c>
      <c r="P985" s="203">
        <f t="shared" si="287"/>
        <v>0</v>
      </c>
      <c r="Q985" s="203">
        <f t="shared" si="287"/>
        <v>0</v>
      </c>
      <c r="R985" s="203">
        <f t="shared" si="287"/>
        <v>0</v>
      </c>
      <c r="S985" s="203">
        <f t="shared" si="287"/>
        <v>0</v>
      </c>
      <c r="T985" s="203">
        <f t="shared" si="287"/>
        <v>0</v>
      </c>
      <c r="U985" s="203">
        <f t="shared" si="287"/>
        <v>0</v>
      </c>
      <c r="V985" s="204">
        <f t="shared" si="287"/>
        <v>0</v>
      </c>
      <c r="W985" s="203">
        <f t="shared" si="287"/>
        <v>0</v>
      </c>
      <c r="X985" s="203">
        <f t="shared" si="287"/>
        <v>0</v>
      </c>
      <c r="Y985" s="204">
        <f t="shared" si="287"/>
        <v>0</v>
      </c>
      <c r="Z985" s="203">
        <f t="shared" si="287"/>
        <v>0</v>
      </c>
      <c r="AA985" s="203">
        <f t="shared" si="287"/>
        <v>0</v>
      </c>
      <c r="AB985" s="203">
        <f t="shared" si="287"/>
        <v>0</v>
      </c>
      <c r="AC985" s="184">
        <f t="shared" si="287"/>
        <v>0</v>
      </c>
    </row>
    <row r="986" spans="1:30" ht="12.75" customHeight="1" thickBot="1">
      <c r="A986" s="1476"/>
      <c r="B986" s="1470"/>
      <c r="C986" s="194" t="s">
        <v>150</v>
      </c>
      <c r="D986" s="194"/>
      <c r="E986" s="212"/>
      <c r="F986" s="212"/>
      <c r="G986" s="212"/>
      <c r="H986" s="213"/>
      <c r="I986" s="212"/>
      <c r="J986" s="212"/>
      <c r="K986" s="212"/>
      <c r="L986" s="212"/>
      <c r="M986" s="212"/>
      <c r="N986" s="213"/>
      <c r="O986" s="212"/>
      <c r="P986" s="212"/>
      <c r="Q986" s="212"/>
      <c r="R986" s="212"/>
      <c r="S986" s="212"/>
      <c r="T986" s="212"/>
      <c r="U986" s="212"/>
      <c r="V986" s="213"/>
      <c r="W986" s="212"/>
      <c r="X986" s="212"/>
      <c r="Y986" s="213"/>
      <c r="Z986" s="212"/>
      <c r="AA986" s="212"/>
      <c r="AB986" s="212"/>
      <c r="AC986" s="73"/>
    </row>
    <row r="987" spans="1:30" ht="12.75" customHeight="1">
      <c r="A987" s="408" t="s">
        <v>363</v>
      </c>
      <c r="B987" s="409"/>
      <c r="C987" s="410"/>
      <c r="D987" s="410"/>
      <c r="E987" s="411">
        <f t="shared" ref="E987:AB987" si="288">SQRT(E982*E982+E983*E983)</f>
        <v>9.6240000000000006E-2</v>
      </c>
      <c r="F987" s="411">
        <f t="shared" si="288"/>
        <v>9.5759999999999998E-2</v>
      </c>
      <c r="G987" s="411">
        <f t="shared" si="288"/>
        <v>8.9039999999999994E-2</v>
      </c>
      <c r="H987" s="411">
        <f t="shared" si="288"/>
        <v>8.8800000000000004E-2</v>
      </c>
      <c r="I987" s="411">
        <f t="shared" si="288"/>
        <v>9.3119999999999994E-2</v>
      </c>
      <c r="J987" s="411">
        <f t="shared" si="288"/>
        <v>9.9599999999999994E-2</v>
      </c>
      <c r="K987" s="411">
        <f t="shared" si="288"/>
        <v>0.1128</v>
      </c>
      <c r="L987" s="411">
        <f t="shared" si="288"/>
        <v>0.1128</v>
      </c>
      <c r="M987" s="411">
        <f t="shared" si="288"/>
        <v>0.11448</v>
      </c>
      <c r="N987" s="411">
        <f t="shared" si="288"/>
        <v>0.1104</v>
      </c>
      <c r="O987" s="411">
        <f t="shared" si="288"/>
        <v>0.10775999999999999</v>
      </c>
      <c r="P987" s="411">
        <f t="shared" si="288"/>
        <v>0.1104</v>
      </c>
      <c r="Q987" s="411">
        <f t="shared" si="288"/>
        <v>0.1152</v>
      </c>
      <c r="R987" s="411">
        <f t="shared" si="288"/>
        <v>0.1152</v>
      </c>
      <c r="S987" s="411">
        <f t="shared" si="288"/>
        <v>0.11328000000000001</v>
      </c>
      <c r="T987" s="411">
        <f t="shared" si="288"/>
        <v>0.11376</v>
      </c>
      <c r="U987" s="411">
        <f t="shared" si="288"/>
        <v>0.12</v>
      </c>
      <c r="V987" s="411">
        <f t="shared" si="288"/>
        <v>0.12288</v>
      </c>
      <c r="W987" s="411">
        <f t="shared" si="288"/>
        <v>0.12767999999999999</v>
      </c>
      <c r="X987" s="411">
        <f t="shared" si="288"/>
        <v>0.12024</v>
      </c>
      <c r="Y987" s="411">
        <f t="shared" si="288"/>
        <v>0.12071999999999999</v>
      </c>
      <c r="Z987" s="411">
        <f t="shared" si="288"/>
        <v>0.11376</v>
      </c>
      <c r="AA987" s="411">
        <f t="shared" si="288"/>
        <v>0.10392</v>
      </c>
      <c r="AB987" s="411">
        <f t="shared" si="288"/>
        <v>9.912E-2</v>
      </c>
      <c r="AC987" s="412"/>
      <c r="AD987" s="185">
        <f>MAX(E987:AB987)</f>
        <v>0.12767999999999999</v>
      </c>
    </row>
    <row r="988" spans="1:30" s="167" customFormat="1" ht="12.75" customHeight="1" thickBot="1">
      <c r="A988" s="232" t="s">
        <v>225</v>
      </c>
      <c r="B988" s="233"/>
      <c r="C988" s="588"/>
      <c r="D988" s="588"/>
      <c r="E988" s="351">
        <v>1</v>
      </c>
      <c r="F988" s="351">
        <v>2</v>
      </c>
      <c r="G988" s="351">
        <v>3</v>
      </c>
      <c r="H988" s="351">
        <v>4</v>
      </c>
      <c r="I988" s="351">
        <v>5</v>
      </c>
      <c r="J988" s="351">
        <v>6</v>
      </c>
      <c r="K988" s="351">
        <v>7</v>
      </c>
      <c r="L988" s="351">
        <v>8</v>
      </c>
      <c r="M988" s="351">
        <v>9</v>
      </c>
      <c r="N988" s="351">
        <v>10</v>
      </c>
      <c r="O988" s="351">
        <v>11</v>
      </c>
      <c r="P988" s="351">
        <v>12</v>
      </c>
      <c r="Q988" s="351">
        <v>13</v>
      </c>
      <c r="R988" s="351">
        <v>14</v>
      </c>
      <c r="S988" s="351">
        <v>15</v>
      </c>
      <c r="T988" s="351">
        <v>16</v>
      </c>
      <c r="U988" s="351">
        <v>17</v>
      </c>
      <c r="V988" s="351">
        <v>18</v>
      </c>
      <c r="W988" s="351">
        <v>19</v>
      </c>
      <c r="X988" s="351">
        <v>20</v>
      </c>
      <c r="Y988" s="351">
        <v>21</v>
      </c>
      <c r="Z988" s="351">
        <v>22</v>
      </c>
      <c r="AA988" s="351">
        <v>23</v>
      </c>
      <c r="AB988" s="351">
        <v>24</v>
      </c>
      <c r="AC988" s="234"/>
    </row>
    <row r="989" spans="1:30" s="167" customFormat="1" ht="12.75" customHeight="1" thickBot="1">
      <c r="A989" s="589" t="s">
        <v>226</v>
      </c>
      <c r="B989" s="590"/>
      <c r="C989" s="452" t="s">
        <v>150</v>
      </c>
      <c r="D989" s="452" t="s">
        <v>146</v>
      </c>
      <c r="E989" s="590">
        <v>6.369999885559082</v>
      </c>
      <c r="F989" s="590">
        <v>6.3400001525878906</v>
      </c>
      <c r="G989" s="590">
        <v>6.3499999046325684</v>
      </c>
      <c r="H989" s="590">
        <v>6.369999885559082</v>
      </c>
      <c r="I989" s="590">
        <v>6.380000114440918</v>
      </c>
      <c r="J989" s="590">
        <v>6.4000000953674316</v>
      </c>
      <c r="K989" s="590">
        <v>6.369999885559082</v>
      </c>
      <c r="L989" s="590">
        <v>6.3600001335144043</v>
      </c>
      <c r="M989" s="590">
        <v>6.3299999237060547</v>
      </c>
      <c r="N989" s="590">
        <v>6.3299999237060547</v>
      </c>
      <c r="O989" s="590">
        <v>6.3299999237060547</v>
      </c>
      <c r="P989" s="590">
        <v>6.3400001525878906</v>
      </c>
      <c r="Q989" s="590">
        <v>6.3299999237060547</v>
      </c>
      <c r="R989" s="590">
        <v>6.320000171661377</v>
      </c>
      <c r="S989" s="590">
        <v>6.3400001525878906</v>
      </c>
      <c r="T989" s="590">
        <v>6.320000171661377</v>
      </c>
      <c r="U989" s="590">
        <v>6.3299999237060547</v>
      </c>
      <c r="V989" s="590">
        <v>6.320000171661377</v>
      </c>
      <c r="W989" s="590">
        <v>6.3400001525878906</v>
      </c>
      <c r="X989" s="590">
        <v>6.3499999046325684</v>
      </c>
      <c r="Y989" s="590">
        <v>6.3499999046325684</v>
      </c>
      <c r="Z989" s="590">
        <v>6.3499999046325684</v>
      </c>
      <c r="AA989" s="590">
        <v>6.3600001335144043</v>
      </c>
      <c r="AB989" s="590">
        <v>6.3499999046325684</v>
      </c>
      <c r="AC989" s="452"/>
    </row>
    <row r="990" spans="1:30" ht="12.75" customHeight="1">
      <c r="A990" s="1458" t="s">
        <v>182</v>
      </c>
      <c r="B990" s="1468"/>
      <c r="C990" s="177" t="s">
        <v>142</v>
      </c>
      <c r="D990" s="177"/>
      <c r="E990" s="317"/>
      <c r="F990" s="317"/>
      <c r="G990" s="317"/>
      <c r="H990" s="318"/>
      <c r="I990" s="317"/>
      <c r="J990" s="317"/>
      <c r="K990" s="317"/>
      <c r="L990" s="317"/>
      <c r="M990" s="317"/>
      <c r="N990" s="318"/>
      <c r="O990" s="317"/>
      <c r="P990" s="317"/>
      <c r="Q990" s="317"/>
      <c r="R990" s="317"/>
      <c r="S990" s="317"/>
      <c r="T990" s="317"/>
      <c r="U990" s="317"/>
      <c r="V990" s="318"/>
      <c r="W990" s="317"/>
      <c r="X990" s="317"/>
      <c r="Y990" s="318"/>
      <c r="Z990" s="317"/>
      <c r="AA990" s="317"/>
      <c r="AB990" s="317"/>
      <c r="AC990" s="201"/>
    </row>
    <row r="991" spans="1:30" ht="12.75" customHeight="1">
      <c r="A991" s="1472"/>
      <c r="B991" s="1474"/>
      <c r="C991" s="181" t="s">
        <v>144</v>
      </c>
      <c r="D991" s="181"/>
      <c r="E991" s="36"/>
      <c r="F991" s="36"/>
      <c r="G991" s="36"/>
      <c r="H991" s="202"/>
      <c r="I991" s="36"/>
      <c r="J991" s="36"/>
      <c r="K991" s="36"/>
      <c r="L991" s="36"/>
      <c r="M991" s="36"/>
      <c r="N991" s="202"/>
      <c r="O991" s="36"/>
      <c r="P991" s="36"/>
      <c r="Q991" s="36"/>
      <c r="R991" s="36"/>
      <c r="S991" s="36"/>
      <c r="T991" s="36"/>
      <c r="U991" s="36"/>
      <c r="V991" s="202"/>
      <c r="W991" s="36"/>
      <c r="X991" s="36"/>
      <c r="Y991" s="202"/>
      <c r="Z991" s="36"/>
      <c r="AA991" s="36"/>
      <c r="AB991" s="36"/>
      <c r="AC991" s="209"/>
    </row>
    <row r="992" spans="1:30" ht="12.75" customHeight="1">
      <c r="A992" s="1472"/>
      <c r="B992" s="1474"/>
      <c r="C992" s="181" t="s">
        <v>145</v>
      </c>
      <c r="D992" s="181"/>
      <c r="E992" s="250"/>
      <c r="F992" s="250"/>
      <c r="G992" s="250"/>
      <c r="H992" s="259"/>
      <c r="I992" s="250"/>
      <c r="J992" s="250"/>
      <c r="K992" s="250"/>
      <c r="L992" s="250"/>
      <c r="M992" s="250"/>
      <c r="N992" s="259"/>
      <c r="O992" s="250"/>
      <c r="P992" s="250"/>
      <c r="Q992" s="250"/>
      <c r="R992" s="250"/>
      <c r="S992" s="250"/>
      <c r="T992" s="250"/>
      <c r="U992" s="250"/>
      <c r="V992" s="259"/>
      <c r="W992" s="250"/>
      <c r="X992" s="250"/>
      <c r="Y992" s="259"/>
      <c r="Z992" s="250"/>
      <c r="AA992" s="250"/>
      <c r="AB992" s="250"/>
      <c r="AC992" s="209"/>
    </row>
    <row r="993" spans="1:31" ht="12.75" customHeight="1" thickBot="1">
      <c r="A993" s="1489"/>
      <c r="B993" s="1494"/>
      <c r="C993" s="187" t="s">
        <v>147</v>
      </c>
      <c r="D993" s="187"/>
      <c r="E993" s="188"/>
      <c r="F993" s="188"/>
      <c r="G993" s="188"/>
      <c r="H993" s="189"/>
      <c r="I993" s="188"/>
      <c r="J993" s="188"/>
      <c r="K993" s="188"/>
      <c r="L993" s="188"/>
      <c r="M993" s="188"/>
      <c r="N993" s="189"/>
      <c r="O993" s="188"/>
      <c r="P993" s="188"/>
      <c r="Q993" s="188"/>
      <c r="R993" s="188"/>
      <c r="S993" s="188"/>
      <c r="T993" s="188"/>
      <c r="U993" s="188"/>
      <c r="V993" s="189"/>
      <c r="W993" s="188"/>
      <c r="X993" s="188"/>
      <c r="Y993" s="189"/>
      <c r="Z993" s="188"/>
      <c r="AA993" s="188"/>
      <c r="AB993" s="188"/>
      <c r="AC993" s="190"/>
    </row>
    <row r="994" spans="1:31" ht="12.75" customHeight="1">
      <c r="A994" s="1458" t="s">
        <v>168</v>
      </c>
      <c r="B994" s="1461" t="s">
        <v>979</v>
      </c>
      <c r="C994" s="400" t="s">
        <v>142</v>
      </c>
      <c r="D994" s="400" t="s">
        <v>143</v>
      </c>
      <c r="E994" s="178">
        <v>4.8180000000000001E-2</v>
      </c>
      <c r="F994" s="178">
        <v>4.8120000000000003E-2</v>
      </c>
      <c r="G994" s="178">
        <v>4.8059999999999999E-2</v>
      </c>
      <c r="H994" s="179">
        <v>4.8959999999999997E-2</v>
      </c>
      <c r="I994" s="178">
        <v>4.9020000000000001E-2</v>
      </c>
      <c r="J994" s="178">
        <v>5.568E-2</v>
      </c>
      <c r="K994" s="178">
        <v>6.2399999999999997E-2</v>
      </c>
      <c r="L994" s="178">
        <v>6.2820000000000001E-2</v>
      </c>
      <c r="M994" s="178">
        <v>6.3479999999999995E-2</v>
      </c>
      <c r="N994" s="179">
        <v>5.7299999999999997E-2</v>
      </c>
      <c r="O994" s="178">
        <v>5.79E-2</v>
      </c>
      <c r="P994" s="178">
        <v>5.9339999999999997E-2</v>
      </c>
      <c r="Q994" s="178">
        <v>6.0060000000000002E-2</v>
      </c>
      <c r="R994" s="178">
        <v>6.1379999999999997E-2</v>
      </c>
      <c r="S994" s="178">
        <v>5.808E-2</v>
      </c>
      <c r="T994" s="178">
        <v>6.0240000000000002E-2</v>
      </c>
      <c r="U994" s="178">
        <v>6.5699999999999995E-2</v>
      </c>
      <c r="V994" s="179">
        <v>6.54E-2</v>
      </c>
      <c r="W994" s="178">
        <v>6.8279999999999993E-2</v>
      </c>
      <c r="X994" s="178">
        <v>6.7919999999999994E-2</v>
      </c>
      <c r="Y994" s="179">
        <v>6.6420000000000007E-2</v>
      </c>
      <c r="Z994" s="178">
        <v>5.8500000000000003E-2</v>
      </c>
      <c r="AA994" s="178">
        <v>5.2560000000000003E-2</v>
      </c>
      <c r="AB994" s="178">
        <v>4.7460000000000002E-2</v>
      </c>
      <c r="AC994" s="180">
        <f>SUM(E994:AB994)</f>
        <v>1.3932599999999995</v>
      </c>
      <c r="AD994" s="63">
        <f>MAX(E994:AB994)</f>
        <v>6.8279999999999993E-2</v>
      </c>
      <c r="AE994" s="150">
        <f>MIN(E994:AB994)</f>
        <v>4.7460000000000002E-2</v>
      </c>
    </row>
    <row r="995" spans="1:31" ht="12.75" customHeight="1">
      <c r="A995" s="1472"/>
      <c r="B995" s="1474"/>
      <c r="C995" s="181" t="s">
        <v>144</v>
      </c>
      <c r="D995" s="181" t="s">
        <v>143</v>
      </c>
      <c r="E995" s="15">
        <v>3.4680000000000002E-2</v>
      </c>
      <c r="F995" s="15">
        <v>3.5340000000000003E-2</v>
      </c>
      <c r="G995" s="15">
        <v>3.39E-2</v>
      </c>
      <c r="H995" s="191">
        <v>3.3660000000000002E-2</v>
      </c>
      <c r="I995" s="15">
        <v>3.4079999999999999E-2</v>
      </c>
      <c r="J995" s="15">
        <v>3.5220000000000001E-2</v>
      </c>
      <c r="K995" s="15">
        <v>3.7740000000000003E-2</v>
      </c>
      <c r="L995" s="15">
        <v>3.6240000000000001E-2</v>
      </c>
      <c r="M995" s="15">
        <v>3.5580000000000001E-2</v>
      </c>
      <c r="N995" s="191">
        <v>3.6299999999999999E-2</v>
      </c>
      <c r="O995" s="15">
        <v>3.6479999999999999E-2</v>
      </c>
      <c r="P995" s="15">
        <v>3.6720000000000003E-2</v>
      </c>
      <c r="Q995" s="15">
        <v>3.7260000000000001E-2</v>
      </c>
      <c r="R995" s="15">
        <v>3.6479999999999999E-2</v>
      </c>
      <c r="S995" s="15">
        <v>3.7199999999999997E-2</v>
      </c>
      <c r="T995" s="15">
        <v>3.7260000000000001E-2</v>
      </c>
      <c r="U995" s="15">
        <v>3.8219999999999997E-2</v>
      </c>
      <c r="V995" s="191">
        <v>3.78E-2</v>
      </c>
      <c r="W995" s="15">
        <v>4.0739999999999998E-2</v>
      </c>
      <c r="X995" s="15">
        <v>4.1700000000000001E-2</v>
      </c>
      <c r="Y995" s="191">
        <v>3.882E-2</v>
      </c>
      <c r="Z995" s="15">
        <v>3.8280000000000002E-2</v>
      </c>
      <c r="AA995" s="15">
        <v>3.6240000000000001E-2</v>
      </c>
      <c r="AB995" s="15">
        <v>3.5880000000000002E-2</v>
      </c>
      <c r="AC995" s="184">
        <f>SUM(E995:AB995)</f>
        <v>0.88182000000000005</v>
      </c>
    </row>
    <row r="996" spans="1:31" ht="12.75" customHeight="1">
      <c r="A996" s="1472"/>
      <c r="B996" s="1474"/>
      <c r="C996" s="181" t="s">
        <v>145</v>
      </c>
      <c r="D996" s="181" t="s">
        <v>146</v>
      </c>
      <c r="E996" s="156">
        <v>5</v>
      </c>
      <c r="F996" s="156">
        <v>5</v>
      </c>
      <c r="G996" s="156">
        <v>5</v>
      </c>
      <c r="H996" s="810">
        <v>4</v>
      </c>
      <c r="I996" s="156">
        <v>6</v>
      </c>
      <c r="J996" s="156">
        <v>7</v>
      </c>
      <c r="K996" s="156">
        <v>6</v>
      </c>
      <c r="L996" s="156">
        <v>7</v>
      </c>
      <c r="M996" s="156">
        <v>7</v>
      </c>
      <c r="N996" s="810">
        <v>6</v>
      </c>
      <c r="O996" s="156">
        <v>7</v>
      </c>
      <c r="P996" s="156">
        <v>7</v>
      </c>
      <c r="Q996" s="156">
        <v>6</v>
      </c>
      <c r="R996" s="156">
        <v>6</v>
      </c>
      <c r="S996" s="156">
        <v>6</v>
      </c>
      <c r="T996" s="156">
        <v>6</v>
      </c>
      <c r="U996" s="156">
        <v>7</v>
      </c>
      <c r="V996" s="810">
        <v>7</v>
      </c>
      <c r="W996" s="156">
        <v>7</v>
      </c>
      <c r="X996" s="156">
        <v>7</v>
      </c>
      <c r="Y996" s="810">
        <v>6</v>
      </c>
      <c r="Z996" s="156">
        <v>6</v>
      </c>
      <c r="AA996" s="156">
        <v>4</v>
      </c>
      <c r="AB996" s="156">
        <v>5</v>
      </c>
      <c r="AC996" s="184"/>
    </row>
    <row r="997" spans="1:31" ht="12.75" customHeight="1" thickBot="1">
      <c r="A997" s="1539"/>
      <c r="B997" s="1540"/>
      <c r="C997" s="315" t="s">
        <v>147</v>
      </c>
      <c r="D997" s="315"/>
      <c r="E997" s="389">
        <f t="shared" ref="E997:AC997" si="289">E995/E994</f>
        <v>0.71980074719800746</v>
      </c>
      <c r="F997" s="389">
        <f t="shared" si="289"/>
        <v>0.73441396508728185</v>
      </c>
      <c r="G997" s="389">
        <f t="shared" si="289"/>
        <v>0.70536828963795262</v>
      </c>
      <c r="H997" s="831">
        <f t="shared" si="289"/>
        <v>0.68750000000000011</v>
      </c>
      <c r="I997" s="389">
        <f t="shared" si="289"/>
        <v>0.6952264381884945</v>
      </c>
      <c r="J997" s="389">
        <f t="shared" si="289"/>
        <v>0.63254310344827591</v>
      </c>
      <c r="K997" s="389">
        <f t="shared" si="289"/>
        <v>0.60480769230769238</v>
      </c>
      <c r="L997" s="389">
        <f t="shared" si="289"/>
        <v>0.57688634192932187</v>
      </c>
      <c r="M997" s="389">
        <f t="shared" si="289"/>
        <v>0.56049149338374293</v>
      </c>
      <c r="N997" s="831">
        <f t="shared" si="289"/>
        <v>0.63350785340314142</v>
      </c>
      <c r="O997" s="389">
        <f t="shared" si="289"/>
        <v>0.63005181347150252</v>
      </c>
      <c r="P997" s="389">
        <f t="shared" si="289"/>
        <v>0.61880687563195158</v>
      </c>
      <c r="Q997" s="389">
        <f t="shared" si="289"/>
        <v>0.62037962037962036</v>
      </c>
      <c r="R997" s="389">
        <f t="shared" si="289"/>
        <v>0.59433040078201371</v>
      </c>
      <c r="S997" s="389">
        <f t="shared" si="289"/>
        <v>0.64049586776859502</v>
      </c>
      <c r="T997" s="389">
        <f t="shared" si="289"/>
        <v>0.61852589641434264</v>
      </c>
      <c r="U997" s="389">
        <f t="shared" si="289"/>
        <v>0.58173515981735158</v>
      </c>
      <c r="V997" s="831">
        <f t="shared" si="289"/>
        <v>0.57798165137614677</v>
      </c>
      <c r="W997" s="389">
        <f t="shared" si="289"/>
        <v>0.59666080843585245</v>
      </c>
      <c r="X997" s="389">
        <f t="shared" si="289"/>
        <v>0.61395759717314491</v>
      </c>
      <c r="Y997" s="831">
        <f t="shared" si="289"/>
        <v>0.58446251129177951</v>
      </c>
      <c r="Z997" s="389">
        <f t="shared" si="289"/>
        <v>0.65435897435897439</v>
      </c>
      <c r="AA997" s="389">
        <f t="shared" si="289"/>
        <v>0.68949771689497719</v>
      </c>
      <c r="AB997" s="389">
        <f t="shared" si="289"/>
        <v>0.75600505689001263</v>
      </c>
      <c r="AC997" s="741">
        <f t="shared" si="289"/>
        <v>0.6329184789630079</v>
      </c>
    </row>
    <row r="998" spans="1:31" ht="12.75" customHeight="1">
      <c r="A998" s="1458" t="s">
        <v>148</v>
      </c>
      <c r="B998" s="1468" t="s">
        <v>427</v>
      </c>
      <c r="C998" s="400" t="s">
        <v>142</v>
      </c>
      <c r="D998" s="400" t="s">
        <v>143</v>
      </c>
      <c r="E998" s="178">
        <v>4.446E-2</v>
      </c>
      <c r="F998" s="178">
        <v>4.428E-2</v>
      </c>
      <c r="G998" s="178">
        <v>3.7620000000000001E-2</v>
      </c>
      <c r="H998" s="179">
        <v>3.6269999999999997E-2</v>
      </c>
      <c r="I998" s="178">
        <v>4.0590000000000001E-2</v>
      </c>
      <c r="J998" s="178">
        <v>4.0320000000000002E-2</v>
      </c>
      <c r="K998" s="178">
        <v>4.6890000000000001E-2</v>
      </c>
      <c r="L998" s="178">
        <v>4.6350000000000002E-2</v>
      </c>
      <c r="M998" s="178">
        <v>4.7070000000000001E-2</v>
      </c>
      <c r="N998" s="179">
        <v>4.9410000000000003E-2</v>
      </c>
      <c r="O998" s="178">
        <v>4.6260000000000003E-2</v>
      </c>
      <c r="P998" s="178">
        <v>4.7160000000000001E-2</v>
      </c>
      <c r="Q998" s="178">
        <v>5.1389999999999998E-2</v>
      </c>
      <c r="R998" s="178">
        <v>5.0040000000000001E-2</v>
      </c>
      <c r="S998" s="178">
        <v>5.1209999999999999E-2</v>
      </c>
      <c r="T998" s="178">
        <v>4.9860000000000002E-2</v>
      </c>
      <c r="U998" s="178">
        <v>5.058E-2</v>
      </c>
      <c r="V998" s="179">
        <v>5.373E-2</v>
      </c>
      <c r="W998" s="178">
        <v>5.5710000000000003E-2</v>
      </c>
      <c r="X998" s="178">
        <v>4.8599999999999997E-2</v>
      </c>
      <c r="Y998" s="179">
        <v>5.067E-2</v>
      </c>
      <c r="Z998" s="178">
        <v>5.1389999999999998E-2</v>
      </c>
      <c r="AA998" s="178">
        <v>4.7699999999999999E-2</v>
      </c>
      <c r="AB998" s="178">
        <v>4.8149999999999998E-2</v>
      </c>
      <c r="AC998" s="180">
        <f>SUM(E998:AB998)</f>
        <v>1.13571</v>
      </c>
      <c r="AD998" s="63">
        <f>MAX(E998:AB998)</f>
        <v>5.5710000000000003E-2</v>
      </c>
      <c r="AE998" s="150">
        <f>MIN(E998:AB998)</f>
        <v>3.6269999999999997E-2</v>
      </c>
    </row>
    <row r="999" spans="1:31" ht="12.75" customHeight="1">
      <c r="A999" s="1472"/>
      <c r="B999" s="1474"/>
      <c r="C999" s="181" t="s">
        <v>144</v>
      </c>
      <c r="D999" s="181" t="s">
        <v>143</v>
      </c>
      <c r="E999" s="15">
        <v>2.7720000000000002E-2</v>
      </c>
      <c r="F999" s="15">
        <v>2.9430000000000001E-2</v>
      </c>
      <c r="G999" s="15">
        <v>2.4750000000000001E-2</v>
      </c>
      <c r="H999" s="191">
        <v>2.547E-2</v>
      </c>
      <c r="I999" s="15">
        <v>2.7449999999999999E-2</v>
      </c>
      <c r="J999" s="15">
        <v>2.5739999999999999E-2</v>
      </c>
      <c r="K999" s="15">
        <v>2.7359999999999999E-2</v>
      </c>
      <c r="L999" s="15">
        <v>2.9700000000000001E-2</v>
      </c>
      <c r="M999" s="15">
        <v>2.6009999999999998E-2</v>
      </c>
      <c r="N999" s="191">
        <v>2.9069999999999999E-2</v>
      </c>
      <c r="O999" s="15">
        <v>2.835E-2</v>
      </c>
      <c r="P999" s="15">
        <v>2.52E-2</v>
      </c>
      <c r="Q999" s="15">
        <v>2.9340000000000001E-2</v>
      </c>
      <c r="R999" s="15">
        <v>2.7E-2</v>
      </c>
      <c r="S999" s="15">
        <v>2.7539999999999999E-2</v>
      </c>
      <c r="T999" s="15">
        <v>2.988E-2</v>
      </c>
      <c r="U999" s="15">
        <v>2.7269999999999999E-2</v>
      </c>
      <c r="V999" s="191">
        <v>2.8080000000000001E-2</v>
      </c>
      <c r="W999" s="15">
        <v>3.0599999999999999E-2</v>
      </c>
      <c r="X999" s="15">
        <v>2.7990000000000001E-2</v>
      </c>
      <c r="Y999" s="191">
        <v>2.835E-2</v>
      </c>
      <c r="Z999" s="15">
        <v>3.0960000000000001E-2</v>
      </c>
      <c r="AA999" s="15">
        <v>2.9159999999999998E-2</v>
      </c>
      <c r="AB999" s="15">
        <v>3.1050000000000001E-2</v>
      </c>
      <c r="AC999" s="184">
        <f>SUM(E999:AB999)</f>
        <v>0.6734699999999999</v>
      </c>
    </row>
    <row r="1000" spans="1:31" ht="12.75" customHeight="1">
      <c r="A1000" s="1472"/>
      <c r="B1000" s="1474"/>
      <c r="C1000" s="181" t="s">
        <v>145</v>
      </c>
      <c r="D1000" s="181" t="s">
        <v>146</v>
      </c>
      <c r="E1000" s="156">
        <v>3</v>
      </c>
      <c r="F1000" s="156">
        <v>2</v>
      </c>
      <c r="G1000" s="156">
        <v>2</v>
      </c>
      <c r="H1000" s="810">
        <v>2</v>
      </c>
      <c r="I1000" s="156">
        <v>2</v>
      </c>
      <c r="J1000" s="156">
        <v>2</v>
      </c>
      <c r="K1000" s="156">
        <v>3</v>
      </c>
      <c r="L1000" s="156">
        <v>2</v>
      </c>
      <c r="M1000" s="156">
        <v>3</v>
      </c>
      <c r="N1000" s="810">
        <v>3</v>
      </c>
      <c r="O1000" s="156">
        <v>2</v>
      </c>
      <c r="P1000" s="156">
        <v>3</v>
      </c>
      <c r="Q1000" s="156">
        <v>3</v>
      </c>
      <c r="R1000" s="156">
        <v>3</v>
      </c>
      <c r="S1000" s="156">
        <v>3</v>
      </c>
      <c r="T1000" s="156">
        <v>2</v>
      </c>
      <c r="U1000" s="156">
        <v>3</v>
      </c>
      <c r="V1000" s="810">
        <v>3</v>
      </c>
      <c r="W1000" s="156">
        <v>4</v>
      </c>
      <c r="X1000" s="156">
        <v>3</v>
      </c>
      <c r="Y1000" s="810">
        <v>3</v>
      </c>
      <c r="Z1000" s="156">
        <v>3</v>
      </c>
      <c r="AA1000" s="156">
        <v>3</v>
      </c>
      <c r="AB1000" s="156">
        <v>3</v>
      </c>
      <c r="AC1000" s="184"/>
    </row>
    <row r="1001" spans="1:31" ht="12.75" customHeight="1" thickBot="1">
      <c r="A1001" s="1496"/>
      <c r="B1001" s="1495"/>
      <c r="C1001" s="402" t="s">
        <v>147</v>
      </c>
      <c r="D1001" s="402"/>
      <c r="E1001" s="195">
        <f t="shared" ref="E1001:AC1001" si="290">E999/E998</f>
        <v>0.62348178137651822</v>
      </c>
      <c r="F1001" s="195">
        <f t="shared" si="290"/>
        <v>0.66463414634146345</v>
      </c>
      <c r="G1001" s="195">
        <f t="shared" si="290"/>
        <v>0.65789473684210531</v>
      </c>
      <c r="H1001" s="196">
        <f t="shared" si="290"/>
        <v>0.70223325062034747</v>
      </c>
      <c r="I1001" s="195">
        <f t="shared" si="290"/>
        <v>0.67627494456762749</v>
      </c>
      <c r="J1001" s="195">
        <f t="shared" si="290"/>
        <v>0.6383928571428571</v>
      </c>
      <c r="K1001" s="195">
        <f t="shared" si="290"/>
        <v>0.58349328214971208</v>
      </c>
      <c r="L1001" s="195">
        <f t="shared" si="290"/>
        <v>0.64077669902912615</v>
      </c>
      <c r="M1001" s="195">
        <f t="shared" si="290"/>
        <v>0.55258126195028678</v>
      </c>
      <c r="N1001" s="196">
        <f t="shared" si="290"/>
        <v>0.58834244080145714</v>
      </c>
      <c r="O1001" s="195">
        <f t="shared" si="290"/>
        <v>0.61284046692606997</v>
      </c>
      <c r="P1001" s="195">
        <f t="shared" si="290"/>
        <v>0.53435114503816794</v>
      </c>
      <c r="Q1001" s="195">
        <f t="shared" si="290"/>
        <v>0.57092819614711043</v>
      </c>
      <c r="R1001" s="195">
        <f t="shared" si="290"/>
        <v>0.53956834532374098</v>
      </c>
      <c r="S1001" s="195">
        <f t="shared" si="290"/>
        <v>0.53778558875219684</v>
      </c>
      <c r="T1001" s="195">
        <f t="shared" si="290"/>
        <v>0.59927797833935015</v>
      </c>
      <c r="U1001" s="195">
        <f t="shared" si="290"/>
        <v>0.53914590747330959</v>
      </c>
      <c r="V1001" s="196">
        <f t="shared" si="290"/>
        <v>0.52261306532663321</v>
      </c>
      <c r="W1001" s="195">
        <f t="shared" si="290"/>
        <v>0.54927302100161546</v>
      </c>
      <c r="X1001" s="195">
        <f t="shared" si="290"/>
        <v>0.57592592592592595</v>
      </c>
      <c r="Y1001" s="196">
        <f t="shared" si="290"/>
        <v>0.55950266429840145</v>
      </c>
      <c r="Z1001" s="195">
        <f t="shared" si="290"/>
        <v>0.60245183887915943</v>
      </c>
      <c r="AA1001" s="195">
        <f t="shared" si="290"/>
        <v>0.61132075471698111</v>
      </c>
      <c r="AB1001" s="195">
        <f t="shared" si="290"/>
        <v>0.64485981308411222</v>
      </c>
      <c r="AC1001" s="197">
        <f t="shared" si="290"/>
        <v>0.59299469054600196</v>
      </c>
    </row>
    <row r="1002" spans="1:31" ht="12.75" customHeight="1">
      <c r="A1002" s="1471" t="s">
        <v>157</v>
      </c>
      <c r="B1002" s="1473" t="s">
        <v>428</v>
      </c>
      <c r="C1002" s="198" t="s">
        <v>142</v>
      </c>
      <c r="D1002" s="198" t="s">
        <v>143</v>
      </c>
      <c r="E1002" s="263">
        <v>3.0599999999999998E-3</v>
      </c>
      <c r="F1002" s="263">
        <v>3.1199999999999999E-3</v>
      </c>
      <c r="G1002" s="263">
        <v>3.0000000000000001E-3</v>
      </c>
      <c r="H1002" s="264">
        <v>3.0599999999999998E-3</v>
      </c>
      <c r="I1002" s="263">
        <v>3.1199999999999999E-3</v>
      </c>
      <c r="J1002" s="263">
        <v>3.1199999999999999E-3</v>
      </c>
      <c r="K1002" s="263">
        <v>3.1800000000000001E-3</v>
      </c>
      <c r="L1002" s="263">
        <v>3.3E-3</v>
      </c>
      <c r="M1002" s="263">
        <v>3.3600000000000001E-3</v>
      </c>
      <c r="N1002" s="264">
        <v>3.3600000000000001E-3</v>
      </c>
      <c r="O1002" s="263">
        <v>3.3600000000000001E-3</v>
      </c>
      <c r="P1002" s="263">
        <v>3.3600000000000001E-3</v>
      </c>
      <c r="Q1002" s="263">
        <v>3.3600000000000001E-3</v>
      </c>
      <c r="R1002" s="263">
        <v>3.3600000000000001E-3</v>
      </c>
      <c r="S1002" s="263">
        <v>3.4199999999999999E-3</v>
      </c>
      <c r="T1002" s="263">
        <v>3.4199999999999999E-3</v>
      </c>
      <c r="U1002" s="263">
        <v>3.4199999999999999E-3</v>
      </c>
      <c r="V1002" s="264">
        <v>3.3600000000000001E-3</v>
      </c>
      <c r="W1002" s="263">
        <v>3.3E-3</v>
      </c>
      <c r="X1002" s="263">
        <v>3.2399999999999998E-3</v>
      </c>
      <c r="Y1002" s="264">
        <v>3.1800000000000001E-3</v>
      </c>
      <c r="Z1002" s="263">
        <v>3.3E-3</v>
      </c>
      <c r="AA1002" s="263">
        <v>3.2399999999999998E-3</v>
      </c>
      <c r="AB1002" s="263">
        <v>3.2399999999999998E-3</v>
      </c>
      <c r="AC1002" s="201">
        <f>SUM(E1002:AB1002)</f>
        <v>7.8240000000000004E-2</v>
      </c>
    </row>
    <row r="1003" spans="1:31" ht="12.75" customHeight="1">
      <c r="A1003" s="1472"/>
      <c r="B1003" s="1474"/>
      <c r="C1003" s="181" t="s">
        <v>144</v>
      </c>
      <c r="D1003" s="181" t="s">
        <v>143</v>
      </c>
      <c r="E1003" s="15">
        <v>2.0999999999999999E-3</v>
      </c>
      <c r="F1003" s="15">
        <v>2.0400000000000001E-3</v>
      </c>
      <c r="G1003" s="15">
        <v>2.0400000000000001E-3</v>
      </c>
      <c r="H1003" s="191">
        <v>2.0999999999999999E-3</v>
      </c>
      <c r="I1003" s="15">
        <v>2.16E-3</v>
      </c>
      <c r="J1003" s="15">
        <v>2.16E-3</v>
      </c>
      <c r="K1003" s="15">
        <v>2.16E-3</v>
      </c>
      <c r="L1003" s="15">
        <v>2.16E-3</v>
      </c>
      <c r="M1003" s="15">
        <v>2.0999999999999999E-3</v>
      </c>
      <c r="N1003" s="191">
        <v>1.98E-3</v>
      </c>
      <c r="O1003" s="15">
        <v>2.0999999999999999E-3</v>
      </c>
      <c r="P1003" s="15">
        <v>2.0400000000000001E-3</v>
      </c>
      <c r="Q1003" s="15">
        <v>2.0400000000000001E-3</v>
      </c>
      <c r="R1003" s="15">
        <v>2.0400000000000001E-3</v>
      </c>
      <c r="S1003" s="15">
        <v>2.0400000000000001E-3</v>
      </c>
      <c r="T1003" s="15">
        <v>2.0999999999999999E-3</v>
      </c>
      <c r="U1003" s="15">
        <v>2.0400000000000001E-3</v>
      </c>
      <c r="V1003" s="191">
        <v>2.0999999999999999E-3</v>
      </c>
      <c r="W1003" s="15">
        <v>2.0400000000000001E-3</v>
      </c>
      <c r="X1003" s="15">
        <v>2.0999999999999999E-3</v>
      </c>
      <c r="Y1003" s="191">
        <v>2.0400000000000001E-3</v>
      </c>
      <c r="Z1003" s="15">
        <v>2.0999999999999999E-3</v>
      </c>
      <c r="AA1003" s="15">
        <v>2.0999999999999999E-3</v>
      </c>
      <c r="AB1003" s="15">
        <v>2.0400000000000001E-3</v>
      </c>
      <c r="AC1003" s="184">
        <f>SUM(E1003:AB1003)</f>
        <v>4.9919999999999992E-2</v>
      </c>
    </row>
    <row r="1004" spans="1:31" ht="12.75" customHeight="1">
      <c r="A1004" s="1472"/>
      <c r="B1004" s="1474"/>
      <c r="C1004" s="181" t="s">
        <v>145</v>
      </c>
      <c r="D1004" s="181" t="s">
        <v>146</v>
      </c>
      <c r="E1004" s="250">
        <v>0</v>
      </c>
      <c r="F1004" s="250">
        <v>0</v>
      </c>
      <c r="G1004" s="250">
        <v>0</v>
      </c>
      <c r="H1004" s="259">
        <v>0</v>
      </c>
      <c r="I1004" s="250">
        <v>0</v>
      </c>
      <c r="J1004" s="250">
        <v>0</v>
      </c>
      <c r="K1004" s="250">
        <v>0</v>
      </c>
      <c r="L1004" s="250">
        <v>0</v>
      </c>
      <c r="M1004" s="250">
        <v>0</v>
      </c>
      <c r="N1004" s="259">
        <v>0</v>
      </c>
      <c r="O1004" s="250">
        <v>0</v>
      </c>
      <c r="P1004" s="250">
        <v>0</v>
      </c>
      <c r="Q1004" s="250">
        <v>0</v>
      </c>
      <c r="R1004" s="250">
        <v>0</v>
      </c>
      <c r="S1004" s="250">
        <v>0</v>
      </c>
      <c r="T1004" s="250">
        <v>0</v>
      </c>
      <c r="U1004" s="250">
        <v>0</v>
      </c>
      <c r="V1004" s="259">
        <v>0</v>
      </c>
      <c r="W1004" s="250">
        <v>0</v>
      </c>
      <c r="X1004" s="250">
        <v>0</v>
      </c>
      <c r="Y1004" s="259">
        <v>0</v>
      </c>
      <c r="Z1004" s="250">
        <v>0</v>
      </c>
      <c r="AA1004" s="250">
        <v>0</v>
      </c>
      <c r="AB1004" s="250">
        <v>0</v>
      </c>
      <c r="AC1004" s="184"/>
    </row>
    <row r="1005" spans="1:31" ht="12.75" customHeight="1">
      <c r="A1005" s="1496"/>
      <c r="B1005" s="1495"/>
      <c r="C1005" s="194" t="s">
        <v>147</v>
      </c>
      <c r="D1005" s="402"/>
      <c r="E1005" s="195"/>
      <c r="F1005" s="195"/>
      <c r="G1005" s="195"/>
      <c r="H1005" s="196"/>
      <c r="I1005" s="195"/>
      <c r="J1005" s="195"/>
      <c r="K1005" s="195"/>
      <c r="L1005" s="195"/>
      <c r="M1005" s="195"/>
      <c r="N1005" s="196"/>
      <c r="O1005" s="195"/>
      <c r="P1005" s="195"/>
      <c r="Q1005" s="195"/>
      <c r="R1005" s="195"/>
      <c r="S1005" s="195"/>
      <c r="T1005" s="195"/>
      <c r="U1005" s="195"/>
      <c r="V1005" s="196"/>
      <c r="W1005" s="195"/>
      <c r="X1005" s="195"/>
      <c r="Y1005" s="196"/>
      <c r="Z1005" s="195"/>
      <c r="AA1005" s="195"/>
      <c r="AB1005" s="195"/>
      <c r="AC1005" s="197">
        <f>AC1003/AC1002</f>
        <v>0.63803680981595079</v>
      </c>
    </row>
    <row r="1006" spans="1:31" ht="12.75" customHeight="1">
      <c r="A1006" s="591"/>
      <c r="B1006" s="592" t="s">
        <v>368</v>
      </c>
      <c r="C1006" s="422" t="s">
        <v>142</v>
      </c>
      <c r="D1006" s="198" t="s">
        <v>143</v>
      </c>
      <c r="E1006" s="313">
        <v>1.46E-4</v>
      </c>
      <c r="F1006" s="313">
        <v>1.46E-4</v>
      </c>
      <c r="G1006" s="313">
        <v>1.46E-4</v>
      </c>
      <c r="H1006" s="264">
        <v>1.46E-4</v>
      </c>
      <c r="I1006" s="313">
        <v>1.46E-4</v>
      </c>
      <c r="J1006" s="313">
        <v>1.47E-4</v>
      </c>
      <c r="K1006" s="313">
        <v>1.47E-4</v>
      </c>
      <c r="L1006" s="313">
        <v>1.47E-4</v>
      </c>
      <c r="M1006" s="313">
        <v>1.45E-4</v>
      </c>
      <c r="N1006" s="264">
        <v>1.45E-4</v>
      </c>
      <c r="O1006" s="313">
        <v>1.46E-4</v>
      </c>
      <c r="P1006" s="313">
        <v>1.45E-4</v>
      </c>
      <c r="Q1006" s="313">
        <v>1.46E-4</v>
      </c>
      <c r="R1006" s="313">
        <v>1.45E-4</v>
      </c>
      <c r="S1006" s="313">
        <v>1.46E-4</v>
      </c>
      <c r="T1006" s="313">
        <v>1.46E-4</v>
      </c>
      <c r="U1006" s="313">
        <v>1.46E-4</v>
      </c>
      <c r="V1006" s="264">
        <v>1.46E-4</v>
      </c>
      <c r="W1006" s="313">
        <v>1.46E-4</v>
      </c>
      <c r="X1006" s="313">
        <v>1.47E-4</v>
      </c>
      <c r="Y1006" s="264">
        <v>1.46E-4</v>
      </c>
      <c r="Z1006" s="313">
        <v>1.47E-4</v>
      </c>
      <c r="AA1006" s="313">
        <v>1.46E-4</v>
      </c>
      <c r="AB1006" s="313">
        <v>1.47E-4</v>
      </c>
      <c r="AC1006" s="593">
        <f>SUM(E1006:AB1006)</f>
        <v>3.5059999999999991E-3</v>
      </c>
      <c r="AD1006" s="503">
        <f>MAX(E1006:AB1006)</f>
        <v>1.47E-4</v>
      </c>
    </row>
    <row r="1007" spans="1:31" ht="12.75" customHeight="1">
      <c r="A1007" s="1490" t="s">
        <v>235</v>
      </c>
      <c r="B1007" s="1491"/>
      <c r="C1007" s="269" t="s">
        <v>142</v>
      </c>
      <c r="D1007" s="427"/>
      <c r="E1007" s="362">
        <v>1.3100000000000001E-4</v>
      </c>
      <c r="F1007" s="362">
        <v>1.3100000000000001E-4</v>
      </c>
      <c r="G1007" s="362">
        <v>1.3300000000000001E-4</v>
      </c>
      <c r="H1007" s="363">
        <v>1.3300000000000001E-4</v>
      </c>
      <c r="I1007" s="362">
        <v>1.34E-4</v>
      </c>
      <c r="J1007" s="362">
        <v>1.35E-4</v>
      </c>
      <c r="K1007" s="362">
        <v>1.36E-4</v>
      </c>
      <c r="L1007" s="362">
        <v>1.35E-4</v>
      </c>
      <c r="M1007" s="362">
        <v>1.3300000000000001E-4</v>
      </c>
      <c r="N1007" s="363">
        <v>1.3100000000000001E-4</v>
      </c>
      <c r="O1007" s="362">
        <v>1.3200000000000001E-4</v>
      </c>
      <c r="P1007" s="362">
        <v>1.3200000000000001E-4</v>
      </c>
      <c r="Q1007" s="362">
        <v>1.3300000000000001E-4</v>
      </c>
      <c r="R1007" s="362">
        <v>1.3300000000000001E-4</v>
      </c>
      <c r="S1007" s="362">
        <v>1.3300000000000001E-4</v>
      </c>
      <c r="T1007" s="362">
        <v>1.3300000000000001E-4</v>
      </c>
      <c r="U1007" s="362">
        <v>1.3300000000000001E-4</v>
      </c>
      <c r="V1007" s="363">
        <v>1.3300000000000001E-4</v>
      </c>
      <c r="W1007" s="362">
        <v>1.3300000000000001E-4</v>
      </c>
      <c r="X1007" s="362">
        <v>1.3200000000000001E-4</v>
      </c>
      <c r="Y1007" s="363">
        <v>1.3300000000000001E-4</v>
      </c>
      <c r="Z1007" s="362">
        <v>1.3200000000000001E-4</v>
      </c>
      <c r="AA1007" s="362">
        <v>1.3100000000000001E-4</v>
      </c>
      <c r="AB1007" s="362">
        <v>1.3100000000000001E-4</v>
      </c>
      <c r="AC1007" s="199">
        <f>AC990+AC994+AC998+AC1002</f>
        <v>2.6072099999999994</v>
      </c>
    </row>
    <row r="1008" spans="1:31" ht="12.75" customHeight="1">
      <c r="A1008" s="1486"/>
      <c r="B1008" s="1487"/>
      <c r="C1008" s="271" t="s">
        <v>144</v>
      </c>
      <c r="D1008" s="344"/>
      <c r="E1008" s="272">
        <f t="shared" ref="E1008:AB1008" si="291">E991+E995+E999+E1003</f>
        <v>6.4500000000000002E-2</v>
      </c>
      <c r="F1008" s="272">
        <f t="shared" si="291"/>
        <v>6.6810000000000008E-2</v>
      </c>
      <c r="G1008" s="272">
        <f t="shared" si="291"/>
        <v>6.0690000000000001E-2</v>
      </c>
      <c r="H1008" s="273">
        <f t="shared" si="291"/>
        <v>6.123E-2</v>
      </c>
      <c r="I1008" s="272">
        <f t="shared" si="291"/>
        <v>6.3689999999999997E-2</v>
      </c>
      <c r="J1008" s="272">
        <f t="shared" si="291"/>
        <v>6.3119999999999996E-2</v>
      </c>
      <c r="K1008" s="272">
        <f t="shared" si="291"/>
        <v>6.726E-2</v>
      </c>
      <c r="L1008" s="272">
        <f t="shared" si="291"/>
        <v>6.8099999999999994E-2</v>
      </c>
      <c r="M1008" s="272">
        <f t="shared" si="291"/>
        <v>6.3689999999999997E-2</v>
      </c>
      <c r="N1008" s="273">
        <f t="shared" si="291"/>
        <v>6.7349999999999993E-2</v>
      </c>
      <c r="O1008" s="272">
        <f t="shared" si="291"/>
        <v>6.6930000000000003E-2</v>
      </c>
      <c r="P1008" s="272">
        <f t="shared" si="291"/>
        <v>6.3960000000000003E-2</v>
      </c>
      <c r="Q1008" s="272">
        <f t="shared" si="291"/>
        <v>6.8640000000000007E-2</v>
      </c>
      <c r="R1008" s="272">
        <f t="shared" si="291"/>
        <v>6.5519999999999995E-2</v>
      </c>
      <c r="S1008" s="272">
        <f t="shared" si="291"/>
        <v>6.6779999999999992E-2</v>
      </c>
      <c r="T1008" s="272">
        <f t="shared" si="291"/>
        <v>6.924000000000001E-2</v>
      </c>
      <c r="U1008" s="272">
        <f t="shared" si="291"/>
        <v>6.7529999999999993E-2</v>
      </c>
      <c r="V1008" s="273">
        <f t="shared" si="291"/>
        <v>6.7979999999999999E-2</v>
      </c>
      <c r="W1008" s="272">
        <f t="shared" si="291"/>
        <v>7.3380000000000001E-2</v>
      </c>
      <c r="X1008" s="272">
        <f t="shared" si="291"/>
        <v>7.1790000000000007E-2</v>
      </c>
      <c r="Y1008" s="273">
        <f t="shared" si="291"/>
        <v>6.9210000000000008E-2</v>
      </c>
      <c r="Z1008" s="272">
        <f t="shared" si="291"/>
        <v>7.1340000000000001E-2</v>
      </c>
      <c r="AA1008" s="272">
        <f t="shared" si="291"/>
        <v>6.7500000000000004E-2</v>
      </c>
      <c r="AB1008" s="272">
        <f t="shared" si="291"/>
        <v>6.8970000000000004E-2</v>
      </c>
      <c r="AC1008" s="272">
        <f>AC991+AC995+AC999+AC1003</f>
        <v>1.6052099999999998</v>
      </c>
    </row>
    <row r="1009" spans="1:42" ht="12.75" customHeight="1">
      <c r="A1009" s="1484" t="s">
        <v>236</v>
      </c>
      <c r="B1009" s="1485"/>
      <c r="C1009" s="274" t="s">
        <v>142</v>
      </c>
      <c r="D1009" s="274"/>
      <c r="E1009" s="275">
        <f t="shared" ref="E1009:AC1009" si="292">E982-E1007</f>
        <v>9.6109E-2</v>
      </c>
      <c r="F1009" s="275">
        <f t="shared" si="292"/>
        <v>9.5628999999999992E-2</v>
      </c>
      <c r="G1009" s="275">
        <f t="shared" si="292"/>
        <v>8.8907E-2</v>
      </c>
      <c r="H1009" s="270">
        <f t="shared" si="292"/>
        <v>8.866700000000001E-2</v>
      </c>
      <c r="I1009" s="275">
        <f t="shared" si="292"/>
        <v>9.2985999999999999E-2</v>
      </c>
      <c r="J1009" s="275">
        <f t="shared" si="292"/>
        <v>9.9464999999999998E-2</v>
      </c>
      <c r="K1009" s="275">
        <f t="shared" si="292"/>
        <v>0.112664</v>
      </c>
      <c r="L1009" s="275">
        <f t="shared" si="292"/>
        <v>0.112665</v>
      </c>
      <c r="M1009" s="275">
        <f t="shared" si="292"/>
        <v>0.114347</v>
      </c>
      <c r="N1009" s="270">
        <f t="shared" si="292"/>
        <v>0.11026899999999999</v>
      </c>
      <c r="O1009" s="275">
        <f t="shared" si="292"/>
        <v>0.107628</v>
      </c>
      <c r="P1009" s="275">
        <f t="shared" si="292"/>
        <v>0.110268</v>
      </c>
      <c r="Q1009" s="275">
        <f t="shared" si="292"/>
        <v>0.115067</v>
      </c>
      <c r="R1009" s="275">
        <f t="shared" si="292"/>
        <v>0.115067</v>
      </c>
      <c r="S1009" s="275">
        <f t="shared" si="292"/>
        <v>0.11314700000000001</v>
      </c>
      <c r="T1009" s="275">
        <f t="shared" si="292"/>
        <v>0.11362700000000001</v>
      </c>
      <c r="U1009" s="275">
        <f t="shared" si="292"/>
        <v>0.119867</v>
      </c>
      <c r="V1009" s="270">
        <f t="shared" si="292"/>
        <v>0.12274700000000001</v>
      </c>
      <c r="W1009" s="275">
        <f t="shared" si="292"/>
        <v>0.12754699999999999</v>
      </c>
      <c r="X1009" s="275">
        <f t="shared" si="292"/>
        <v>0.12010800000000001</v>
      </c>
      <c r="Y1009" s="270">
        <f t="shared" si="292"/>
        <v>0.120587</v>
      </c>
      <c r="Z1009" s="275">
        <f t="shared" si="292"/>
        <v>0.11362800000000001</v>
      </c>
      <c r="AA1009" s="275">
        <f t="shared" si="292"/>
        <v>0.10378899999999999</v>
      </c>
      <c r="AB1009" s="275">
        <f t="shared" si="292"/>
        <v>9.8988999999999994E-2</v>
      </c>
      <c r="AC1009" s="275">
        <f t="shared" si="292"/>
        <v>9.7500000000008136E-3</v>
      </c>
    </row>
    <row r="1010" spans="1:42" ht="12.75" customHeight="1">
      <c r="A1010" s="1486"/>
      <c r="B1010" s="1487"/>
      <c r="C1010" s="271" t="s">
        <v>144</v>
      </c>
      <c r="D1010" s="344"/>
      <c r="E1010" s="272">
        <f t="shared" ref="E1010:AC1010" si="293">E983-E1008</f>
        <v>-6.4500000000000002E-2</v>
      </c>
      <c r="F1010" s="272">
        <f t="shared" si="293"/>
        <v>-6.6810000000000008E-2</v>
      </c>
      <c r="G1010" s="272">
        <f t="shared" si="293"/>
        <v>-6.0690000000000001E-2</v>
      </c>
      <c r="H1010" s="273">
        <f t="shared" si="293"/>
        <v>-6.123E-2</v>
      </c>
      <c r="I1010" s="272">
        <f t="shared" si="293"/>
        <v>-6.3689999999999997E-2</v>
      </c>
      <c r="J1010" s="272">
        <f t="shared" si="293"/>
        <v>-6.3119999999999996E-2</v>
      </c>
      <c r="K1010" s="272">
        <f t="shared" si="293"/>
        <v>-6.726E-2</v>
      </c>
      <c r="L1010" s="272">
        <f t="shared" si="293"/>
        <v>-6.8099999999999994E-2</v>
      </c>
      <c r="M1010" s="272">
        <f t="shared" si="293"/>
        <v>-6.3689999999999997E-2</v>
      </c>
      <c r="N1010" s="273">
        <f t="shared" si="293"/>
        <v>-6.7349999999999993E-2</v>
      </c>
      <c r="O1010" s="272">
        <f t="shared" si="293"/>
        <v>-6.6930000000000003E-2</v>
      </c>
      <c r="P1010" s="272">
        <f t="shared" si="293"/>
        <v>-6.3960000000000003E-2</v>
      </c>
      <c r="Q1010" s="272">
        <f t="shared" si="293"/>
        <v>-6.8640000000000007E-2</v>
      </c>
      <c r="R1010" s="272">
        <f t="shared" si="293"/>
        <v>-6.5519999999999995E-2</v>
      </c>
      <c r="S1010" s="272">
        <f t="shared" si="293"/>
        <v>-6.6779999999999992E-2</v>
      </c>
      <c r="T1010" s="272">
        <f t="shared" si="293"/>
        <v>-6.924000000000001E-2</v>
      </c>
      <c r="U1010" s="272">
        <f t="shared" si="293"/>
        <v>-6.7529999999999993E-2</v>
      </c>
      <c r="V1010" s="273">
        <f t="shared" si="293"/>
        <v>-6.7979999999999999E-2</v>
      </c>
      <c r="W1010" s="272">
        <f t="shared" si="293"/>
        <v>-7.3380000000000001E-2</v>
      </c>
      <c r="X1010" s="272">
        <f t="shared" si="293"/>
        <v>-7.1790000000000007E-2</v>
      </c>
      <c r="Y1010" s="273">
        <f t="shared" si="293"/>
        <v>-6.9210000000000008E-2</v>
      </c>
      <c r="Z1010" s="272">
        <f t="shared" si="293"/>
        <v>-7.1340000000000001E-2</v>
      </c>
      <c r="AA1010" s="272">
        <f t="shared" si="293"/>
        <v>-6.7500000000000004E-2</v>
      </c>
      <c r="AB1010" s="272">
        <f t="shared" si="293"/>
        <v>-6.8970000000000004E-2</v>
      </c>
      <c r="AC1010" s="272">
        <f t="shared" si="293"/>
        <v>-1.6052099999999998</v>
      </c>
    </row>
    <row r="1011" spans="1:42" s="167" customFormat="1" ht="12.75" customHeight="1">
      <c r="A1011" s="1549" t="s">
        <v>314</v>
      </c>
      <c r="B1011" s="1550"/>
      <c r="C1011" s="283" t="s">
        <v>142</v>
      </c>
      <c r="D1011" s="283"/>
      <c r="E1011" s="169"/>
      <c r="F1011" s="169"/>
      <c r="G1011" s="169"/>
      <c r="H1011" s="169"/>
      <c r="I1011" s="169"/>
      <c r="J1011" s="169"/>
      <c r="K1011" s="169"/>
      <c r="L1011" s="169"/>
      <c r="M1011" s="169"/>
      <c r="N1011" s="169"/>
      <c r="O1011" s="169"/>
      <c r="P1011" s="169"/>
      <c r="Q1011" s="169"/>
      <c r="R1011" s="169"/>
      <c r="S1011" s="169"/>
      <c r="T1011" s="169"/>
      <c r="U1011" s="169"/>
      <c r="V1011" s="169"/>
      <c r="W1011" s="169"/>
      <c r="X1011" s="169"/>
      <c r="Y1011" s="169"/>
      <c r="Z1011" s="169"/>
      <c r="AA1011" s="169"/>
      <c r="AB1011" s="169"/>
      <c r="AC1011" s="284"/>
    </row>
    <row r="1012" spans="1:42" s="167" customFormat="1" ht="12.75" customHeight="1">
      <c r="A1012" s="1551"/>
      <c r="B1012" s="1552"/>
      <c r="C1012" s="285" t="s">
        <v>144</v>
      </c>
      <c r="D1012" s="285"/>
      <c r="E1012" s="286"/>
      <c r="F1012" s="286"/>
      <c r="G1012" s="286"/>
      <c r="H1012" s="286"/>
      <c r="I1012" s="286"/>
      <c r="J1012" s="286"/>
      <c r="K1012" s="286"/>
      <c r="L1012" s="286"/>
      <c r="M1012" s="286"/>
      <c r="N1012" s="286"/>
      <c r="O1012" s="286"/>
      <c r="P1012" s="286"/>
      <c r="Q1012" s="286"/>
      <c r="R1012" s="286"/>
      <c r="S1012" s="286"/>
      <c r="T1012" s="286"/>
      <c r="U1012" s="286"/>
      <c r="V1012" s="286"/>
      <c r="W1012" s="286"/>
      <c r="X1012" s="286"/>
      <c r="Y1012" s="286"/>
      <c r="Z1012" s="286"/>
      <c r="AA1012" s="286"/>
      <c r="AB1012" s="286"/>
      <c r="AC1012" s="287"/>
    </row>
    <row r="1013" spans="1:42" ht="27.75" customHeight="1">
      <c r="A1013" s="150"/>
      <c r="B1013" s="150"/>
      <c r="E1013" s="150"/>
      <c r="F1013" s="150"/>
      <c r="G1013" s="150"/>
      <c r="H1013" s="150"/>
      <c r="I1013" s="150"/>
      <c r="J1013" s="150"/>
      <c r="K1013" s="150"/>
      <c r="L1013" s="150"/>
      <c r="M1013" s="150"/>
      <c r="N1013" s="150"/>
      <c r="O1013" s="150"/>
      <c r="P1013" s="150"/>
      <c r="Q1013" s="150"/>
      <c r="R1013" s="150"/>
      <c r="S1013" s="150"/>
      <c r="T1013" s="150"/>
      <c r="U1013" s="150"/>
      <c r="V1013" s="150"/>
      <c r="W1013" s="150"/>
      <c r="X1013" s="150"/>
      <c r="Y1013" s="150"/>
      <c r="Z1013" s="150"/>
      <c r="AA1013" s="150"/>
      <c r="AB1013" s="150"/>
      <c r="AC1013" s="150"/>
    </row>
    <row r="1014" spans="1:42" ht="30" customHeight="1">
      <c r="A1014" s="162" t="s">
        <v>133</v>
      </c>
      <c r="B1014" s="163" t="s">
        <v>134</v>
      </c>
      <c r="C1014" s="64" t="s">
        <v>135</v>
      </c>
      <c r="D1014" s="291" t="s">
        <v>136</v>
      </c>
      <c r="E1014" s="1422" t="s">
        <v>137</v>
      </c>
      <c r="F1014" s="1423"/>
      <c r="G1014" s="1423"/>
      <c r="H1014" s="1423"/>
      <c r="I1014" s="1423"/>
      <c r="J1014" s="1423"/>
      <c r="K1014" s="1423"/>
      <c r="L1014" s="1423"/>
      <c r="M1014" s="1423"/>
      <c r="N1014" s="1423"/>
      <c r="O1014" s="1423"/>
      <c r="P1014" s="1423"/>
      <c r="Q1014" s="1423"/>
      <c r="R1014" s="1423"/>
      <c r="S1014" s="1423"/>
      <c r="T1014" s="1423"/>
      <c r="U1014" s="1423"/>
      <c r="V1014" s="1423"/>
      <c r="W1014" s="1423"/>
      <c r="X1014" s="1423"/>
      <c r="Y1014" s="1423"/>
      <c r="Z1014" s="1423"/>
      <c r="AA1014" s="1423"/>
      <c r="AB1014" s="1424"/>
      <c r="AC1014" s="1480" t="s">
        <v>138</v>
      </c>
    </row>
    <row r="1015" spans="1:42" s="167" customFormat="1" ht="12.75" customHeight="1">
      <c r="A1015" s="164" t="s">
        <v>429</v>
      </c>
      <c r="B1015" s="164"/>
      <c r="C1015" s="164"/>
      <c r="D1015" s="164"/>
      <c r="E1015" s="165">
        <v>1</v>
      </c>
      <c r="F1015" s="165">
        <v>2</v>
      </c>
      <c r="G1015" s="165">
        <v>3</v>
      </c>
      <c r="H1015" s="165">
        <v>4</v>
      </c>
      <c r="I1015" s="165">
        <v>5</v>
      </c>
      <c r="J1015" s="165">
        <v>6</v>
      </c>
      <c r="K1015" s="165">
        <v>7</v>
      </c>
      <c r="L1015" s="165">
        <v>8</v>
      </c>
      <c r="M1015" s="165">
        <v>9</v>
      </c>
      <c r="N1015" s="165">
        <v>10</v>
      </c>
      <c r="O1015" s="165">
        <v>11</v>
      </c>
      <c r="P1015" s="165">
        <v>12</v>
      </c>
      <c r="Q1015" s="165">
        <v>13</v>
      </c>
      <c r="R1015" s="165">
        <v>14</v>
      </c>
      <c r="S1015" s="165">
        <v>15</v>
      </c>
      <c r="T1015" s="165">
        <v>16</v>
      </c>
      <c r="U1015" s="165">
        <v>17</v>
      </c>
      <c r="V1015" s="165">
        <v>18</v>
      </c>
      <c r="W1015" s="165">
        <v>19</v>
      </c>
      <c r="X1015" s="165">
        <v>20</v>
      </c>
      <c r="Y1015" s="165">
        <v>21</v>
      </c>
      <c r="Z1015" s="165">
        <v>22</v>
      </c>
      <c r="AA1015" s="165">
        <v>23</v>
      </c>
      <c r="AB1015" s="165">
        <v>24</v>
      </c>
      <c r="AC1015" s="1587"/>
    </row>
    <row r="1016" spans="1:42" s="167" customFormat="1" ht="12.75" customHeight="1">
      <c r="A1016" s="168" t="s">
        <v>327</v>
      </c>
      <c r="B1016" s="169"/>
      <c r="C1016" s="170"/>
      <c r="D1016" s="170"/>
      <c r="E1016" s="169">
        <v>5</v>
      </c>
      <c r="F1016" s="169">
        <v>5</v>
      </c>
      <c r="G1016" s="169">
        <v>5</v>
      </c>
      <c r="H1016" s="169">
        <v>5</v>
      </c>
      <c r="I1016" s="169">
        <v>5</v>
      </c>
      <c r="J1016" s="169">
        <v>5</v>
      </c>
      <c r="K1016" s="169">
        <v>5</v>
      </c>
      <c r="L1016" s="169">
        <v>5</v>
      </c>
      <c r="M1016" s="169">
        <v>5</v>
      </c>
      <c r="N1016" s="169">
        <v>5</v>
      </c>
      <c r="O1016" s="169">
        <v>5</v>
      </c>
      <c r="P1016" s="169">
        <v>5</v>
      </c>
      <c r="Q1016" s="169">
        <v>5</v>
      </c>
      <c r="R1016" s="169">
        <v>5</v>
      </c>
      <c r="S1016" s="169">
        <v>5</v>
      </c>
      <c r="T1016" s="169">
        <v>5</v>
      </c>
      <c r="U1016" s="169">
        <v>5</v>
      </c>
      <c r="V1016" s="169">
        <v>5</v>
      </c>
      <c r="W1016" s="169">
        <v>5</v>
      </c>
      <c r="X1016" s="169">
        <v>5</v>
      </c>
      <c r="Y1016" s="169">
        <v>5</v>
      </c>
      <c r="Z1016" s="169">
        <v>5</v>
      </c>
      <c r="AA1016" s="169">
        <v>5</v>
      </c>
      <c r="AB1016" s="169">
        <v>5</v>
      </c>
      <c r="AC1016" s="171"/>
    </row>
    <row r="1017" spans="1:42" s="167" customFormat="1" ht="12.75" customHeight="1" thickBot="1">
      <c r="A1017" s="172" t="s">
        <v>328</v>
      </c>
      <c r="B1017" s="173"/>
      <c r="C1017" s="174"/>
      <c r="D1017" s="174"/>
      <c r="E1017" s="471">
        <v>3</v>
      </c>
      <c r="F1017" s="471">
        <v>3</v>
      </c>
      <c r="G1017" s="471">
        <v>3</v>
      </c>
      <c r="H1017" s="471">
        <v>3</v>
      </c>
      <c r="I1017" s="471">
        <v>3</v>
      </c>
      <c r="J1017" s="471">
        <v>3</v>
      </c>
      <c r="K1017" s="471">
        <v>3</v>
      </c>
      <c r="L1017" s="471">
        <v>3</v>
      </c>
      <c r="M1017" s="471">
        <v>3</v>
      </c>
      <c r="N1017" s="471">
        <v>3</v>
      </c>
      <c r="O1017" s="471">
        <v>3</v>
      </c>
      <c r="P1017" s="471">
        <v>3</v>
      </c>
      <c r="Q1017" s="471">
        <v>3</v>
      </c>
      <c r="R1017" s="471">
        <v>3</v>
      </c>
      <c r="S1017" s="471">
        <v>3</v>
      </c>
      <c r="T1017" s="471">
        <v>3</v>
      </c>
      <c r="U1017" s="471">
        <v>3</v>
      </c>
      <c r="V1017" s="471">
        <v>3</v>
      </c>
      <c r="W1017" s="471">
        <v>3</v>
      </c>
      <c r="X1017" s="471">
        <v>3</v>
      </c>
      <c r="Y1017" s="471">
        <v>3</v>
      </c>
      <c r="Z1017" s="471">
        <v>3</v>
      </c>
      <c r="AA1017" s="471">
        <v>3</v>
      </c>
      <c r="AB1017" s="471">
        <v>3</v>
      </c>
      <c r="AC1017" s="175"/>
    </row>
    <row r="1018" spans="1:42" ht="12.75" customHeight="1">
      <c r="A1018" s="1458" t="s">
        <v>157</v>
      </c>
      <c r="B1018" s="1705" t="s">
        <v>430</v>
      </c>
      <c r="C1018" s="1402" t="s">
        <v>142</v>
      </c>
      <c r="D1018" s="1402" t="s">
        <v>143</v>
      </c>
      <c r="E1018" s="178">
        <v>0.58943999999999996</v>
      </c>
      <c r="F1018" s="178">
        <v>0.58272000000000002</v>
      </c>
      <c r="G1018" s="178">
        <v>0.57311999999999996</v>
      </c>
      <c r="H1018" s="1048">
        <v>0.56496000000000002</v>
      </c>
      <c r="I1018" s="178">
        <v>0.56688000000000005</v>
      </c>
      <c r="J1018" s="178">
        <v>0.43536000000000002</v>
      </c>
      <c r="K1018" s="178">
        <v>0.46223999999999998</v>
      </c>
      <c r="L1018" s="178">
        <v>0.48143999999999998</v>
      </c>
      <c r="M1018" s="178">
        <v>0.55584</v>
      </c>
      <c r="N1018" s="1048">
        <v>0.63888</v>
      </c>
      <c r="O1018" s="178">
        <v>0.69311999999999996</v>
      </c>
      <c r="P1018" s="178">
        <v>0.67679999999999996</v>
      </c>
      <c r="Q1018" s="178">
        <v>0.63119999999999998</v>
      </c>
      <c r="R1018" s="178">
        <v>0.61584000000000005</v>
      </c>
      <c r="S1018" s="178">
        <v>0.62687999999999999</v>
      </c>
      <c r="T1018" s="178">
        <v>0.62207999999999997</v>
      </c>
      <c r="U1018" s="178">
        <v>0.61104000000000003</v>
      </c>
      <c r="V1018" s="1048">
        <v>0.57167999999999997</v>
      </c>
      <c r="W1018" s="178">
        <v>0.55391999999999997</v>
      </c>
      <c r="X1018" s="178">
        <v>0.53520000000000001</v>
      </c>
      <c r="Y1018" s="1048">
        <v>0.52415999999999996</v>
      </c>
      <c r="Z1018" s="178">
        <v>0.50783999999999996</v>
      </c>
      <c r="AA1018" s="178">
        <v>0.44735999999999998</v>
      </c>
      <c r="AB1018" s="178">
        <v>0.41232000000000002</v>
      </c>
      <c r="AC1018" s="180">
        <f>SUM(E1018:AB1018)</f>
        <v>13.480319999999999</v>
      </c>
    </row>
    <row r="1019" spans="1:42" ht="12.75" customHeight="1">
      <c r="A1019" s="1459"/>
      <c r="B1019" s="1588"/>
      <c r="C1019" s="181" t="s">
        <v>144</v>
      </c>
      <c r="D1019" s="181" t="s">
        <v>143</v>
      </c>
      <c r="E1019" s="15">
        <v>0.40895999999999999</v>
      </c>
      <c r="F1019" s="15">
        <v>0.40799999999999997</v>
      </c>
      <c r="G1019" s="15">
        <v>0.41136</v>
      </c>
      <c r="H1019" s="1043">
        <v>0.41567999999999999</v>
      </c>
      <c r="I1019" s="15">
        <v>0.41327999999999998</v>
      </c>
      <c r="J1019" s="15">
        <v>0.30431999999999998</v>
      </c>
      <c r="K1019" s="15">
        <v>0.3</v>
      </c>
      <c r="L1019" s="15">
        <v>0.29759999999999998</v>
      </c>
      <c r="M1019" s="15">
        <v>0.30912000000000001</v>
      </c>
      <c r="N1019" s="1043">
        <v>0.32688</v>
      </c>
      <c r="O1019" s="15">
        <v>0.32640000000000002</v>
      </c>
      <c r="P1019" s="15">
        <v>0.32591999999999999</v>
      </c>
      <c r="Q1019" s="15">
        <v>0.30384</v>
      </c>
      <c r="R1019" s="15">
        <v>0.29903999999999997</v>
      </c>
      <c r="S1019" s="15">
        <v>0.30815999999999999</v>
      </c>
      <c r="T1019" s="15">
        <v>0.31056</v>
      </c>
      <c r="U1019" s="15">
        <v>0.30384</v>
      </c>
      <c r="V1019" s="1043">
        <v>0.30671999999999999</v>
      </c>
      <c r="W1019" s="15">
        <v>0.29568</v>
      </c>
      <c r="X1019" s="15">
        <v>0.29664000000000001</v>
      </c>
      <c r="Y1019" s="1043">
        <v>0.29424</v>
      </c>
      <c r="Z1019" s="15">
        <v>0.29568</v>
      </c>
      <c r="AA1019" s="15">
        <v>0.29088000000000003</v>
      </c>
      <c r="AB1019" s="15">
        <v>0.29520000000000002</v>
      </c>
      <c r="AC1019" s="809">
        <f>SUM(E1019:AB1019)</f>
        <v>7.8479999999999999</v>
      </c>
    </row>
    <row r="1020" spans="1:42" ht="12.75" customHeight="1">
      <c r="A1020" s="1459"/>
      <c r="B1020" s="1588"/>
      <c r="C1020" s="181" t="s">
        <v>145</v>
      </c>
      <c r="D1020" s="181" t="s">
        <v>146</v>
      </c>
      <c r="E1020" s="295">
        <v>65</v>
      </c>
      <c r="F1020" s="295">
        <v>63</v>
      </c>
      <c r="G1020" s="295">
        <v>64</v>
      </c>
      <c r="H1020" s="844">
        <v>64</v>
      </c>
      <c r="I1020" s="295">
        <v>65</v>
      </c>
      <c r="J1020" s="295">
        <v>47</v>
      </c>
      <c r="K1020" s="295">
        <v>55</v>
      </c>
      <c r="L1020" s="295">
        <v>52</v>
      </c>
      <c r="M1020" s="295">
        <v>61</v>
      </c>
      <c r="N1020" s="844">
        <v>71</v>
      </c>
      <c r="O1020" s="295">
        <v>72</v>
      </c>
      <c r="P1020" s="295">
        <v>75</v>
      </c>
      <c r="Q1020" s="295">
        <v>64</v>
      </c>
      <c r="R1020" s="295">
        <v>65</v>
      </c>
      <c r="S1020" s="295">
        <v>66</v>
      </c>
      <c r="T1020" s="295">
        <v>67</v>
      </c>
      <c r="U1020" s="295">
        <v>64</v>
      </c>
      <c r="V1020" s="844">
        <v>58</v>
      </c>
      <c r="W1020" s="295">
        <v>60</v>
      </c>
      <c r="X1020" s="295">
        <v>56</v>
      </c>
      <c r="Y1020" s="844">
        <v>56</v>
      </c>
      <c r="Z1020" s="295">
        <v>53</v>
      </c>
      <c r="AA1020" s="295">
        <v>46</v>
      </c>
      <c r="AB1020" s="295">
        <v>45</v>
      </c>
      <c r="AC1020" s="809"/>
    </row>
    <row r="1021" spans="1:42" ht="12.75" customHeight="1" thickBot="1">
      <c r="A1021" s="1476"/>
      <c r="B1021" s="1580"/>
      <c r="C1021" s="1401" t="s">
        <v>147</v>
      </c>
      <c r="D1021" s="1401"/>
      <c r="E1021" s="195">
        <f t="shared" ref="E1021:AC1021" si="294">E1019/E1018</f>
        <v>0.69381107491856675</v>
      </c>
      <c r="F1021" s="195">
        <f t="shared" si="294"/>
        <v>0.70016474464579892</v>
      </c>
      <c r="G1021" s="195">
        <f t="shared" si="294"/>
        <v>0.71775544388609724</v>
      </c>
      <c r="H1021" s="1396">
        <f t="shared" si="294"/>
        <v>0.73576890399320305</v>
      </c>
      <c r="I1021" s="195">
        <f t="shared" si="294"/>
        <v>0.72904318374259092</v>
      </c>
      <c r="J1021" s="195">
        <f t="shared" si="294"/>
        <v>0.69900771775082682</v>
      </c>
      <c r="K1021" s="195">
        <f t="shared" si="294"/>
        <v>0.64901349948078924</v>
      </c>
      <c r="L1021" s="195">
        <f t="shared" si="294"/>
        <v>0.61814556331006976</v>
      </c>
      <c r="M1021" s="195">
        <f t="shared" si="294"/>
        <v>0.55613126079447328</v>
      </c>
      <c r="N1021" s="1396">
        <f t="shared" si="294"/>
        <v>0.51164537941397448</v>
      </c>
      <c r="O1021" s="195">
        <f t="shared" si="294"/>
        <v>0.47091412742382277</v>
      </c>
      <c r="P1021" s="195">
        <f t="shared" si="294"/>
        <v>0.48156028368794329</v>
      </c>
      <c r="Q1021" s="195">
        <f t="shared" si="294"/>
        <v>0.48136882129277569</v>
      </c>
      <c r="R1021" s="195">
        <f t="shared" si="294"/>
        <v>0.48558067030397495</v>
      </c>
      <c r="S1021" s="195">
        <f t="shared" si="294"/>
        <v>0.49157733537519144</v>
      </c>
      <c r="T1021" s="195">
        <f t="shared" si="294"/>
        <v>0.49922839506172845</v>
      </c>
      <c r="U1021" s="195">
        <f t="shared" si="294"/>
        <v>0.49725058915946579</v>
      </c>
      <c r="V1021" s="1396">
        <f t="shared" si="294"/>
        <v>0.53652392947103278</v>
      </c>
      <c r="W1021" s="195">
        <f t="shared" si="294"/>
        <v>0.53379549393414216</v>
      </c>
      <c r="X1021" s="195">
        <f t="shared" si="294"/>
        <v>0.55426008968609863</v>
      </c>
      <c r="Y1021" s="1396">
        <f t="shared" si="294"/>
        <v>0.56135531135531136</v>
      </c>
      <c r="Z1021" s="195">
        <f t="shared" si="294"/>
        <v>0.58223062381852553</v>
      </c>
      <c r="AA1021" s="195">
        <f t="shared" si="294"/>
        <v>0.65021459227467815</v>
      </c>
      <c r="AB1021" s="195">
        <f t="shared" si="294"/>
        <v>0.71594877764842846</v>
      </c>
      <c r="AC1021" s="197">
        <f t="shared" si="294"/>
        <v>0.58218202535251395</v>
      </c>
    </row>
    <row r="1022" spans="1:42" s="595" customFormat="1" ht="12.75" customHeight="1">
      <c r="A1022" s="1471" t="s">
        <v>169</v>
      </c>
      <c r="B1022" s="1588" t="s">
        <v>431</v>
      </c>
      <c r="C1022" s="198" t="s">
        <v>142</v>
      </c>
      <c r="D1022" s="198" t="s">
        <v>143</v>
      </c>
      <c r="E1022" s="263">
        <v>0.20399999999999999</v>
      </c>
      <c r="F1022" s="263">
        <v>0.19344</v>
      </c>
      <c r="G1022" s="263">
        <v>0.19775999999999999</v>
      </c>
      <c r="H1022" s="1256">
        <v>0.19295999999999999</v>
      </c>
      <c r="I1022" s="263">
        <v>0.192</v>
      </c>
      <c r="J1022" s="263">
        <v>0.19728000000000001</v>
      </c>
      <c r="K1022" s="263">
        <v>0.2064</v>
      </c>
      <c r="L1022" s="263">
        <v>0.23519999999999999</v>
      </c>
      <c r="M1022" s="263">
        <v>0.28799999999999998</v>
      </c>
      <c r="N1022" s="1256">
        <v>0.312</v>
      </c>
      <c r="O1022" s="263">
        <v>0.32688</v>
      </c>
      <c r="P1022" s="263">
        <v>0.31344</v>
      </c>
      <c r="Q1022" s="263">
        <v>0.30336000000000002</v>
      </c>
      <c r="R1022" s="263">
        <v>0.32447999999999999</v>
      </c>
      <c r="S1022" s="263">
        <v>0.33839999999999998</v>
      </c>
      <c r="T1022" s="263">
        <v>0.33744000000000002</v>
      </c>
      <c r="U1022" s="263">
        <v>0.31487999999999999</v>
      </c>
      <c r="V1022" s="1256">
        <v>0.28992000000000001</v>
      </c>
      <c r="W1022" s="263">
        <v>0.28752</v>
      </c>
      <c r="X1022" s="263">
        <v>0.27839999999999998</v>
      </c>
      <c r="Y1022" s="1256">
        <v>0.27216000000000001</v>
      </c>
      <c r="Z1022" s="263">
        <v>0.26544000000000001</v>
      </c>
      <c r="AA1022" s="263">
        <v>0.24335999999999999</v>
      </c>
      <c r="AB1022" s="263">
        <v>0.22992000000000001</v>
      </c>
      <c r="AC1022" s="201">
        <f>SUM(E1022:AB1022)</f>
        <v>6.3446400000000001</v>
      </c>
      <c r="AD1022" s="63"/>
      <c r="AE1022" s="150"/>
      <c r="AF1022" s="150"/>
      <c r="AG1022" s="150"/>
      <c r="AH1022" s="150"/>
      <c r="AI1022" s="150"/>
      <c r="AJ1022" s="150"/>
      <c r="AK1022" s="150"/>
      <c r="AL1022" s="150"/>
      <c r="AM1022" s="150"/>
      <c r="AN1022" s="150"/>
      <c r="AO1022" s="150"/>
      <c r="AP1022" s="150"/>
    </row>
    <row r="1023" spans="1:42" s="595" customFormat="1" ht="12.75" customHeight="1">
      <c r="A1023" s="1459"/>
      <c r="B1023" s="1579"/>
      <c r="C1023" s="181" t="s">
        <v>144</v>
      </c>
      <c r="D1023" s="181" t="s">
        <v>143</v>
      </c>
      <c r="E1023" s="15">
        <v>0.22656000000000001</v>
      </c>
      <c r="F1023" s="15">
        <v>0.22703999999999999</v>
      </c>
      <c r="G1023" s="15">
        <v>0.23327999999999999</v>
      </c>
      <c r="H1023" s="1043">
        <v>0.23280000000000001</v>
      </c>
      <c r="I1023" s="15">
        <v>0.23327999999999999</v>
      </c>
      <c r="J1023" s="15">
        <v>0.23904</v>
      </c>
      <c r="K1023" s="15">
        <v>0.23616000000000001</v>
      </c>
      <c r="L1023" s="15">
        <v>0.23712</v>
      </c>
      <c r="M1023" s="15">
        <v>0.25775999999999999</v>
      </c>
      <c r="N1023" s="1043">
        <v>0.25584000000000001</v>
      </c>
      <c r="O1023" s="15">
        <v>0.25535999999999998</v>
      </c>
      <c r="P1023" s="15">
        <v>0.24912000000000001</v>
      </c>
      <c r="Q1023" s="15">
        <v>0.22656000000000001</v>
      </c>
      <c r="R1023" s="15">
        <v>0.26544000000000001</v>
      </c>
      <c r="S1023" s="15">
        <v>0.26544000000000001</v>
      </c>
      <c r="T1023" s="15">
        <v>0.26832</v>
      </c>
      <c r="U1023" s="15">
        <v>0.25344</v>
      </c>
      <c r="V1023" s="1043">
        <v>0.22656000000000001</v>
      </c>
      <c r="W1023" s="15">
        <v>0.22656000000000001</v>
      </c>
      <c r="X1023" s="15">
        <v>0.22896</v>
      </c>
      <c r="Y1023" s="1043">
        <v>0.23327999999999999</v>
      </c>
      <c r="Z1023" s="15">
        <v>0.22896</v>
      </c>
      <c r="AA1023" s="15">
        <v>0.22320000000000001</v>
      </c>
      <c r="AB1023" s="15">
        <v>0.22608</v>
      </c>
      <c r="AC1023" s="209">
        <f>SUM(E1023:AB1023)</f>
        <v>5.7561599999999995</v>
      </c>
      <c r="AD1023" s="63"/>
      <c r="AE1023" s="150"/>
      <c r="AF1023" s="150"/>
      <c r="AG1023" s="150"/>
      <c r="AH1023" s="150"/>
      <c r="AI1023" s="150"/>
      <c r="AJ1023" s="150"/>
      <c r="AK1023" s="150"/>
      <c r="AL1023" s="150"/>
      <c r="AM1023" s="150"/>
      <c r="AN1023" s="150"/>
      <c r="AO1023" s="150"/>
      <c r="AP1023" s="150"/>
    </row>
    <row r="1024" spans="1:42" s="595" customFormat="1" ht="12.75" customHeight="1">
      <c r="A1024" s="1459"/>
      <c r="B1024" s="1579"/>
      <c r="C1024" s="181" t="s">
        <v>145</v>
      </c>
      <c r="D1024" s="181" t="s">
        <v>146</v>
      </c>
      <c r="E1024" s="295">
        <v>30</v>
      </c>
      <c r="F1024" s="295">
        <v>31</v>
      </c>
      <c r="G1024" s="295">
        <v>32</v>
      </c>
      <c r="H1024" s="844">
        <v>31</v>
      </c>
      <c r="I1024" s="295">
        <v>30</v>
      </c>
      <c r="J1024" s="295">
        <v>11</v>
      </c>
      <c r="K1024" s="295">
        <v>11</v>
      </c>
      <c r="L1024" s="295">
        <v>11</v>
      </c>
      <c r="M1024" s="295">
        <v>15</v>
      </c>
      <c r="N1024" s="844">
        <v>17</v>
      </c>
      <c r="O1024" s="295">
        <v>17</v>
      </c>
      <c r="P1024" s="295">
        <v>16</v>
      </c>
      <c r="Q1024" s="295">
        <v>10</v>
      </c>
      <c r="R1024" s="295">
        <v>10</v>
      </c>
      <c r="S1024" s="295">
        <v>10</v>
      </c>
      <c r="T1024" s="295">
        <v>10</v>
      </c>
      <c r="U1024" s="295">
        <v>9</v>
      </c>
      <c r="V1024" s="844">
        <v>8</v>
      </c>
      <c r="W1024" s="295">
        <v>7</v>
      </c>
      <c r="X1024" s="295">
        <v>8</v>
      </c>
      <c r="Y1024" s="844">
        <v>8</v>
      </c>
      <c r="Z1024" s="295">
        <v>8</v>
      </c>
      <c r="AA1024" s="295">
        <v>8</v>
      </c>
      <c r="AB1024" s="295">
        <v>8</v>
      </c>
      <c r="AC1024" s="209"/>
      <c r="AD1024" s="63"/>
      <c r="AE1024" s="150"/>
      <c r="AF1024" s="150"/>
      <c r="AG1024" s="150"/>
      <c r="AH1024" s="150"/>
      <c r="AI1024" s="150"/>
      <c r="AJ1024" s="150"/>
      <c r="AK1024" s="150"/>
      <c r="AL1024" s="150"/>
      <c r="AM1024" s="150"/>
      <c r="AN1024" s="150"/>
      <c r="AO1024" s="150"/>
      <c r="AP1024" s="150"/>
    </row>
    <row r="1025" spans="1:42" s="595" customFormat="1" ht="12.75" customHeight="1" thickBot="1">
      <c r="A1025" s="1476"/>
      <c r="B1025" s="1589"/>
      <c r="C1025" s="187" t="s">
        <v>147</v>
      </c>
      <c r="D1025" s="187"/>
      <c r="E1025" s="188">
        <f t="shared" ref="E1025:AC1025" si="295">E1023/E1022</f>
        <v>1.1105882352941179</v>
      </c>
      <c r="F1025" s="188">
        <f t="shared" si="295"/>
        <v>1.1736972704714639</v>
      </c>
      <c r="G1025" s="188">
        <f t="shared" si="295"/>
        <v>1.1796116504854368</v>
      </c>
      <c r="H1025" s="1397">
        <f t="shared" si="295"/>
        <v>1.2064676616915424</v>
      </c>
      <c r="I1025" s="188">
        <f t="shared" si="295"/>
        <v>1.2149999999999999</v>
      </c>
      <c r="J1025" s="188">
        <f t="shared" si="295"/>
        <v>1.2116788321167882</v>
      </c>
      <c r="K1025" s="188">
        <f t="shared" si="295"/>
        <v>1.144186046511628</v>
      </c>
      <c r="L1025" s="188">
        <f t="shared" si="295"/>
        <v>1.0081632653061225</v>
      </c>
      <c r="M1025" s="188">
        <f t="shared" si="295"/>
        <v>0.89500000000000002</v>
      </c>
      <c r="N1025" s="1397">
        <f t="shared" si="295"/>
        <v>0.82000000000000006</v>
      </c>
      <c r="O1025" s="188">
        <f t="shared" si="295"/>
        <v>0.78120411160058734</v>
      </c>
      <c r="P1025" s="188">
        <f t="shared" si="295"/>
        <v>0.79479326186830024</v>
      </c>
      <c r="Q1025" s="188">
        <f t="shared" si="295"/>
        <v>0.74683544303797467</v>
      </c>
      <c r="R1025" s="188">
        <f t="shared" si="295"/>
        <v>0.81804733727810652</v>
      </c>
      <c r="S1025" s="188">
        <f t="shared" si="295"/>
        <v>0.7843971631205674</v>
      </c>
      <c r="T1025" s="188">
        <f t="shared" si="295"/>
        <v>0.79516358463726877</v>
      </c>
      <c r="U1025" s="188">
        <f t="shared" si="295"/>
        <v>0.80487804878048785</v>
      </c>
      <c r="V1025" s="1397">
        <f t="shared" si="295"/>
        <v>0.7814569536423841</v>
      </c>
      <c r="W1025" s="188">
        <f t="shared" si="295"/>
        <v>0.78797996661101843</v>
      </c>
      <c r="X1025" s="188">
        <f t="shared" si="295"/>
        <v>0.82241379310344831</v>
      </c>
      <c r="Y1025" s="1397">
        <f t="shared" si="295"/>
        <v>0.8571428571428571</v>
      </c>
      <c r="Z1025" s="188">
        <f t="shared" si="295"/>
        <v>0.86256781193490051</v>
      </c>
      <c r="AA1025" s="188">
        <f t="shared" si="295"/>
        <v>0.91715976331360949</v>
      </c>
      <c r="AB1025" s="188">
        <f t="shared" si="295"/>
        <v>0.98329853862212935</v>
      </c>
      <c r="AC1025" s="188">
        <f t="shared" si="295"/>
        <v>0.90724769254047499</v>
      </c>
      <c r="AD1025" s="445"/>
      <c r="AE1025" s="150"/>
      <c r="AF1025" s="150"/>
      <c r="AG1025" s="150"/>
      <c r="AH1025" s="150"/>
      <c r="AI1025" s="150"/>
      <c r="AJ1025" s="150"/>
      <c r="AK1025" s="150"/>
      <c r="AL1025" s="150"/>
      <c r="AM1025" s="150"/>
      <c r="AN1025" s="150"/>
      <c r="AO1025" s="150"/>
      <c r="AP1025" s="150"/>
    </row>
    <row r="1026" spans="1:42" ht="12.75" customHeight="1">
      <c r="A1026" s="215" t="s">
        <v>277</v>
      </c>
      <c r="B1026" s="216"/>
      <c r="C1026" s="217"/>
      <c r="D1026" s="217"/>
      <c r="E1026" s="218">
        <f t="shared" ref="E1026:AB1026" si="296">E1018+E1022</f>
        <v>0.79343999999999992</v>
      </c>
      <c r="F1026" s="218">
        <f t="shared" si="296"/>
        <v>0.77615999999999996</v>
      </c>
      <c r="G1026" s="218">
        <f t="shared" si="296"/>
        <v>0.77088000000000001</v>
      </c>
      <c r="H1026" s="218">
        <f t="shared" si="296"/>
        <v>0.75792000000000004</v>
      </c>
      <c r="I1026" s="218">
        <f t="shared" si="296"/>
        <v>0.75888</v>
      </c>
      <c r="J1026" s="218">
        <f t="shared" si="296"/>
        <v>0.63264000000000009</v>
      </c>
      <c r="K1026" s="218">
        <f t="shared" si="296"/>
        <v>0.66864000000000001</v>
      </c>
      <c r="L1026" s="218">
        <f t="shared" si="296"/>
        <v>0.71663999999999994</v>
      </c>
      <c r="M1026" s="218">
        <f t="shared" si="296"/>
        <v>0.84383999999999992</v>
      </c>
      <c r="N1026" s="218">
        <f t="shared" si="296"/>
        <v>0.95087999999999995</v>
      </c>
      <c r="O1026" s="218">
        <f t="shared" si="296"/>
        <v>1.02</v>
      </c>
      <c r="P1026" s="218">
        <f t="shared" si="296"/>
        <v>0.99024000000000001</v>
      </c>
      <c r="Q1026" s="218">
        <f t="shared" si="296"/>
        <v>0.93456000000000006</v>
      </c>
      <c r="R1026" s="218">
        <f t="shared" si="296"/>
        <v>0.94032000000000004</v>
      </c>
      <c r="S1026" s="218">
        <f t="shared" si="296"/>
        <v>0.96527999999999992</v>
      </c>
      <c r="T1026" s="218">
        <f t="shared" si="296"/>
        <v>0.95951999999999993</v>
      </c>
      <c r="U1026" s="218">
        <f t="shared" si="296"/>
        <v>0.92592000000000008</v>
      </c>
      <c r="V1026" s="218">
        <f t="shared" si="296"/>
        <v>0.86159999999999992</v>
      </c>
      <c r="W1026" s="218">
        <f t="shared" si="296"/>
        <v>0.84143999999999997</v>
      </c>
      <c r="X1026" s="218">
        <f t="shared" si="296"/>
        <v>0.81359999999999999</v>
      </c>
      <c r="Y1026" s="218">
        <f t="shared" si="296"/>
        <v>0.79631999999999992</v>
      </c>
      <c r="Z1026" s="218">
        <f t="shared" si="296"/>
        <v>0.77327999999999997</v>
      </c>
      <c r="AA1026" s="218">
        <f t="shared" si="296"/>
        <v>0.69072</v>
      </c>
      <c r="AB1026" s="218">
        <f t="shared" si="296"/>
        <v>0.64224000000000003</v>
      </c>
      <c r="AC1026" s="218"/>
    </row>
    <row r="1027" spans="1:42" ht="12.75" customHeight="1">
      <c r="A1027" s="220" t="s">
        <v>278</v>
      </c>
      <c r="B1027" s="221"/>
      <c r="C1027" s="222"/>
      <c r="D1027" s="222"/>
      <c r="E1027" s="223">
        <f t="shared" ref="E1027:AB1027" si="297">E1019+E1023</f>
        <v>0.63551999999999997</v>
      </c>
      <c r="F1027" s="223">
        <f t="shared" si="297"/>
        <v>0.63503999999999994</v>
      </c>
      <c r="G1027" s="223">
        <f t="shared" si="297"/>
        <v>0.64463999999999999</v>
      </c>
      <c r="H1027" s="223">
        <f t="shared" si="297"/>
        <v>0.64847999999999995</v>
      </c>
      <c r="I1027" s="223">
        <f t="shared" si="297"/>
        <v>0.64656000000000002</v>
      </c>
      <c r="J1027" s="223">
        <f t="shared" si="297"/>
        <v>0.54335999999999995</v>
      </c>
      <c r="K1027" s="223">
        <f t="shared" si="297"/>
        <v>0.53615999999999997</v>
      </c>
      <c r="L1027" s="223">
        <f t="shared" si="297"/>
        <v>0.53471999999999997</v>
      </c>
      <c r="M1027" s="223">
        <f t="shared" si="297"/>
        <v>0.56688000000000005</v>
      </c>
      <c r="N1027" s="223">
        <f t="shared" si="297"/>
        <v>0.58272000000000002</v>
      </c>
      <c r="O1027" s="223">
        <f t="shared" si="297"/>
        <v>0.58176000000000005</v>
      </c>
      <c r="P1027" s="223">
        <f t="shared" si="297"/>
        <v>0.57504</v>
      </c>
      <c r="Q1027" s="223">
        <f t="shared" si="297"/>
        <v>0.53039999999999998</v>
      </c>
      <c r="R1027" s="223">
        <f t="shared" si="297"/>
        <v>0.56447999999999998</v>
      </c>
      <c r="S1027" s="223">
        <f t="shared" si="297"/>
        <v>0.5736</v>
      </c>
      <c r="T1027" s="223">
        <f t="shared" si="297"/>
        <v>0.57888000000000006</v>
      </c>
      <c r="U1027" s="223">
        <f t="shared" si="297"/>
        <v>0.55728</v>
      </c>
      <c r="V1027" s="223">
        <f t="shared" si="297"/>
        <v>0.53327999999999998</v>
      </c>
      <c r="W1027" s="223">
        <f t="shared" si="297"/>
        <v>0.52224000000000004</v>
      </c>
      <c r="X1027" s="223">
        <f t="shared" si="297"/>
        <v>0.52560000000000007</v>
      </c>
      <c r="Y1027" s="223">
        <f t="shared" si="297"/>
        <v>0.52751999999999999</v>
      </c>
      <c r="Z1027" s="223">
        <f t="shared" si="297"/>
        <v>0.52464</v>
      </c>
      <c r="AA1027" s="223">
        <f t="shared" si="297"/>
        <v>0.51408000000000009</v>
      </c>
      <c r="AB1027" s="223">
        <f t="shared" si="297"/>
        <v>0.52127999999999997</v>
      </c>
      <c r="AC1027" s="223"/>
    </row>
    <row r="1028" spans="1:42" ht="12.75" customHeight="1">
      <c r="A1028" s="303" t="s">
        <v>279</v>
      </c>
      <c r="B1028" s="304"/>
      <c r="C1028" s="305"/>
      <c r="D1028" s="305"/>
      <c r="E1028" s="230">
        <f t="shared" ref="E1028:AB1028" si="298">SQRT(E1026*E1026+E1027*E1027)</f>
        <v>1.0165789216779972</v>
      </c>
      <c r="F1028" s="230">
        <f t="shared" si="298"/>
        <v>1.0028460236746217</v>
      </c>
      <c r="G1028" s="230">
        <f t="shared" si="298"/>
        <v>1.004896364805844</v>
      </c>
      <c r="H1028" s="230">
        <f t="shared" si="298"/>
        <v>0.99748134659250642</v>
      </c>
      <c r="I1028" s="230">
        <f t="shared" si="298"/>
        <v>0.99696473759105442</v>
      </c>
      <c r="J1028" s="230">
        <f t="shared" si="298"/>
        <v>0.83395051363974826</v>
      </c>
      <c r="K1028" s="230">
        <f t="shared" si="298"/>
        <v>0.85705717148857696</v>
      </c>
      <c r="L1028" s="230">
        <f t="shared" si="298"/>
        <v>0.89414672621443947</v>
      </c>
      <c r="M1028" s="230">
        <f t="shared" si="298"/>
        <v>1.0165721223799125</v>
      </c>
      <c r="N1028" s="230">
        <f t="shared" si="298"/>
        <v>1.1152288432424979</v>
      </c>
      <c r="O1028" s="230">
        <f t="shared" si="298"/>
        <v>1.1742421801315093</v>
      </c>
      <c r="P1028" s="230">
        <f t="shared" si="298"/>
        <v>1.1450966156617528</v>
      </c>
      <c r="Q1028" s="230">
        <f t="shared" si="298"/>
        <v>1.0745820367007817</v>
      </c>
      <c r="R1028" s="230">
        <f t="shared" si="298"/>
        <v>1.0967403397340685</v>
      </c>
      <c r="S1028" s="230">
        <f t="shared" si="298"/>
        <v>1.1228456877060176</v>
      </c>
      <c r="T1028" s="230">
        <f t="shared" si="298"/>
        <v>1.1206162076286421</v>
      </c>
      <c r="U1028" s="230">
        <f t="shared" si="298"/>
        <v>1.080689060183363</v>
      </c>
      <c r="V1028" s="230">
        <f t="shared" si="298"/>
        <v>1.0132828422508693</v>
      </c>
      <c r="W1028" s="230">
        <f t="shared" si="298"/>
        <v>0.99033120278016074</v>
      </c>
      <c r="X1028" s="230">
        <f t="shared" si="298"/>
        <v>0.96860741273232065</v>
      </c>
      <c r="Y1028" s="230">
        <f t="shared" si="298"/>
        <v>0.95519782914326179</v>
      </c>
      <c r="Z1028" s="230">
        <f t="shared" si="298"/>
        <v>0.93445657362982892</v>
      </c>
      <c r="AA1028" s="230">
        <f t="shared" si="298"/>
        <v>0.86102982805475448</v>
      </c>
      <c r="AB1028" s="230">
        <f t="shared" si="298"/>
        <v>0.82716688521724557</v>
      </c>
      <c r="AC1028" s="334"/>
      <c r="AD1028" s="185">
        <f>MAX(E1028:AB1028)</f>
        <v>1.1742421801315093</v>
      </c>
    </row>
    <row r="1029" spans="1:42" ht="12.75" customHeight="1">
      <c r="A1029" s="215" t="s">
        <v>432</v>
      </c>
      <c r="B1029" s="216"/>
      <c r="C1029" s="217"/>
      <c r="D1029" s="217" t="s">
        <v>433</v>
      </c>
      <c r="E1029" s="218">
        <f t="shared" ref="E1029:AB1029" si="299">1.73*E1020*E1058/1000</f>
        <v>0.69831450428962705</v>
      </c>
      <c r="F1029" s="218">
        <f t="shared" si="299"/>
        <v>0.67573797921180723</v>
      </c>
      <c r="G1029" s="218">
        <f t="shared" si="299"/>
        <v>0.68646397888183597</v>
      </c>
      <c r="H1029" s="218">
        <f t="shared" si="299"/>
        <v>0.68867837677001953</v>
      </c>
      <c r="I1029" s="218">
        <f t="shared" si="299"/>
        <v>0.70056350214481355</v>
      </c>
      <c r="J1029" s="218">
        <f t="shared" si="299"/>
        <v>0.50981369844913482</v>
      </c>
      <c r="K1029" s="218">
        <f t="shared" si="299"/>
        <v>0.59278450181484232</v>
      </c>
      <c r="L1029" s="218">
        <f t="shared" si="299"/>
        <v>0.55955118112564084</v>
      </c>
      <c r="M1029" s="218">
        <f t="shared" si="299"/>
        <v>0.65217538188457491</v>
      </c>
      <c r="N1029" s="218">
        <f t="shared" si="299"/>
        <v>0.7554045117139816</v>
      </c>
      <c r="O1029" s="218">
        <f t="shared" si="299"/>
        <v>0.76853520950317389</v>
      </c>
      <c r="P1029" s="218">
        <f t="shared" si="299"/>
        <v>0.79925998020172118</v>
      </c>
      <c r="Q1029" s="218">
        <f t="shared" si="299"/>
        <v>0.6842495809936523</v>
      </c>
      <c r="R1029" s="218">
        <f t="shared" si="299"/>
        <v>0.69381650857925425</v>
      </c>
      <c r="S1029" s="218">
        <f t="shared" si="299"/>
        <v>0.70677420653343204</v>
      </c>
      <c r="T1029" s="218">
        <f t="shared" si="299"/>
        <v>0.71632378010272979</v>
      </c>
      <c r="U1029" s="218">
        <f t="shared" si="299"/>
        <v>0.68535680633544915</v>
      </c>
      <c r="V1029" s="218">
        <f t="shared" si="299"/>
        <v>0.61909780765533451</v>
      </c>
      <c r="W1029" s="218">
        <f t="shared" si="299"/>
        <v>0.6404460079193115</v>
      </c>
      <c r="X1029" s="218">
        <f t="shared" si="299"/>
        <v>0.60065598152160649</v>
      </c>
      <c r="Y1029" s="218">
        <f t="shared" si="299"/>
        <v>0.60356240184783927</v>
      </c>
      <c r="Z1029" s="218">
        <f t="shared" si="299"/>
        <v>0.5703117807626723</v>
      </c>
      <c r="AA1029" s="218">
        <f t="shared" si="299"/>
        <v>0.49657918178558352</v>
      </c>
      <c r="AB1029" s="218">
        <f t="shared" si="299"/>
        <v>0.48889801633357999</v>
      </c>
      <c r="AC1029" s="218"/>
    </row>
    <row r="1030" spans="1:42" ht="12.75" customHeight="1">
      <c r="A1030" s="220" t="s">
        <v>432</v>
      </c>
      <c r="B1030" s="221"/>
      <c r="C1030" s="222"/>
      <c r="D1030" s="222" t="s">
        <v>434</v>
      </c>
      <c r="E1030" s="223">
        <f t="shared" ref="E1030:AB1030" si="300">1.73*E1024*E1059/1000</f>
        <v>0.34565399208068848</v>
      </c>
      <c r="F1030" s="223">
        <f t="shared" si="300"/>
        <v>0.35663950511455539</v>
      </c>
      <c r="G1030" s="223">
        <f t="shared" si="300"/>
        <v>0.36925120422363278</v>
      </c>
      <c r="H1030" s="223">
        <f t="shared" si="300"/>
        <v>0.35824839079380033</v>
      </c>
      <c r="I1030" s="223">
        <f t="shared" si="300"/>
        <v>0.34669199109077453</v>
      </c>
      <c r="J1030" s="223">
        <f t="shared" si="300"/>
        <v>0.12750099637031556</v>
      </c>
      <c r="K1030" s="223">
        <f t="shared" si="300"/>
        <v>0.12712039673328401</v>
      </c>
      <c r="L1030" s="223">
        <f t="shared" si="300"/>
        <v>0.12597859782218934</v>
      </c>
      <c r="M1030" s="223">
        <f t="shared" si="300"/>
        <v>0.17075099802017213</v>
      </c>
      <c r="N1030" s="223">
        <f t="shared" si="300"/>
        <v>0.19263550560951234</v>
      </c>
      <c r="O1030" s="223">
        <f t="shared" si="300"/>
        <v>0.19292959831714632</v>
      </c>
      <c r="P1030" s="223">
        <f t="shared" si="300"/>
        <v>0.18213439788818359</v>
      </c>
      <c r="Q1030" s="223">
        <f t="shared" si="300"/>
        <v>0.11383399868011475</v>
      </c>
      <c r="R1030" s="223">
        <f t="shared" si="300"/>
        <v>0.11331500329971314</v>
      </c>
      <c r="S1030" s="223">
        <f t="shared" si="300"/>
        <v>0.11366100296974183</v>
      </c>
      <c r="T1030" s="223">
        <f t="shared" si="300"/>
        <v>0.11366100296974183</v>
      </c>
      <c r="U1030" s="223">
        <f t="shared" si="300"/>
        <v>0.10245059881210328</v>
      </c>
      <c r="V1030" s="223">
        <f t="shared" si="300"/>
        <v>9.1067198944091793E-2</v>
      </c>
      <c r="W1030" s="223">
        <f t="shared" si="300"/>
        <v>7.9683799076080322E-2</v>
      </c>
      <c r="X1030" s="223">
        <f t="shared" si="300"/>
        <v>9.1067198944091793E-2</v>
      </c>
      <c r="Y1030" s="223">
        <f t="shared" si="300"/>
        <v>9.1343998680114752E-2</v>
      </c>
      <c r="Z1030" s="223">
        <f t="shared" si="300"/>
        <v>9.1482401847839359E-2</v>
      </c>
      <c r="AA1030" s="223">
        <f t="shared" si="300"/>
        <v>9.1759201583862304E-2</v>
      </c>
      <c r="AB1030" s="223">
        <f t="shared" si="300"/>
        <v>9.1897598152160642E-2</v>
      </c>
      <c r="AC1030" s="223"/>
    </row>
    <row r="1031" spans="1:42" ht="12.75" customHeight="1">
      <c r="A1031" s="303" t="s">
        <v>432</v>
      </c>
      <c r="B1031" s="304"/>
      <c r="C1031" s="305"/>
      <c r="D1031" s="305" t="s">
        <v>435</v>
      </c>
      <c r="E1031" s="230">
        <f t="shared" ref="E1031:AB1031" si="301">E1029+E1030</f>
        <v>1.0439684963703155</v>
      </c>
      <c r="F1031" s="230">
        <f t="shared" si="301"/>
        <v>1.0323774843263627</v>
      </c>
      <c r="G1031" s="230">
        <f t="shared" si="301"/>
        <v>1.0557151831054687</v>
      </c>
      <c r="H1031" s="230">
        <f t="shared" si="301"/>
        <v>1.0469267675638199</v>
      </c>
      <c r="I1031" s="230">
        <f t="shared" si="301"/>
        <v>1.0472554932355882</v>
      </c>
      <c r="J1031" s="230">
        <f t="shared" si="301"/>
        <v>0.63731469481945036</v>
      </c>
      <c r="K1031" s="230">
        <f t="shared" si="301"/>
        <v>0.71990489854812634</v>
      </c>
      <c r="L1031" s="230">
        <f t="shared" si="301"/>
        <v>0.68552977894783018</v>
      </c>
      <c r="M1031" s="230">
        <f t="shared" si="301"/>
        <v>0.82292637990474704</v>
      </c>
      <c r="N1031" s="230">
        <f t="shared" si="301"/>
        <v>0.94804001732349397</v>
      </c>
      <c r="O1031" s="230">
        <f t="shared" si="301"/>
        <v>0.96146480782032018</v>
      </c>
      <c r="P1031" s="230">
        <f t="shared" si="301"/>
        <v>0.98139437808990482</v>
      </c>
      <c r="Q1031" s="230">
        <f t="shared" si="301"/>
        <v>0.79808357967376709</v>
      </c>
      <c r="R1031" s="230">
        <f t="shared" si="301"/>
        <v>0.80713151187896737</v>
      </c>
      <c r="S1031" s="230">
        <f t="shared" si="301"/>
        <v>0.82043520950317383</v>
      </c>
      <c r="T1031" s="230">
        <f t="shared" si="301"/>
        <v>0.82998478307247159</v>
      </c>
      <c r="U1031" s="230">
        <f t="shared" si="301"/>
        <v>0.78780740514755243</v>
      </c>
      <c r="V1031" s="230">
        <f t="shared" si="301"/>
        <v>0.71016500659942627</v>
      </c>
      <c r="W1031" s="230">
        <f t="shared" si="301"/>
        <v>0.72012980699539186</v>
      </c>
      <c r="X1031" s="230">
        <f t="shared" si="301"/>
        <v>0.69172318046569825</v>
      </c>
      <c r="Y1031" s="230">
        <f t="shared" si="301"/>
        <v>0.69490640052795405</v>
      </c>
      <c r="Z1031" s="230">
        <f t="shared" si="301"/>
        <v>0.66179418261051171</v>
      </c>
      <c r="AA1031" s="230">
        <f t="shared" si="301"/>
        <v>0.58833838336944577</v>
      </c>
      <c r="AB1031" s="230">
        <f t="shared" si="301"/>
        <v>0.58079561448574069</v>
      </c>
      <c r="AC1031" s="334"/>
    </row>
    <row r="1032" spans="1:42" s="167" customFormat="1" ht="12.75" customHeight="1" thickBot="1">
      <c r="A1032" s="308" t="s">
        <v>436</v>
      </c>
      <c r="B1032" s="309"/>
      <c r="C1032" s="310"/>
      <c r="D1032" s="310"/>
      <c r="E1032" s="385">
        <v>1</v>
      </c>
      <c r="F1032" s="385">
        <v>2</v>
      </c>
      <c r="G1032" s="385">
        <v>3</v>
      </c>
      <c r="H1032" s="385">
        <v>4</v>
      </c>
      <c r="I1032" s="385">
        <v>5</v>
      </c>
      <c r="J1032" s="385">
        <v>6</v>
      </c>
      <c r="K1032" s="385">
        <v>7</v>
      </c>
      <c r="L1032" s="385">
        <v>8</v>
      </c>
      <c r="M1032" s="385">
        <v>9</v>
      </c>
      <c r="N1032" s="385">
        <v>10</v>
      </c>
      <c r="O1032" s="385">
        <v>11</v>
      </c>
      <c r="P1032" s="385">
        <v>12</v>
      </c>
      <c r="Q1032" s="385">
        <v>13</v>
      </c>
      <c r="R1032" s="385">
        <v>14</v>
      </c>
      <c r="S1032" s="385">
        <v>15</v>
      </c>
      <c r="T1032" s="385">
        <v>16</v>
      </c>
      <c r="U1032" s="385">
        <v>17</v>
      </c>
      <c r="V1032" s="385">
        <v>18</v>
      </c>
      <c r="W1032" s="385">
        <v>19</v>
      </c>
      <c r="X1032" s="385">
        <v>20</v>
      </c>
      <c r="Y1032" s="385">
        <v>21</v>
      </c>
      <c r="Z1032" s="385">
        <v>22</v>
      </c>
      <c r="AA1032" s="385">
        <v>23</v>
      </c>
      <c r="AB1032" s="385">
        <v>24</v>
      </c>
      <c r="AC1032" s="491"/>
    </row>
    <row r="1033" spans="1:42" s="167" customFormat="1" ht="12.75" customHeight="1">
      <c r="A1033" s="235" t="s">
        <v>437</v>
      </c>
      <c r="B1033" s="236"/>
      <c r="C1033" s="237" t="s">
        <v>150</v>
      </c>
      <c r="D1033" s="237" t="s">
        <v>146</v>
      </c>
      <c r="E1033" s="237">
        <v>36.650001525878906</v>
      </c>
      <c r="F1033" s="237">
        <v>36.369998931884766</v>
      </c>
      <c r="G1033" s="237">
        <v>36.509998321533203</v>
      </c>
      <c r="H1033" s="237">
        <v>36.470001220703125</v>
      </c>
      <c r="I1033" s="237">
        <v>36.75</v>
      </c>
      <c r="J1033" s="237">
        <v>36.819999694824219</v>
      </c>
      <c r="K1033" s="237">
        <v>36.779998779296875</v>
      </c>
      <c r="L1033" s="237">
        <v>36.509998321533203</v>
      </c>
      <c r="M1033" s="237">
        <v>36.189998626708984</v>
      </c>
      <c r="N1033" s="237">
        <v>36.299999237060547</v>
      </c>
      <c r="O1033" s="237">
        <v>36.259998321533203</v>
      </c>
      <c r="P1033" s="237">
        <v>36.189998626708984</v>
      </c>
      <c r="Q1033" s="237">
        <v>36.220001220703125</v>
      </c>
      <c r="R1033" s="237">
        <v>36.220001220703125</v>
      </c>
      <c r="S1033" s="237">
        <v>36.299999237060547</v>
      </c>
      <c r="T1033" s="237">
        <v>36.189998626708984</v>
      </c>
      <c r="U1033" s="237">
        <v>36.220001220703125</v>
      </c>
      <c r="V1033" s="237">
        <v>36.189998626708984</v>
      </c>
      <c r="W1033" s="237">
        <v>36.150001525878906</v>
      </c>
      <c r="X1033" s="237">
        <v>36.369998931884766</v>
      </c>
      <c r="Y1033" s="237">
        <v>36.439998626708984</v>
      </c>
      <c r="Z1033" s="237">
        <v>36.650001525878906</v>
      </c>
      <c r="AA1033" s="237">
        <v>36.509998321533203</v>
      </c>
      <c r="AB1033" s="237">
        <v>36.849998474121094</v>
      </c>
      <c r="AC1033" s="237"/>
    </row>
    <row r="1034" spans="1:42" s="167" customFormat="1" ht="12.75" customHeight="1" thickBot="1">
      <c r="A1034" s="386" t="s">
        <v>438</v>
      </c>
      <c r="B1034" s="298"/>
      <c r="C1034" s="205" t="s">
        <v>150</v>
      </c>
      <c r="D1034" s="205" t="s">
        <v>146</v>
      </c>
      <c r="E1034" s="205">
        <v>37.380001068115234</v>
      </c>
      <c r="F1034" s="205">
        <v>37.349998474121094</v>
      </c>
      <c r="G1034" s="205">
        <v>37.490001678466797</v>
      </c>
      <c r="H1034" s="205">
        <v>37.490001678466797</v>
      </c>
      <c r="I1034" s="205">
        <v>37.490001678466797</v>
      </c>
      <c r="J1034" s="205">
        <v>37.520000457763672</v>
      </c>
      <c r="K1034" s="205">
        <v>37.490001678466797</v>
      </c>
      <c r="L1034" s="205">
        <v>37.130001068115234</v>
      </c>
      <c r="M1034" s="205">
        <v>36.819999694824219</v>
      </c>
      <c r="N1034" s="205">
        <v>36.720001220703125</v>
      </c>
      <c r="O1034" s="205">
        <v>36.819999694824219</v>
      </c>
      <c r="P1034" s="205">
        <v>36.889999389648438</v>
      </c>
      <c r="Q1034" s="205">
        <v>36.919998168945313</v>
      </c>
      <c r="R1034" s="205">
        <v>36.779998779296875</v>
      </c>
      <c r="S1034" s="205">
        <v>36.919998168945313</v>
      </c>
      <c r="T1034" s="205">
        <v>36.849998474121094</v>
      </c>
      <c r="U1034" s="205">
        <v>36.889999389648438</v>
      </c>
      <c r="V1034" s="205">
        <v>36.919998168945313</v>
      </c>
      <c r="W1034" s="205">
        <v>36.849998474121094</v>
      </c>
      <c r="X1034" s="205">
        <v>36.919998168945313</v>
      </c>
      <c r="Y1034" s="205">
        <v>37.130001068115234</v>
      </c>
      <c r="Z1034" s="205">
        <v>37.029998779296875</v>
      </c>
      <c r="AA1034" s="205">
        <v>37.209999084472656</v>
      </c>
      <c r="AB1034" s="205">
        <v>37.240001678466797</v>
      </c>
      <c r="AC1034" s="205"/>
    </row>
    <row r="1035" spans="1:42" ht="12.75" customHeight="1">
      <c r="A1035" s="1458"/>
      <c r="B1035" s="1468" t="s">
        <v>439</v>
      </c>
      <c r="C1035" s="177" t="s">
        <v>142</v>
      </c>
      <c r="D1035" s="177" t="s">
        <v>274</v>
      </c>
      <c r="E1035" s="246"/>
      <c r="F1035" s="246"/>
      <c r="G1035" s="246"/>
      <c r="H1035" s="247"/>
      <c r="I1035" s="246"/>
      <c r="J1035" s="246"/>
      <c r="K1035" s="246"/>
      <c r="L1035" s="246"/>
      <c r="M1035" s="246"/>
      <c r="N1035" s="247"/>
      <c r="O1035" s="246"/>
      <c r="P1035" s="246"/>
      <c r="Q1035" s="246"/>
      <c r="R1035" s="246"/>
      <c r="S1035" s="246"/>
      <c r="T1035" s="246"/>
      <c r="U1035" s="246"/>
      <c r="V1035" s="247"/>
      <c r="W1035" s="246"/>
      <c r="X1035" s="246"/>
      <c r="Y1035" s="247"/>
      <c r="Z1035" s="246"/>
      <c r="AA1035" s="246"/>
      <c r="AB1035" s="246"/>
      <c r="AC1035" s="201">
        <f>SUM(E1035:AB1035)</f>
        <v>0</v>
      </c>
    </row>
    <row r="1036" spans="1:42" ht="12.75" customHeight="1">
      <c r="A1036" s="1472"/>
      <c r="B1036" s="1474"/>
      <c r="C1036" s="181" t="s">
        <v>144</v>
      </c>
      <c r="D1036" s="181" t="s">
        <v>274</v>
      </c>
      <c r="E1036" s="248"/>
      <c r="F1036" s="248"/>
      <c r="G1036" s="248"/>
      <c r="H1036" s="249"/>
      <c r="I1036" s="248"/>
      <c r="J1036" s="248"/>
      <c r="K1036" s="248"/>
      <c r="L1036" s="248"/>
      <c r="M1036" s="248"/>
      <c r="N1036" s="249"/>
      <c r="O1036" s="248"/>
      <c r="P1036" s="248"/>
      <c r="Q1036" s="248"/>
      <c r="R1036" s="248"/>
      <c r="S1036" s="248"/>
      <c r="T1036" s="248"/>
      <c r="U1036" s="248"/>
      <c r="V1036" s="249"/>
      <c r="W1036" s="248"/>
      <c r="X1036" s="248"/>
      <c r="Y1036" s="249"/>
      <c r="Z1036" s="248"/>
      <c r="AA1036" s="248"/>
      <c r="AB1036" s="248"/>
      <c r="AC1036" s="209">
        <f>SUM(E1036:AB1036)</f>
        <v>0</v>
      </c>
    </row>
    <row r="1037" spans="1:42" ht="12.75" customHeight="1">
      <c r="A1037" s="1472"/>
      <c r="B1037" s="1474"/>
      <c r="C1037" s="181" t="s">
        <v>145</v>
      </c>
      <c r="D1037" s="181" t="s">
        <v>274</v>
      </c>
      <c r="E1037" s="250" t="s">
        <v>440</v>
      </c>
      <c r="F1037" s="250">
        <f t="shared" ref="F1037:AB1037" si="302">F1035*18</f>
        <v>0</v>
      </c>
      <c r="G1037" s="250">
        <f t="shared" si="302"/>
        <v>0</v>
      </c>
      <c r="H1037" s="259">
        <f t="shared" si="302"/>
        <v>0</v>
      </c>
      <c r="I1037" s="250">
        <f t="shared" si="302"/>
        <v>0</v>
      </c>
      <c r="J1037" s="250">
        <f t="shared" si="302"/>
        <v>0</v>
      </c>
      <c r="K1037" s="250">
        <f t="shared" si="302"/>
        <v>0</v>
      </c>
      <c r="L1037" s="250">
        <f t="shared" si="302"/>
        <v>0</v>
      </c>
      <c r="M1037" s="250">
        <f t="shared" si="302"/>
        <v>0</v>
      </c>
      <c r="N1037" s="259">
        <f t="shared" si="302"/>
        <v>0</v>
      </c>
      <c r="O1037" s="250">
        <f t="shared" si="302"/>
        <v>0</v>
      </c>
      <c r="P1037" s="250">
        <f t="shared" si="302"/>
        <v>0</v>
      </c>
      <c r="Q1037" s="250">
        <f t="shared" si="302"/>
        <v>0</v>
      </c>
      <c r="R1037" s="250">
        <f t="shared" si="302"/>
        <v>0</v>
      </c>
      <c r="S1037" s="250">
        <f t="shared" si="302"/>
        <v>0</v>
      </c>
      <c r="T1037" s="250">
        <f t="shared" si="302"/>
        <v>0</v>
      </c>
      <c r="U1037" s="250">
        <f t="shared" si="302"/>
        <v>0</v>
      </c>
      <c r="V1037" s="259">
        <f t="shared" si="302"/>
        <v>0</v>
      </c>
      <c r="W1037" s="250">
        <f t="shared" si="302"/>
        <v>0</v>
      </c>
      <c r="X1037" s="250">
        <f t="shared" si="302"/>
        <v>0</v>
      </c>
      <c r="Y1037" s="259">
        <f t="shared" si="302"/>
        <v>0</v>
      </c>
      <c r="Z1037" s="250">
        <f t="shared" si="302"/>
        <v>0</v>
      </c>
      <c r="AA1037" s="250">
        <f t="shared" si="302"/>
        <v>0</v>
      </c>
      <c r="AB1037" s="250">
        <f t="shared" si="302"/>
        <v>0</v>
      </c>
      <c r="AC1037" s="209"/>
    </row>
    <row r="1038" spans="1:42" ht="12.75" customHeight="1">
      <c r="A1038" s="1489"/>
      <c r="B1038" s="1494"/>
      <c r="C1038" s="187" t="s">
        <v>147</v>
      </c>
      <c r="D1038" s="187"/>
      <c r="E1038" s="188" t="e">
        <f t="shared" ref="E1038:AC1038" si="303">E1036/E1035</f>
        <v>#DIV/0!</v>
      </c>
      <c r="F1038" s="188" t="e">
        <f t="shared" si="303"/>
        <v>#DIV/0!</v>
      </c>
      <c r="G1038" s="188" t="e">
        <f t="shared" si="303"/>
        <v>#DIV/0!</v>
      </c>
      <c r="H1038" s="189" t="e">
        <f t="shared" si="303"/>
        <v>#DIV/0!</v>
      </c>
      <c r="I1038" s="188" t="e">
        <f t="shared" si="303"/>
        <v>#DIV/0!</v>
      </c>
      <c r="J1038" s="188" t="e">
        <f t="shared" si="303"/>
        <v>#DIV/0!</v>
      </c>
      <c r="K1038" s="188" t="e">
        <f t="shared" si="303"/>
        <v>#DIV/0!</v>
      </c>
      <c r="L1038" s="188" t="e">
        <f t="shared" si="303"/>
        <v>#DIV/0!</v>
      </c>
      <c r="M1038" s="188" t="e">
        <f t="shared" si="303"/>
        <v>#DIV/0!</v>
      </c>
      <c r="N1038" s="189" t="e">
        <f t="shared" si="303"/>
        <v>#DIV/0!</v>
      </c>
      <c r="O1038" s="188" t="e">
        <f t="shared" si="303"/>
        <v>#DIV/0!</v>
      </c>
      <c r="P1038" s="188" t="e">
        <f t="shared" si="303"/>
        <v>#DIV/0!</v>
      </c>
      <c r="Q1038" s="188" t="e">
        <f t="shared" si="303"/>
        <v>#DIV/0!</v>
      </c>
      <c r="R1038" s="188" t="e">
        <f t="shared" si="303"/>
        <v>#DIV/0!</v>
      </c>
      <c r="S1038" s="188" t="e">
        <f t="shared" si="303"/>
        <v>#DIV/0!</v>
      </c>
      <c r="T1038" s="188" t="e">
        <f t="shared" si="303"/>
        <v>#DIV/0!</v>
      </c>
      <c r="U1038" s="188" t="e">
        <f t="shared" si="303"/>
        <v>#DIV/0!</v>
      </c>
      <c r="V1038" s="189" t="e">
        <f t="shared" si="303"/>
        <v>#DIV/0!</v>
      </c>
      <c r="W1038" s="188" t="e">
        <f t="shared" si="303"/>
        <v>#DIV/0!</v>
      </c>
      <c r="X1038" s="188" t="e">
        <f t="shared" si="303"/>
        <v>#DIV/0!</v>
      </c>
      <c r="Y1038" s="189" t="e">
        <f t="shared" si="303"/>
        <v>#DIV/0!</v>
      </c>
      <c r="Z1038" s="188" t="e">
        <f t="shared" si="303"/>
        <v>#DIV/0!</v>
      </c>
      <c r="AA1038" s="188" t="e">
        <f t="shared" si="303"/>
        <v>#DIV/0!</v>
      </c>
      <c r="AB1038" s="188" t="e">
        <f t="shared" si="303"/>
        <v>#DIV/0!</v>
      </c>
      <c r="AC1038" s="197" t="e">
        <f t="shared" si="303"/>
        <v>#DIV/0!</v>
      </c>
    </row>
    <row r="1039" spans="1:42" ht="12.75" customHeight="1">
      <c r="A1039" s="1458"/>
      <c r="B1039" s="1468" t="s">
        <v>441</v>
      </c>
      <c r="C1039" s="177" t="s">
        <v>142</v>
      </c>
      <c r="D1039" s="177" t="s">
        <v>274</v>
      </c>
      <c r="E1039" s="317"/>
      <c r="F1039" s="317"/>
      <c r="G1039" s="317"/>
      <c r="H1039" s="318"/>
      <c r="I1039" s="317"/>
      <c r="J1039" s="317"/>
      <c r="K1039" s="317"/>
      <c r="L1039" s="317"/>
      <c r="M1039" s="317"/>
      <c r="N1039" s="318"/>
      <c r="O1039" s="317"/>
      <c r="P1039" s="317"/>
      <c r="Q1039" s="317"/>
      <c r="R1039" s="317"/>
      <c r="S1039" s="317"/>
      <c r="T1039" s="317"/>
      <c r="U1039" s="317"/>
      <c r="V1039" s="318"/>
      <c r="W1039" s="317"/>
      <c r="X1039" s="317"/>
      <c r="Y1039" s="318"/>
      <c r="Z1039" s="317"/>
      <c r="AA1039" s="317"/>
      <c r="AB1039" s="317"/>
      <c r="AC1039" s="201">
        <f>SUM(E1039:AB1039)</f>
        <v>0</v>
      </c>
    </row>
    <row r="1040" spans="1:42" ht="12.75" customHeight="1">
      <c r="A1040" s="1472"/>
      <c r="B1040" s="1474"/>
      <c r="C1040" s="181" t="s">
        <v>144</v>
      </c>
      <c r="D1040" s="181" t="s">
        <v>274</v>
      </c>
      <c r="E1040" s="36"/>
      <c r="F1040" s="36"/>
      <c r="G1040" s="36"/>
      <c r="H1040" s="202"/>
      <c r="I1040" s="36"/>
      <c r="J1040" s="36"/>
      <c r="K1040" s="36"/>
      <c r="L1040" s="36"/>
      <c r="M1040" s="36"/>
      <c r="N1040" s="202"/>
      <c r="O1040" s="36"/>
      <c r="P1040" s="36"/>
      <c r="Q1040" s="36"/>
      <c r="R1040" s="36"/>
      <c r="S1040" s="36"/>
      <c r="T1040" s="36"/>
      <c r="U1040" s="36"/>
      <c r="V1040" s="202"/>
      <c r="W1040" s="36"/>
      <c r="X1040" s="36"/>
      <c r="Y1040" s="202"/>
      <c r="Z1040" s="36"/>
      <c r="AA1040" s="36"/>
      <c r="AB1040" s="36"/>
      <c r="AC1040" s="209">
        <f>SUM(E1040:AB1040)</f>
        <v>0</v>
      </c>
    </row>
    <row r="1041" spans="1:42" ht="12.75" customHeight="1">
      <c r="A1041" s="1472"/>
      <c r="B1041" s="1474"/>
      <c r="C1041" s="181" t="s">
        <v>145</v>
      </c>
      <c r="D1041" s="181" t="s">
        <v>274</v>
      </c>
      <c r="E1041" s="250" t="s">
        <v>165</v>
      </c>
      <c r="F1041" s="250">
        <f t="shared" ref="F1041:AB1041" si="304">F1039*18</f>
        <v>0</v>
      </c>
      <c r="G1041" s="250">
        <f t="shared" si="304"/>
        <v>0</v>
      </c>
      <c r="H1041" s="259">
        <f t="shared" si="304"/>
        <v>0</v>
      </c>
      <c r="I1041" s="250">
        <f t="shared" si="304"/>
        <v>0</v>
      </c>
      <c r="J1041" s="250">
        <f t="shared" si="304"/>
        <v>0</v>
      </c>
      <c r="K1041" s="250">
        <f t="shared" si="304"/>
        <v>0</v>
      </c>
      <c r="L1041" s="250">
        <f t="shared" si="304"/>
        <v>0</v>
      </c>
      <c r="M1041" s="250">
        <f t="shared" si="304"/>
        <v>0</v>
      </c>
      <c r="N1041" s="259">
        <f t="shared" si="304"/>
        <v>0</v>
      </c>
      <c r="O1041" s="250">
        <f t="shared" si="304"/>
        <v>0</v>
      </c>
      <c r="P1041" s="250">
        <f t="shared" si="304"/>
        <v>0</v>
      </c>
      <c r="Q1041" s="250">
        <f t="shared" si="304"/>
        <v>0</v>
      </c>
      <c r="R1041" s="250">
        <f t="shared" si="304"/>
        <v>0</v>
      </c>
      <c r="S1041" s="250">
        <f t="shared" si="304"/>
        <v>0</v>
      </c>
      <c r="T1041" s="250">
        <f t="shared" si="304"/>
        <v>0</v>
      </c>
      <c r="U1041" s="250">
        <f t="shared" si="304"/>
        <v>0</v>
      </c>
      <c r="V1041" s="259">
        <f t="shared" si="304"/>
        <v>0</v>
      </c>
      <c r="W1041" s="250">
        <f t="shared" si="304"/>
        <v>0</v>
      </c>
      <c r="X1041" s="250">
        <f t="shared" si="304"/>
        <v>0</v>
      </c>
      <c r="Y1041" s="259">
        <f t="shared" si="304"/>
        <v>0</v>
      </c>
      <c r="Z1041" s="250">
        <f t="shared" si="304"/>
        <v>0</v>
      </c>
      <c r="AA1041" s="250">
        <f t="shared" si="304"/>
        <v>0</v>
      </c>
      <c r="AB1041" s="250">
        <f t="shared" si="304"/>
        <v>0</v>
      </c>
      <c r="AC1041" s="209"/>
    </row>
    <row r="1042" spans="1:42" ht="12.75" customHeight="1">
      <c r="A1042" s="1489"/>
      <c r="B1042" s="1494"/>
      <c r="C1042" s="187" t="s">
        <v>147</v>
      </c>
      <c r="D1042" s="187"/>
      <c r="E1042" s="188" t="e">
        <f t="shared" ref="E1042:AC1042" si="305">E1040/E1039</f>
        <v>#DIV/0!</v>
      </c>
      <c r="F1042" s="188" t="e">
        <f t="shared" si="305"/>
        <v>#DIV/0!</v>
      </c>
      <c r="G1042" s="188" t="e">
        <f t="shared" si="305"/>
        <v>#DIV/0!</v>
      </c>
      <c r="H1042" s="189" t="e">
        <f t="shared" si="305"/>
        <v>#DIV/0!</v>
      </c>
      <c r="I1042" s="188" t="e">
        <f t="shared" si="305"/>
        <v>#DIV/0!</v>
      </c>
      <c r="J1042" s="188" t="e">
        <f t="shared" si="305"/>
        <v>#DIV/0!</v>
      </c>
      <c r="K1042" s="188" t="e">
        <f t="shared" si="305"/>
        <v>#DIV/0!</v>
      </c>
      <c r="L1042" s="188" t="e">
        <f t="shared" si="305"/>
        <v>#DIV/0!</v>
      </c>
      <c r="M1042" s="188" t="e">
        <f t="shared" si="305"/>
        <v>#DIV/0!</v>
      </c>
      <c r="N1042" s="189" t="e">
        <f t="shared" si="305"/>
        <v>#DIV/0!</v>
      </c>
      <c r="O1042" s="188" t="e">
        <f t="shared" si="305"/>
        <v>#DIV/0!</v>
      </c>
      <c r="P1042" s="188" t="e">
        <f t="shared" si="305"/>
        <v>#DIV/0!</v>
      </c>
      <c r="Q1042" s="188" t="e">
        <f t="shared" si="305"/>
        <v>#DIV/0!</v>
      </c>
      <c r="R1042" s="188" t="e">
        <f t="shared" si="305"/>
        <v>#DIV/0!</v>
      </c>
      <c r="S1042" s="188" t="e">
        <f t="shared" si="305"/>
        <v>#DIV/0!</v>
      </c>
      <c r="T1042" s="188" t="e">
        <f t="shared" si="305"/>
        <v>#DIV/0!</v>
      </c>
      <c r="U1042" s="188" t="e">
        <f t="shared" si="305"/>
        <v>#DIV/0!</v>
      </c>
      <c r="V1042" s="189" t="e">
        <f t="shared" si="305"/>
        <v>#DIV/0!</v>
      </c>
      <c r="W1042" s="188" t="e">
        <f t="shared" si="305"/>
        <v>#DIV/0!</v>
      </c>
      <c r="X1042" s="188" t="e">
        <f t="shared" si="305"/>
        <v>#DIV/0!</v>
      </c>
      <c r="Y1042" s="189" t="e">
        <f t="shared" si="305"/>
        <v>#DIV/0!</v>
      </c>
      <c r="Z1042" s="188" t="e">
        <f t="shared" si="305"/>
        <v>#DIV/0!</v>
      </c>
      <c r="AA1042" s="188" t="e">
        <f t="shared" si="305"/>
        <v>#DIV/0!</v>
      </c>
      <c r="AB1042" s="188" t="e">
        <f t="shared" si="305"/>
        <v>#DIV/0!</v>
      </c>
      <c r="AC1042" s="197" t="e">
        <f t="shared" si="305"/>
        <v>#DIV/0!</v>
      </c>
    </row>
    <row r="1043" spans="1:42" ht="12.75" customHeight="1">
      <c r="A1043" s="1458"/>
      <c r="B1043" s="1468" t="s">
        <v>442</v>
      </c>
      <c r="C1043" s="177" t="s">
        <v>142</v>
      </c>
      <c r="D1043" s="177" t="s">
        <v>274</v>
      </c>
      <c r="E1043" s="317"/>
      <c r="F1043" s="317"/>
      <c r="G1043" s="317"/>
      <c r="H1043" s="318"/>
      <c r="I1043" s="317"/>
      <c r="J1043" s="317"/>
      <c r="K1043" s="317"/>
      <c r="L1043" s="317"/>
      <c r="M1043" s="317"/>
      <c r="N1043" s="318"/>
      <c r="O1043" s="317"/>
      <c r="P1043" s="317"/>
      <c r="Q1043" s="317"/>
      <c r="R1043" s="317"/>
      <c r="S1043" s="317"/>
      <c r="T1043" s="317"/>
      <c r="U1043" s="317"/>
      <c r="V1043" s="318"/>
      <c r="W1043" s="317"/>
      <c r="X1043" s="317"/>
      <c r="Y1043" s="318"/>
      <c r="Z1043" s="317"/>
      <c r="AA1043" s="317"/>
      <c r="AB1043" s="317"/>
      <c r="AC1043" s="201">
        <f>SUM(E1043:AB1043)</f>
        <v>0</v>
      </c>
    </row>
    <row r="1044" spans="1:42" ht="12.75" customHeight="1">
      <c r="A1044" s="1472"/>
      <c r="B1044" s="1474"/>
      <c r="C1044" s="181" t="s">
        <v>144</v>
      </c>
      <c r="D1044" s="181" t="s">
        <v>274</v>
      </c>
      <c r="E1044" s="36"/>
      <c r="F1044" s="36"/>
      <c r="G1044" s="36"/>
      <c r="H1044" s="202"/>
      <c r="I1044" s="36"/>
      <c r="J1044" s="36"/>
      <c r="K1044" s="36"/>
      <c r="L1044" s="36"/>
      <c r="M1044" s="36"/>
      <c r="N1044" s="202"/>
      <c r="O1044" s="36"/>
      <c r="P1044" s="36"/>
      <c r="Q1044" s="36"/>
      <c r="R1044" s="36"/>
      <c r="S1044" s="36"/>
      <c r="T1044" s="36"/>
      <c r="U1044" s="36"/>
      <c r="V1044" s="202"/>
      <c r="W1044" s="36"/>
      <c r="X1044" s="36"/>
      <c r="Y1044" s="202"/>
      <c r="Z1044" s="36"/>
      <c r="AA1044" s="36"/>
      <c r="AB1044" s="36"/>
      <c r="AC1044" s="209">
        <f>SUM(E1044:AB1044)</f>
        <v>0</v>
      </c>
    </row>
    <row r="1045" spans="1:42" ht="12.75" customHeight="1">
      <c r="A1045" s="1472"/>
      <c r="B1045" s="1474"/>
      <c r="C1045" s="181" t="s">
        <v>145</v>
      </c>
      <c r="D1045" s="181" t="s">
        <v>274</v>
      </c>
      <c r="E1045" s="250" t="s">
        <v>440</v>
      </c>
      <c r="F1045" s="250">
        <f t="shared" ref="F1045:AB1045" si="306">F1043*18</f>
        <v>0</v>
      </c>
      <c r="G1045" s="250">
        <f t="shared" si="306"/>
        <v>0</v>
      </c>
      <c r="H1045" s="259">
        <f t="shared" si="306"/>
        <v>0</v>
      </c>
      <c r="I1045" s="250">
        <f t="shared" si="306"/>
        <v>0</v>
      </c>
      <c r="J1045" s="250">
        <f t="shared" si="306"/>
        <v>0</v>
      </c>
      <c r="K1045" s="250">
        <f t="shared" si="306"/>
        <v>0</v>
      </c>
      <c r="L1045" s="250">
        <f t="shared" si="306"/>
        <v>0</v>
      </c>
      <c r="M1045" s="250">
        <f t="shared" si="306"/>
        <v>0</v>
      </c>
      <c r="N1045" s="259">
        <f t="shared" si="306"/>
        <v>0</v>
      </c>
      <c r="O1045" s="250">
        <f t="shared" si="306"/>
        <v>0</v>
      </c>
      <c r="P1045" s="250">
        <f t="shared" si="306"/>
        <v>0</v>
      </c>
      <c r="Q1045" s="250">
        <f t="shared" si="306"/>
        <v>0</v>
      </c>
      <c r="R1045" s="250">
        <f t="shared" si="306"/>
        <v>0</v>
      </c>
      <c r="S1045" s="250">
        <f t="shared" si="306"/>
        <v>0</v>
      </c>
      <c r="T1045" s="250">
        <f t="shared" si="306"/>
        <v>0</v>
      </c>
      <c r="U1045" s="250">
        <f t="shared" si="306"/>
        <v>0</v>
      </c>
      <c r="V1045" s="259">
        <f t="shared" si="306"/>
        <v>0</v>
      </c>
      <c r="W1045" s="250">
        <f t="shared" si="306"/>
        <v>0</v>
      </c>
      <c r="X1045" s="250">
        <f t="shared" si="306"/>
        <v>0</v>
      </c>
      <c r="Y1045" s="259">
        <f t="shared" si="306"/>
        <v>0</v>
      </c>
      <c r="Z1045" s="250">
        <f t="shared" si="306"/>
        <v>0</v>
      </c>
      <c r="AA1045" s="250">
        <f t="shared" si="306"/>
        <v>0</v>
      </c>
      <c r="AB1045" s="250">
        <f t="shared" si="306"/>
        <v>0</v>
      </c>
      <c r="AC1045" s="209"/>
    </row>
    <row r="1046" spans="1:42" ht="12.75" customHeight="1">
      <c r="A1046" s="1489"/>
      <c r="B1046" s="1494"/>
      <c r="C1046" s="187" t="s">
        <v>147</v>
      </c>
      <c r="D1046" s="187"/>
      <c r="E1046" s="188" t="e">
        <f t="shared" ref="E1046:AB1046" si="307">E1044/E1043</f>
        <v>#DIV/0!</v>
      </c>
      <c r="F1046" s="188" t="e">
        <f t="shared" si="307"/>
        <v>#DIV/0!</v>
      </c>
      <c r="G1046" s="188" t="e">
        <f t="shared" si="307"/>
        <v>#DIV/0!</v>
      </c>
      <c r="H1046" s="189" t="e">
        <f t="shared" si="307"/>
        <v>#DIV/0!</v>
      </c>
      <c r="I1046" s="188" t="e">
        <f t="shared" si="307"/>
        <v>#DIV/0!</v>
      </c>
      <c r="J1046" s="188" t="e">
        <f t="shared" si="307"/>
        <v>#DIV/0!</v>
      </c>
      <c r="K1046" s="188" t="e">
        <f t="shared" si="307"/>
        <v>#DIV/0!</v>
      </c>
      <c r="L1046" s="188" t="e">
        <f t="shared" si="307"/>
        <v>#DIV/0!</v>
      </c>
      <c r="M1046" s="188" t="e">
        <f t="shared" si="307"/>
        <v>#DIV/0!</v>
      </c>
      <c r="N1046" s="189" t="e">
        <f t="shared" si="307"/>
        <v>#DIV/0!</v>
      </c>
      <c r="O1046" s="188" t="e">
        <f t="shared" si="307"/>
        <v>#DIV/0!</v>
      </c>
      <c r="P1046" s="188" t="e">
        <f t="shared" si="307"/>
        <v>#DIV/0!</v>
      </c>
      <c r="Q1046" s="188" t="e">
        <f t="shared" si="307"/>
        <v>#DIV/0!</v>
      </c>
      <c r="R1046" s="188" t="e">
        <f t="shared" si="307"/>
        <v>#DIV/0!</v>
      </c>
      <c r="S1046" s="188" t="e">
        <f t="shared" si="307"/>
        <v>#DIV/0!</v>
      </c>
      <c r="T1046" s="188" t="e">
        <f t="shared" si="307"/>
        <v>#DIV/0!</v>
      </c>
      <c r="U1046" s="188" t="e">
        <f t="shared" si="307"/>
        <v>#DIV/0!</v>
      </c>
      <c r="V1046" s="189" t="e">
        <f t="shared" si="307"/>
        <v>#DIV/0!</v>
      </c>
      <c r="W1046" s="188" t="e">
        <f t="shared" si="307"/>
        <v>#DIV/0!</v>
      </c>
      <c r="X1046" s="188" t="e">
        <f t="shared" si="307"/>
        <v>#DIV/0!</v>
      </c>
      <c r="Y1046" s="189" t="e">
        <f t="shared" si="307"/>
        <v>#DIV/0!</v>
      </c>
      <c r="Z1046" s="188" t="e">
        <f t="shared" si="307"/>
        <v>#DIV/0!</v>
      </c>
      <c r="AA1046" s="188" t="e">
        <f t="shared" si="307"/>
        <v>#DIV/0!</v>
      </c>
      <c r="AB1046" s="188" t="e">
        <f t="shared" si="307"/>
        <v>#DIV/0!</v>
      </c>
      <c r="AC1046" s="190" t="s">
        <v>443</v>
      </c>
    </row>
    <row r="1047" spans="1:42" s="595" customFormat="1" ht="12.75" customHeight="1">
      <c r="A1047" s="1458"/>
      <c r="B1047" s="1468" t="s">
        <v>444</v>
      </c>
      <c r="C1047" s="177" t="s">
        <v>142</v>
      </c>
      <c r="D1047" s="177" t="s">
        <v>195</v>
      </c>
      <c r="E1047" s="275">
        <f t="shared" ref="E1047:AB1047" si="308">E1204+E1649+E1706</f>
        <v>0.13560000000015671</v>
      </c>
      <c r="F1047" s="275">
        <f t="shared" si="308"/>
        <v>0.13760000000011011</v>
      </c>
      <c r="G1047" s="275">
        <f t="shared" si="308"/>
        <v>0.1340000000001654</v>
      </c>
      <c r="H1047" s="270">
        <f t="shared" si="308"/>
        <v>0.13120000000016541</v>
      </c>
      <c r="I1047" s="275">
        <f t="shared" si="308"/>
        <v>0.13720000000008389</v>
      </c>
      <c r="J1047" s="275">
        <f t="shared" si="308"/>
        <v>0.13880000000017409</v>
      </c>
      <c r="K1047" s="275">
        <f t="shared" si="308"/>
        <v>0.14680000000014501</v>
      </c>
      <c r="L1047" s="275">
        <f t="shared" si="308"/>
        <v>0.15920000000014209</v>
      </c>
      <c r="M1047" s="275">
        <f t="shared" si="308"/>
        <v>0.16360000000012459</v>
      </c>
      <c r="N1047" s="270">
        <f t="shared" si="308"/>
        <v>0.23680000000008861</v>
      </c>
      <c r="O1047" s="275">
        <f t="shared" si="308"/>
        <v>0.17039999999993161</v>
      </c>
      <c r="P1047" s="275">
        <f t="shared" si="308"/>
        <v>0.1563999999998967</v>
      </c>
      <c r="Q1047" s="275">
        <f t="shared" si="308"/>
        <v>0.15519999999992293</v>
      </c>
      <c r="R1047" s="275">
        <f t="shared" si="308"/>
        <v>0.23280000000011183</v>
      </c>
      <c r="S1047" s="275">
        <f t="shared" si="308"/>
        <v>0.22520000000004489</v>
      </c>
      <c r="T1047" s="275">
        <f t="shared" si="308"/>
        <v>0.22199999999987771</v>
      </c>
      <c r="U1047" s="275">
        <f t="shared" si="308"/>
        <v>0.22520000000008861</v>
      </c>
      <c r="V1047" s="270">
        <f t="shared" si="308"/>
        <v>0.23119999999985741</v>
      </c>
      <c r="W1047" s="275">
        <f t="shared" si="308"/>
        <v>0.22920000000007981</v>
      </c>
      <c r="X1047" s="275">
        <f t="shared" si="308"/>
        <v>0.23760000000005943</v>
      </c>
      <c r="Y1047" s="270">
        <f t="shared" si="308"/>
        <v>0.23199999999991852</v>
      </c>
      <c r="Z1047" s="275">
        <f t="shared" si="308"/>
        <v>0.1503999999999229</v>
      </c>
      <c r="AA1047" s="275">
        <f t="shared" si="308"/>
        <v>0.14399999999991409</v>
      </c>
      <c r="AB1047" s="275">
        <f t="shared" si="308"/>
        <v>0.13559999999995201</v>
      </c>
      <c r="AC1047" s="180">
        <f>SUM(E1047:AB1047)</f>
        <v>4.268000000000935</v>
      </c>
      <c r="AD1047" s="63"/>
      <c r="AE1047" s="150"/>
      <c r="AF1047" s="150"/>
      <c r="AG1047" s="150"/>
      <c r="AH1047" s="150"/>
      <c r="AI1047" s="150"/>
      <c r="AJ1047" s="150"/>
      <c r="AK1047" s="150"/>
      <c r="AL1047" s="150"/>
      <c r="AM1047" s="150"/>
      <c r="AN1047" s="150"/>
      <c r="AO1047" s="150"/>
      <c r="AP1047" s="150"/>
    </row>
    <row r="1048" spans="1:42" s="595" customFormat="1" ht="12.75" customHeight="1">
      <c r="A1048" s="1472"/>
      <c r="B1048" s="1474"/>
      <c r="C1048" s="181" t="s">
        <v>144</v>
      </c>
      <c r="D1048" s="181" t="s">
        <v>195</v>
      </c>
      <c r="E1048" s="36">
        <f t="shared" ref="E1048:AB1048" si="309">E1205+E1650+E1707</f>
        <v>0.12560000000013774</v>
      </c>
      <c r="F1048" s="36">
        <f t="shared" si="309"/>
        <v>0.12640000000013774</v>
      </c>
      <c r="G1048" s="36">
        <f t="shared" si="309"/>
        <v>0.12480000000013775</v>
      </c>
      <c r="H1048" s="204">
        <f t="shared" si="309"/>
        <v>0.12520000000013776</v>
      </c>
      <c r="I1048" s="36">
        <f t="shared" si="309"/>
        <v>0.12520000000014647</v>
      </c>
      <c r="J1048" s="36">
        <f t="shared" si="309"/>
        <v>0.12760000000013774</v>
      </c>
      <c r="K1048" s="36">
        <f t="shared" si="309"/>
        <v>0.12480000000013775</v>
      </c>
      <c r="L1048" s="36">
        <f t="shared" si="309"/>
        <v>0.12680000000014649</v>
      </c>
      <c r="M1048" s="36">
        <f t="shared" si="309"/>
        <v>0.12320000000013775</v>
      </c>
      <c r="N1048" s="204">
        <f t="shared" si="309"/>
        <v>0.19599999999987627</v>
      </c>
      <c r="O1048" s="36">
        <f t="shared" si="309"/>
        <v>0.12840000000013702</v>
      </c>
      <c r="P1048" s="36">
        <f t="shared" si="309"/>
        <v>0.1256000000001283</v>
      </c>
      <c r="Q1048" s="36">
        <f t="shared" si="309"/>
        <v>0.12400000000014648</v>
      </c>
      <c r="R1048" s="36">
        <f t="shared" si="309"/>
        <v>0.12440000000013703</v>
      </c>
      <c r="S1048" s="36">
        <f t="shared" si="309"/>
        <v>0.12360000000013774</v>
      </c>
      <c r="T1048" s="36">
        <f t="shared" si="309"/>
        <v>0.12440000000013773</v>
      </c>
      <c r="U1048" s="36">
        <f t="shared" si="309"/>
        <v>0.12279999999994179</v>
      </c>
      <c r="V1048" s="204">
        <f t="shared" si="309"/>
        <v>0.12639999999993304</v>
      </c>
      <c r="W1048" s="36">
        <f t="shared" si="309"/>
        <v>0.12479999999993233</v>
      </c>
      <c r="X1048" s="36">
        <f t="shared" si="309"/>
        <v>0.12679999999994179</v>
      </c>
      <c r="Y1048" s="204">
        <f t="shared" si="309"/>
        <v>0.12519999999992359</v>
      </c>
      <c r="Z1048" s="36">
        <f t="shared" si="309"/>
        <v>0.12319999999993306</v>
      </c>
      <c r="AA1048" s="36">
        <f t="shared" si="309"/>
        <v>0.12639999999993304</v>
      </c>
      <c r="AB1048" s="36">
        <f t="shared" si="309"/>
        <v>0.12399999999993305</v>
      </c>
      <c r="AC1048" s="184">
        <f>SUM(E1048:AB1048)</f>
        <v>3.0756000000014301</v>
      </c>
      <c r="AD1048" s="63"/>
      <c r="AE1048" s="150"/>
      <c r="AF1048" s="150"/>
      <c r="AG1048" s="150"/>
      <c r="AH1048" s="150"/>
      <c r="AI1048" s="150"/>
      <c r="AJ1048" s="150"/>
      <c r="AK1048" s="150"/>
      <c r="AL1048" s="150"/>
      <c r="AM1048" s="150"/>
      <c r="AN1048" s="150"/>
      <c r="AO1048" s="150"/>
      <c r="AP1048" s="150"/>
    </row>
    <row r="1049" spans="1:42" s="595" customFormat="1" ht="12.75" customHeight="1">
      <c r="A1049" s="1472"/>
      <c r="B1049" s="1474"/>
      <c r="C1049" s="181" t="s">
        <v>142</v>
      </c>
      <c r="D1049" s="181" t="s">
        <v>146</v>
      </c>
      <c r="E1049" s="1201">
        <v>0.15999999642372131</v>
      </c>
      <c r="F1049" s="596">
        <v>0.15999999642372131</v>
      </c>
      <c r="G1049" s="596">
        <v>0.15999999642372131</v>
      </c>
      <c r="H1049" s="1186">
        <v>0.15999999642372131</v>
      </c>
      <c r="I1049" s="596">
        <v>0.15999999642372131</v>
      </c>
      <c r="J1049" s="596">
        <v>0.15999999642372131</v>
      </c>
      <c r="K1049" s="596">
        <v>0.17000000178813934</v>
      </c>
      <c r="L1049" s="596">
        <v>0.18000000715255737</v>
      </c>
      <c r="M1049" s="596">
        <v>0.18000000715255737</v>
      </c>
      <c r="N1049" s="1186">
        <v>0.20000000298023224</v>
      </c>
      <c r="O1049" s="596">
        <v>0.18000000715255737</v>
      </c>
      <c r="P1049" s="596">
        <v>0.18000000715255737</v>
      </c>
      <c r="Q1049" s="596">
        <v>0.17000000178813934</v>
      </c>
      <c r="R1049" s="596">
        <v>0.18000000715255737</v>
      </c>
      <c r="S1049" s="596">
        <v>0.17000000178813934</v>
      </c>
      <c r="T1049" s="596">
        <v>0.17000000178813934</v>
      </c>
      <c r="U1049" s="596">
        <v>0.18000000715255737</v>
      </c>
      <c r="V1049" s="1186">
        <v>0.18000000715255737</v>
      </c>
      <c r="W1049" s="596">
        <v>0.18000000715255737</v>
      </c>
      <c r="X1049" s="596">
        <v>0.18000000715255737</v>
      </c>
      <c r="Y1049" s="1186">
        <v>0.18000000715255737</v>
      </c>
      <c r="Z1049" s="596">
        <v>0.17000000178813934</v>
      </c>
      <c r="AA1049" s="596">
        <v>0.15999999642372131</v>
      </c>
      <c r="AB1049" s="596">
        <v>0.15999999642372131</v>
      </c>
      <c r="AC1049" s="184"/>
      <c r="AD1049" s="63"/>
      <c r="AE1049" s="150"/>
      <c r="AF1049" s="150"/>
      <c r="AG1049" s="150"/>
      <c r="AH1049" s="150"/>
      <c r="AI1049" s="150"/>
      <c r="AJ1049" s="150"/>
      <c r="AK1049" s="150"/>
      <c r="AL1049" s="150"/>
      <c r="AM1049" s="150"/>
      <c r="AN1049" s="150"/>
      <c r="AO1049" s="150"/>
      <c r="AP1049" s="150"/>
    </row>
    <row r="1050" spans="1:42" s="595" customFormat="1" ht="12.75" customHeight="1">
      <c r="A1050" s="1472"/>
      <c r="B1050" s="1474"/>
      <c r="C1050" s="181" t="s">
        <v>144</v>
      </c>
      <c r="D1050" s="181" t="s">
        <v>146</v>
      </c>
      <c r="E1050" s="1201">
        <v>0.10000000149011612</v>
      </c>
      <c r="F1050" s="596">
        <v>0.10000000149011612</v>
      </c>
      <c r="G1050" s="596">
        <v>0.10000000149011612</v>
      </c>
      <c r="H1050" s="1186">
        <v>0.10999999940395355</v>
      </c>
      <c r="I1050" s="596">
        <v>0.10999999940395355</v>
      </c>
      <c r="J1050" s="596">
        <v>0.10999999940395355</v>
      </c>
      <c r="K1050" s="596">
        <v>0.10999999940395355</v>
      </c>
      <c r="L1050" s="596">
        <v>0.10000000149011612</v>
      </c>
      <c r="M1050" s="596">
        <v>9.0000003576278687E-2</v>
      </c>
      <c r="N1050" s="1186">
        <v>9.0000003576278687E-2</v>
      </c>
      <c r="O1050" s="596">
        <v>9.0000003576278687E-2</v>
      </c>
      <c r="P1050" s="596">
        <v>9.0000003576278687E-2</v>
      </c>
      <c r="Q1050" s="596">
        <v>9.0000003576278687E-2</v>
      </c>
      <c r="R1050" s="596">
        <v>9.0000003576278687E-2</v>
      </c>
      <c r="S1050" s="596">
        <v>9.0000003576278687E-2</v>
      </c>
      <c r="T1050" s="596">
        <v>9.0000003576278687E-2</v>
      </c>
      <c r="U1050" s="596">
        <v>9.0000003576278687E-2</v>
      </c>
      <c r="V1050" s="1186">
        <v>9.0000003576278687E-2</v>
      </c>
      <c r="W1050" s="596">
        <v>9.0000003576278687E-2</v>
      </c>
      <c r="X1050" s="596">
        <v>9.0000003576278687E-2</v>
      </c>
      <c r="Y1050" s="1186">
        <v>0.10000000149011612</v>
      </c>
      <c r="Z1050" s="596">
        <v>0.10000000149011612</v>
      </c>
      <c r="AA1050" s="596">
        <v>0.10000000149011612</v>
      </c>
      <c r="AB1050" s="596">
        <v>0.10000000149011612</v>
      </c>
      <c r="AC1050" s="184"/>
      <c r="AD1050" s="63"/>
      <c r="AE1050" s="150"/>
      <c r="AF1050" s="150"/>
      <c r="AG1050" s="150"/>
      <c r="AH1050" s="150"/>
      <c r="AI1050" s="150"/>
      <c r="AJ1050" s="150"/>
      <c r="AK1050" s="150"/>
      <c r="AL1050" s="150"/>
      <c r="AM1050" s="150"/>
      <c r="AN1050" s="150"/>
      <c r="AO1050" s="150"/>
      <c r="AP1050" s="150"/>
    </row>
    <row r="1051" spans="1:42" s="595" customFormat="1" ht="12.75" customHeight="1">
      <c r="A1051" s="1472"/>
      <c r="B1051" s="1474"/>
      <c r="C1051" s="597" t="s">
        <v>150</v>
      </c>
      <c r="D1051" s="597" t="s">
        <v>146</v>
      </c>
      <c r="E1051" s="816">
        <v>37.380001068115234</v>
      </c>
      <c r="F1051" s="816">
        <v>37.349998474121094</v>
      </c>
      <c r="G1051" s="816">
        <v>37.490001678466797</v>
      </c>
      <c r="H1051" s="816">
        <v>37.490001678466797</v>
      </c>
      <c r="I1051" s="816">
        <v>37.490001678466797</v>
      </c>
      <c r="J1051" s="816">
        <v>37.520000457763672</v>
      </c>
      <c r="K1051" s="816">
        <v>37.490001678466797</v>
      </c>
      <c r="L1051" s="816">
        <v>37.130001068115234</v>
      </c>
      <c r="M1051" s="816">
        <v>36.819999694824219</v>
      </c>
      <c r="N1051" s="816">
        <v>36.720001220703125</v>
      </c>
      <c r="O1051" s="816">
        <v>36.819999694824219</v>
      </c>
      <c r="P1051" s="816">
        <v>36.889999389648438</v>
      </c>
      <c r="Q1051" s="816">
        <v>36.919998168945313</v>
      </c>
      <c r="R1051" s="816">
        <v>36.779998779296875</v>
      </c>
      <c r="S1051" s="816">
        <v>36.919998168945313</v>
      </c>
      <c r="T1051" s="816">
        <v>36.849998474121094</v>
      </c>
      <c r="U1051" s="816">
        <v>36.889999389648438</v>
      </c>
      <c r="V1051" s="816">
        <v>36.919998168945313</v>
      </c>
      <c r="W1051" s="816">
        <v>36.849998474121094</v>
      </c>
      <c r="X1051" s="816">
        <v>36.919998168945313</v>
      </c>
      <c r="Y1051" s="816">
        <v>37.130001068115234</v>
      </c>
      <c r="Z1051" s="816">
        <v>37.029998779296875</v>
      </c>
      <c r="AA1051" s="816">
        <v>37.209999084472656</v>
      </c>
      <c r="AB1051" s="816">
        <v>37.240001678466797</v>
      </c>
      <c r="AC1051" s="597"/>
      <c r="AD1051" s="445"/>
      <c r="AE1051" s="150"/>
      <c r="AF1051" s="150"/>
      <c r="AG1051" s="150"/>
      <c r="AH1051" s="150"/>
      <c r="AI1051" s="150"/>
      <c r="AJ1051" s="150"/>
      <c r="AK1051" s="150"/>
      <c r="AL1051" s="150"/>
      <c r="AM1051" s="150"/>
      <c r="AN1051" s="150"/>
      <c r="AO1051" s="150"/>
      <c r="AP1051" s="150"/>
    </row>
    <row r="1052" spans="1:42" s="595" customFormat="1" ht="12.75" customHeight="1">
      <c r="A1052" s="1472"/>
      <c r="B1052" s="1474"/>
      <c r="C1052" s="181" t="s">
        <v>145</v>
      </c>
      <c r="D1052" s="181" t="s">
        <v>146</v>
      </c>
      <c r="E1052" s="1202">
        <v>3</v>
      </c>
      <c r="F1052" s="295">
        <v>3</v>
      </c>
      <c r="G1052" s="295">
        <v>3</v>
      </c>
      <c r="H1052" s="844">
        <v>3</v>
      </c>
      <c r="I1052" s="295">
        <v>3</v>
      </c>
      <c r="J1052" s="295">
        <v>3</v>
      </c>
      <c r="K1052" s="295">
        <v>3</v>
      </c>
      <c r="L1052" s="295">
        <v>3</v>
      </c>
      <c r="M1052" s="295">
        <v>3</v>
      </c>
      <c r="N1052" s="844">
        <v>3</v>
      </c>
      <c r="O1052" s="295">
        <v>3</v>
      </c>
      <c r="P1052" s="295">
        <v>3</v>
      </c>
      <c r="Q1052" s="295">
        <v>3</v>
      </c>
      <c r="R1052" s="295">
        <v>3</v>
      </c>
      <c r="S1052" s="295">
        <v>3</v>
      </c>
      <c r="T1052" s="295">
        <v>3</v>
      </c>
      <c r="U1052" s="295">
        <v>3</v>
      </c>
      <c r="V1052" s="844">
        <v>3</v>
      </c>
      <c r="W1052" s="295">
        <v>3</v>
      </c>
      <c r="X1052" s="295">
        <v>3</v>
      </c>
      <c r="Y1052" s="844">
        <v>3</v>
      </c>
      <c r="Z1052" s="295">
        <v>3</v>
      </c>
      <c r="AA1052" s="295">
        <v>3</v>
      </c>
      <c r="AB1052" s="295">
        <v>3</v>
      </c>
      <c r="AC1052" s="184"/>
      <c r="AD1052" s="63"/>
      <c r="AE1052" s="150"/>
      <c r="AF1052" s="150"/>
      <c r="AG1052" s="150"/>
      <c r="AH1052" s="150"/>
      <c r="AI1052" s="150"/>
      <c r="AJ1052" s="150"/>
      <c r="AK1052" s="150"/>
      <c r="AL1052" s="150"/>
      <c r="AM1052" s="150"/>
      <c r="AN1052" s="150"/>
      <c r="AO1052" s="150"/>
      <c r="AP1052" s="150"/>
    </row>
    <row r="1053" spans="1:42" s="595" customFormat="1" ht="12.75" customHeight="1" thickBot="1">
      <c r="A1053" s="1496"/>
      <c r="B1053" s="1495"/>
      <c r="C1053" s="194" t="s">
        <v>147</v>
      </c>
      <c r="D1053" s="194"/>
      <c r="E1053" s="195">
        <f t="shared" ref="E1053:AC1053" si="310">E1048/E1047</f>
        <v>0.92625368731557955</v>
      </c>
      <c r="F1053" s="195">
        <f t="shared" si="310"/>
        <v>0.91860465116305667</v>
      </c>
      <c r="G1053" s="195">
        <f t="shared" si="310"/>
        <v>0.93134328358196794</v>
      </c>
      <c r="H1053" s="196">
        <f t="shared" si="310"/>
        <v>0.95426829268277369</v>
      </c>
      <c r="I1053" s="195">
        <f t="shared" si="310"/>
        <v>0.91253644314919768</v>
      </c>
      <c r="J1053" s="195">
        <f t="shared" si="310"/>
        <v>0.91930835734854255</v>
      </c>
      <c r="K1053" s="195">
        <f t="shared" si="310"/>
        <v>0.85013623978211494</v>
      </c>
      <c r="L1053" s="195">
        <f t="shared" si="310"/>
        <v>0.79648241206051085</v>
      </c>
      <c r="M1053" s="195">
        <f t="shared" si="310"/>
        <v>0.75305623471909489</v>
      </c>
      <c r="N1053" s="196">
        <f t="shared" si="310"/>
        <v>0.82770270270187052</v>
      </c>
      <c r="O1053" s="195">
        <f t="shared" si="310"/>
        <v>0.75352112676166993</v>
      </c>
      <c r="P1053" s="195">
        <f t="shared" si="310"/>
        <v>0.80306905370979065</v>
      </c>
      <c r="Q1053" s="195">
        <f t="shared" si="310"/>
        <v>0.79896907216628898</v>
      </c>
      <c r="R1053" s="195">
        <f t="shared" si="310"/>
        <v>0.53436426116871683</v>
      </c>
      <c r="S1053" s="195">
        <f t="shared" si="310"/>
        <v>0.54884547069321976</v>
      </c>
      <c r="T1053" s="195">
        <f t="shared" si="310"/>
        <v>0.56036036036128944</v>
      </c>
      <c r="U1053" s="195">
        <f t="shared" si="310"/>
        <v>0.54529307282368322</v>
      </c>
      <c r="V1053" s="196">
        <f t="shared" si="310"/>
        <v>0.54671280276821366</v>
      </c>
      <c r="W1053" s="195">
        <f t="shared" si="310"/>
        <v>0.54450261780056231</v>
      </c>
      <c r="X1053" s="195">
        <f t="shared" si="310"/>
        <v>0.53367003366965515</v>
      </c>
      <c r="Y1053" s="196">
        <f t="shared" si="310"/>
        <v>0.53965517241365335</v>
      </c>
      <c r="Z1053" s="195">
        <f t="shared" si="310"/>
        <v>0.81914893617018758</v>
      </c>
      <c r="AA1053" s="195">
        <f t="shared" si="310"/>
        <v>0.8777777777778365</v>
      </c>
      <c r="AB1053" s="195">
        <f t="shared" si="310"/>
        <v>0.91445427728596562</v>
      </c>
      <c r="AC1053" s="197">
        <f t="shared" si="310"/>
        <v>0.72061855670120811</v>
      </c>
      <c r="AD1053" s="63"/>
      <c r="AE1053" s="150"/>
      <c r="AF1053" s="150"/>
      <c r="AG1053" s="150"/>
      <c r="AH1053" s="150"/>
      <c r="AI1053" s="150"/>
      <c r="AJ1053" s="150"/>
      <c r="AK1053" s="150"/>
      <c r="AL1053" s="150"/>
      <c r="AM1053" s="150"/>
      <c r="AN1053" s="150"/>
      <c r="AO1053" s="150"/>
      <c r="AP1053" s="150"/>
    </row>
    <row r="1054" spans="1:42" ht="12.75" customHeight="1">
      <c r="A1054" s="1490" t="s">
        <v>445</v>
      </c>
      <c r="B1054" s="1491"/>
      <c r="C1054" s="269" t="s">
        <v>142</v>
      </c>
      <c r="D1054" s="269"/>
      <c r="E1054" s="338"/>
      <c r="F1054" s="338"/>
      <c r="G1054" s="338"/>
      <c r="H1054" s="470"/>
      <c r="I1054" s="338"/>
      <c r="J1054" s="338"/>
      <c r="K1054" s="338"/>
      <c r="L1054" s="338"/>
      <c r="M1054" s="338"/>
      <c r="N1054" s="470"/>
      <c r="O1054" s="338"/>
      <c r="P1054" s="338"/>
      <c r="Q1054" s="338"/>
      <c r="R1054" s="338"/>
      <c r="S1054" s="338"/>
      <c r="T1054" s="338"/>
      <c r="U1054" s="338"/>
      <c r="V1054" s="470"/>
      <c r="W1054" s="338"/>
      <c r="X1054" s="338"/>
      <c r="Y1054" s="470"/>
      <c r="Z1054" s="338"/>
      <c r="AA1054" s="338"/>
      <c r="AB1054" s="338"/>
      <c r="AC1054" s="98"/>
    </row>
    <row r="1055" spans="1:42" ht="12.75" customHeight="1">
      <c r="A1055" s="1486"/>
      <c r="B1055" s="1487"/>
      <c r="C1055" s="271" t="s">
        <v>144</v>
      </c>
      <c r="D1055" s="271"/>
      <c r="E1055" s="212"/>
      <c r="F1055" s="212"/>
      <c r="G1055" s="212"/>
      <c r="H1055" s="213"/>
      <c r="I1055" s="212"/>
      <c r="J1055" s="212"/>
      <c r="K1055" s="212"/>
      <c r="L1055" s="212"/>
      <c r="M1055" s="212"/>
      <c r="N1055" s="213"/>
      <c r="O1055" s="212"/>
      <c r="P1055" s="212"/>
      <c r="Q1055" s="212"/>
      <c r="R1055" s="212"/>
      <c r="S1055" s="212"/>
      <c r="T1055" s="212"/>
      <c r="U1055" s="212"/>
      <c r="V1055" s="213"/>
      <c r="W1055" s="212"/>
      <c r="X1055" s="212"/>
      <c r="Y1055" s="213"/>
      <c r="Z1055" s="212"/>
      <c r="AA1055" s="212"/>
      <c r="AB1055" s="212"/>
      <c r="AC1055" s="73"/>
    </row>
    <row r="1056" spans="1:42" ht="12.75" customHeight="1">
      <c r="A1056" s="1484" t="s">
        <v>446</v>
      </c>
      <c r="B1056" s="1485"/>
      <c r="C1056" s="274" t="s">
        <v>142</v>
      </c>
      <c r="D1056" s="274"/>
      <c r="E1056" s="317"/>
      <c r="F1056" s="317"/>
      <c r="G1056" s="317"/>
      <c r="H1056" s="318"/>
      <c r="I1056" s="317"/>
      <c r="J1056" s="317"/>
      <c r="K1056" s="317"/>
      <c r="L1056" s="317"/>
      <c r="M1056" s="317"/>
      <c r="N1056" s="318"/>
      <c r="O1056" s="317"/>
      <c r="P1056" s="317"/>
      <c r="Q1056" s="317"/>
      <c r="R1056" s="317"/>
      <c r="S1056" s="317"/>
      <c r="T1056" s="317"/>
      <c r="U1056" s="317"/>
      <c r="V1056" s="318"/>
      <c r="W1056" s="317"/>
      <c r="X1056" s="317"/>
      <c r="Y1056" s="318"/>
      <c r="Z1056" s="317"/>
      <c r="AA1056" s="317"/>
      <c r="AB1056" s="317"/>
      <c r="AC1056" s="51"/>
    </row>
    <row r="1057" spans="1:29" ht="12.75" customHeight="1" thickBot="1">
      <c r="A1057" s="1486"/>
      <c r="B1057" s="1487"/>
      <c r="C1057" s="271" t="s">
        <v>144</v>
      </c>
      <c r="D1057" s="271"/>
      <c r="E1057" s="212"/>
      <c r="F1057" s="212"/>
      <c r="G1057" s="212"/>
      <c r="H1057" s="213"/>
      <c r="I1057" s="212"/>
      <c r="J1057" s="212"/>
      <c r="K1057" s="212"/>
      <c r="L1057" s="212"/>
      <c r="M1057" s="212"/>
      <c r="N1057" s="213"/>
      <c r="O1057" s="212"/>
      <c r="P1057" s="212"/>
      <c r="Q1057" s="212"/>
      <c r="R1057" s="212"/>
      <c r="S1057" s="212"/>
      <c r="T1057" s="212"/>
      <c r="U1057" s="212"/>
      <c r="V1057" s="213"/>
      <c r="W1057" s="212"/>
      <c r="X1057" s="212"/>
      <c r="Y1057" s="213"/>
      <c r="Z1057" s="212"/>
      <c r="AA1057" s="212"/>
      <c r="AB1057" s="212"/>
      <c r="AC1057" s="73"/>
    </row>
    <row r="1058" spans="1:29" ht="12.75" customHeight="1">
      <c r="A1058" s="235" t="s">
        <v>226</v>
      </c>
      <c r="B1058" s="236"/>
      <c r="C1058" s="237" t="s">
        <v>150</v>
      </c>
      <c r="D1058" s="237" t="s">
        <v>146</v>
      </c>
      <c r="E1058" s="237">
        <v>6.2100000381469727</v>
      </c>
      <c r="F1058" s="237">
        <v>6.1999998092651367</v>
      </c>
      <c r="G1058" s="237">
        <v>6.1999998092651367</v>
      </c>
      <c r="H1058" s="237">
        <v>6.2199997901916504</v>
      </c>
      <c r="I1058" s="237">
        <v>6.2300000190734863</v>
      </c>
      <c r="J1058" s="237">
        <v>6.2699999809265137</v>
      </c>
      <c r="K1058" s="237">
        <v>6.2300000190734863</v>
      </c>
      <c r="L1058" s="237">
        <v>6.2199997901916504</v>
      </c>
      <c r="M1058" s="237">
        <v>6.179999828338623</v>
      </c>
      <c r="N1058" s="237">
        <v>6.1500000953674316</v>
      </c>
      <c r="O1058" s="237">
        <v>6.1700000762939453</v>
      </c>
      <c r="P1058" s="237">
        <v>6.1599998474121094</v>
      </c>
      <c r="Q1058" s="237">
        <v>6.179999828338623</v>
      </c>
      <c r="R1058" s="237">
        <v>6.1700000762939453</v>
      </c>
      <c r="S1058" s="237">
        <v>6.190000057220459</v>
      </c>
      <c r="T1058" s="237">
        <v>6.179999828338623</v>
      </c>
      <c r="U1058" s="237">
        <v>6.190000057220459</v>
      </c>
      <c r="V1058" s="237">
        <v>6.1700000762939453</v>
      </c>
      <c r="W1058" s="237">
        <v>6.1700000762939453</v>
      </c>
      <c r="X1058" s="237">
        <v>6.1999998092651367</v>
      </c>
      <c r="Y1058" s="237">
        <v>6.2300000190734863</v>
      </c>
      <c r="Z1058" s="237">
        <v>6.2199997901916504</v>
      </c>
      <c r="AA1058" s="237">
        <v>6.2399997711181641</v>
      </c>
      <c r="AB1058" s="237">
        <v>6.2800002098083496</v>
      </c>
      <c r="AC1058" s="237"/>
    </row>
    <row r="1059" spans="1:29" ht="12.75" customHeight="1" thickBot="1">
      <c r="A1059" s="386" t="s">
        <v>227</v>
      </c>
      <c r="B1059" s="298"/>
      <c r="C1059" s="205" t="s">
        <v>150</v>
      </c>
      <c r="D1059" s="205" t="s">
        <v>146</v>
      </c>
      <c r="E1059" s="205">
        <v>6.6599998474121094</v>
      </c>
      <c r="F1059" s="205">
        <v>6.6500000953674316</v>
      </c>
      <c r="G1059" s="205">
        <v>6.6700000762939453</v>
      </c>
      <c r="H1059" s="205">
        <v>6.679999828338623</v>
      </c>
      <c r="I1059" s="205">
        <v>6.679999828338623</v>
      </c>
      <c r="J1059" s="205">
        <v>6.6999998092651367</v>
      </c>
      <c r="K1059" s="205">
        <v>6.679999828338623</v>
      </c>
      <c r="L1059" s="205">
        <v>6.619999885559082</v>
      </c>
      <c r="M1059" s="205">
        <v>6.5799999237060547</v>
      </c>
      <c r="N1059" s="205">
        <v>6.5500001907348633</v>
      </c>
      <c r="O1059" s="205">
        <v>6.559999942779541</v>
      </c>
      <c r="P1059" s="205">
        <v>6.5799999237060547</v>
      </c>
      <c r="Q1059" s="205">
        <v>6.5799999237060547</v>
      </c>
      <c r="R1059" s="205">
        <v>6.5500001907348633</v>
      </c>
      <c r="S1059" s="205">
        <v>6.570000171661377</v>
      </c>
      <c r="T1059" s="205">
        <v>6.570000171661377</v>
      </c>
      <c r="U1059" s="205">
        <v>6.5799999237060547</v>
      </c>
      <c r="V1059" s="205">
        <v>6.5799999237060547</v>
      </c>
      <c r="W1059" s="205">
        <v>6.5799999237060547</v>
      </c>
      <c r="X1059" s="205">
        <v>6.5799999237060547</v>
      </c>
      <c r="Y1059" s="205">
        <v>6.5999999046325684</v>
      </c>
      <c r="Z1059" s="205">
        <v>6.6100001335144043</v>
      </c>
      <c r="AA1059" s="205">
        <v>6.630000114440918</v>
      </c>
      <c r="AB1059" s="205">
        <v>6.6399998664855957</v>
      </c>
      <c r="AC1059" s="205"/>
    </row>
    <row r="1060" spans="1:29" ht="12.75" customHeight="1">
      <c r="A1060" s="1583" t="s">
        <v>241</v>
      </c>
      <c r="B1060" s="1584" t="s">
        <v>447</v>
      </c>
      <c r="C1060" s="198" t="s">
        <v>142</v>
      </c>
      <c r="D1060" s="198" t="s">
        <v>143</v>
      </c>
      <c r="E1060" s="598">
        <v>0.15264</v>
      </c>
      <c r="F1060" s="598">
        <v>0.14232</v>
      </c>
      <c r="G1060" s="598">
        <v>0.14208000000000001</v>
      </c>
      <c r="H1060" s="388">
        <v>0.13872000000000001</v>
      </c>
      <c r="I1060" s="598">
        <v>0.1416</v>
      </c>
      <c r="J1060" s="598">
        <v>0.15720000000000001</v>
      </c>
      <c r="K1060" s="598">
        <v>0.18336</v>
      </c>
      <c r="L1060" s="598">
        <v>0.18192</v>
      </c>
      <c r="M1060" s="598">
        <v>0.19800000000000001</v>
      </c>
      <c r="N1060" s="388">
        <v>0.23016</v>
      </c>
      <c r="O1060" s="598">
        <v>0.23976</v>
      </c>
      <c r="P1060" s="598">
        <v>0.23880000000000001</v>
      </c>
      <c r="Q1060" s="598">
        <v>0.24528</v>
      </c>
      <c r="R1060" s="598">
        <v>0.25416</v>
      </c>
      <c r="S1060" s="598">
        <v>0.26784000000000002</v>
      </c>
      <c r="T1060" s="598">
        <v>0.26040000000000002</v>
      </c>
      <c r="U1060" s="598">
        <v>0.252</v>
      </c>
      <c r="V1060" s="388">
        <v>0.24743999999999999</v>
      </c>
      <c r="W1060" s="598">
        <v>0.23904</v>
      </c>
      <c r="X1060" s="598">
        <v>0.23039999999999999</v>
      </c>
      <c r="Y1060" s="388">
        <v>0.22631999999999999</v>
      </c>
      <c r="Z1060" s="598">
        <v>0.21815999999999999</v>
      </c>
      <c r="AA1060" s="598">
        <v>0.19152</v>
      </c>
      <c r="AB1060" s="598">
        <v>0.17568</v>
      </c>
      <c r="AC1060" s="180">
        <f>SUM(E1060:AB1060)</f>
        <v>4.9548000000000014</v>
      </c>
    </row>
    <row r="1061" spans="1:29" ht="12.75" customHeight="1">
      <c r="A1061" s="1472"/>
      <c r="B1061" s="1585"/>
      <c r="C1061" s="181" t="s">
        <v>144</v>
      </c>
      <c r="D1061" s="181" t="s">
        <v>143</v>
      </c>
      <c r="E1061" s="15">
        <v>0.11304</v>
      </c>
      <c r="F1061" s="15">
        <v>0.1104</v>
      </c>
      <c r="G1061" s="15">
        <v>0.11328000000000001</v>
      </c>
      <c r="H1061" s="191">
        <v>0.11112</v>
      </c>
      <c r="I1061" s="15">
        <v>0.11448</v>
      </c>
      <c r="J1061" s="15">
        <v>0.11856</v>
      </c>
      <c r="K1061" s="15">
        <v>0.12384000000000001</v>
      </c>
      <c r="L1061" s="15">
        <v>0.12456</v>
      </c>
      <c r="M1061" s="15">
        <v>0.11928</v>
      </c>
      <c r="N1061" s="191">
        <v>0.12528</v>
      </c>
      <c r="O1061" s="15">
        <v>0.12311999999999999</v>
      </c>
      <c r="P1061" s="15">
        <v>0.12432</v>
      </c>
      <c r="Q1061" s="15">
        <v>0.12432</v>
      </c>
      <c r="R1061" s="15">
        <v>0.12479999999999999</v>
      </c>
      <c r="S1061" s="15">
        <v>0.13128000000000001</v>
      </c>
      <c r="T1061" s="15">
        <v>0.13200000000000001</v>
      </c>
      <c r="U1061" s="15">
        <v>0.12623999999999999</v>
      </c>
      <c r="V1061" s="191">
        <v>0.12767999999999999</v>
      </c>
      <c r="W1061" s="15">
        <v>0.12336</v>
      </c>
      <c r="X1061" s="15">
        <v>0.12192</v>
      </c>
      <c r="Y1061" s="191">
        <v>0.12216</v>
      </c>
      <c r="Z1061" s="15">
        <v>0.12336</v>
      </c>
      <c r="AA1061" s="15">
        <v>0.12</v>
      </c>
      <c r="AB1061" s="15">
        <v>0.12071999999999999</v>
      </c>
      <c r="AC1061" s="209">
        <f>SUM(E1061:AB1061)</f>
        <v>2.9191199999999999</v>
      </c>
    </row>
    <row r="1062" spans="1:29" ht="12.75" customHeight="1">
      <c r="A1062" s="1472"/>
      <c r="B1062" s="1585"/>
      <c r="C1062" s="181" t="s">
        <v>145</v>
      </c>
      <c r="D1062" s="181" t="s">
        <v>146</v>
      </c>
      <c r="E1062" s="1202">
        <v>16</v>
      </c>
      <c r="F1062" s="295">
        <v>16</v>
      </c>
      <c r="G1062" s="295">
        <v>17</v>
      </c>
      <c r="H1062" s="844">
        <v>16</v>
      </c>
      <c r="I1062" s="295">
        <v>17</v>
      </c>
      <c r="J1062" s="295">
        <v>18</v>
      </c>
      <c r="K1062" s="295">
        <v>25</v>
      </c>
      <c r="L1062" s="295">
        <v>18</v>
      </c>
      <c r="M1062" s="295">
        <v>22</v>
      </c>
      <c r="N1062" s="844">
        <v>29</v>
      </c>
      <c r="O1062" s="295">
        <v>25</v>
      </c>
      <c r="P1062" s="295">
        <v>27</v>
      </c>
      <c r="Q1062" s="295">
        <v>26</v>
      </c>
      <c r="R1062" s="295">
        <v>26</v>
      </c>
      <c r="S1062" s="295">
        <v>27</v>
      </c>
      <c r="T1062" s="295">
        <v>30</v>
      </c>
      <c r="U1062" s="295">
        <v>28</v>
      </c>
      <c r="V1062" s="844">
        <v>26</v>
      </c>
      <c r="W1062" s="295">
        <v>24</v>
      </c>
      <c r="X1062" s="295">
        <v>24</v>
      </c>
      <c r="Y1062" s="844">
        <v>23</v>
      </c>
      <c r="Z1062" s="295">
        <v>22</v>
      </c>
      <c r="AA1062" s="295">
        <v>20</v>
      </c>
      <c r="AB1062" s="295">
        <v>18</v>
      </c>
      <c r="AC1062" s="209"/>
    </row>
    <row r="1063" spans="1:29" ht="12.75" customHeight="1" thickBot="1">
      <c r="A1063" s="1489"/>
      <c r="B1063" s="1586"/>
      <c r="C1063" s="187" t="s">
        <v>147</v>
      </c>
      <c r="D1063" s="187"/>
      <c r="E1063" s="188">
        <f t="shared" ref="E1063:AC1063" si="311">E1061/E1060</f>
        <v>0.74056603773584906</v>
      </c>
      <c r="F1063" s="188">
        <f t="shared" si="311"/>
        <v>0.77571669477234395</v>
      </c>
      <c r="G1063" s="188">
        <f t="shared" si="311"/>
        <v>0.79729729729729726</v>
      </c>
      <c r="H1063" s="189">
        <f t="shared" si="311"/>
        <v>0.80103806228373697</v>
      </c>
      <c r="I1063" s="188">
        <f t="shared" si="311"/>
        <v>0.80847457627118646</v>
      </c>
      <c r="J1063" s="188">
        <f t="shared" si="311"/>
        <v>0.75419847328244272</v>
      </c>
      <c r="K1063" s="188">
        <f t="shared" si="311"/>
        <v>0.67539267015706816</v>
      </c>
      <c r="L1063" s="188">
        <f t="shared" si="311"/>
        <v>0.68469656992084438</v>
      </c>
      <c r="M1063" s="188">
        <f t="shared" si="311"/>
        <v>0.60242424242424242</v>
      </c>
      <c r="N1063" s="189">
        <f t="shared" si="311"/>
        <v>0.5443169968717414</v>
      </c>
      <c r="O1063" s="188">
        <f t="shared" si="311"/>
        <v>0.51351351351351349</v>
      </c>
      <c r="P1063" s="188">
        <f t="shared" si="311"/>
        <v>0.52060301507537687</v>
      </c>
      <c r="Q1063" s="188">
        <f t="shared" si="311"/>
        <v>0.50684931506849318</v>
      </c>
      <c r="R1063" s="188">
        <f t="shared" si="311"/>
        <v>0.49102927289896126</v>
      </c>
      <c r="S1063" s="188">
        <f t="shared" si="311"/>
        <v>0.49014336917562723</v>
      </c>
      <c r="T1063" s="188">
        <f t="shared" si="311"/>
        <v>0.50691244239631339</v>
      </c>
      <c r="U1063" s="188">
        <f t="shared" si="311"/>
        <v>0.50095238095238093</v>
      </c>
      <c r="V1063" s="189">
        <f t="shared" si="311"/>
        <v>0.51600387972841899</v>
      </c>
      <c r="W1063" s="188">
        <f t="shared" si="311"/>
        <v>0.51606425702811243</v>
      </c>
      <c r="X1063" s="188">
        <f t="shared" si="311"/>
        <v>0.52916666666666667</v>
      </c>
      <c r="Y1063" s="189">
        <f t="shared" si="311"/>
        <v>0.53976670201484622</v>
      </c>
      <c r="Z1063" s="188">
        <f t="shared" si="311"/>
        <v>0.56545654565456549</v>
      </c>
      <c r="AA1063" s="188">
        <f t="shared" si="311"/>
        <v>0.62656641604010022</v>
      </c>
      <c r="AB1063" s="188">
        <f t="shared" si="311"/>
        <v>0.68715846994535512</v>
      </c>
      <c r="AC1063" s="190">
        <f t="shared" si="311"/>
        <v>0.58914991523371263</v>
      </c>
    </row>
    <row r="1064" spans="1:29" ht="12.75" customHeight="1">
      <c r="A1064" s="1581" t="s">
        <v>214</v>
      </c>
      <c r="B1064" s="1461" t="s">
        <v>290</v>
      </c>
      <c r="C1064" s="177" t="s">
        <v>142</v>
      </c>
      <c r="D1064" s="177"/>
      <c r="E1064" s="246">
        <v>0</v>
      </c>
      <c r="F1064" s="246">
        <v>0</v>
      </c>
      <c r="G1064" s="246">
        <v>0</v>
      </c>
      <c r="H1064" s="270">
        <v>0</v>
      </c>
      <c r="I1064" s="246">
        <v>0</v>
      </c>
      <c r="J1064" s="246">
        <v>0</v>
      </c>
      <c r="K1064" s="246">
        <v>0</v>
      </c>
      <c r="L1064" s="246">
        <v>0</v>
      </c>
      <c r="M1064" s="246">
        <v>0</v>
      </c>
      <c r="N1064" s="270">
        <v>0</v>
      </c>
      <c r="O1064" s="246">
        <v>0</v>
      </c>
      <c r="P1064" s="246">
        <v>0</v>
      </c>
      <c r="Q1064" s="246">
        <v>0</v>
      </c>
      <c r="R1064" s="246">
        <v>0</v>
      </c>
      <c r="S1064" s="246">
        <v>0</v>
      </c>
      <c r="T1064" s="246">
        <v>0</v>
      </c>
      <c r="U1064" s="246">
        <v>0</v>
      </c>
      <c r="V1064" s="270">
        <v>0</v>
      </c>
      <c r="W1064" s="246">
        <v>0</v>
      </c>
      <c r="X1064" s="246">
        <v>0</v>
      </c>
      <c r="Y1064" s="270">
        <v>0</v>
      </c>
      <c r="Z1064" s="246">
        <v>0</v>
      </c>
      <c r="AA1064" s="246">
        <v>0</v>
      </c>
      <c r="AB1064" s="246">
        <v>0</v>
      </c>
      <c r="AC1064" s="51"/>
    </row>
    <row r="1065" spans="1:29" ht="12.75" customHeight="1">
      <c r="A1065" s="1472"/>
      <c r="B1065" s="1553"/>
      <c r="C1065" s="181" t="s">
        <v>144</v>
      </c>
      <c r="D1065" s="181"/>
      <c r="E1065" s="248">
        <v>0</v>
      </c>
      <c r="F1065" s="248">
        <v>0</v>
      </c>
      <c r="G1065" s="248">
        <v>0</v>
      </c>
      <c r="H1065" s="249">
        <v>0</v>
      </c>
      <c r="I1065" s="248">
        <v>0</v>
      </c>
      <c r="J1065" s="248">
        <v>0</v>
      </c>
      <c r="K1065" s="248">
        <v>0</v>
      </c>
      <c r="L1065" s="248">
        <v>0</v>
      </c>
      <c r="M1065" s="248">
        <v>0</v>
      </c>
      <c r="N1065" s="249">
        <v>0</v>
      </c>
      <c r="O1065" s="248">
        <v>0</v>
      </c>
      <c r="P1065" s="248">
        <v>0</v>
      </c>
      <c r="Q1065" s="248">
        <v>0</v>
      </c>
      <c r="R1065" s="248">
        <v>0</v>
      </c>
      <c r="S1065" s="248">
        <v>0</v>
      </c>
      <c r="T1065" s="248">
        <v>0</v>
      </c>
      <c r="U1065" s="248">
        <v>0</v>
      </c>
      <c r="V1065" s="249">
        <v>0</v>
      </c>
      <c r="W1065" s="248">
        <v>0</v>
      </c>
      <c r="X1065" s="248">
        <v>0</v>
      </c>
      <c r="Y1065" s="249">
        <v>0</v>
      </c>
      <c r="Z1065" s="248">
        <v>0</v>
      </c>
      <c r="AA1065" s="248">
        <v>0</v>
      </c>
      <c r="AB1065" s="248">
        <v>0</v>
      </c>
      <c r="AC1065" s="80"/>
    </row>
    <row r="1066" spans="1:29" ht="12.75" customHeight="1">
      <c r="A1066" s="1472"/>
      <c r="B1066" s="1553"/>
      <c r="C1066" s="181" t="s">
        <v>145</v>
      </c>
      <c r="D1066" s="181"/>
      <c r="E1066" s="36"/>
      <c r="F1066" s="36"/>
      <c r="G1066" s="36"/>
      <c r="H1066" s="202"/>
      <c r="I1066" s="36"/>
      <c r="J1066" s="36"/>
      <c r="K1066" s="36"/>
      <c r="L1066" s="36"/>
      <c r="M1066" s="36"/>
      <c r="N1066" s="202"/>
      <c r="O1066" s="36"/>
      <c r="P1066" s="36"/>
      <c r="Q1066" s="36"/>
      <c r="R1066" s="36"/>
      <c r="S1066" s="36"/>
      <c r="T1066" s="36"/>
      <c r="U1066" s="36"/>
      <c r="V1066" s="202"/>
      <c r="W1066" s="36"/>
      <c r="X1066" s="36"/>
      <c r="Y1066" s="202"/>
      <c r="Z1066" s="36"/>
      <c r="AA1066" s="36"/>
      <c r="AB1066" s="36"/>
      <c r="AC1066" s="80"/>
    </row>
    <row r="1067" spans="1:29" ht="12.75" customHeight="1">
      <c r="A1067" s="1489"/>
      <c r="B1067" s="1554"/>
      <c r="C1067" s="187" t="s">
        <v>147</v>
      </c>
      <c r="D1067" s="187"/>
      <c r="E1067" s="41"/>
      <c r="F1067" s="41"/>
      <c r="G1067" s="41"/>
      <c r="H1067" s="251"/>
      <c r="I1067" s="41"/>
      <c r="J1067" s="41"/>
      <c r="K1067" s="41"/>
      <c r="L1067" s="41"/>
      <c r="M1067" s="41"/>
      <c r="N1067" s="251"/>
      <c r="O1067" s="41"/>
      <c r="P1067" s="41"/>
      <c r="Q1067" s="41"/>
      <c r="R1067" s="41"/>
      <c r="S1067" s="41"/>
      <c r="T1067" s="41"/>
      <c r="U1067" s="41"/>
      <c r="V1067" s="251"/>
      <c r="W1067" s="41"/>
      <c r="X1067" s="41"/>
      <c r="Y1067" s="251"/>
      <c r="Z1067" s="41"/>
      <c r="AA1067" s="41"/>
      <c r="AB1067" s="41"/>
      <c r="AC1067" s="245"/>
    </row>
    <row r="1068" spans="1:29" ht="12.75" customHeight="1">
      <c r="A1068" s="1581" t="s">
        <v>217</v>
      </c>
      <c r="B1068" s="1461" t="s">
        <v>448</v>
      </c>
      <c r="C1068" s="177" t="s">
        <v>142</v>
      </c>
      <c r="D1068" s="177" t="s">
        <v>143</v>
      </c>
      <c r="E1068" s="178">
        <v>0.16536000000000001</v>
      </c>
      <c r="F1068" s="178">
        <v>0.16991999999999999</v>
      </c>
      <c r="G1068" s="178">
        <v>0.16128000000000001</v>
      </c>
      <c r="H1068" s="179">
        <v>0.15792</v>
      </c>
      <c r="I1068" s="178">
        <v>0.15816</v>
      </c>
      <c r="J1068" s="178">
        <v>0.16608000000000001</v>
      </c>
      <c r="K1068" s="178">
        <v>0.18024000000000001</v>
      </c>
      <c r="L1068" s="178">
        <v>0.20064000000000001</v>
      </c>
      <c r="M1068" s="178">
        <v>0.22944000000000001</v>
      </c>
      <c r="N1068" s="179">
        <v>0.25752000000000003</v>
      </c>
      <c r="O1068" s="178">
        <v>0.30071999999999999</v>
      </c>
      <c r="P1068" s="178">
        <v>0.28727999999999998</v>
      </c>
      <c r="Q1068" s="178">
        <v>0.29039999999999999</v>
      </c>
      <c r="R1068" s="178">
        <v>0.27695999999999998</v>
      </c>
      <c r="S1068" s="178">
        <v>0.27432000000000001</v>
      </c>
      <c r="T1068" s="178">
        <v>0.27888000000000002</v>
      </c>
      <c r="U1068" s="178">
        <v>0.28008</v>
      </c>
      <c r="V1068" s="179">
        <v>0.26351999999999998</v>
      </c>
      <c r="W1068" s="178">
        <v>0.25824000000000003</v>
      </c>
      <c r="X1068" s="178">
        <v>0.24792</v>
      </c>
      <c r="Y1068" s="179">
        <v>0.23976</v>
      </c>
      <c r="Z1068" s="178">
        <v>0.23111999999999999</v>
      </c>
      <c r="AA1068" s="178">
        <v>0.19896</v>
      </c>
      <c r="AB1068" s="178">
        <v>0.18096000000000001</v>
      </c>
      <c r="AC1068" s="180">
        <f>SUM(E1068:AB1068)</f>
        <v>5.4556799999999983</v>
      </c>
    </row>
    <row r="1069" spans="1:29" ht="12.75" customHeight="1">
      <c r="A1069" s="1472"/>
      <c r="B1069" s="1553"/>
      <c r="C1069" s="181" t="s">
        <v>144</v>
      </c>
      <c r="D1069" s="181" t="s">
        <v>143</v>
      </c>
      <c r="E1069" s="15">
        <v>9.5759999999999998E-2</v>
      </c>
      <c r="F1069" s="15">
        <v>9.6479999999999996E-2</v>
      </c>
      <c r="G1069" s="15">
        <v>9.5519999999999994E-2</v>
      </c>
      <c r="H1069" s="191">
        <v>9.6479999999999996E-2</v>
      </c>
      <c r="I1069" s="15">
        <v>9.6479999999999996E-2</v>
      </c>
      <c r="J1069" s="15">
        <v>0.10032000000000001</v>
      </c>
      <c r="K1069" s="15">
        <v>0.10128</v>
      </c>
      <c r="L1069" s="15">
        <v>0.1008</v>
      </c>
      <c r="M1069" s="15">
        <v>0.10128</v>
      </c>
      <c r="N1069" s="191">
        <v>0.10584</v>
      </c>
      <c r="O1069" s="15">
        <v>0.10656</v>
      </c>
      <c r="P1069" s="15">
        <v>0.10584</v>
      </c>
      <c r="Q1069" s="15">
        <v>0.10584</v>
      </c>
      <c r="R1069" s="15">
        <v>0.10536</v>
      </c>
      <c r="S1069" s="15">
        <v>0.10656</v>
      </c>
      <c r="T1069" s="15">
        <v>0.10824</v>
      </c>
      <c r="U1069" s="15">
        <v>0.10775999999999999</v>
      </c>
      <c r="V1069" s="191">
        <v>0.11112</v>
      </c>
      <c r="W1069" s="15">
        <v>0.10656</v>
      </c>
      <c r="X1069" s="15">
        <v>0.10896</v>
      </c>
      <c r="Y1069" s="191">
        <v>0.10512000000000001</v>
      </c>
      <c r="Z1069" s="15">
        <v>0.10392</v>
      </c>
      <c r="AA1069" s="15">
        <v>0.10272000000000001</v>
      </c>
      <c r="AB1069" s="15">
        <v>0.1056</v>
      </c>
      <c r="AC1069" s="184">
        <f>SUM(E1069:AB1069)</f>
        <v>2.4803999999999999</v>
      </c>
    </row>
    <row r="1070" spans="1:29" ht="12.75" customHeight="1">
      <c r="A1070" s="1472"/>
      <c r="B1070" s="1553"/>
      <c r="C1070" s="181" t="s">
        <v>145</v>
      </c>
      <c r="D1070" s="181" t="s">
        <v>146</v>
      </c>
      <c r="E1070" s="1202">
        <v>18</v>
      </c>
      <c r="F1070" s="295">
        <v>15</v>
      </c>
      <c r="G1070" s="295">
        <v>17</v>
      </c>
      <c r="H1070" s="844">
        <v>17</v>
      </c>
      <c r="I1070" s="295">
        <v>17</v>
      </c>
      <c r="J1070" s="295">
        <v>18</v>
      </c>
      <c r="K1070" s="295">
        <v>19</v>
      </c>
      <c r="L1070" s="295">
        <v>23</v>
      </c>
      <c r="M1070" s="295">
        <v>25</v>
      </c>
      <c r="N1070" s="844">
        <v>27</v>
      </c>
      <c r="O1070" s="295">
        <v>30</v>
      </c>
      <c r="P1070" s="295">
        <v>30</v>
      </c>
      <c r="Q1070" s="295">
        <v>29</v>
      </c>
      <c r="R1070" s="295">
        <v>29</v>
      </c>
      <c r="S1070" s="295">
        <v>29</v>
      </c>
      <c r="T1070" s="295">
        <v>27</v>
      </c>
      <c r="U1070" s="295">
        <v>27</v>
      </c>
      <c r="V1070" s="844">
        <v>24</v>
      </c>
      <c r="W1070" s="295">
        <v>26</v>
      </c>
      <c r="X1070" s="295">
        <v>25</v>
      </c>
      <c r="Y1070" s="844">
        <v>25</v>
      </c>
      <c r="Z1070" s="295">
        <v>23</v>
      </c>
      <c r="AA1070" s="295">
        <v>19</v>
      </c>
      <c r="AB1070" s="295">
        <v>19</v>
      </c>
      <c r="AC1070" s="184"/>
    </row>
    <row r="1071" spans="1:29" ht="12.75" customHeight="1" thickBot="1">
      <c r="A1071" s="1489"/>
      <c r="B1071" s="1554"/>
      <c r="C1071" s="187" t="s">
        <v>147</v>
      </c>
      <c r="D1071" s="187"/>
      <c r="E1071" s="188">
        <f t="shared" ref="E1071:AC1071" si="312">E1069/E1068</f>
        <v>0.57910014513788099</v>
      </c>
      <c r="F1071" s="188">
        <f t="shared" si="312"/>
        <v>0.56779661016949157</v>
      </c>
      <c r="G1071" s="188">
        <f t="shared" si="312"/>
        <v>0.59226190476190466</v>
      </c>
      <c r="H1071" s="189">
        <f t="shared" si="312"/>
        <v>0.61094224924012153</v>
      </c>
      <c r="I1071" s="188">
        <f t="shared" si="312"/>
        <v>0.61001517450682852</v>
      </c>
      <c r="J1071" s="188">
        <f t="shared" si="312"/>
        <v>0.60404624277456653</v>
      </c>
      <c r="K1071" s="188">
        <f t="shared" si="312"/>
        <v>0.56191744340878824</v>
      </c>
      <c r="L1071" s="188">
        <f t="shared" si="312"/>
        <v>0.50239234449760761</v>
      </c>
      <c r="M1071" s="188">
        <f t="shared" si="312"/>
        <v>0.44142259414225937</v>
      </c>
      <c r="N1071" s="189">
        <f t="shared" si="312"/>
        <v>0.41099720410065232</v>
      </c>
      <c r="O1071" s="188">
        <f t="shared" si="312"/>
        <v>0.35434956105347171</v>
      </c>
      <c r="P1071" s="188">
        <f t="shared" si="312"/>
        <v>0.36842105263157898</v>
      </c>
      <c r="Q1071" s="188">
        <f t="shared" si="312"/>
        <v>0.36446280991735541</v>
      </c>
      <c r="R1071" s="188">
        <f t="shared" si="312"/>
        <v>0.38041594454072791</v>
      </c>
      <c r="S1071" s="188">
        <f t="shared" si="312"/>
        <v>0.3884514435695538</v>
      </c>
      <c r="T1071" s="188">
        <f t="shared" si="312"/>
        <v>0.38812392426850256</v>
      </c>
      <c r="U1071" s="188">
        <f t="shared" si="312"/>
        <v>0.3847472150814053</v>
      </c>
      <c r="V1071" s="189">
        <f t="shared" si="312"/>
        <v>0.42167577413479057</v>
      </c>
      <c r="W1071" s="188">
        <f t="shared" si="312"/>
        <v>0.41263940520446091</v>
      </c>
      <c r="X1071" s="188">
        <f t="shared" si="312"/>
        <v>0.4394966118102614</v>
      </c>
      <c r="Y1071" s="189">
        <f t="shared" si="312"/>
        <v>0.43843843843843844</v>
      </c>
      <c r="Z1071" s="188">
        <f t="shared" si="312"/>
        <v>0.44963655244029077</v>
      </c>
      <c r="AA1071" s="188">
        <f t="shared" si="312"/>
        <v>0.51628468033775632</v>
      </c>
      <c r="AB1071" s="188">
        <f t="shared" si="312"/>
        <v>0.58355437665782495</v>
      </c>
      <c r="AC1071" s="190">
        <f t="shared" si="312"/>
        <v>0.45464543374978017</v>
      </c>
    </row>
    <row r="1072" spans="1:29" ht="12.75" customHeight="1">
      <c r="A1072" s="1581" t="s">
        <v>161</v>
      </c>
      <c r="B1072" s="1461" t="s">
        <v>449</v>
      </c>
      <c r="C1072" s="177" t="s">
        <v>142</v>
      </c>
      <c r="D1072" s="177" t="s">
        <v>143</v>
      </c>
      <c r="E1072" s="178">
        <v>0.18492</v>
      </c>
      <c r="F1072" s="178">
        <v>0.18468000000000001</v>
      </c>
      <c r="G1072" s="178">
        <v>0.18407999999999999</v>
      </c>
      <c r="H1072" s="179">
        <v>0.18312</v>
      </c>
      <c r="I1072" s="178">
        <v>0.18192</v>
      </c>
      <c r="J1072" s="178">
        <v>7.5359999999999996E-2</v>
      </c>
      <c r="K1072" s="178">
        <v>6.6000000000000003E-2</v>
      </c>
      <c r="L1072" s="178">
        <v>6.6119999999999998E-2</v>
      </c>
      <c r="M1072" s="178">
        <v>8.7239999999999998E-2</v>
      </c>
      <c r="N1072" s="179">
        <v>0.10944</v>
      </c>
      <c r="O1072" s="178">
        <v>0.11784</v>
      </c>
      <c r="P1072" s="178">
        <v>0.11772000000000001</v>
      </c>
      <c r="Q1072" s="178">
        <v>7.0199999999999999E-2</v>
      </c>
      <c r="R1072" s="178">
        <v>5.8200000000000002E-2</v>
      </c>
      <c r="S1072" s="178">
        <v>5.7360000000000001E-2</v>
      </c>
      <c r="T1072" s="178">
        <v>5.4600000000000003E-2</v>
      </c>
      <c r="U1072" s="178">
        <v>5.1240000000000001E-2</v>
      </c>
      <c r="V1072" s="179">
        <v>4.0559999999999999E-2</v>
      </c>
      <c r="W1072" s="178">
        <v>3.8159999999999999E-2</v>
      </c>
      <c r="X1072" s="178">
        <v>3.8640000000000001E-2</v>
      </c>
      <c r="Y1072" s="179">
        <v>3.9239999999999997E-2</v>
      </c>
      <c r="Z1072" s="178">
        <v>3.984E-2</v>
      </c>
      <c r="AA1072" s="178">
        <v>3.9120000000000002E-2</v>
      </c>
      <c r="AB1072" s="178">
        <v>3.8039999999999997E-2</v>
      </c>
      <c r="AC1072" s="180">
        <f>SUM(E1072:AB1072)</f>
        <v>2.12364</v>
      </c>
    </row>
    <row r="1073" spans="1:42" ht="12.75" customHeight="1">
      <c r="A1073" s="1472"/>
      <c r="B1073" s="1553"/>
      <c r="C1073" s="181" t="s">
        <v>144</v>
      </c>
      <c r="D1073" s="181" t="s">
        <v>143</v>
      </c>
      <c r="E1073" s="15">
        <v>0.12876000000000001</v>
      </c>
      <c r="F1073" s="15">
        <v>0.12984000000000001</v>
      </c>
      <c r="G1073" s="15">
        <v>0.13067999999999999</v>
      </c>
      <c r="H1073" s="191">
        <v>0.13488</v>
      </c>
      <c r="I1073" s="15">
        <v>0.13139999999999999</v>
      </c>
      <c r="J1073" s="15">
        <v>5.3519999999999998E-2</v>
      </c>
      <c r="K1073" s="15">
        <v>4.6080000000000003E-2</v>
      </c>
      <c r="L1073" s="15">
        <v>4.4760000000000001E-2</v>
      </c>
      <c r="M1073" s="15">
        <v>5.7959999999999998E-2</v>
      </c>
      <c r="N1073" s="191">
        <v>7.3080000000000006E-2</v>
      </c>
      <c r="O1073" s="15">
        <v>7.8359999999999999E-2</v>
      </c>
      <c r="P1073" s="15">
        <v>7.7759999999999996E-2</v>
      </c>
      <c r="Q1073" s="15">
        <v>5.6759999999999998E-2</v>
      </c>
      <c r="R1073" s="15">
        <v>4.9200000000000001E-2</v>
      </c>
      <c r="S1073" s="15">
        <v>4.8480000000000002E-2</v>
      </c>
      <c r="T1073" s="15">
        <v>4.6559999999999997E-2</v>
      </c>
      <c r="U1073" s="15">
        <v>4.3679999999999997E-2</v>
      </c>
      <c r="V1073" s="191">
        <v>4.1279999999999997E-2</v>
      </c>
      <c r="W1073" s="15">
        <v>3.8519999999999999E-2</v>
      </c>
      <c r="X1073" s="15">
        <v>3.8519999999999999E-2</v>
      </c>
      <c r="Y1073" s="191">
        <v>3.9359999999999999E-2</v>
      </c>
      <c r="Z1073" s="15">
        <v>4.0439999999999997E-2</v>
      </c>
      <c r="AA1073" s="15">
        <v>4.0800000000000003E-2</v>
      </c>
      <c r="AB1073" s="15">
        <v>4.1399999999999999E-2</v>
      </c>
      <c r="AC1073" s="184">
        <f>SUM(E1073:AB1073)</f>
        <v>1.6120800000000004</v>
      </c>
    </row>
    <row r="1074" spans="1:42" ht="12.75" customHeight="1">
      <c r="A1074" s="1472"/>
      <c r="B1074" s="1553"/>
      <c r="C1074" s="181" t="s">
        <v>145</v>
      </c>
      <c r="D1074" s="181" t="s">
        <v>146</v>
      </c>
      <c r="E1074" s="295">
        <v>30</v>
      </c>
      <c r="F1074" s="295">
        <v>31</v>
      </c>
      <c r="G1074" s="295">
        <v>32</v>
      </c>
      <c r="H1074" s="844">
        <v>31</v>
      </c>
      <c r="I1074" s="295">
        <v>30</v>
      </c>
      <c r="J1074" s="295">
        <v>11</v>
      </c>
      <c r="K1074" s="295">
        <v>11</v>
      </c>
      <c r="L1074" s="295">
        <v>11</v>
      </c>
      <c r="M1074" s="295">
        <v>15</v>
      </c>
      <c r="N1074" s="844">
        <v>17</v>
      </c>
      <c r="O1074" s="295">
        <v>17</v>
      </c>
      <c r="P1074" s="295">
        <v>16</v>
      </c>
      <c r="Q1074" s="295">
        <v>10</v>
      </c>
      <c r="R1074" s="295">
        <v>10</v>
      </c>
      <c r="S1074" s="295">
        <v>10</v>
      </c>
      <c r="T1074" s="295">
        <v>10</v>
      </c>
      <c r="U1074" s="295">
        <v>9</v>
      </c>
      <c r="V1074" s="844">
        <v>8</v>
      </c>
      <c r="W1074" s="295">
        <v>7</v>
      </c>
      <c r="X1074" s="295">
        <v>8</v>
      </c>
      <c r="Y1074" s="844">
        <v>8</v>
      </c>
      <c r="Z1074" s="295">
        <v>8</v>
      </c>
      <c r="AA1074" s="295">
        <v>8</v>
      </c>
      <c r="AB1074" s="295">
        <v>8</v>
      </c>
      <c r="AC1074" s="184"/>
    </row>
    <row r="1075" spans="1:42" ht="12.75" customHeight="1" thickBot="1">
      <c r="A1075" s="1489"/>
      <c r="B1075" s="1554"/>
      <c r="C1075" s="187" t="s">
        <v>147</v>
      </c>
      <c r="D1075" s="187"/>
      <c r="E1075" s="188">
        <f t="shared" ref="E1075:AC1075" si="313">E1073/E1072</f>
        <v>0.69630110317975347</v>
      </c>
      <c r="F1075" s="188">
        <f t="shared" si="313"/>
        <v>0.70305393112410663</v>
      </c>
      <c r="G1075" s="188">
        <f t="shared" si="313"/>
        <v>0.70990873533246412</v>
      </c>
      <c r="H1075" s="189">
        <f t="shared" si="313"/>
        <v>0.73656618610747049</v>
      </c>
      <c r="I1075" s="188">
        <f t="shared" si="313"/>
        <v>0.72229551451187335</v>
      </c>
      <c r="J1075" s="188">
        <f t="shared" si="313"/>
        <v>0.71019108280254772</v>
      </c>
      <c r="K1075" s="188">
        <f t="shared" si="313"/>
        <v>0.69818181818181824</v>
      </c>
      <c r="L1075" s="188">
        <f t="shared" si="313"/>
        <v>0.67695099818511806</v>
      </c>
      <c r="M1075" s="188">
        <f t="shared" si="313"/>
        <v>0.66437414030261344</v>
      </c>
      <c r="N1075" s="189">
        <f t="shared" si="313"/>
        <v>0.66776315789473695</v>
      </c>
      <c r="O1075" s="188">
        <f t="shared" si="313"/>
        <v>0.66496945010183295</v>
      </c>
      <c r="P1075" s="188">
        <f t="shared" si="313"/>
        <v>0.66055045871559626</v>
      </c>
      <c r="Q1075" s="188">
        <f t="shared" si="313"/>
        <v>0.80854700854700856</v>
      </c>
      <c r="R1075" s="188">
        <f t="shared" si="313"/>
        <v>0.84536082474226804</v>
      </c>
      <c r="S1075" s="188">
        <f t="shared" si="313"/>
        <v>0.84518828451882844</v>
      </c>
      <c r="T1075" s="188">
        <f t="shared" si="313"/>
        <v>0.8527472527472526</v>
      </c>
      <c r="U1075" s="188">
        <f t="shared" si="313"/>
        <v>0.85245901639344257</v>
      </c>
      <c r="V1075" s="189">
        <f t="shared" si="313"/>
        <v>1.0177514792899407</v>
      </c>
      <c r="W1075" s="188">
        <f t="shared" si="313"/>
        <v>1.0094339622641508</v>
      </c>
      <c r="X1075" s="188">
        <f t="shared" si="313"/>
        <v>0.99689440993788814</v>
      </c>
      <c r="Y1075" s="189">
        <f t="shared" si="313"/>
        <v>1.0030581039755353</v>
      </c>
      <c r="Z1075" s="188">
        <f t="shared" si="313"/>
        <v>1.0150602409638554</v>
      </c>
      <c r="AA1075" s="188">
        <f t="shared" si="313"/>
        <v>1.0429447852760736</v>
      </c>
      <c r="AB1075" s="188">
        <f t="shared" si="313"/>
        <v>1.0883280757097793</v>
      </c>
      <c r="AC1075" s="190">
        <f t="shared" si="313"/>
        <v>0.75911171384980525</v>
      </c>
    </row>
    <row r="1076" spans="1:42" s="595" customFormat="1" ht="12.75" customHeight="1">
      <c r="A1076" s="1581" t="s">
        <v>163</v>
      </c>
      <c r="B1076" s="1461" t="s">
        <v>450</v>
      </c>
      <c r="C1076" s="177" t="s">
        <v>142</v>
      </c>
      <c r="D1076" s="177" t="s">
        <v>143</v>
      </c>
      <c r="E1076" s="178">
        <v>7.2000000000000005E-4</v>
      </c>
      <c r="F1076" s="178">
        <v>7.2000000000000005E-4</v>
      </c>
      <c r="G1076" s="178">
        <v>7.2000000000000005E-4</v>
      </c>
      <c r="H1076" s="179">
        <v>7.2000000000000005E-4</v>
      </c>
      <c r="I1076" s="178">
        <v>8.9999999999999998E-4</v>
      </c>
      <c r="J1076" s="178">
        <v>7.2000000000000005E-4</v>
      </c>
      <c r="K1076" s="178">
        <v>7.2000000000000005E-4</v>
      </c>
      <c r="L1076" s="178">
        <v>8.9999999999999998E-4</v>
      </c>
      <c r="M1076" s="178">
        <v>7.2000000000000005E-4</v>
      </c>
      <c r="N1076" s="179">
        <v>7.2000000000000005E-4</v>
      </c>
      <c r="O1076" s="178">
        <v>7.2000000000000005E-4</v>
      </c>
      <c r="P1076" s="178">
        <v>7.2000000000000005E-4</v>
      </c>
      <c r="Q1076" s="178">
        <v>7.2000000000000005E-4</v>
      </c>
      <c r="R1076" s="178">
        <v>7.2000000000000005E-4</v>
      </c>
      <c r="S1076" s="178">
        <v>7.2000000000000005E-4</v>
      </c>
      <c r="T1076" s="178">
        <v>8.9999999999999998E-4</v>
      </c>
      <c r="U1076" s="178">
        <v>7.2000000000000005E-4</v>
      </c>
      <c r="V1076" s="179">
        <v>7.2000000000000005E-4</v>
      </c>
      <c r="W1076" s="178">
        <v>7.2000000000000005E-4</v>
      </c>
      <c r="X1076" s="178">
        <v>7.2000000000000005E-4</v>
      </c>
      <c r="Y1076" s="179">
        <v>8.9999999999999998E-4</v>
      </c>
      <c r="Z1076" s="178">
        <v>7.2000000000000005E-4</v>
      </c>
      <c r="AA1076" s="178">
        <v>7.2000000000000005E-4</v>
      </c>
      <c r="AB1076" s="178">
        <v>7.2000000000000005E-4</v>
      </c>
      <c r="AC1076" s="180">
        <f>SUM(E1076:AB1076)</f>
        <v>1.7999999999999999E-2</v>
      </c>
      <c r="AD1076" s="63"/>
      <c r="AE1076" s="150"/>
      <c r="AF1076" s="150"/>
      <c r="AG1076" s="150"/>
      <c r="AH1076" s="150"/>
      <c r="AI1076" s="150"/>
      <c r="AJ1076" s="150"/>
      <c r="AK1076" s="150"/>
      <c r="AL1076" s="150"/>
      <c r="AM1076" s="150"/>
      <c r="AN1076" s="150"/>
      <c r="AO1076" s="150"/>
      <c r="AP1076" s="150"/>
    </row>
    <row r="1077" spans="1:42" s="595" customFormat="1" ht="12.75" customHeight="1">
      <c r="A1077" s="1472"/>
      <c r="B1077" s="1553"/>
      <c r="C1077" s="181" t="s">
        <v>144</v>
      </c>
      <c r="D1077" s="181" t="s">
        <v>143</v>
      </c>
      <c r="E1077" s="15">
        <v>2.7000000000000001E-3</v>
      </c>
      <c r="F1077" s="15">
        <v>2.7000000000000001E-3</v>
      </c>
      <c r="G1077" s="15">
        <v>2.5200000000000001E-3</v>
      </c>
      <c r="H1077" s="191">
        <v>2.7000000000000001E-3</v>
      </c>
      <c r="I1077" s="15">
        <v>2.8800000000000002E-3</v>
      </c>
      <c r="J1077" s="15">
        <v>2.8800000000000002E-3</v>
      </c>
      <c r="K1077" s="15">
        <v>3.0599999999999998E-3</v>
      </c>
      <c r="L1077" s="15">
        <v>2.7000000000000001E-3</v>
      </c>
      <c r="M1077" s="15">
        <v>2.7000000000000001E-3</v>
      </c>
      <c r="N1077" s="191">
        <v>2.3400000000000001E-3</v>
      </c>
      <c r="O1077" s="15">
        <v>2.5200000000000001E-3</v>
      </c>
      <c r="P1077" s="15">
        <v>2.5200000000000001E-3</v>
      </c>
      <c r="Q1077" s="15">
        <v>2.5200000000000001E-3</v>
      </c>
      <c r="R1077" s="15">
        <v>2.5200000000000001E-3</v>
      </c>
      <c r="S1077" s="15">
        <v>2.5200000000000001E-3</v>
      </c>
      <c r="T1077" s="15">
        <v>2.5200000000000001E-3</v>
      </c>
      <c r="U1077" s="15">
        <v>2.5200000000000001E-3</v>
      </c>
      <c r="V1077" s="191">
        <v>2.5200000000000001E-3</v>
      </c>
      <c r="W1077" s="15">
        <v>2.7000000000000001E-3</v>
      </c>
      <c r="X1077" s="15">
        <v>2.7000000000000001E-3</v>
      </c>
      <c r="Y1077" s="191">
        <v>2.7000000000000001E-3</v>
      </c>
      <c r="Z1077" s="15">
        <v>2.8800000000000002E-3</v>
      </c>
      <c r="AA1077" s="15">
        <v>2.8800000000000002E-3</v>
      </c>
      <c r="AB1077" s="15">
        <v>2.8800000000000002E-3</v>
      </c>
      <c r="AC1077" s="184">
        <f>SUM(E1077:AB1077)</f>
        <v>6.4080000000000012E-2</v>
      </c>
      <c r="AD1077" s="63"/>
      <c r="AE1077" s="150"/>
      <c r="AF1077" s="150"/>
      <c r="AG1077" s="150"/>
      <c r="AH1077" s="150"/>
      <c r="AI1077" s="150"/>
      <c r="AJ1077" s="150"/>
      <c r="AK1077" s="150"/>
      <c r="AL1077" s="150"/>
      <c r="AM1077" s="150"/>
      <c r="AN1077" s="150"/>
      <c r="AO1077" s="150"/>
      <c r="AP1077" s="150"/>
    </row>
    <row r="1078" spans="1:42" s="595" customFormat="1" ht="12.75" customHeight="1">
      <c r="A1078" s="1472"/>
      <c r="B1078" s="1553"/>
      <c r="C1078" s="181" t="s">
        <v>145</v>
      </c>
      <c r="D1078" s="181" t="s">
        <v>146</v>
      </c>
      <c r="E1078" s="250">
        <v>0</v>
      </c>
      <c r="F1078" s="250">
        <v>0</v>
      </c>
      <c r="G1078" s="250">
        <v>0</v>
      </c>
      <c r="H1078" s="259">
        <v>0</v>
      </c>
      <c r="I1078" s="250">
        <v>0</v>
      </c>
      <c r="J1078" s="250">
        <v>0</v>
      </c>
      <c r="K1078" s="250">
        <v>0</v>
      </c>
      <c r="L1078" s="250">
        <v>0</v>
      </c>
      <c r="M1078" s="250">
        <v>0</v>
      </c>
      <c r="N1078" s="259">
        <v>0</v>
      </c>
      <c r="O1078" s="250">
        <v>0</v>
      </c>
      <c r="P1078" s="250">
        <v>0</v>
      </c>
      <c r="Q1078" s="250">
        <v>0</v>
      </c>
      <c r="R1078" s="250">
        <v>0</v>
      </c>
      <c r="S1078" s="250">
        <v>0</v>
      </c>
      <c r="T1078" s="250">
        <v>0</v>
      </c>
      <c r="U1078" s="250">
        <v>0</v>
      </c>
      <c r="V1078" s="259">
        <v>0</v>
      </c>
      <c r="W1078" s="250">
        <v>0</v>
      </c>
      <c r="X1078" s="250">
        <v>0</v>
      </c>
      <c r="Y1078" s="259">
        <v>0</v>
      </c>
      <c r="Z1078" s="250">
        <v>0</v>
      </c>
      <c r="AA1078" s="250">
        <v>0</v>
      </c>
      <c r="AB1078" s="250">
        <v>0</v>
      </c>
      <c r="AC1078" s="184"/>
      <c r="AD1078" s="63"/>
      <c r="AE1078" s="150"/>
      <c r="AF1078" s="150"/>
      <c r="AG1078" s="150"/>
      <c r="AH1078" s="150"/>
      <c r="AI1078" s="150"/>
      <c r="AJ1078" s="150"/>
      <c r="AK1078" s="150"/>
      <c r="AL1078" s="150"/>
      <c r="AM1078" s="150"/>
      <c r="AN1078" s="150"/>
      <c r="AO1078" s="150"/>
      <c r="AP1078" s="150"/>
    </row>
    <row r="1079" spans="1:42" s="595" customFormat="1" ht="12.75" customHeight="1">
      <c r="A1079" s="1489"/>
      <c r="B1079" s="1554"/>
      <c r="C1079" s="187" t="s">
        <v>147</v>
      </c>
      <c r="D1079" s="187"/>
      <c r="E1079" s="188">
        <f t="shared" ref="E1079:AC1079" si="314">E1077/E1076</f>
        <v>3.75</v>
      </c>
      <c r="F1079" s="188">
        <f t="shared" si="314"/>
        <v>3.75</v>
      </c>
      <c r="G1079" s="188">
        <f t="shared" si="314"/>
        <v>3.5</v>
      </c>
      <c r="H1079" s="189">
        <f t="shared" si="314"/>
        <v>3.75</v>
      </c>
      <c r="I1079" s="188">
        <f t="shared" si="314"/>
        <v>3.2</v>
      </c>
      <c r="J1079" s="188">
        <f t="shared" si="314"/>
        <v>4</v>
      </c>
      <c r="K1079" s="188">
        <f t="shared" si="314"/>
        <v>4.2499999999999991</v>
      </c>
      <c r="L1079" s="188">
        <f t="shared" si="314"/>
        <v>3.0000000000000004</v>
      </c>
      <c r="M1079" s="188">
        <f t="shared" si="314"/>
        <v>3.75</v>
      </c>
      <c r="N1079" s="189">
        <f t="shared" si="314"/>
        <v>3.25</v>
      </c>
      <c r="O1079" s="188">
        <f t="shared" si="314"/>
        <v>3.5</v>
      </c>
      <c r="P1079" s="188">
        <f t="shared" si="314"/>
        <v>3.5</v>
      </c>
      <c r="Q1079" s="188">
        <f t="shared" si="314"/>
        <v>3.5</v>
      </c>
      <c r="R1079" s="188">
        <f t="shared" si="314"/>
        <v>3.5</v>
      </c>
      <c r="S1079" s="188">
        <f t="shared" si="314"/>
        <v>3.5</v>
      </c>
      <c r="T1079" s="188">
        <f t="shared" si="314"/>
        <v>2.8000000000000003</v>
      </c>
      <c r="U1079" s="188">
        <f t="shared" si="314"/>
        <v>3.5</v>
      </c>
      <c r="V1079" s="189">
        <f t="shared" si="314"/>
        <v>3.5</v>
      </c>
      <c r="W1079" s="188">
        <f t="shared" si="314"/>
        <v>3.75</v>
      </c>
      <c r="X1079" s="188">
        <f t="shared" si="314"/>
        <v>3.75</v>
      </c>
      <c r="Y1079" s="189">
        <f t="shared" si="314"/>
        <v>3.0000000000000004</v>
      </c>
      <c r="Z1079" s="188">
        <f t="shared" si="314"/>
        <v>4</v>
      </c>
      <c r="AA1079" s="188">
        <f t="shared" si="314"/>
        <v>4</v>
      </c>
      <c r="AB1079" s="188">
        <f t="shared" si="314"/>
        <v>4</v>
      </c>
      <c r="AC1079" s="190">
        <f t="shared" si="314"/>
        <v>3.5600000000000009</v>
      </c>
      <c r="AD1079" s="63"/>
      <c r="AE1079" s="150"/>
      <c r="AF1079" s="150"/>
      <c r="AG1079" s="150"/>
      <c r="AH1079" s="150"/>
      <c r="AI1079" s="150"/>
      <c r="AJ1079" s="150"/>
      <c r="AK1079" s="150"/>
      <c r="AL1079" s="150"/>
      <c r="AM1079" s="150"/>
      <c r="AN1079" s="150"/>
      <c r="AO1079" s="150"/>
      <c r="AP1079" s="150"/>
    </row>
    <row r="1080" spans="1:42" ht="12.75" customHeight="1">
      <c r="A1080" s="1581" t="s">
        <v>183</v>
      </c>
      <c r="B1080" s="1461" t="s">
        <v>451</v>
      </c>
      <c r="C1080" s="177" t="s">
        <v>142</v>
      </c>
      <c r="D1080" s="177" t="s">
        <v>143</v>
      </c>
      <c r="E1080" s="178">
        <v>3.8399999999999997E-2</v>
      </c>
      <c r="F1080" s="178">
        <v>3.7920000000000002E-2</v>
      </c>
      <c r="G1080" s="178">
        <v>3.7920000000000002E-2</v>
      </c>
      <c r="H1080" s="179">
        <v>3.8399999999999997E-2</v>
      </c>
      <c r="I1080" s="178">
        <v>3.8399999999999997E-2</v>
      </c>
      <c r="J1080" s="178">
        <v>3.8399999999999997E-2</v>
      </c>
      <c r="K1080" s="178">
        <v>3.7920000000000002E-2</v>
      </c>
      <c r="L1080" s="178">
        <v>3.8640000000000001E-2</v>
      </c>
      <c r="M1080" s="178">
        <v>4.0800000000000003E-2</v>
      </c>
      <c r="N1080" s="179">
        <v>4.0320000000000002E-2</v>
      </c>
      <c r="O1080" s="178">
        <v>4.1759999999999999E-2</v>
      </c>
      <c r="P1080" s="178">
        <v>3.2399999999999998E-2</v>
      </c>
      <c r="Q1080" s="178">
        <v>4.0320000000000002E-2</v>
      </c>
      <c r="R1080" s="178">
        <v>4.0320000000000002E-2</v>
      </c>
      <c r="S1080" s="178">
        <v>4.0800000000000003E-2</v>
      </c>
      <c r="T1080" s="178">
        <v>4.0320000000000002E-2</v>
      </c>
      <c r="U1080" s="178">
        <v>3.8879999999999998E-2</v>
      </c>
      <c r="V1080" s="179">
        <v>3.8159999999999999E-2</v>
      </c>
      <c r="W1080" s="178">
        <v>3.7679999999999998E-2</v>
      </c>
      <c r="X1080" s="178">
        <v>3.7920000000000002E-2</v>
      </c>
      <c r="Y1080" s="179">
        <v>3.7440000000000001E-2</v>
      </c>
      <c r="Z1080" s="178">
        <v>3.7440000000000001E-2</v>
      </c>
      <c r="AA1080" s="178">
        <v>3.696E-2</v>
      </c>
      <c r="AB1080" s="178">
        <v>3.7679999999999998E-2</v>
      </c>
      <c r="AC1080" s="180">
        <f>SUM(E1080:AB1080)</f>
        <v>0.92520000000000024</v>
      </c>
    </row>
    <row r="1081" spans="1:42" ht="12.75" customHeight="1">
      <c r="A1081" s="1472"/>
      <c r="B1081" s="1553"/>
      <c r="C1081" s="181" t="s">
        <v>144</v>
      </c>
      <c r="D1081" s="181" t="s">
        <v>143</v>
      </c>
      <c r="E1081" s="15">
        <v>4.9200000000000001E-2</v>
      </c>
      <c r="F1081" s="15">
        <v>4.9200000000000001E-2</v>
      </c>
      <c r="G1081" s="15">
        <v>4.9680000000000002E-2</v>
      </c>
      <c r="H1081" s="191">
        <v>5.0160000000000003E-2</v>
      </c>
      <c r="I1081" s="15">
        <v>5.0639999999999998E-2</v>
      </c>
      <c r="J1081" s="15">
        <v>5.1119999999999999E-2</v>
      </c>
      <c r="K1081" s="15">
        <v>5.0880000000000002E-2</v>
      </c>
      <c r="L1081" s="15">
        <v>5.0160000000000003E-2</v>
      </c>
      <c r="M1081" s="15">
        <v>4.8959999999999997E-2</v>
      </c>
      <c r="N1081" s="191">
        <v>4.8000000000000001E-2</v>
      </c>
      <c r="O1081" s="15">
        <v>4.8000000000000001E-2</v>
      </c>
      <c r="P1081" s="15">
        <v>4.512E-2</v>
      </c>
      <c r="Q1081" s="15">
        <v>4.7280000000000003E-2</v>
      </c>
      <c r="R1081" s="15">
        <v>4.6800000000000001E-2</v>
      </c>
      <c r="S1081" s="15">
        <v>4.6559999999999997E-2</v>
      </c>
      <c r="T1081" s="15">
        <v>4.6559999999999997E-2</v>
      </c>
      <c r="U1081" s="15">
        <v>4.632E-2</v>
      </c>
      <c r="V1081" s="191">
        <v>4.7039999999999998E-2</v>
      </c>
      <c r="W1081" s="15">
        <v>4.6800000000000001E-2</v>
      </c>
      <c r="X1081" s="15">
        <v>4.7039999999999998E-2</v>
      </c>
      <c r="Y1081" s="191">
        <v>4.7039999999999998E-2</v>
      </c>
      <c r="Z1081" s="15">
        <v>4.7280000000000003E-2</v>
      </c>
      <c r="AA1081" s="15">
        <v>4.7759999999999997E-2</v>
      </c>
      <c r="AB1081" s="15">
        <v>4.8000000000000001E-2</v>
      </c>
      <c r="AC1081" s="184">
        <f>SUM(E1081:AB1081)</f>
        <v>1.1556</v>
      </c>
    </row>
    <row r="1082" spans="1:42" ht="12.75" customHeight="1">
      <c r="A1082" s="1472"/>
      <c r="B1082" s="1553"/>
      <c r="C1082" s="181" t="s">
        <v>145</v>
      </c>
      <c r="D1082" s="181" t="s">
        <v>146</v>
      </c>
      <c r="E1082" s="295">
        <v>6</v>
      </c>
      <c r="F1082" s="295">
        <v>6</v>
      </c>
      <c r="G1082" s="295">
        <v>6</v>
      </c>
      <c r="H1082" s="844">
        <v>6</v>
      </c>
      <c r="I1082" s="295">
        <v>6</v>
      </c>
      <c r="J1082" s="295">
        <v>6</v>
      </c>
      <c r="K1082" s="295">
        <v>6</v>
      </c>
      <c r="L1082" s="295">
        <v>6</v>
      </c>
      <c r="M1082" s="295">
        <v>6</v>
      </c>
      <c r="N1082" s="844">
        <v>6</v>
      </c>
      <c r="O1082" s="295">
        <v>6</v>
      </c>
      <c r="P1082" s="295">
        <v>6</v>
      </c>
      <c r="Q1082" s="295">
        <v>6</v>
      </c>
      <c r="R1082" s="295">
        <v>6</v>
      </c>
      <c r="S1082" s="295">
        <v>6</v>
      </c>
      <c r="T1082" s="295">
        <v>6</v>
      </c>
      <c r="U1082" s="295">
        <v>6</v>
      </c>
      <c r="V1082" s="844">
        <v>6</v>
      </c>
      <c r="W1082" s="295">
        <v>6</v>
      </c>
      <c r="X1082" s="295">
        <v>6</v>
      </c>
      <c r="Y1082" s="844">
        <v>6</v>
      </c>
      <c r="Z1082" s="295">
        <v>6</v>
      </c>
      <c r="AA1082" s="295">
        <v>6</v>
      </c>
      <c r="AB1082" s="295">
        <v>6</v>
      </c>
      <c r="AC1082" s="184"/>
    </row>
    <row r="1083" spans="1:42" ht="12.75" customHeight="1" thickBot="1">
      <c r="A1083" s="1489"/>
      <c r="B1083" s="1554"/>
      <c r="C1083" s="187" t="s">
        <v>147</v>
      </c>
      <c r="D1083" s="187"/>
      <c r="E1083" s="188">
        <f t="shared" ref="E1083:AC1083" si="315">E1081/E1080</f>
        <v>1.2812500000000002</v>
      </c>
      <c r="F1083" s="188">
        <f t="shared" si="315"/>
        <v>1.2974683544303798</v>
      </c>
      <c r="G1083" s="188">
        <f t="shared" si="315"/>
        <v>1.3101265822784809</v>
      </c>
      <c r="H1083" s="189">
        <f t="shared" si="315"/>
        <v>1.3062500000000001</v>
      </c>
      <c r="I1083" s="188">
        <f t="shared" si="315"/>
        <v>1.3187500000000001</v>
      </c>
      <c r="J1083" s="188">
        <f t="shared" si="315"/>
        <v>1.33125</v>
      </c>
      <c r="K1083" s="188">
        <f t="shared" si="315"/>
        <v>1.3417721518987342</v>
      </c>
      <c r="L1083" s="188">
        <f t="shared" si="315"/>
        <v>1.298136645962733</v>
      </c>
      <c r="M1083" s="188">
        <f t="shared" si="315"/>
        <v>1.1999999999999997</v>
      </c>
      <c r="N1083" s="189">
        <f t="shared" si="315"/>
        <v>1.1904761904761905</v>
      </c>
      <c r="O1083" s="188">
        <f t="shared" si="315"/>
        <v>1.149425287356322</v>
      </c>
      <c r="P1083" s="188">
        <f t="shared" si="315"/>
        <v>1.3925925925925926</v>
      </c>
      <c r="Q1083" s="188">
        <f t="shared" si="315"/>
        <v>1.1726190476190477</v>
      </c>
      <c r="R1083" s="188">
        <f t="shared" si="315"/>
        <v>1.1607142857142858</v>
      </c>
      <c r="S1083" s="188">
        <f t="shared" si="315"/>
        <v>1.1411764705882352</v>
      </c>
      <c r="T1083" s="188">
        <f t="shared" si="315"/>
        <v>1.1547619047619047</v>
      </c>
      <c r="U1083" s="188">
        <f t="shared" si="315"/>
        <v>1.191358024691358</v>
      </c>
      <c r="V1083" s="189">
        <f t="shared" si="315"/>
        <v>1.2327044025157232</v>
      </c>
      <c r="W1083" s="188">
        <f t="shared" si="315"/>
        <v>1.2420382165605097</v>
      </c>
      <c r="X1083" s="188">
        <f t="shared" si="315"/>
        <v>1.240506329113924</v>
      </c>
      <c r="Y1083" s="189">
        <f t="shared" si="315"/>
        <v>1.2564102564102564</v>
      </c>
      <c r="Z1083" s="188">
        <f t="shared" si="315"/>
        <v>1.2628205128205128</v>
      </c>
      <c r="AA1083" s="188">
        <f t="shared" si="315"/>
        <v>1.2922077922077921</v>
      </c>
      <c r="AB1083" s="188">
        <f t="shared" si="315"/>
        <v>1.2738853503184715</v>
      </c>
      <c r="AC1083" s="190">
        <f t="shared" si="315"/>
        <v>1.2490272373540852</v>
      </c>
    </row>
    <row r="1084" spans="1:42" ht="12.75" customHeight="1">
      <c r="A1084" s="1581" t="s">
        <v>198</v>
      </c>
      <c r="B1084" s="1461" t="s">
        <v>452</v>
      </c>
      <c r="C1084" s="177" t="s">
        <v>142</v>
      </c>
      <c r="D1084" s="177" t="s">
        <v>143</v>
      </c>
      <c r="E1084" s="178">
        <v>3.024E-2</v>
      </c>
      <c r="F1084" s="178">
        <v>2.9700000000000001E-2</v>
      </c>
      <c r="G1084" s="178">
        <v>3.5099999999999999E-2</v>
      </c>
      <c r="H1084" s="179">
        <v>3.15E-2</v>
      </c>
      <c r="I1084" s="178">
        <v>2.9340000000000001E-2</v>
      </c>
      <c r="J1084" s="178">
        <v>3.1859999999999999E-2</v>
      </c>
      <c r="K1084" s="178">
        <v>3.2579999999999998E-2</v>
      </c>
      <c r="L1084" s="178">
        <v>3.4020000000000002E-2</v>
      </c>
      <c r="M1084" s="178">
        <v>3.5999999999999997E-2</v>
      </c>
      <c r="N1084" s="179">
        <v>4.122E-2</v>
      </c>
      <c r="O1084" s="178">
        <v>4.6620000000000002E-2</v>
      </c>
      <c r="P1084" s="178">
        <v>4.8779999999999997E-2</v>
      </c>
      <c r="Q1084" s="178">
        <v>4.8239999999999998E-2</v>
      </c>
      <c r="R1084" s="178">
        <v>4.752E-2</v>
      </c>
      <c r="S1084" s="178">
        <v>5.076E-2</v>
      </c>
      <c r="T1084" s="178">
        <v>5.2740000000000002E-2</v>
      </c>
      <c r="U1084" s="178">
        <v>4.3380000000000002E-2</v>
      </c>
      <c r="V1084" s="179">
        <v>5.6340000000000001E-2</v>
      </c>
      <c r="W1084" s="178">
        <v>6.2820000000000001E-2</v>
      </c>
      <c r="X1084" s="178">
        <v>6.318E-2</v>
      </c>
      <c r="Y1084" s="179">
        <v>5.67E-2</v>
      </c>
      <c r="Z1084" s="178">
        <v>5.2740000000000002E-2</v>
      </c>
      <c r="AA1084" s="178">
        <v>4.8239999999999998E-2</v>
      </c>
      <c r="AB1084" s="178">
        <v>4.8419999999999998E-2</v>
      </c>
      <c r="AC1084" s="180">
        <f>SUM(E1084:AB1084)</f>
        <v>1.0580399999999999</v>
      </c>
    </row>
    <row r="1085" spans="1:42" ht="12.75" customHeight="1">
      <c r="A1085" s="1472"/>
      <c r="B1085" s="1553"/>
      <c r="C1085" s="181" t="s">
        <v>144</v>
      </c>
      <c r="D1085" s="181" t="s">
        <v>143</v>
      </c>
      <c r="E1085" s="15">
        <v>6.5519999999999995E-2</v>
      </c>
      <c r="F1085" s="15">
        <v>6.5339999999999995E-2</v>
      </c>
      <c r="G1085" s="15">
        <v>7.1639999999999995E-2</v>
      </c>
      <c r="H1085" s="191">
        <v>6.8580000000000002E-2</v>
      </c>
      <c r="I1085" s="15">
        <v>6.7140000000000005E-2</v>
      </c>
      <c r="J1085" s="15">
        <v>6.966E-2</v>
      </c>
      <c r="K1085" s="15">
        <v>6.9120000000000001E-2</v>
      </c>
      <c r="L1085" s="15">
        <v>6.6960000000000006E-2</v>
      </c>
      <c r="M1085" s="15">
        <v>6.1920000000000003E-2</v>
      </c>
      <c r="N1085" s="191">
        <v>5.9040000000000002E-2</v>
      </c>
      <c r="O1085" s="15">
        <v>6.318E-2</v>
      </c>
      <c r="P1085" s="15">
        <v>6.5879999999999994E-2</v>
      </c>
      <c r="Q1085" s="15">
        <v>6.5519999999999995E-2</v>
      </c>
      <c r="R1085" s="15">
        <v>6.3899999999999998E-2</v>
      </c>
      <c r="S1085" s="15">
        <v>6.6059999999999994E-2</v>
      </c>
      <c r="T1085" s="15">
        <v>7.596E-2</v>
      </c>
      <c r="U1085" s="15">
        <v>6.318E-2</v>
      </c>
      <c r="V1085" s="191">
        <v>6.6059999999999994E-2</v>
      </c>
      <c r="W1085" s="15">
        <v>6.7680000000000004E-2</v>
      </c>
      <c r="X1085" s="15">
        <v>6.93E-2</v>
      </c>
      <c r="Y1085" s="191">
        <v>7.2359999999999994E-2</v>
      </c>
      <c r="Z1085" s="15">
        <v>6.948E-2</v>
      </c>
      <c r="AA1085" s="15">
        <v>6.6420000000000007E-2</v>
      </c>
      <c r="AB1085" s="15">
        <v>6.7500000000000004E-2</v>
      </c>
      <c r="AC1085" s="184">
        <f>SUM(E1085:AB1085)</f>
        <v>1.6073999999999997</v>
      </c>
    </row>
    <row r="1086" spans="1:42" ht="12.75" customHeight="1">
      <c r="A1086" s="1472"/>
      <c r="B1086" s="1553"/>
      <c r="C1086" s="181" t="s">
        <v>145</v>
      </c>
      <c r="D1086" s="181" t="s">
        <v>146</v>
      </c>
      <c r="E1086" s="295">
        <v>7</v>
      </c>
      <c r="F1086" s="295">
        <v>7</v>
      </c>
      <c r="G1086" s="295">
        <v>8</v>
      </c>
      <c r="H1086" s="844">
        <v>6</v>
      </c>
      <c r="I1086" s="295">
        <v>7</v>
      </c>
      <c r="J1086" s="295">
        <v>7</v>
      </c>
      <c r="K1086" s="295">
        <v>7</v>
      </c>
      <c r="L1086" s="295">
        <v>7</v>
      </c>
      <c r="M1086" s="295">
        <v>6</v>
      </c>
      <c r="N1086" s="844">
        <v>6</v>
      </c>
      <c r="O1086" s="295">
        <v>8</v>
      </c>
      <c r="P1086" s="295">
        <v>8</v>
      </c>
      <c r="Q1086" s="295">
        <v>7</v>
      </c>
      <c r="R1086" s="295">
        <v>9</v>
      </c>
      <c r="S1086" s="295">
        <v>9</v>
      </c>
      <c r="T1086" s="295">
        <v>9</v>
      </c>
      <c r="U1086" s="295">
        <v>7</v>
      </c>
      <c r="V1086" s="844">
        <v>8</v>
      </c>
      <c r="W1086" s="295">
        <v>10</v>
      </c>
      <c r="X1086" s="295">
        <v>10</v>
      </c>
      <c r="Y1086" s="844">
        <v>9</v>
      </c>
      <c r="Z1086" s="295">
        <v>8</v>
      </c>
      <c r="AA1086" s="295">
        <v>8</v>
      </c>
      <c r="AB1086" s="295">
        <v>7</v>
      </c>
      <c r="AC1086" s="184"/>
    </row>
    <row r="1087" spans="1:42" ht="12.75" customHeight="1" thickBot="1">
      <c r="A1087" s="1496"/>
      <c r="B1087" s="1582"/>
      <c r="C1087" s="194" t="s">
        <v>147</v>
      </c>
      <c r="D1087" s="194"/>
      <c r="E1087" s="195">
        <f t="shared" ref="E1087:AC1087" si="316">E1085/E1084</f>
        <v>2.1666666666666665</v>
      </c>
      <c r="F1087" s="195">
        <f t="shared" si="316"/>
        <v>2.1999999999999997</v>
      </c>
      <c r="G1087" s="195">
        <f t="shared" si="316"/>
        <v>2.0410256410256409</v>
      </c>
      <c r="H1087" s="196">
        <f t="shared" si="316"/>
        <v>2.177142857142857</v>
      </c>
      <c r="I1087" s="195">
        <f t="shared" si="316"/>
        <v>2.2883435582822087</v>
      </c>
      <c r="J1087" s="195">
        <f t="shared" si="316"/>
        <v>2.1864406779661016</v>
      </c>
      <c r="K1087" s="195">
        <f t="shared" si="316"/>
        <v>2.1215469613259672</v>
      </c>
      <c r="L1087" s="195">
        <f t="shared" si="316"/>
        <v>1.9682539682539684</v>
      </c>
      <c r="M1087" s="195">
        <f t="shared" si="316"/>
        <v>1.7200000000000002</v>
      </c>
      <c r="N1087" s="196">
        <f t="shared" si="316"/>
        <v>1.4323144104803494</v>
      </c>
      <c r="O1087" s="195">
        <f t="shared" si="316"/>
        <v>1.3552123552123552</v>
      </c>
      <c r="P1087" s="195">
        <f t="shared" si="316"/>
        <v>1.3505535055350553</v>
      </c>
      <c r="Q1087" s="195">
        <f t="shared" si="316"/>
        <v>1.3582089552238805</v>
      </c>
      <c r="R1087" s="195">
        <f t="shared" si="316"/>
        <v>1.3446969696969697</v>
      </c>
      <c r="S1087" s="195">
        <f t="shared" si="316"/>
        <v>1.301418439716312</v>
      </c>
      <c r="T1087" s="195">
        <f t="shared" si="316"/>
        <v>1.440273037542662</v>
      </c>
      <c r="U1087" s="195">
        <f t="shared" si="316"/>
        <v>1.4564315352697095</v>
      </c>
      <c r="V1087" s="196">
        <f t="shared" si="316"/>
        <v>1.1725239616613417</v>
      </c>
      <c r="W1087" s="195">
        <f t="shared" si="316"/>
        <v>1.0773638968481376</v>
      </c>
      <c r="X1087" s="195">
        <f t="shared" si="316"/>
        <v>1.0968660968660968</v>
      </c>
      <c r="Y1087" s="196">
        <f t="shared" si="316"/>
        <v>1.2761904761904761</v>
      </c>
      <c r="Z1087" s="195">
        <f t="shared" si="316"/>
        <v>1.3174061433447097</v>
      </c>
      <c r="AA1087" s="195">
        <f t="shared" si="316"/>
        <v>1.3768656716417913</v>
      </c>
      <c r="AB1087" s="195">
        <f t="shared" si="316"/>
        <v>1.3940520446096656</v>
      </c>
      <c r="AC1087" s="197">
        <f t="shared" si="316"/>
        <v>1.519224225927186</v>
      </c>
    </row>
    <row r="1088" spans="1:42" ht="12.75" customHeight="1">
      <c r="A1088" s="1583" t="s">
        <v>219</v>
      </c>
      <c r="B1088" s="1584" t="s">
        <v>453</v>
      </c>
      <c r="C1088" s="198" t="s">
        <v>142</v>
      </c>
      <c r="D1088" s="198" t="s">
        <v>143</v>
      </c>
      <c r="E1088" s="263">
        <v>2.3040000000000001E-2</v>
      </c>
      <c r="F1088" s="263">
        <v>2.214E-2</v>
      </c>
      <c r="G1088" s="263">
        <v>2.196E-2</v>
      </c>
      <c r="H1088" s="264">
        <v>2.1059999999999999E-2</v>
      </c>
      <c r="I1088" s="263">
        <v>2.1239999999999998E-2</v>
      </c>
      <c r="J1088" s="263">
        <v>2.1239999999999998E-2</v>
      </c>
      <c r="K1088" s="263">
        <v>2.3220000000000001E-2</v>
      </c>
      <c r="L1088" s="263">
        <v>3.2579999999999998E-2</v>
      </c>
      <c r="M1088" s="263">
        <v>7.0739999999999997E-2</v>
      </c>
      <c r="N1088" s="264">
        <v>8.4779999999999994E-2</v>
      </c>
      <c r="O1088" s="263">
        <v>8.5680000000000006E-2</v>
      </c>
      <c r="P1088" s="263">
        <v>7.6859999999999998E-2</v>
      </c>
      <c r="Q1088" s="263">
        <v>5.6520000000000001E-2</v>
      </c>
      <c r="R1088" s="263">
        <v>8.1900000000000001E-2</v>
      </c>
      <c r="S1088" s="263">
        <v>8.3519999999999997E-2</v>
      </c>
      <c r="T1088" s="263">
        <v>8.5680000000000006E-2</v>
      </c>
      <c r="U1088" s="263">
        <v>7.1819999999999995E-2</v>
      </c>
      <c r="V1088" s="264">
        <v>3.8699999999999998E-2</v>
      </c>
      <c r="W1088" s="263">
        <v>3.2939999999999997E-2</v>
      </c>
      <c r="X1088" s="263">
        <v>2.9520000000000001E-2</v>
      </c>
      <c r="Y1088" s="264">
        <v>2.8080000000000001E-2</v>
      </c>
      <c r="Z1088" s="263">
        <v>2.6100000000000002E-2</v>
      </c>
      <c r="AA1088" s="263">
        <v>2.4840000000000001E-2</v>
      </c>
      <c r="AB1088" s="263">
        <v>2.4660000000000001E-2</v>
      </c>
      <c r="AC1088" s="201">
        <f>SUM(E1088:AB1088)</f>
        <v>1.0888199999999999</v>
      </c>
    </row>
    <row r="1089" spans="1:29" ht="12.75" customHeight="1">
      <c r="A1089" s="1472"/>
      <c r="B1089" s="1585"/>
      <c r="C1089" s="181" t="s">
        <v>144</v>
      </c>
      <c r="D1089" s="181" t="s">
        <v>143</v>
      </c>
      <c r="E1089" s="15">
        <v>5.7419999999999999E-2</v>
      </c>
      <c r="F1089" s="15">
        <v>5.706E-2</v>
      </c>
      <c r="G1089" s="15">
        <v>5.7239999999999999E-2</v>
      </c>
      <c r="H1089" s="191">
        <v>5.7959999999999998E-2</v>
      </c>
      <c r="I1089" s="15">
        <v>5.9040000000000002E-2</v>
      </c>
      <c r="J1089" s="15">
        <v>5.9040000000000002E-2</v>
      </c>
      <c r="K1089" s="15">
        <v>5.9760000000000001E-2</v>
      </c>
      <c r="L1089" s="15">
        <v>6.1559999999999997E-2</v>
      </c>
      <c r="M1089" s="15">
        <v>9.0899999999999995E-2</v>
      </c>
      <c r="N1089" s="191">
        <v>9.0359999999999996E-2</v>
      </c>
      <c r="O1089" s="15">
        <v>8.6040000000000005E-2</v>
      </c>
      <c r="P1089" s="15">
        <v>7.7939999999999995E-2</v>
      </c>
      <c r="Q1089" s="15">
        <v>5.5980000000000002E-2</v>
      </c>
      <c r="R1089" s="15">
        <v>9.6839999999999996E-2</v>
      </c>
      <c r="S1089" s="15">
        <v>9.1800000000000007E-2</v>
      </c>
      <c r="T1089" s="15">
        <v>8.5319999999999993E-2</v>
      </c>
      <c r="U1089" s="15">
        <v>8.208E-2</v>
      </c>
      <c r="V1089" s="191">
        <v>5.2920000000000002E-2</v>
      </c>
      <c r="W1089" s="15">
        <v>5.2740000000000002E-2</v>
      </c>
      <c r="X1089" s="15">
        <v>5.4359999999999999E-2</v>
      </c>
      <c r="Y1089" s="191">
        <v>5.4359999999999999E-2</v>
      </c>
      <c r="Z1089" s="15">
        <v>5.4719999999999998E-2</v>
      </c>
      <c r="AA1089" s="15">
        <v>5.5259999999999997E-2</v>
      </c>
      <c r="AB1089" s="15">
        <v>5.4899999999999997E-2</v>
      </c>
      <c r="AC1089" s="209">
        <f>SUM(E1089:AB1089)</f>
        <v>1.6056000000000001</v>
      </c>
    </row>
    <row r="1090" spans="1:29" ht="12.75" customHeight="1">
      <c r="A1090" s="1472"/>
      <c r="B1090" s="1585"/>
      <c r="C1090" s="181" t="s">
        <v>145</v>
      </c>
      <c r="D1090" s="181" t="s">
        <v>146</v>
      </c>
      <c r="E1090" s="295">
        <v>6</v>
      </c>
      <c r="F1090" s="295">
        <v>6</v>
      </c>
      <c r="G1090" s="295">
        <v>6</v>
      </c>
      <c r="H1090" s="844">
        <v>6</v>
      </c>
      <c r="I1090" s="295">
        <v>6</v>
      </c>
      <c r="J1090" s="295">
        <v>6</v>
      </c>
      <c r="K1090" s="295">
        <v>7</v>
      </c>
      <c r="L1090" s="295">
        <v>9</v>
      </c>
      <c r="M1090" s="295">
        <v>11</v>
      </c>
      <c r="N1090" s="844">
        <v>11</v>
      </c>
      <c r="O1090" s="295">
        <v>10</v>
      </c>
      <c r="P1090" s="295">
        <v>9</v>
      </c>
      <c r="Q1090" s="295">
        <v>10</v>
      </c>
      <c r="R1090" s="295">
        <v>12</v>
      </c>
      <c r="S1090" s="295">
        <v>11</v>
      </c>
      <c r="T1090" s="295">
        <v>10</v>
      </c>
      <c r="U1090" s="295">
        <v>7</v>
      </c>
      <c r="V1090" s="844">
        <v>6</v>
      </c>
      <c r="W1090" s="295">
        <v>6</v>
      </c>
      <c r="X1090" s="295">
        <v>6</v>
      </c>
      <c r="Y1090" s="844">
        <v>6</v>
      </c>
      <c r="Z1090" s="295">
        <v>6</v>
      </c>
      <c r="AA1090" s="295">
        <v>6</v>
      </c>
      <c r="AB1090" s="295">
        <v>6</v>
      </c>
      <c r="AC1090" s="209"/>
    </row>
    <row r="1091" spans="1:29" ht="12.75" customHeight="1" thickBot="1">
      <c r="A1091" s="1489"/>
      <c r="B1091" s="1586"/>
      <c r="C1091" s="187" t="s">
        <v>147</v>
      </c>
      <c r="D1091" s="187"/>
      <c r="E1091" s="188">
        <f t="shared" ref="E1091:AC1091" si="317">E1089/E1088</f>
        <v>2.4921875</v>
      </c>
      <c r="F1091" s="188">
        <f t="shared" si="317"/>
        <v>2.5772357723577235</v>
      </c>
      <c r="G1091" s="188">
        <f t="shared" si="317"/>
        <v>2.6065573770491803</v>
      </c>
      <c r="H1091" s="189">
        <f t="shared" si="317"/>
        <v>2.7521367521367521</v>
      </c>
      <c r="I1091" s="188">
        <f t="shared" si="317"/>
        <v>2.7796610169491527</v>
      </c>
      <c r="J1091" s="188">
        <f t="shared" si="317"/>
        <v>2.7796610169491527</v>
      </c>
      <c r="K1091" s="188">
        <f t="shared" si="317"/>
        <v>2.5736434108527133</v>
      </c>
      <c r="L1091" s="188">
        <f t="shared" si="317"/>
        <v>1.8895027624309393</v>
      </c>
      <c r="M1091" s="188">
        <f t="shared" si="317"/>
        <v>1.2849872773536894</v>
      </c>
      <c r="N1091" s="189">
        <f t="shared" si="317"/>
        <v>1.0658174097664543</v>
      </c>
      <c r="O1091" s="188">
        <f t="shared" si="317"/>
        <v>1.0042016806722689</v>
      </c>
      <c r="P1091" s="188">
        <f t="shared" si="317"/>
        <v>1.0140515222482436</v>
      </c>
      <c r="Q1091" s="188">
        <f t="shared" si="317"/>
        <v>0.99044585987261147</v>
      </c>
      <c r="R1091" s="188">
        <f t="shared" si="317"/>
        <v>1.1824175824175824</v>
      </c>
      <c r="S1091" s="188">
        <f t="shared" si="317"/>
        <v>1.0991379310344829</v>
      </c>
      <c r="T1091" s="188">
        <f t="shared" si="317"/>
        <v>0.99579831932773089</v>
      </c>
      <c r="U1091" s="188">
        <f t="shared" si="317"/>
        <v>1.142857142857143</v>
      </c>
      <c r="V1091" s="189">
        <f t="shared" si="317"/>
        <v>1.3674418604651164</v>
      </c>
      <c r="W1091" s="188">
        <f t="shared" si="317"/>
        <v>1.6010928961748636</v>
      </c>
      <c r="X1091" s="188">
        <f t="shared" si="317"/>
        <v>1.8414634146341462</v>
      </c>
      <c r="Y1091" s="189">
        <f t="shared" si="317"/>
        <v>1.9358974358974359</v>
      </c>
      <c r="Z1091" s="188">
        <f t="shared" si="317"/>
        <v>2.0965517241379308</v>
      </c>
      <c r="AA1091" s="188">
        <f t="shared" si="317"/>
        <v>2.22463768115942</v>
      </c>
      <c r="AB1091" s="188">
        <f t="shared" si="317"/>
        <v>2.2262773722627736</v>
      </c>
      <c r="AC1091" s="188">
        <f t="shared" si="317"/>
        <v>1.4746239047776495</v>
      </c>
    </row>
    <row r="1092" spans="1:29" ht="12.75" customHeight="1">
      <c r="A1092" s="1581" t="s">
        <v>170</v>
      </c>
      <c r="B1092" s="1461" t="s">
        <v>454</v>
      </c>
      <c r="C1092" s="177" t="s">
        <v>142</v>
      </c>
      <c r="D1092" s="177" t="s">
        <v>143</v>
      </c>
      <c r="E1092" s="178">
        <v>9.1619999999999993E-2</v>
      </c>
      <c r="F1092" s="178">
        <v>8.3879999999999996E-2</v>
      </c>
      <c r="G1092" s="178">
        <v>8.2439999999999999E-2</v>
      </c>
      <c r="H1092" s="179">
        <v>8.226E-2</v>
      </c>
      <c r="I1092" s="178">
        <v>8.2979999999999998E-2</v>
      </c>
      <c r="J1092" s="178">
        <v>8.4959999999999994E-2</v>
      </c>
      <c r="K1092" s="178">
        <v>9.2880000000000004E-2</v>
      </c>
      <c r="L1092" s="178">
        <v>0.10440000000000001</v>
      </c>
      <c r="M1092" s="178">
        <v>0.11051999999999999</v>
      </c>
      <c r="N1092" s="179">
        <v>0.11448</v>
      </c>
      <c r="O1092" s="178">
        <v>0.12096</v>
      </c>
      <c r="P1092" s="178">
        <v>0.12239999999999999</v>
      </c>
      <c r="Q1092" s="178">
        <v>0.12581999999999999</v>
      </c>
      <c r="R1092" s="178">
        <v>0.12168</v>
      </c>
      <c r="S1092" s="178">
        <v>0.12438</v>
      </c>
      <c r="T1092" s="178">
        <v>0.12311999999999999</v>
      </c>
      <c r="U1092" s="178">
        <v>0.1278</v>
      </c>
      <c r="V1092" s="179">
        <v>0.12834000000000001</v>
      </c>
      <c r="W1092" s="178">
        <v>0.12923999999999999</v>
      </c>
      <c r="X1092" s="178">
        <v>0.12456</v>
      </c>
      <c r="Y1092" s="179">
        <v>0.12564</v>
      </c>
      <c r="Z1092" s="178">
        <v>0.12923999999999999</v>
      </c>
      <c r="AA1092" s="178">
        <v>0.11322</v>
      </c>
      <c r="AB1092" s="178">
        <v>9.9180000000000004E-2</v>
      </c>
      <c r="AC1092" s="180">
        <f>SUM(E1092:AB1092)</f>
        <v>2.6459999999999995</v>
      </c>
    </row>
    <row r="1093" spans="1:29" ht="12.75" customHeight="1">
      <c r="A1093" s="1472"/>
      <c r="B1093" s="1553"/>
      <c r="C1093" s="181" t="s">
        <v>144</v>
      </c>
      <c r="D1093" s="181" t="s">
        <v>143</v>
      </c>
      <c r="E1093" s="15">
        <v>4.6800000000000001E-2</v>
      </c>
      <c r="F1093" s="15">
        <v>4.7879999999999999E-2</v>
      </c>
      <c r="G1093" s="15">
        <v>4.6800000000000001E-2</v>
      </c>
      <c r="H1093" s="191">
        <v>4.752E-2</v>
      </c>
      <c r="I1093" s="15">
        <v>4.8419999999999998E-2</v>
      </c>
      <c r="J1093" s="15">
        <v>5.0220000000000001E-2</v>
      </c>
      <c r="K1093" s="15">
        <v>4.8959999999999997E-2</v>
      </c>
      <c r="L1093" s="15">
        <v>4.9320000000000003E-2</v>
      </c>
      <c r="M1093" s="15">
        <v>4.734E-2</v>
      </c>
      <c r="N1093" s="191">
        <v>5.0220000000000001E-2</v>
      </c>
      <c r="O1093" s="15">
        <v>4.9500000000000002E-2</v>
      </c>
      <c r="P1093" s="15">
        <v>5.1119999999999999E-2</v>
      </c>
      <c r="Q1093" s="15">
        <v>4.9320000000000003E-2</v>
      </c>
      <c r="R1093" s="15">
        <v>4.8239999999999998E-2</v>
      </c>
      <c r="S1093" s="15">
        <v>4.9860000000000002E-2</v>
      </c>
      <c r="T1093" s="15">
        <v>5.076E-2</v>
      </c>
      <c r="U1093" s="15">
        <v>5.2200000000000003E-2</v>
      </c>
      <c r="V1093" s="191">
        <v>5.1479999999999998E-2</v>
      </c>
      <c r="W1093" s="15">
        <v>5.076E-2</v>
      </c>
      <c r="X1093" s="15">
        <v>4.9320000000000003E-2</v>
      </c>
      <c r="Y1093" s="191">
        <v>5.1119999999999999E-2</v>
      </c>
      <c r="Z1093" s="15">
        <v>4.9860000000000002E-2</v>
      </c>
      <c r="AA1093" s="15">
        <v>4.734E-2</v>
      </c>
      <c r="AB1093" s="15">
        <v>4.752E-2</v>
      </c>
      <c r="AC1093" s="184">
        <f>SUM(E1093:AB1093)</f>
        <v>1.18188</v>
      </c>
    </row>
    <row r="1094" spans="1:29" ht="12.75" customHeight="1">
      <c r="A1094" s="1472"/>
      <c r="B1094" s="1553"/>
      <c r="C1094" s="181" t="s">
        <v>145</v>
      </c>
      <c r="D1094" s="181" t="s">
        <v>146</v>
      </c>
      <c r="E1094" s="295">
        <v>8</v>
      </c>
      <c r="F1094" s="295">
        <v>8</v>
      </c>
      <c r="G1094" s="295">
        <v>9</v>
      </c>
      <c r="H1094" s="844">
        <v>8</v>
      </c>
      <c r="I1094" s="295">
        <v>9</v>
      </c>
      <c r="J1094" s="295">
        <v>11</v>
      </c>
      <c r="K1094" s="295">
        <v>11</v>
      </c>
      <c r="L1094" s="295">
        <v>11</v>
      </c>
      <c r="M1094" s="295">
        <v>12</v>
      </c>
      <c r="N1094" s="844">
        <v>11</v>
      </c>
      <c r="O1094" s="295">
        <v>11</v>
      </c>
      <c r="P1094" s="295">
        <v>12</v>
      </c>
      <c r="Q1094" s="295">
        <v>12</v>
      </c>
      <c r="R1094" s="295">
        <v>12</v>
      </c>
      <c r="S1094" s="295">
        <v>14</v>
      </c>
      <c r="T1094" s="295">
        <v>12</v>
      </c>
      <c r="U1094" s="295">
        <v>12</v>
      </c>
      <c r="V1094" s="844">
        <v>13</v>
      </c>
      <c r="W1094" s="295">
        <v>13</v>
      </c>
      <c r="X1094" s="295">
        <v>11</v>
      </c>
      <c r="Y1094" s="844">
        <v>14</v>
      </c>
      <c r="Z1094" s="295">
        <v>12</v>
      </c>
      <c r="AA1094" s="295">
        <v>10</v>
      </c>
      <c r="AB1094" s="295">
        <v>9</v>
      </c>
      <c r="AC1094" s="184"/>
    </row>
    <row r="1095" spans="1:29" ht="12.75" customHeight="1" thickBot="1">
      <c r="A1095" s="1496"/>
      <c r="B1095" s="1582"/>
      <c r="C1095" s="194" t="s">
        <v>147</v>
      </c>
      <c r="D1095" s="194"/>
      <c r="E1095" s="195">
        <f t="shared" ref="E1095:AC1095" si="318">E1093/E1092</f>
        <v>0.51080550098231836</v>
      </c>
      <c r="F1095" s="195">
        <f t="shared" si="318"/>
        <v>0.57081545064377681</v>
      </c>
      <c r="G1095" s="195">
        <f t="shared" si="318"/>
        <v>0.56768558951965065</v>
      </c>
      <c r="H1095" s="196">
        <f t="shared" si="318"/>
        <v>0.57768052516411383</v>
      </c>
      <c r="I1095" s="195">
        <f t="shared" si="318"/>
        <v>0.58351409978308022</v>
      </c>
      <c r="J1095" s="195">
        <f t="shared" si="318"/>
        <v>0.59110169491525433</v>
      </c>
      <c r="K1095" s="195">
        <f t="shared" si="318"/>
        <v>0.52713178294573637</v>
      </c>
      <c r="L1095" s="195">
        <f t="shared" si="318"/>
        <v>0.47241379310344828</v>
      </c>
      <c r="M1095" s="195">
        <f t="shared" si="318"/>
        <v>0.42833876221498374</v>
      </c>
      <c r="N1095" s="196">
        <f t="shared" si="318"/>
        <v>0.43867924528301888</v>
      </c>
      <c r="O1095" s="195">
        <f t="shared" si="318"/>
        <v>0.40922619047619052</v>
      </c>
      <c r="P1095" s="195">
        <f t="shared" si="318"/>
        <v>0.41764705882352943</v>
      </c>
      <c r="Q1095" s="195">
        <f t="shared" si="318"/>
        <v>0.39198855507868391</v>
      </c>
      <c r="R1095" s="195">
        <f t="shared" si="318"/>
        <v>0.39644970414201181</v>
      </c>
      <c r="S1095" s="195">
        <f t="shared" si="318"/>
        <v>0.40086830680173663</v>
      </c>
      <c r="T1095" s="195">
        <f t="shared" si="318"/>
        <v>0.41228070175438597</v>
      </c>
      <c r="U1095" s="195">
        <f t="shared" si="318"/>
        <v>0.40845070422535212</v>
      </c>
      <c r="V1095" s="196">
        <f t="shared" si="318"/>
        <v>0.40112201963534355</v>
      </c>
      <c r="W1095" s="195">
        <f t="shared" si="318"/>
        <v>0.39275766016713093</v>
      </c>
      <c r="X1095" s="195">
        <f t="shared" si="318"/>
        <v>0.39595375722543352</v>
      </c>
      <c r="Y1095" s="196">
        <f t="shared" si="318"/>
        <v>0.40687679083094552</v>
      </c>
      <c r="Z1095" s="195">
        <f t="shared" si="318"/>
        <v>0.38579387186629527</v>
      </c>
      <c r="AA1095" s="195">
        <f t="shared" si="318"/>
        <v>0.41812400635930047</v>
      </c>
      <c r="AB1095" s="195">
        <f t="shared" si="318"/>
        <v>0.47912885662431942</v>
      </c>
      <c r="AC1095" s="197">
        <f t="shared" si="318"/>
        <v>0.44666666666666677</v>
      </c>
    </row>
    <row r="1096" spans="1:29" ht="12.75" customHeight="1">
      <c r="A1096" s="1583" t="s">
        <v>172</v>
      </c>
      <c r="B1096" s="1590" t="s">
        <v>455</v>
      </c>
      <c r="C1096" s="198" t="s">
        <v>142</v>
      </c>
      <c r="D1096" s="198" t="s">
        <v>143</v>
      </c>
      <c r="E1096" s="263">
        <v>2.436E-2</v>
      </c>
      <c r="F1096" s="263">
        <v>2.4119999999999999E-2</v>
      </c>
      <c r="G1096" s="263">
        <v>2.46E-2</v>
      </c>
      <c r="H1096" s="264">
        <v>2.436E-2</v>
      </c>
      <c r="I1096" s="263">
        <v>2.4E-2</v>
      </c>
      <c r="J1096" s="263">
        <v>2.5080000000000002E-2</v>
      </c>
      <c r="K1096" s="263">
        <v>2.4240000000000001E-2</v>
      </c>
      <c r="L1096" s="263">
        <v>2.9520000000000001E-2</v>
      </c>
      <c r="M1096" s="263">
        <v>3.372E-2</v>
      </c>
      <c r="N1096" s="264">
        <v>3.4799999999999998E-2</v>
      </c>
      <c r="O1096" s="263">
        <v>3.5880000000000002E-2</v>
      </c>
      <c r="P1096" s="263">
        <v>3.7199999999999997E-2</v>
      </c>
      <c r="Q1096" s="263">
        <v>3.6240000000000001E-2</v>
      </c>
      <c r="R1096" s="263">
        <v>3.7080000000000002E-2</v>
      </c>
      <c r="S1096" s="263">
        <v>4.2479999999999997E-2</v>
      </c>
      <c r="T1096" s="263">
        <v>4.0079999999999998E-2</v>
      </c>
      <c r="U1096" s="263">
        <v>3.6839999999999998E-2</v>
      </c>
      <c r="V1096" s="264">
        <v>3.2640000000000002E-2</v>
      </c>
      <c r="W1096" s="263">
        <v>2.8920000000000001E-2</v>
      </c>
      <c r="X1096" s="263">
        <v>2.7480000000000001E-2</v>
      </c>
      <c r="Y1096" s="264">
        <v>2.8320000000000001E-2</v>
      </c>
      <c r="Z1096" s="263">
        <v>2.46E-2</v>
      </c>
      <c r="AA1096" s="263">
        <v>2.3879999999999998E-2</v>
      </c>
      <c r="AB1096" s="263">
        <v>2.4240000000000001E-2</v>
      </c>
      <c r="AC1096" s="201">
        <f>SUM(E1096:AB1096)</f>
        <v>0.72467999999999999</v>
      </c>
    </row>
    <row r="1097" spans="1:29" ht="12.75" customHeight="1">
      <c r="A1097" s="1472"/>
      <c r="B1097" s="1553"/>
      <c r="C1097" s="181" t="s">
        <v>144</v>
      </c>
      <c r="D1097" s="181" t="s">
        <v>143</v>
      </c>
      <c r="E1097" s="15">
        <v>6.6E-3</v>
      </c>
      <c r="F1097" s="15">
        <v>6.1199999999999996E-3</v>
      </c>
      <c r="G1097" s="15">
        <v>6.4799999999999996E-3</v>
      </c>
      <c r="H1097" s="191">
        <v>6.6E-3</v>
      </c>
      <c r="I1097" s="15">
        <v>6.6E-3</v>
      </c>
      <c r="J1097" s="15">
        <v>7.0800000000000004E-3</v>
      </c>
      <c r="K1097" s="15">
        <v>6.2399999999999999E-3</v>
      </c>
      <c r="L1097" s="15">
        <v>7.5599999999999999E-3</v>
      </c>
      <c r="M1097" s="15">
        <v>6.3600000000000002E-3</v>
      </c>
      <c r="N1097" s="191">
        <v>6.1199999999999996E-3</v>
      </c>
      <c r="O1097" s="15">
        <v>6.2399999999999999E-3</v>
      </c>
      <c r="P1097" s="15">
        <v>6.1199999999999996E-3</v>
      </c>
      <c r="Q1097" s="15">
        <v>6.6E-3</v>
      </c>
      <c r="R1097" s="15">
        <v>7.3200000000000001E-3</v>
      </c>
      <c r="S1097" s="15">
        <v>8.2799999999999992E-3</v>
      </c>
      <c r="T1097" s="15">
        <v>7.92E-3</v>
      </c>
      <c r="U1097" s="15">
        <v>6.6E-3</v>
      </c>
      <c r="V1097" s="191">
        <v>7.1999999999999998E-3</v>
      </c>
      <c r="W1097" s="15">
        <v>6.2399999999999999E-3</v>
      </c>
      <c r="X1097" s="15">
        <v>6.4799999999999996E-3</v>
      </c>
      <c r="Y1097" s="191">
        <v>6.8399999999999997E-3</v>
      </c>
      <c r="Z1097" s="15">
        <v>6.2399999999999999E-3</v>
      </c>
      <c r="AA1097" s="15">
        <v>5.7600000000000004E-3</v>
      </c>
      <c r="AB1097" s="15">
        <v>6.6E-3</v>
      </c>
      <c r="AC1097" s="209">
        <f>SUM(E1097:AB1097)</f>
        <v>0.16019999999999998</v>
      </c>
    </row>
    <row r="1098" spans="1:29" ht="12.75" customHeight="1">
      <c r="A1098" s="1472"/>
      <c r="B1098" s="1553"/>
      <c r="C1098" s="181" t="s">
        <v>145</v>
      </c>
      <c r="D1098" s="181" t="s">
        <v>146</v>
      </c>
      <c r="E1098" s="295">
        <v>2</v>
      </c>
      <c r="F1098" s="295">
        <v>2</v>
      </c>
      <c r="G1098" s="295">
        <v>2</v>
      </c>
      <c r="H1098" s="844">
        <v>2</v>
      </c>
      <c r="I1098" s="295">
        <v>2</v>
      </c>
      <c r="J1098" s="295">
        <v>2</v>
      </c>
      <c r="K1098" s="295">
        <v>2</v>
      </c>
      <c r="L1098" s="295">
        <v>2</v>
      </c>
      <c r="M1098" s="295">
        <v>2</v>
      </c>
      <c r="N1098" s="844">
        <v>3</v>
      </c>
      <c r="O1098" s="295">
        <v>3</v>
      </c>
      <c r="P1098" s="295">
        <v>3</v>
      </c>
      <c r="Q1098" s="295">
        <v>3</v>
      </c>
      <c r="R1098" s="295">
        <v>3</v>
      </c>
      <c r="S1098" s="295">
        <v>3</v>
      </c>
      <c r="T1098" s="295">
        <v>3</v>
      </c>
      <c r="U1098" s="295">
        <v>2</v>
      </c>
      <c r="V1098" s="844">
        <v>2</v>
      </c>
      <c r="W1098" s="295">
        <v>2</v>
      </c>
      <c r="X1098" s="295">
        <v>2</v>
      </c>
      <c r="Y1098" s="844">
        <v>2</v>
      </c>
      <c r="Z1098" s="295">
        <v>2</v>
      </c>
      <c r="AA1098" s="295">
        <v>2</v>
      </c>
      <c r="AB1098" s="295">
        <v>2</v>
      </c>
      <c r="AC1098" s="209"/>
    </row>
    <row r="1099" spans="1:29" ht="12.75" customHeight="1" thickBot="1">
      <c r="A1099" s="1496"/>
      <c r="B1099" s="1554"/>
      <c r="C1099" s="187" t="s">
        <v>147</v>
      </c>
      <c r="D1099" s="187"/>
      <c r="E1099" s="188">
        <f t="shared" ref="E1099:AC1099" si="319">E1097/E1096</f>
        <v>0.27093596059113301</v>
      </c>
      <c r="F1099" s="188">
        <f t="shared" si="319"/>
        <v>0.2537313432835821</v>
      </c>
      <c r="G1099" s="188">
        <f t="shared" si="319"/>
        <v>0.26341463414634142</v>
      </c>
      <c r="H1099" s="189">
        <f t="shared" si="319"/>
        <v>0.27093596059113301</v>
      </c>
      <c r="I1099" s="188">
        <f t="shared" si="319"/>
        <v>0.27499999999999997</v>
      </c>
      <c r="J1099" s="188">
        <f t="shared" si="319"/>
        <v>0.28229665071770332</v>
      </c>
      <c r="K1099" s="188">
        <f t="shared" si="319"/>
        <v>0.25742574257425743</v>
      </c>
      <c r="L1099" s="188">
        <f t="shared" si="319"/>
        <v>0.25609756097560976</v>
      </c>
      <c r="M1099" s="188">
        <f t="shared" si="319"/>
        <v>0.18861209964412812</v>
      </c>
      <c r="N1099" s="189">
        <f t="shared" si="319"/>
        <v>0.17586206896551723</v>
      </c>
      <c r="O1099" s="188">
        <f t="shared" si="319"/>
        <v>0.17391304347826086</v>
      </c>
      <c r="P1099" s="188">
        <f t="shared" si="319"/>
        <v>0.16451612903225807</v>
      </c>
      <c r="Q1099" s="188">
        <f t="shared" si="319"/>
        <v>0.18211920529801323</v>
      </c>
      <c r="R1099" s="188">
        <f t="shared" si="319"/>
        <v>0.19741100323624594</v>
      </c>
      <c r="S1099" s="188">
        <f t="shared" si="319"/>
        <v>0.19491525423728814</v>
      </c>
      <c r="T1099" s="188">
        <f t="shared" si="319"/>
        <v>0.19760479041916168</v>
      </c>
      <c r="U1099" s="188">
        <f t="shared" si="319"/>
        <v>0.17915309446254071</v>
      </c>
      <c r="V1099" s="189">
        <f t="shared" si="319"/>
        <v>0.22058823529411761</v>
      </c>
      <c r="W1099" s="188">
        <f t="shared" si="319"/>
        <v>0.21576763485477177</v>
      </c>
      <c r="X1099" s="188">
        <f t="shared" si="319"/>
        <v>0.2358078602620087</v>
      </c>
      <c r="Y1099" s="189">
        <f t="shared" si="319"/>
        <v>0.24152542372881353</v>
      </c>
      <c r="Z1099" s="188">
        <f t="shared" si="319"/>
        <v>0.25365853658536586</v>
      </c>
      <c r="AA1099" s="188">
        <f t="shared" si="319"/>
        <v>0.24120603015075379</v>
      </c>
      <c r="AB1099" s="188">
        <f t="shared" si="319"/>
        <v>0.27227722772277224</v>
      </c>
      <c r="AC1099" s="203">
        <f t="shared" si="319"/>
        <v>0.2210630899155489</v>
      </c>
    </row>
    <row r="1100" spans="1:29" ht="12.75" customHeight="1">
      <c r="A1100" s="1458" t="s">
        <v>166</v>
      </c>
      <c r="B1100" s="1461" t="s">
        <v>456</v>
      </c>
      <c r="C1100" s="177" t="s">
        <v>142</v>
      </c>
      <c r="D1100" s="177"/>
      <c r="E1100" s="317"/>
      <c r="F1100" s="317"/>
      <c r="G1100" s="317"/>
      <c r="H1100" s="318"/>
      <c r="I1100" s="317"/>
      <c r="J1100" s="317"/>
      <c r="K1100" s="317"/>
      <c r="L1100" s="317"/>
      <c r="M1100" s="317"/>
      <c r="N1100" s="318"/>
      <c r="O1100" s="317"/>
      <c r="P1100" s="317"/>
      <c r="Q1100" s="317"/>
      <c r="R1100" s="317"/>
      <c r="S1100" s="317"/>
      <c r="T1100" s="317"/>
      <c r="U1100" s="317"/>
      <c r="V1100" s="318"/>
      <c r="W1100" s="317"/>
      <c r="X1100" s="317"/>
      <c r="Y1100" s="318"/>
      <c r="Z1100" s="317"/>
      <c r="AA1100" s="317"/>
      <c r="AB1100" s="317"/>
      <c r="AC1100" s="209">
        <f>SUM(E1100:AB1100)</f>
        <v>0</v>
      </c>
    </row>
    <row r="1101" spans="1:29" ht="12.75" customHeight="1">
      <c r="A1101" s="1472"/>
      <c r="B1101" s="1553"/>
      <c r="C1101" s="181" t="s">
        <v>144</v>
      </c>
      <c r="D1101" s="181"/>
      <c r="E1101" s="36"/>
      <c r="F1101" s="36"/>
      <c r="G1101" s="36"/>
      <c r="H1101" s="202"/>
      <c r="I1101" s="36"/>
      <c r="J1101" s="36"/>
      <c r="K1101" s="36"/>
      <c r="L1101" s="36"/>
      <c r="M1101" s="36"/>
      <c r="N1101" s="202"/>
      <c r="O1101" s="36"/>
      <c r="P1101" s="36"/>
      <c r="Q1101" s="36"/>
      <c r="R1101" s="36"/>
      <c r="S1101" s="36"/>
      <c r="T1101" s="36"/>
      <c r="U1101" s="36"/>
      <c r="V1101" s="202"/>
      <c r="W1101" s="36"/>
      <c r="X1101" s="36"/>
      <c r="Y1101" s="202"/>
      <c r="Z1101" s="36"/>
      <c r="AA1101" s="36"/>
      <c r="AB1101" s="36"/>
      <c r="AC1101" s="209">
        <f>SUM(E1101:AB1101)</f>
        <v>0</v>
      </c>
    </row>
    <row r="1102" spans="1:29" ht="12.75" customHeight="1">
      <c r="A1102" s="1472"/>
      <c r="B1102" s="1553"/>
      <c r="C1102" s="181" t="s">
        <v>145</v>
      </c>
      <c r="D1102" s="181"/>
      <c r="E1102" s="250" t="s">
        <v>165</v>
      </c>
      <c r="F1102" s="250">
        <f t="shared" ref="F1102:AB1102" si="320">F1100*100</f>
        <v>0</v>
      </c>
      <c r="G1102" s="250">
        <f t="shared" si="320"/>
        <v>0</v>
      </c>
      <c r="H1102" s="259">
        <f t="shared" si="320"/>
        <v>0</v>
      </c>
      <c r="I1102" s="250">
        <f t="shared" si="320"/>
        <v>0</v>
      </c>
      <c r="J1102" s="250">
        <f t="shared" si="320"/>
        <v>0</v>
      </c>
      <c r="K1102" s="250">
        <f t="shared" si="320"/>
        <v>0</v>
      </c>
      <c r="L1102" s="250">
        <f t="shared" si="320"/>
        <v>0</v>
      </c>
      <c r="M1102" s="250">
        <f t="shared" si="320"/>
        <v>0</v>
      </c>
      <c r="N1102" s="259">
        <f t="shared" si="320"/>
        <v>0</v>
      </c>
      <c r="O1102" s="250">
        <f t="shared" si="320"/>
        <v>0</v>
      </c>
      <c r="P1102" s="250">
        <f t="shared" si="320"/>
        <v>0</v>
      </c>
      <c r="Q1102" s="250">
        <f t="shared" si="320"/>
        <v>0</v>
      </c>
      <c r="R1102" s="250">
        <f t="shared" si="320"/>
        <v>0</v>
      </c>
      <c r="S1102" s="250">
        <f t="shared" si="320"/>
        <v>0</v>
      </c>
      <c r="T1102" s="250">
        <f t="shared" si="320"/>
        <v>0</v>
      </c>
      <c r="U1102" s="250">
        <f t="shared" si="320"/>
        <v>0</v>
      </c>
      <c r="V1102" s="259">
        <f t="shared" si="320"/>
        <v>0</v>
      </c>
      <c r="W1102" s="250">
        <f t="shared" si="320"/>
        <v>0</v>
      </c>
      <c r="X1102" s="250">
        <f t="shared" si="320"/>
        <v>0</v>
      </c>
      <c r="Y1102" s="259">
        <f t="shared" si="320"/>
        <v>0</v>
      </c>
      <c r="Z1102" s="250">
        <f t="shared" si="320"/>
        <v>0</v>
      </c>
      <c r="AA1102" s="250">
        <f t="shared" si="320"/>
        <v>0</v>
      </c>
      <c r="AB1102" s="250">
        <f t="shared" si="320"/>
        <v>0</v>
      </c>
      <c r="AC1102" s="209"/>
    </row>
    <row r="1103" spans="1:29" ht="12.75" customHeight="1">
      <c r="A1103" s="1489"/>
      <c r="B1103" s="1554"/>
      <c r="C1103" s="187" t="s">
        <v>147</v>
      </c>
      <c r="D1103" s="187"/>
      <c r="E1103" s="188" t="e">
        <f t="shared" ref="E1103:AC1103" si="321">E1101/E1100</f>
        <v>#DIV/0!</v>
      </c>
      <c r="F1103" s="188" t="e">
        <f t="shared" si="321"/>
        <v>#DIV/0!</v>
      </c>
      <c r="G1103" s="188" t="e">
        <f t="shared" si="321"/>
        <v>#DIV/0!</v>
      </c>
      <c r="H1103" s="189" t="e">
        <f t="shared" si="321"/>
        <v>#DIV/0!</v>
      </c>
      <c r="I1103" s="188" t="e">
        <f t="shared" si="321"/>
        <v>#DIV/0!</v>
      </c>
      <c r="J1103" s="188" t="e">
        <f t="shared" si="321"/>
        <v>#DIV/0!</v>
      </c>
      <c r="K1103" s="188" t="e">
        <f t="shared" si="321"/>
        <v>#DIV/0!</v>
      </c>
      <c r="L1103" s="188" t="e">
        <f t="shared" si="321"/>
        <v>#DIV/0!</v>
      </c>
      <c r="M1103" s="188" t="e">
        <f t="shared" si="321"/>
        <v>#DIV/0!</v>
      </c>
      <c r="N1103" s="189" t="e">
        <f t="shared" si="321"/>
        <v>#DIV/0!</v>
      </c>
      <c r="O1103" s="188" t="e">
        <f t="shared" si="321"/>
        <v>#DIV/0!</v>
      </c>
      <c r="P1103" s="188" t="e">
        <f t="shared" si="321"/>
        <v>#DIV/0!</v>
      </c>
      <c r="Q1103" s="188" t="e">
        <f t="shared" si="321"/>
        <v>#DIV/0!</v>
      </c>
      <c r="R1103" s="188" t="e">
        <f t="shared" si="321"/>
        <v>#DIV/0!</v>
      </c>
      <c r="S1103" s="188" t="e">
        <f t="shared" si="321"/>
        <v>#DIV/0!</v>
      </c>
      <c r="T1103" s="188" t="e">
        <f t="shared" si="321"/>
        <v>#DIV/0!</v>
      </c>
      <c r="U1103" s="188" t="e">
        <f t="shared" si="321"/>
        <v>#DIV/0!</v>
      </c>
      <c r="V1103" s="189" t="e">
        <f t="shared" si="321"/>
        <v>#DIV/0!</v>
      </c>
      <c r="W1103" s="188" t="e">
        <f t="shared" si="321"/>
        <v>#DIV/0!</v>
      </c>
      <c r="X1103" s="188" t="e">
        <f t="shared" si="321"/>
        <v>#DIV/0!</v>
      </c>
      <c r="Y1103" s="189" t="e">
        <f t="shared" si="321"/>
        <v>#DIV/0!</v>
      </c>
      <c r="Z1103" s="188" t="e">
        <f t="shared" si="321"/>
        <v>#DIV/0!</v>
      </c>
      <c r="AA1103" s="188" t="e">
        <f t="shared" si="321"/>
        <v>#DIV/0!</v>
      </c>
      <c r="AB1103" s="188" t="e">
        <f t="shared" si="321"/>
        <v>#DIV/0!</v>
      </c>
      <c r="AC1103" s="197" t="e">
        <f t="shared" si="321"/>
        <v>#DIV/0!</v>
      </c>
    </row>
    <row r="1104" spans="1:29" ht="12.75" customHeight="1">
      <c r="A1104" s="1458" t="s">
        <v>174</v>
      </c>
      <c r="B1104" s="1468" t="s">
        <v>457</v>
      </c>
      <c r="C1104" s="177" t="s">
        <v>142</v>
      </c>
      <c r="D1104" s="177"/>
      <c r="E1104" s="317"/>
      <c r="F1104" s="317"/>
      <c r="G1104" s="317"/>
      <c r="H1104" s="318"/>
      <c r="I1104" s="317"/>
      <c r="J1104" s="317"/>
      <c r="K1104" s="317"/>
      <c r="L1104" s="317"/>
      <c r="M1104" s="317"/>
      <c r="N1104" s="318"/>
      <c r="O1104" s="317"/>
      <c r="P1104" s="317"/>
      <c r="Q1104" s="317"/>
      <c r="R1104" s="317"/>
      <c r="S1104" s="317"/>
      <c r="T1104" s="317"/>
      <c r="U1104" s="317"/>
      <c r="V1104" s="318"/>
      <c r="W1104" s="317"/>
      <c r="X1104" s="317"/>
      <c r="Y1104" s="318"/>
      <c r="Z1104" s="317"/>
      <c r="AA1104" s="317"/>
      <c r="AB1104" s="317"/>
      <c r="AC1104" s="201">
        <f>SUM(E1104:AB1104)</f>
        <v>0</v>
      </c>
    </row>
    <row r="1105" spans="1:30" ht="12.75" customHeight="1">
      <c r="A1105" s="1472"/>
      <c r="B1105" s="1474"/>
      <c r="C1105" s="181" t="s">
        <v>144</v>
      </c>
      <c r="D1105" s="181"/>
      <c r="E1105" s="36"/>
      <c r="F1105" s="36"/>
      <c r="G1105" s="36"/>
      <c r="H1105" s="202"/>
      <c r="I1105" s="36"/>
      <c r="J1105" s="36"/>
      <c r="K1105" s="36"/>
      <c r="L1105" s="36"/>
      <c r="M1105" s="36"/>
      <c r="N1105" s="202"/>
      <c r="O1105" s="36"/>
      <c r="P1105" s="36"/>
      <c r="Q1105" s="36"/>
      <c r="R1105" s="36"/>
      <c r="S1105" s="36"/>
      <c r="T1105" s="36"/>
      <c r="U1105" s="36"/>
      <c r="V1105" s="202"/>
      <c r="W1105" s="36"/>
      <c r="X1105" s="36"/>
      <c r="Y1105" s="202"/>
      <c r="Z1105" s="36"/>
      <c r="AA1105" s="36"/>
      <c r="AB1105" s="36"/>
      <c r="AC1105" s="209">
        <f>SUM(E1105:AB1105)</f>
        <v>0</v>
      </c>
    </row>
    <row r="1106" spans="1:30" ht="12.75" customHeight="1">
      <c r="A1106" s="1472"/>
      <c r="B1106" s="1474"/>
      <c r="C1106" s="181" t="s">
        <v>145</v>
      </c>
      <c r="D1106" s="181"/>
      <c r="E1106" s="250" t="s">
        <v>165</v>
      </c>
      <c r="F1106" s="250">
        <f t="shared" ref="F1106:AB1106" si="322">F1104*100</f>
        <v>0</v>
      </c>
      <c r="G1106" s="250">
        <f t="shared" si="322"/>
        <v>0</v>
      </c>
      <c r="H1106" s="259">
        <f t="shared" si="322"/>
        <v>0</v>
      </c>
      <c r="I1106" s="250">
        <f t="shared" si="322"/>
        <v>0</v>
      </c>
      <c r="J1106" s="250">
        <f t="shared" si="322"/>
        <v>0</v>
      </c>
      <c r="K1106" s="250">
        <f t="shared" si="322"/>
        <v>0</v>
      </c>
      <c r="L1106" s="250">
        <f t="shared" si="322"/>
        <v>0</v>
      </c>
      <c r="M1106" s="250">
        <f t="shared" si="322"/>
        <v>0</v>
      </c>
      <c r="N1106" s="259">
        <f t="shared" si="322"/>
        <v>0</v>
      </c>
      <c r="O1106" s="250">
        <f t="shared" si="322"/>
        <v>0</v>
      </c>
      <c r="P1106" s="250">
        <f t="shared" si="322"/>
        <v>0</v>
      </c>
      <c r="Q1106" s="250">
        <f t="shared" si="322"/>
        <v>0</v>
      </c>
      <c r="R1106" s="250">
        <f t="shared" si="322"/>
        <v>0</v>
      </c>
      <c r="S1106" s="250">
        <f t="shared" si="322"/>
        <v>0</v>
      </c>
      <c r="T1106" s="250">
        <f t="shared" si="322"/>
        <v>0</v>
      </c>
      <c r="U1106" s="250">
        <f t="shared" si="322"/>
        <v>0</v>
      </c>
      <c r="V1106" s="259">
        <f t="shared" si="322"/>
        <v>0</v>
      </c>
      <c r="W1106" s="250">
        <f t="shared" si="322"/>
        <v>0</v>
      </c>
      <c r="X1106" s="250">
        <f t="shared" si="322"/>
        <v>0</v>
      </c>
      <c r="Y1106" s="259">
        <f t="shared" si="322"/>
        <v>0</v>
      </c>
      <c r="Z1106" s="250">
        <f t="shared" si="322"/>
        <v>0</v>
      </c>
      <c r="AA1106" s="250">
        <f t="shared" si="322"/>
        <v>0</v>
      </c>
      <c r="AB1106" s="250">
        <f t="shared" si="322"/>
        <v>0</v>
      </c>
      <c r="AC1106" s="209"/>
    </row>
    <row r="1107" spans="1:30" ht="12.75" customHeight="1">
      <c r="A1107" s="1489"/>
      <c r="B1107" s="1494"/>
      <c r="C1107" s="187" t="s">
        <v>147</v>
      </c>
      <c r="D1107" s="187"/>
      <c r="E1107" s="188" t="e">
        <f t="shared" ref="E1107:AC1107" si="323">E1105/E1104</f>
        <v>#DIV/0!</v>
      </c>
      <c r="F1107" s="188" t="e">
        <f t="shared" si="323"/>
        <v>#DIV/0!</v>
      </c>
      <c r="G1107" s="188" t="e">
        <f t="shared" si="323"/>
        <v>#DIV/0!</v>
      </c>
      <c r="H1107" s="189" t="e">
        <f t="shared" si="323"/>
        <v>#DIV/0!</v>
      </c>
      <c r="I1107" s="188" t="e">
        <f t="shared" si="323"/>
        <v>#DIV/0!</v>
      </c>
      <c r="J1107" s="188" t="e">
        <f t="shared" si="323"/>
        <v>#DIV/0!</v>
      </c>
      <c r="K1107" s="188" t="e">
        <f t="shared" si="323"/>
        <v>#DIV/0!</v>
      </c>
      <c r="L1107" s="188" t="e">
        <f t="shared" si="323"/>
        <v>#DIV/0!</v>
      </c>
      <c r="M1107" s="188" t="e">
        <f t="shared" si="323"/>
        <v>#DIV/0!</v>
      </c>
      <c r="N1107" s="189" t="e">
        <f t="shared" si="323"/>
        <v>#DIV/0!</v>
      </c>
      <c r="O1107" s="188" t="e">
        <f t="shared" si="323"/>
        <v>#DIV/0!</v>
      </c>
      <c r="P1107" s="188" t="e">
        <f t="shared" si="323"/>
        <v>#DIV/0!</v>
      </c>
      <c r="Q1107" s="188" t="e">
        <f t="shared" si="323"/>
        <v>#DIV/0!</v>
      </c>
      <c r="R1107" s="188" t="e">
        <f t="shared" si="323"/>
        <v>#DIV/0!</v>
      </c>
      <c r="S1107" s="188" t="e">
        <f t="shared" si="323"/>
        <v>#DIV/0!</v>
      </c>
      <c r="T1107" s="188" t="e">
        <f t="shared" si="323"/>
        <v>#DIV/0!</v>
      </c>
      <c r="U1107" s="188" t="e">
        <f t="shared" si="323"/>
        <v>#DIV/0!</v>
      </c>
      <c r="V1107" s="189" t="e">
        <f t="shared" si="323"/>
        <v>#DIV/0!</v>
      </c>
      <c r="W1107" s="188" t="e">
        <f t="shared" si="323"/>
        <v>#DIV/0!</v>
      </c>
      <c r="X1107" s="188" t="e">
        <f t="shared" si="323"/>
        <v>#DIV/0!</v>
      </c>
      <c r="Y1107" s="189" t="e">
        <f t="shared" si="323"/>
        <v>#DIV/0!</v>
      </c>
      <c r="Z1107" s="188" t="e">
        <f t="shared" si="323"/>
        <v>#DIV/0!</v>
      </c>
      <c r="AA1107" s="188" t="e">
        <f t="shared" si="323"/>
        <v>#DIV/0!</v>
      </c>
      <c r="AB1107" s="188" t="e">
        <f t="shared" si="323"/>
        <v>#DIV/0!</v>
      </c>
      <c r="AC1107" s="197" t="e">
        <f t="shared" si="323"/>
        <v>#DIV/0!</v>
      </c>
    </row>
    <row r="1108" spans="1:30" ht="12.75" customHeight="1">
      <c r="A1108" s="322" t="s">
        <v>186</v>
      </c>
      <c r="B1108" s="323" t="s">
        <v>177</v>
      </c>
      <c r="C1108" s="177" t="s">
        <v>142</v>
      </c>
      <c r="D1108" s="177" t="s">
        <v>143</v>
      </c>
      <c r="E1108" s="375">
        <v>3.6999999999999999E-4</v>
      </c>
      <c r="F1108" s="375">
        <v>3.6999999999999999E-4</v>
      </c>
      <c r="G1108" s="375">
        <v>3.8000000000000002E-4</v>
      </c>
      <c r="H1108" s="376">
        <v>3.6999999999999999E-4</v>
      </c>
      <c r="I1108" s="375">
        <v>3.8000000000000002E-4</v>
      </c>
      <c r="J1108" s="375">
        <v>3.8000000000000002E-4</v>
      </c>
      <c r="K1108" s="375">
        <v>3.8000000000000002E-4</v>
      </c>
      <c r="L1108" s="375">
        <v>3.6999999999999999E-4</v>
      </c>
      <c r="M1108" s="375">
        <v>3.6999999999999999E-4</v>
      </c>
      <c r="N1108" s="376">
        <v>3.6999999999999999E-4</v>
      </c>
      <c r="O1108" s="375">
        <v>3.6999999999999999E-4</v>
      </c>
      <c r="P1108" s="375">
        <v>3.6999999999999999E-4</v>
      </c>
      <c r="Q1108" s="375">
        <v>3.6999999999999999E-4</v>
      </c>
      <c r="R1108" s="375">
        <v>3.6999999999999999E-4</v>
      </c>
      <c r="S1108" s="375">
        <v>3.6000000000000002E-4</v>
      </c>
      <c r="T1108" s="375">
        <v>3.6999999999999999E-4</v>
      </c>
      <c r="U1108" s="375">
        <v>3.6999999999999999E-4</v>
      </c>
      <c r="V1108" s="376">
        <v>3.6999999999999999E-4</v>
      </c>
      <c r="W1108" s="375">
        <v>3.6999999999999999E-4</v>
      </c>
      <c r="X1108" s="375">
        <v>3.6999999999999999E-4</v>
      </c>
      <c r="Y1108" s="376">
        <v>3.8000000000000002E-4</v>
      </c>
      <c r="Z1108" s="375">
        <v>3.6999999999999999E-4</v>
      </c>
      <c r="AA1108" s="375">
        <v>3.8000000000000002E-4</v>
      </c>
      <c r="AB1108" s="375">
        <v>3.8000000000000002E-4</v>
      </c>
      <c r="AC1108" s="265">
        <f>SUM(E1108:AB1108)</f>
        <v>8.9399999999999983E-3</v>
      </c>
    </row>
    <row r="1109" spans="1:30" ht="12.75" customHeight="1">
      <c r="A1109" s="326" t="s">
        <v>168</v>
      </c>
      <c r="B1109" s="327" t="s">
        <v>178</v>
      </c>
      <c r="C1109" s="194" t="s">
        <v>142</v>
      </c>
      <c r="D1109" s="194" t="s">
        <v>143</v>
      </c>
      <c r="E1109" s="182">
        <v>5.6999999999999998E-4</v>
      </c>
      <c r="F1109" s="182">
        <v>5.6999999999999998E-4</v>
      </c>
      <c r="G1109" s="182">
        <v>5.8E-4</v>
      </c>
      <c r="H1109" s="183">
        <v>5.6999999999999998E-4</v>
      </c>
      <c r="I1109" s="182">
        <v>5.8E-4</v>
      </c>
      <c r="J1109" s="182">
        <v>5.8E-4</v>
      </c>
      <c r="K1109" s="182">
        <v>5.8E-4</v>
      </c>
      <c r="L1109" s="182">
        <v>5.6999999999999998E-4</v>
      </c>
      <c r="M1109" s="182">
        <v>5.5999999999999995E-4</v>
      </c>
      <c r="N1109" s="183">
        <v>5.5999999999999995E-4</v>
      </c>
      <c r="O1109" s="182">
        <v>5.5000000000000003E-4</v>
      </c>
      <c r="P1109" s="182">
        <v>5.5999999999999995E-4</v>
      </c>
      <c r="Q1109" s="182">
        <v>5.5000000000000003E-4</v>
      </c>
      <c r="R1109" s="182">
        <v>5.5999999999999995E-4</v>
      </c>
      <c r="S1109" s="182">
        <v>5.5000000000000003E-4</v>
      </c>
      <c r="T1109" s="182">
        <v>5.5999999999999995E-4</v>
      </c>
      <c r="U1109" s="182">
        <v>5.5999999999999995E-4</v>
      </c>
      <c r="V1109" s="183">
        <v>5.5000000000000003E-4</v>
      </c>
      <c r="W1109" s="182">
        <v>5.5999999999999995E-4</v>
      </c>
      <c r="X1109" s="182">
        <v>5.5999999999999995E-4</v>
      </c>
      <c r="Y1109" s="183">
        <v>5.6999999999999998E-4</v>
      </c>
      <c r="Z1109" s="182">
        <v>5.5999999999999995E-4</v>
      </c>
      <c r="AA1109" s="182">
        <v>5.5999999999999995E-4</v>
      </c>
      <c r="AB1109" s="182">
        <v>5.6999999999999998E-4</v>
      </c>
      <c r="AC1109" s="256">
        <f>SUM(E1109:AB1109)</f>
        <v>1.3539999999999996E-2</v>
      </c>
      <c r="AD1109" s="503">
        <f>MAX(E1109:AB1109)</f>
        <v>5.8E-4</v>
      </c>
    </row>
    <row r="1110" spans="1:30" ht="12.75" customHeight="1">
      <c r="A1110" s="1517" t="s">
        <v>235</v>
      </c>
      <c r="B1110" s="1560"/>
      <c r="C1110" s="177" t="s">
        <v>142</v>
      </c>
      <c r="D1110" s="177"/>
      <c r="E1110" s="275">
        <f t="shared" ref="E1110:AC1110" si="324">E1060+E1064+E1068+E1072+E1076+E1080+E1084+E1088+E1092+E1096</f>
        <v>0.71130000000000015</v>
      </c>
      <c r="F1110" s="275">
        <f t="shared" si="324"/>
        <v>0.69539999999999991</v>
      </c>
      <c r="G1110" s="275">
        <f t="shared" si="324"/>
        <v>0.6901799999999999</v>
      </c>
      <c r="H1110" s="270">
        <f t="shared" si="324"/>
        <v>0.67806</v>
      </c>
      <c r="I1110" s="275">
        <f t="shared" si="324"/>
        <v>0.67854000000000014</v>
      </c>
      <c r="J1110" s="275">
        <f t="shared" si="324"/>
        <v>0.60089999999999999</v>
      </c>
      <c r="K1110" s="275">
        <f t="shared" si="324"/>
        <v>0.64116000000000006</v>
      </c>
      <c r="L1110" s="275">
        <f t="shared" si="324"/>
        <v>0.68874000000000013</v>
      </c>
      <c r="M1110" s="275">
        <f t="shared" si="324"/>
        <v>0.80718000000000001</v>
      </c>
      <c r="N1110" s="270">
        <f t="shared" si="324"/>
        <v>0.91344000000000003</v>
      </c>
      <c r="O1110" s="275">
        <f t="shared" si="324"/>
        <v>0.98994000000000004</v>
      </c>
      <c r="P1110" s="275">
        <f t="shared" si="324"/>
        <v>0.96216000000000013</v>
      </c>
      <c r="Q1110" s="275">
        <f t="shared" si="324"/>
        <v>0.91374</v>
      </c>
      <c r="R1110" s="275">
        <f t="shared" si="324"/>
        <v>0.91854000000000013</v>
      </c>
      <c r="S1110" s="275">
        <f t="shared" si="324"/>
        <v>0.94218000000000013</v>
      </c>
      <c r="T1110" s="275">
        <f t="shared" si="324"/>
        <v>0.93672</v>
      </c>
      <c r="U1110" s="275">
        <f t="shared" si="324"/>
        <v>0.90276000000000001</v>
      </c>
      <c r="V1110" s="270">
        <f t="shared" si="324"/>
        <v>0.84642000000000006</v>
      </c>
      <c r="W1110" s="275">
        <f t="shared" si="324"/>
        <v>0.82776000000000005</v>
      </c>
      <c r="X1110" s="275">
        <f t="shared" si="324"/>
        <v>0.80033999999999994</v>
      </c>
      <c r="Y1110" s="270">
        <f t="shared" si="324"/>
        <v>0.78239999999999998</v>
      </c>
      <c r="Z1110" s="275">
        <f t="shared" si="324"/>
        <v>0.75995999999999997</v>
      </c>
      <c r="AA1110" s="275">
        <f t="shared" si="324"/>
        <v>0.67745999999999995</v>
      </c>
      <c r="AB1110" s="275">
        <f t="shared" si="324"/>
        <v>0.62958000000000014</v>
      </c>
      <c r="AC1110" s="275">
        <f t="shared" si="324"/>
        <v>18.994859999999999</v>
      </c>
    </row>
    <row r="1111" spans="1:30" ht="12.75" customHeight="1">
      <c r="A1111" s="1561"/>
      <c r="B1111" s="1562"/>
      <c r="C1111" s="194" t="s">
        <v>144</v>
      </c>
      <c r="D1111" s="194"/>
      <c r="E1111" s="272">
        <f t="shared" ref="E1111:AC1111" si="325">E1061+E1065+E1069+E1073+E1077+E1081+E1085+E1089+E1093+E1097</f>
        <v>0.56579999999999997</v>
      </c>
      <c r="F1111" s="272">
        <f t="shared" si="325"/>
        <v>0.56502000000000008</v>
      </c>
      <c r="G1111" s="272">
        <f t="shared" si="325"/>
        <v>0.57384000000000002</v>
      </c>
      <c r="H1111" s="273">
        <f t="shared" si="325"/>
        <v>0.57600000000000007</v>
      </c>
      <c r="I1111" s="272">
        <f t="shared" si="325"/>
        <v>0.57708000000000004</v>
      </c>
      <c r="J1111" s="272">
        <f t="shared" si="325"/>
        <v>0.51239999999999997</v>
      </c>
      <c r="K1111" s="272">
        <f t="shared" si="325"/>
        <v>0.50922000000000001</v>
      </c>
      <c r="L1111" s="272">
        <f t="shared" si="325"/>
        <v>0.50838000000000005</v>
      </c>
      <c r="M1111" s="272">
        <f t="shared" si="325"/>
        <v>0.53670000000000007</v>
      </c>
      <c r="N1111" s="273">
        <f t="shared" si="325"/>
        <v>0.56028000000000011</v>
      </c>
      <c r="O1111" s="272">
        <f t="shared" si="325"/>
        <v>0.56352000000000002</v>
      </c>
      <c r="P1111" s="272">
        <f t="shared" si="325"/>
        <v>0.55662</v>
      </c>
      <c r="Q1111" s="272">
        <f t="shared" si="325"/>
        <v>0.51414000000000015</v>
      </c>
      <c r="R1111" s="272">
        <f t="shared" si="325"/>
        <v>0.54498000000000002</v>
      </c>
      <c r="S1111" s="272">
        <f t="shared" si="325"/>
        <v>0.5514</v>
      </c>
      <c r="T1111" s="272">
        <f t="shared" si="325"/>
        <v>0.55584</v>
      </c>
      <c r="U1111" s="272">
        <f t="shared" si="325"/>
        <v>0.53058000000000005</v>
      </c>
      <c r="V1111" s="273">
        <f t="shared" si="325"/>
        <v>0.50730000000000008</v>
      </c>
      <c r="W1111" s="272">
        <f t="shared" si="325"/>
        <v>0.49536000000000002</v>
      </c>
      <c r="X1111" s="272">
        <f t="shared" si="325"/>
        <v>0.49859999999999999</v>
      </c>
      <c r="Y1111" s="273">
        <f t="shared" si="325"/>
        <v>0.50105999999999995</v>
      </c>
      <c r="Z1111" s="272">
        <f t="shared" si="325"/>
        <v>0.49817999999999996</v>
      </c>
      <c r="AA1111" s="272">
        <f t="shared" si="325"/>
        <v>0.48893999999999999</v>
      </c>
      <c r="AB1111" s="272">
        <f t="shared" si="325"/>
        <v>0.49512</v>
      </c>
      <c r="AC1111" s="272">
        <f t="shared" si="325"/>
        <v>12.78636</v>
      </c>
    </row>
    <row r="1112" spans="1:30" ht="12.75" customHeight="1">
      <c r="A1112" s="1490" t="s">
        <v>236</v>
      </c>
      <c r="B1112" s="1491"/>
      <c r="C1112" s="269" t="s">
        <v>142</v>
      </c>
      <c r="D1112" s="269"/>
      <c r="E1112" s="270">
        <f t="shared" ref="E1112:AC1112" si="326">E1018+E1022-E1110</f>
        <v>8.2139999999999769E-2</v>
      </c>
      <c r="F1112" s="270">
        <f t="shared" si="326"/>
        <v>8.0760000000000054E-2</v>
      </c>
      <c r="G1112" s="270">
        <f t="shared" si="326"/>
        <v>8.0700000000000105E-2</v>
      </c>
      <c r="H1112" s="270">
        <f t="shared" si="326"/>
        <v>7.9860000000000042E-2</v>
      </c>
      <c r="I1112" s="270">
        <f t="shared" si="326"/>
        <v>8.0339999999999856E-2</v>
      </c>
      <c r="J1112" s="270">
        <f t="shared" si="326"/>
        <v>3.1740000000000101E-2</v>
      </c>
      <c r="K1112" s="270">
        <f t="shared" si="326"/>
        <v>2.7479999999999949E-2</v>
      </c>
      <c r="L1112" s="270">
        <f t="shared" si="326"/>
        <v>2.7899999999999814E-2</v>
      </c>
      <c r="M1112" s="270">
        <f t="shared" si="326"/>
        <v>3.6659999999999915E-2</v>
      </c>
      <c r="N1112" s="270">
        <f t="shared" si="326"/>
        <v>3.7439999999999918E-2</v>
      </c>
      <c r="O1112" s="270">
        <f t="shared" si="326"/>
        <v>3.0059999999999976E-2</v>
      </c>
      <c r="P1112" s="270">
        <f t="shared" si="326"/>
        <v>2.8079999999999883E-2</v>
      </c>
      <c r="Q1112" s="270">
        <f t="shared" si="326"/>
        <v>2.0820000000000061E-2</v>
      </c>
      <c r="R1112" s="270">
        <f t="shared" si="326"/>
        <v>2.1779999999999911E-2</v>
      </c>
      <c r="S1112" s="270">
        <f t="shared" si="326"/>
        <v>2.3099999999999787E-2</v>
      </c>
      <c r="T1112" s="270">
        <f t="shared" si="326"/>
        <v>2.2799999999999931E-2</v>
      </c>
      <c r="U1112" s="270">
        <f t="shared" si="326"/>
        <v>2.3160000000000069E-2</v>
      </c>
      <c r="V1112" s="270">
        <f t="shared" si="326"/>
        <v>1.517999999999986E-2</v>
      </c>
      <c r="W1112" s="270">
        <f t="shared" si="326"/>
        <v>1.3679999999999914E-2</v>
      </c>
      <c r="X1112" s="270">
        <f t="shared" si="326"/>
        <v>1.326000000000005E-2</v>
      </c>
      <c r="Y1112" s="270">
        <f t="shared" si="326"/>
        <v>1.3919999999999932E-2</v>
      </c>
      <c r="Z1112" s="270">
        <f t="shared" si="326"/>
        <v>1.3319999999999999E-2</v>
      </c>
      <c r="AA1112" s="270">
        <f t="shared" si="326"/>
        <v>1.326000000000005E-2</v>
      </c>
      <c r="AB1112" s="270">
        <f t="shared" si="326"/>
        <v>1.2659999999999894E-2</v>
      </c>
      <c r="AC1112" s="270">
        <f t="shared" si="326"/>
        <v>0.83009999999999806</v>
      </c>
    </row>
    <row r="1113" spans="1:30" ht="12.75" customHeight="1">
      <c r="A1113" s="1486"/>
      <c r="B1113" s="1487"/>
      <c r="C1113" s="271" t="s">
        <v>144</v>
      </c>
      <c r="D1113" s="344"/>
      <c r="E1113" s="273">
        <f t="shared" ref="E1113:AC1113" si="327">E1019+E1023-E1111</f>
        <v>6.9720000000000004E-2</v>
      </c>
      <c r="F1113" s="273">
        <f t="shared" si="327"/>
        <v>7.001999999999986E-2</v>
      </c>
      <c r="G1113" s="273">
        <f t="shared" si="327"/>
        <v>7.0799999999999974E-2</v>
      </c>
      <c r="H1113" s="273">
        <f t="shared" si="327"/>
        <v>7.2479999999999878E-2</v>
      </c>
      <c r="I1113" s="273">
        <f t="shared" si="327"/>
        <v>6.9479999999999986E-2</v>
      </c>
      <c r="J1113" s="273">
        <f t="shared" si="327"/>
        <v>3.0959999999999988E-2</v>
      </c>
      <c r="K1113" s="273">
        <f t="shared" si="327"/>
        <v>2.6939999999999964E-2</v>
      </c>
      <c r="L1113" s="273">
        <f t="shared" si="327"/>
        <v>2.6339999999999919E-2</v>
      </c>
      <c r="M1113" s="273">
        <f t="shared" si="327"/>
        <v>3.0179999999999985E-2</v>
      </c>
      <c r="N1113" s="273">
        <f t="shared" si="327"/>
        <v>2.2439999999999904E-2</v>
      </c>
      <c r="O1113" s="273">
        <f t="shared" si="327"/>
        <v>1.8240000000000034E-2</v>
      </c>
      <c r="P1113" s="273">
        <f t="shared" si="327"/>
        <v>1.8419999999999992E-2</v>
      </c>
      <c r="Q1113" s="273">
        <f t="shared" si="327"/>
        <v>1.625999999999983E-2</v>
      </c>
      <c r="R1113" s="273">
        <f t="shared" si="327"/>
        <v>1.9499999999999962E-2</v>
      </c>
      <c r="S1113" s="273">
        <f t="shared" si="327"/>
        <v>2.2199999999999998E-2</v>
      </c>
      <c r="T1113" s="273">
        <f t="shared" si="327"/>
        <v>2.304000000000006E-2</v>
      </c>
      <c r="U1113" s="273">
        <f t="shared" si="327"/>
        <v>2.6699999999999946E-2</v>
      </c>
      <c r="V1113" s="273">
        <f t="shared" si="327"/>
        <v>2.5979999999999892E-2</v>
      </c>
      <c r="W1113" s="273">
        <f t="shared" si="327"/>
        <v>2.6880000000000015E-2</v>
      </c>
      <c r="X1113" s="273">
        <f t="shared" si="327"/>
        <v>2.7000000000000079E-2</v>
      </c>
      <c r="Y1113" s="273">
        <f t="shared" si="327"/>
        <v>2.6460000000000039E-2</v>
      </c>
      <c r="Z1113" s="273">
        <f t="shared" si="327"/>
        <v>2.6460000000000039E-2</v>
      </c>
      <c r="AA1113" s="273">
        <f t="shared" si="327"/>
        <v>2.5140000000000107E-2</v>
      </c>
      <c r="AB1113" s="273">
        <f t="shared" si="327"/>
        <v>2.6159999999999961E-2</v>
      </c>
      <c r="AC1113" s="273">
        <f t="shared" si="327"/>
        <v>0.81780000000000008</v>
      </c>
    </row>
    <row r="1114" spans="1:30" s="167" customFormat="1" ht="12.75" customHeight="1">
      <c r="A1114" s="1549" t="s">
        <v>314</v>
      </c>
      <c r="B1114" s="1550"/>
      <c r="C1114" s="283" t="s">
        <v>142</v>
      </c>
      <c r="D1114" s="283"/>
      <c r="E1114" s="169"/>
      <c r="F1114" s="169"/>
      <c r="G1114" s="169"/>
      <c r="H1114" s="169"/>
      <c r="I1114" s="169"/>
      <c r="J1114" s="169"/>
      <c r="K1114" s="169"/>
      <c r="L1114" s="169"/>
      <c r="M1114" s="169"/>
      <c r="N1114" s="169"/>
      <c r="O1114" s="169"/>
      <c r="P1114" s="169"/>
      <c r="Q1114" s="169"/>
      <c r="R1114" s="169"/>
      <c r="S1114" s="169"/>
      <c r="T1114" s="169"/>
      <c r="U1114" s="169"/>
      <c r="V1114" s="169"/>
      <c r="W1114" s="169"/>
      <c r="X1114" s="169"/>
      <c r="Y1114" s="169"/>
      <c r="Z1114" s="169"/>
      <c r="AA1114" s="169"/>
      <c r="AB1114" s="169"/>
      <c r="AC1114" s="284"/>
    </row>
    <row r="1115" spans="1:30" s="167" customFormat="1" ht="12.75" customHeight="1">
      <c r="A1115" s="1551"/>
      <c r="B1115" s="1552"/>
      <c r="C1115" s="285" t="s">
        <v>144</v>
      </c>
      <c r="D1115" s="285"/>
      <c r="E1115" s="286"/>
      <c r="F1115" s="286"/>
      <c r="G1115" s="286"/>
      <c r="H1115" s="286"/>
      <c r="I1115" s="286"/>
      <c r="J1115" s="286"/>
      <c r="K1115" s="286"/>
      <c r="L1115" s="286"/>
      <c r="M1115" s="286"/>
      <c r="N1115" s="286"/>
      <c r="O1115" s="286"/>
      <c r="P1115" s="286"/>
      <c r="Q1115" s="286"/>
      <c r="R1115" s="286"/>
      <c r="S1115" s="286"/>
      <c r="T1115" s="286"/>
      <c r="U1115" s="286"/>
      <c r="V1115" s="286"/>
      <c r="W1115" s="286"/>
      <c r="X1115" s="286"/>
      <c r="Y1115" s="286"/>
      <c r="Z1115" s="286"/>
      <c r="AA1115" s="286"/>
      <c r="AB1115" s="286"/>
      <c r="AC1115" s="287"/>
    </row>
    <row r="1116" spans="1:30" ht="21.75" customHeight="1"/>
    <row r="1117" spans="1:30" ht="12.75" customHeight="1">
      <c r="A1117" s="162" t="s">
        <v>133</v>
      </c>
      <c r="B1117" s="163" t="s">
        <v>134</v>
      </c>
      <c r="C1117" s="64" t="s">
        <v>135</v>
      </c>
      <c r="D1117" s="291" t="s">
        <v>136</v>
      </c>
      <c r="E1117" s="1482" t="s">
        <v>137</v>
      </c>
      <c r="F1117" s="1482"/>
      <c r="G1117" s="1482"/>
      <c r="H1117" s="1482"/>
      <c r="I1117" s="1482"/>
      <c r="J1117" s="1482"/>
      <c r="K1117" s="1482"/>
      <c r="L1117" s="1482"/>
      <c r="M1117" s="1482"/>
      <c r="N1117" s="1482"/>
      <c r="O1117" s="1482"/>
      <c r="P1117" s="1482"/>
      <c r="Q1117" s="1482"/>
      <c r="R1117" s="1482"/>
      <c r="S1117" s="1482"/>
      <c r="T1117" s="1482"/>
      <c r="U1117" s="1482"/>
      <c r="V1117" s="1482"/>
      <c r="W1117" s="1482"/>
      <c r="X1117" s="1482"/>
      <c r="Y1117" s="1482"/>
      <c r="Z1117" s="1482"/>
      <c r="AA1117" s="1482"/>
      <c r="AB1117" s="1482"/>
      <c r="AC1117" s="1480" t="s">
        <v>138</v>
      </c>
    </row>
    <row r="1118" spans="1:30" s="167" customFormat="1" ht="12.75" customHeight="1">
      <c r="A1118" s="599" t="s">
        <v>458</v>
      </c>
      <c r="B1118" s="599"/>
      <c r="C1118" s="164"/>
      <c r="D1118" s="164"/>
      <c r="E1118" s="165">
        <v>1</v>
      </c>
      <c r="F1118" s="165">
        <v>2</v>
      </c>
      <c r="G1118" s="165">
        <v>3</v>
      </c>
      <c r="H1118" s="165">
        <v>4</v>
      </c>
      <c r="I1118" s="165">
        <v>5</v>
      </c>
      <c r="J1118" s="165">
        <v>6</v>
      </c>
      <c r="K1118" s="165">
        <v>7</v>
      </c>
      <c r="L1118" s="165">
        <v>8</v>
      </c>
      <c r="M1118" s="165">
        <v>9</v>
      </c>
      <c r="N1118" s="165">
        <v>10</v>
      </c>
      <c r="O1118" s="165">
        <v>11</v>
      </c>
      <c r="P1118" s="165">
        <v>12</v>
      </c>
      <c r="Q1118" s="165">
        <v>13</v>
      </c>
      <c r="R1118" s="165">
        <v>14</v>
      </c>
      <c r="S1118" s="165">
        <v>15</v>
      </c>
      <c r="T1118" s="165">
        <v>16</v>
      </c>
      <c r="U1118" s="165">
        <v>17</v>
      </c>
      <c r="V1118" s="165">
        <v>18</v>
      </c>
      <c r="W1118" s="165">
        <v>19</v>
      </c>
      <c r="X1118" s="165">
        <v>20</v>
      </c>
      <c r="Y1118" s="165">
        <v>21</v>
      </c>
      <c r="Z1118" s="165">
        <v>22</v>
      </c>
      <c r="AA1118" s="165">
        <v>23</v>
      </c>
      <c r="AB1118" s="165">
        <v>24</v>
      </c>
      <c r="AC1118" s="1481"/>
    </row>
    <row r="1119" spans="1:30" s="167" customFormat="1" ht="12.75" customHeight="1">
      <c r="A1119" s="168" t="s">
        <v>267</v>
      </c>
      <c r="B1119" s="169"/>
      <c r="C1119" s="170"/>
      <c r="D1119" s="170"/>
      <c r="E1119" s="169">
        <v>3</v>
      </c>
      <c r="F1119" s="169">
        <v>3</v>
      </c>
      <c r="G1119" s="169">
        <v>3</v>
      </c>
      <c r="H1119" s="169">
        <v>3</v>
      </c>
      <c r="I1119" s="169">
        <v>3</v>
      </c>
      <c r="J1119" s="169">
        <v>3</v>
      </c>
      <c r="K1119" s="169">
        <v>3</v>
      </c>
      <c r="L1119" s="169">
        <v>3</v>
      </c>
      <c r="M1119" s="169">
        <v>3</v>
      </c>
      <c r="N1119" s="169">
        <v>3</v>
      </c>
      <c r="O1119" s="169">
        <v>3</v>
      </c>
      <c r="P1119" s="169">
        <v>3</v>
      </c>
      <c r="Q1119" s="169">
        <v>3</v>
      </c>
      <c r="R1119" s="169">
        <v>3</v>
      </c>
      <c r="S1119" s="169">
        <v>3</v>
      </c>
      <c r="T1119" s="169">
        <v>3</v>
      </c>
      <c r="U1119" s="169">
        <v>3</v>
      </c>
      <c r="V1119" s="169">
        <v>3</v>
      </c>
      <c r="W1119" s="169">
        <v>3</v>
      </c>
      <c r="X1119" s="169">
        <v>3</v>
      </c>
      <c r="Y1119" s="169">
        <v>3</v>
      </c>
      <c r="Z1119" s="169">
        <v>3</v>
      </c>
      <c r="AA1119" s="169">
        <v>3</v>
      </c>
      <c r="AB1119" s="169">
        <v>3</v>
      </c>
      <c r="AC1119" s="171"/>
    </row>
    <row r="1120" spans="1:30" s="167" customFormat="1" ht="12.75" customHeight="1">
      <c r="A1120" s="172" t="s">
        <v>328</v>
      </c>
      <c r="B1120" s="173"/>
      <c r="C1120" s="174"/>
      <c r="D1120" s="174"/>
      <c r="E1120" s="173">
        <v>5</v>
      </c>
      <c r="F1120" s="173">
        <v>5</v>
      </c>
      <c r="G1120" s="173">
        <v>5</v>
      </c>
      <c r="H1120" s="173">
        <v>5</v>
      </c>
      <c r="I1120" s="173">
        <v>5</v>
      </c>
      <c r="J1120" s="173">
        <v>5</v>
      </c>
      <c r="K1120" s="173">
        <v>5</v>
      </c>
      <c r="L1120" s="173">
        <v>5</v>
      </c>
      <c r="M1120" s="173">
        <v>5</v>
      </c>
      <c r="N1120" s="173">
        <v>5</v>
      </c>
      <c r="O1120" s="173">
        <v>5</v>
      </c>
      <c r="P1120" s="173">
        <v>5</v>
      </c>
      <c r="Q1120" s="173">
        <v>5</v>
      </c>
      <c r="R1120" s="173">
        <v>5</v>
      </c>
      <c r="S1120" s="173">
        <v>5</v>
      </c>
      <c r="T1120" s="173">
        <v>5</v>
      </c>
      <c r="U1120" s="173">
        <v>5</v>
      </c>
      <c r="V1120" s="173">
        <v>5</v>
      </c>
      <c r="W1120" s="173">
        <v>5</v>
      </c>
      <c r="X1120" s="173">
        <v>5</v>
      </c>
      <c r="Y1120" s="173">
        <v>5</v>
      </c>
      <c r="Z1120" s="173">
        <v>5</v>
      </c>
      <c r="AA1120" s="173">
        <v>5</v>
      </c>
      <c r="AB1120" s="173">
        <v>5</v>
      </c>
      <c r="AC1120" s="175"/>
    </row>
    <row r="1121" spans="1:30" ht="12.75" customHeight="1">
      <c r="A1121" s="1458" t="s">
        <v>161</v>
      </c>
      <c r="B1121" s="1468" t="s">
        <v>270</v>
      </c>
      <c r="C1121" s="177" t="s">
        <v>142</v>
      </c>
      <c r="D1121" s="177" t="s">
        <v>143</v>
      </c>
      <c r="E1121" s="600">
        <v>0.67464000000000002</v>
      </c>
      <c r="F1121" s="600">
        <v>0.63719999999999999</v>
      </c>
      <c r="G1121" s="600">
        <v>0.63288</v>
      </c>
      <c r="H1121" s="601">
        <v>0.6048</v>
      </c>
      <c r="I1121" s="600">
        <v>0.61704000000000003</v>
      </c>
      <c r="J1121" s="600">
        <v>0.61775999999999998</v>
      </c>
      <c r="K1121" s="600">
        <v>0.69264000000000003</v>
      </c>
      <c r="L1121" s="600">
        <v>0.73799999999999999</v>
      </c>
      <c r="M1121" s="600">
        <v>0.74807999999999997</v>
      </c>
      <c r="N1121" s="601">
        <v>0.74951999999999996</v>
      </c>
      <c r="O1121" s="600">
        <v>0.76463999999999999</v>
      </c>
      <c r="P1121" s="600">
        <v>0.76680000000000004</v>
      </c>
      <c r="Q1121" s="600">
        <v>0.78408</v>
      </c>
      <c r="R1121" s="600">
        <v>0.78695999999999999</v>
      </c>
      <c r="S1121" s="600">
        <v>0.76895999999999998</v>
      </c>
      <c r="T1121" s="600">
        <v>0.75239999999999996</v>
      </c>
      <c r="U1121" s="600">
        <v>0.73440000000000005</v>
      </c>
      <c r="V1121" s="601">
        <v>0.78264</v>
      </c>
      <c r="W1121" s="600">
        <v>0.81576000000000004</v>
      </c>
      <c r="X1121" s="600">
        <v>0.81576000000000004</v>
      </c>
      <c r="Y1121" s="601">
        <v>0.83448</v>
      </c>
      <c r="Z1121" s="600">
        <v>0.81503999999999999</v>
      </c>
      <c r="AA1121" s="600">
        <v>0.76319999999999999</v>
      </c>
      <c r="AB1121" s="600">
        <v>0.70343999999999995</v>
      </c>
      <c r="AC1121" s="180">
        <f>SUM(E1121:AB1121)</f>
        <v>17.601120000000005</v>
      </c>
    </row>
    <row r="1122" spans="1:30" ht="12.75" customHeight="1">
      <c r="A1122" s="1459"/>
      <c r="B1122" s="1469"/>
      <c r="C1122" s="181" t="s">
        <v>144</v>
      </c>
      <c r="D1122" s="181" t="s">
        <v>143</v>
      </c>
      <c r="E1122" s="16">
        <v>0.32472000000000001</v>
      </c>
      <c r="F1122" s="16">
        <v>0.31896000000000002</v>
      </c>
      <c r="G1122" s="16">
        <v>0.32184000000000001</v>
      </c>
      <c r="H1122" s="602">
        <v>0.32112000000000002</v>
      </c>
      <c r="I1122" s="16">
        <v>0.32544000000000001</v>
      </c>
      <c r="J1122" s="16">
        <v>0.33335999999999999</v>
      </c>
      <c r="K1122" s="16">
        <v>0.34055999999999997</v>
      </c>
      <c r="L1122" s="16">
        <v>0.34127999999999997</v>
      </c>
      <c r="M1122" s="16">
        <v>0.34488000000000002</v>
      </c>
      <c r="N1122" s="602">
        <v>0.34344000000000002</v>
      </c>
      <c r="O1122" s="16">
        <v>0.34055999999999997</v>
      </c>
      <c r="P1122" s="16">
        <v>0.34632000000000002</v>
      </c>
      <c r="Q1122" s="16">
        <v>0.34488000000000002</v>
      </c>
      <c r="R1122" s="16">
        <v>0.34776000000000001</v>
      </c>
      <c r="S1122" s="16">
        <v>0.34055999999999997</v>
      </c>
      <c r="T1122" s="16">
        <v>0.33911999999999998</v>
      </c>
      <c r="U1122" s="16">
        <v>0.33479999999999999</v>
      </c>
      <c r="V1122" s="602">
        <v>0.34488000000000002</v>
      </c>
      <c r="W1122" s="16">
        <v>0.3528</v>
      </c>
      <c r="X1122" s="16">
        <v>0.34704000000000002</v>
      </c>
      <c r="Y1122" s="602">
        <v>0.35136000000000001</v>
      </c>
      <c r="Z1122" s="16">
        <v>0.34560000000000002</v>
      </c>
      <c r="AA1122" s="16">
        <v>0.33335999999999999</v>
      </c>
      <c r="AB1122" s="16">
        <v>0.33839999999999998</v>
      </c>
      <c r="AC1122" s="184">
        <f>SUM(E1122:AB1122)</f>
        <v>8.1230399999999996</v>
      </c>
    </row>
    <row r="1123" spans="1:30" ht="12.75" customHeight="1">
      <c r="A1123" s="1459"/>
      <c r="B1123" s="1469"/>
      <c r="C1123" s="181" t="s">
        <v>145</v>
      </c>
      <c r="D1123" s="181" t="s">
        <v>146</v>
      </c>
      <c r="E1123" s="295">
        <v>72</v>
      </c>
      <c r="F1123" s="295">
        <v>68</v>
      </c>
      <c r="G1123" s="295">
        <v>66</v>
      </c>
      <c r="H1123" s="844">
        <v>65</v>
      </c>
      <c r="I1123" s="295">
        <v>67</v>
      </c>
      <c r="J1123" s="295">
        <v>68</v>
      </c>
      <c r="K1123" s="295">
        <v>76</v>
      </c>
      <c r="L1123" s="295">
        <v>79</v>
      </c>
      <c r="M1123" s="295">
        <v>81</v>
      </c>
      <c r="N1123" s="844">
        <v>85</v>
      </c>
      <c r="O1123" s="295">
        <v>84</v>
      </c>
      <c r="P1123" s="295">
        <v>84</v>
      </c>
      <c r="Q1123" s="295">
        <v>84</v>
      </c>
      <c r="R1123" s="295">
        <v>82</v>
      </c>
      <c r="S1123" s="295">
        <v>81</v>
      </c>
      <c r="T1123" s="295">
        <v>78</v>
      </c>
      <c r="U1123" s="295">
        <v>81</v>
      </c>
      <c r="V1123" s="844">
        <v>84</v>
      </c>
      <c r="W1123" s="295">
        <v>87</v>
      </c>
      <c r="X1123" s="295">
        <v>87</v>
      </c>
      <c r="Y1123" s="844">
        <v>87</v>
      </c>
      <c r="Z1123" s="295">
        <v>84</v>
      </c>
      <c r="AA1123" s="295">
        <v>79</v>
      </c>
      <c r="AB1123" s="295">
        <v>73</v>
      </c>
      <c r="AC1123" s="184"/>
    </row>
    <row r="1124" spans="1:30" ht="12.75" customHeight="1" thickBot="1">
      <c r="A1124" s="1476"/>
      <c r="B1124" s="1470"/>
      <c r="C1124" s="194" t="s">
        <v>147</v>
      </c>
      <c r="D1124" s="194"/>
      <c r="E1124" s="195">
        <f t="shared" ref="E1124:AC1124" si="328">E1122/E1121</f>
        <v>0.48132337246531481</v>
      </c>
      <c r="F1124" s="195">
        <f t="shared" si="328"/>
        <v>0.50056497175141246</v>
      </c>
      <c r="G1124" s="195">
        <f t="shared" si="328"/>
        <v>0.50853242320819114</v>
      </c>
      <c r="H1124" s="196">
        <f t="shared" si="328"/>
        <v>0.53095238095238095</v>
      </c>
      <c r="I1124" s="195">
        <f t="shared" si="328"/>
        <v>0.52742123687281217</v>
      </c>
      <c r="J1124" s="195">
        <f t="shared" si="328"/>
        <v>0.53962703962703962</v>
      </c>
      <c r="K1124" s="195">
        <f t="shared" si="328"/>
        <v>0.49168399168399163</v>
      </c>
      <c r="L1124" s="195">
        <f t="shared" si="328"/>
        <v>0.46243902439024387</v>
      </c>
      <c r="M1124" s="195">
        <f t="shared" si="328"/>
        <v>0.4610202117420597</v>
      </c>
      <c r="N1124" s="196">
        <f t="shared" si="328"/>
        <v>0.4582132564841499</v>
      </c>
      <c r="O1124" s="195">
        <f t="shared" si="328"/>
        <v>0.44538606403013181</v>
      </c>
      <c r="P1124" s="195">
        <f t="shared" si="328"/>
        <v>0.4516431924882629</v>
      </c>
      <c r="Q1124" s="195">
        <f t="shared" si="328"/>
        <v>0.4398530762167126</v>
      </c>
      <c r="R1124" s="195">
        <f t="shared" si="328"/>
        <v>0.44190301921317476</v>
      </c>
      <c r="S1124" s="195">
        <f t="shared" si="328"/>
        <v>0.44288389513108611</v>
      </c>
      <c r="T1124" s="195">
        <f t="shared" si="328"/>
        <v>0.45071770334928229</v>
      </c>
      <c r="U1124" s="195">
        <f t="shared" si="328"/>
        <v>0.45588235294117641</v>
      </c>
      <c r="V1124" s="196">
        <f t="shared" si="328"/>
        <v>0.44066237350505982</v>
      </c>
      <c r="W1124" s="195">
        <f t="shared" si="328"/>
        <v>0.43248014121800527</v>
      </c>
      <c r="X1124" s="195">
        <f t="shared" si="328"/>
        <v>0.42541924095322153</v>
      </c>
      <c r="Y1124" s="196">
        <f t="shared" si="328"/>
        <v>0.4210526315789474</v>
      </c>
      <c r="Z1124" s="195">
        <f t="shared" si="328"/>
        <v>0.42402826855123676</v>
      </c>
      <c r="AA1124" s="195">
        <f t="shared" si="328"/>
        <v>0.43679245283018869</v>
      </c>
      <c r="AB1124" s="195">
        <f t="shared" si="328"/>
        <v>0.48106448311156602</v>
      </c>
      <c r="AC1124" s="197">
        <f t="shared" si="328"/>
        <v>0.46150699500940834</v>
      </c>
    </row>
    <row r="1125" spans="1:30" ht="12.75" customHeight="1">
      <c r="A1125" s="1471" t="s">
        <v>170</v>
      </c>
      <c r="B1125" s="1473" t="s">
        <v>271</v>
      </c>
      <c r="C1125" s="198" t="s">
        <v>142</v>
      </c>
      <c r="D1125" s="198" t="s">
        <v>143</v>
      </c>
      <c r="E1125" s="603">
        <v>0.37656000000000001</v>
      </c>
      <c r="F1125" s="603">
        <v>0.34920000000000001</v>
      </c>
      <c r="G1125" s="603">
        <v>0.33623999999999998</v>
      </c>
      <c r="H1125" s="604">
        <v>0.3276</v>
      </c>
      <c r="I1125" s="603">
        <v>0.34920000000000001</v>
      </c>
      <c r="J1125" s="603">
        <v>0.38591999999999999</v>
      </c>
      <c r="K1125" s="603">
        <v>0.43056</v>
      </c>
      <c r="L1125" s="603">
        <v>0.47160000000000002</v>
      </c>
      <c r="M1125" s="603">
        <v>0.54720000000000002</v>
      </c>
      <c r="N1125" s="604">
        <v>0.54720000000000002</v>
      </c>
      <c r="O1125" s="603">
        <v>0.53856000000000004</v>
      </c>
      <c r="P1125" s="603">
        <v>0.55871999999999999</v>
      </c>
      <c r="Q1125" s="603">
        <v>0.57599999999999996</v>
      </c>
      <c r="R1125" s="603">
        <v>0.57384000000000002</v>
      </c>
      <c r="S1125" s="603">
        <v>0.57887999999999995</v>
      </c>
      <c r="T1125" s="603">
        <v>0.56735999999999998</v>
      </c>
      <c r="U1125" s="603">
        <v>0.53424000000000005</v>
      </c>
      <c r="V1125" s="604">
        <v>0.56232000000000004</v>
      </c>
      <c r="W1125" s="603">
        <v>0.56447999999999998</v>
      </c>
      <c r="X1125" s="603">
        <v>0.54935999999999996</v>
      </c>
      <c r="Y1125" s="604">
        <v>0.55008000000000001</v>
      </c>
      <c r="Z1125" s="603">
        <v>0.52991999999999995</v>
      </c>
      <c r="AA1125" s="603">
        <v>0.48959999999999998</v>
      </c>
      <c r="AB1125" s="603">
        <v>0.42552000000000001</v>
      </c>
      <c r="AC1125" s="201">
        <f>SUM(E1125:AB1125)</f>
        <v>11.720159999999998</v>
      </c>
    </row>
    <row r="1126" spans="1:30" ht="12.75" customHeight="1">
      <c r="A1126" s="1472"/>
      <c r="B1126" s="1474"/>
      <c r="C1126" s="181" t="s">
        <v>144</v>
      </c>
      <c r="D1126" s="181" t="s">
        <v>143</v>
      </c>
      <c r="E1126" s="16">
        <v>0.20952000000000001</v>
      </c>
      <c r="F1126" s="16">
        <v>0.20663999999999999</v>
      </c>
      <c r="G1126" s="16">
        <v>0.20663999999999999</v>
      </c>
      <c r="H1126" s="602">
        <v>0.19944000000000001</v>
      </c>
      <c r="I1126" s="16">
        <v>0.2016</v>
      </c>
      <c r="J1126" s="16">
        <v>0.20519999999999999</v>
      </c>
      <c r="K1126" s="16">
        <v>0.21528</v>
      </c>
      <c r="L1126" s="16">
        <v>0.21743999999999999</v>
      </c>
      <c r="M1126" s="16">
        <v>0.21815999999999999</v>
      </c>
      <c r="N1126" s="602">
        <v>0.22392000000000001</v>
      </c>
      <c r="O1126" s="16">
        <v>0.22320000000000001</v>
      </c>
      <c r="P1126" s="16">
        <v>0.22103999999999999</v>
      </c>
      <c r="Q1126" s="16">
        <v>0.22536</v>
      </c>
      <c r="R1126" s="16">
        <v>0.22464000000000001</v>
      </c>
      <c r="S1126" s="16">
        <v>0.22752</v>
      </c>
      <c r="T1126" s="16">
        <v>0.22536</v>
      </c>
      <c r="U1126" s="16">
        <v>0.22824</v>
      </c>
      <c r="V1126" s="602">
        <v>0.23832</v>
      </c>
      <c r="W1126" s="16">
        <v>0.23904</v>
      </c>
      <c r="X1126" s="16">
        <v>0.23544000000000001</v>
      </c>
      <c r="Y1126" s="602">
        <v>0.2268</v>
      </c>
      <c r="Z1126" s="16">
        <v>0.22176000000000001</v>
      </c>
      <c r="AA1126" s="16">
        <v>0.22176000000000001</v>
      </c>
      <c r="AB1126" s="16">
        <v>0.22031999999999999</v>
      </c>
      <c r="AC1126" s="209">
        <f>SUM(E1126:AB1126)</f>
        <v>5.2826399999999989</v>
      </c>
    </row>
    <row r="1127" spans="1:30" ht="12.75" customHeight="1">
      <c r="A1127" s="1472"/>
      <c r="B1127" s="1474"/>
      <c r="C1127" s="181" t="s">
        <v>145</v>
      </c>
      <c r="D1127" s="181" t="s">
        <v>146</v>
      </c>
      <c r="E1127" s="295">
        <v>37</v>
      </c>
      <c r="F1127" s="295">
        <v>35</v>
      </c>
      <c r="G1127" s="295">
        <v>34</v>
      </c>
      <c r="H1127" s="844">
        <v>37</v>
      </c>
      <c r="I1127" s="295">
        <v>42</v>
      </c>
      <c r="J1127" s="295">
        <v>43</v>
      </c>
      <c r="K1127" s="295">
        <v>44</v>
      </c>
      <c r="L1127" s="295">
        <v>51</v>
      </c>
      <c r="M1127" s="295">
        <v>56</v>
      </c>
      <c r="N1127" s="844">
        <v>55</v>
      </c>
      <c r="O1127" s="295">
        <v>58</v>
      </c>
      <c r="P1127" s="295">
        <v>58</v>
      </c>
      <c r="Q1127" s="295">
        <v>61</v>
      </c>
      <c r="R1127" s="295">
        <v>59</v>
      </c>
      <c r="S1127" s="295">
        <v>58</v>
      </c>
      <c r="T1127" s="295">
        <v>53</v>
      </c>
      <c r="U1127" s="295">
        <v>62</v>
      </c>
      <c r="V1127" s="844">
        <v>56</v>
      </c>
      <c r="W1127" s="295">
        <v>57</v>
      </c>
      <c r="X1127" s="295">
        <v>56</v>
      </c>
      <c r="Y1127" s="844">
        <v>56</v>
      </c>
      <c r="Z1127" s="295">
        <v>50</v>
      </c>
      <c r="AA1127" s="295">
        <v>43</v>
      </c>
      <c r="AB1127" s="295">
        <v>39</v>
      </c>
      <c r="AC1127" s="209"/>
    </row>
    <row r="1128" spans="1:30" ht="12.75" customHeight="1" thickBot="1">
      <c r="A1128" s="1489"/>
      <c r="B1128" s="1494"/>
      <c r="C1128" s="187" t="s">
        <v>147</v>
      </c>
      <c r="D1128" s="187"/>
      <c r="E1128" s="188">
        <f t="shared" ref="E1128:AC1128" si="329">E1126/E1125</f>
        <v>0.55640535372848954</v>
      </c>
      <c r="F1128" s="188">
        <f t="shared" si="329"/>
        <v>0.59175257731958764</v>
      </c>
      <c r="G1128" s="188">
        <f t="shared" si="329"/>
        <v>0.61456102783725908</v>
      </c>
      <c r="H1128" s="189">
        <f t="shared" si="329"/>
        <v>0.60879120879120885</v>
      </c>
      <c r="I1128" s="188">
        <f t="shared" si="329"/>
        <v>0.57731958762886593</v>
      </c>
      <c r="J1128" s="188">
        <f t="shared" si="329"/>
        <v>0.53171641791044777</v>
      </c>
      <c r="K1128" s="188">
        <f t="shared" si="329"/>
        <v>0.5</v>
      </c>
      <c r="L1128" s="188">
        <f t="shared" si="329"/>
        <v>0.46106870229007629</v>
      </c>
      <c r="M1128" s="188">
        <f t="shared" si="329"/>
        <v>0.39868421052631575</v>
      </c>
      <c r="N1128" s="189">
        <f t="shared" si="329"/>
        <v>0.40921052631578947</v>
      </c>
      <c r="O1128" s="188">
        <f t="shared" si="329"/>
        <v>0.41443850267379678</v>
      </c>
      <c r="P1128" s="188">
        <f t="shared" si="329"/>
        <v>0.39561855670103091</v>
      </c>
      <c r="Q1128" s="188">
        <f t="shared" si="329"/>
        <v>0.39125000000000004</v>
      </c>
      <c r="R1128" s="188">
        <f t="shared" si="329"/>
        <v>0.39146800501882056</v>
      </c>
      <c r="S1128" s="188">
        <f t="shared" si="329"/>
        <v>0.39303482587064681</v>
      </c>
      <c r="T1128" s="188">
        <f t="shared" si="329"/>
        <v>0.39720812182741122</v>
      </c>
      <c r="U1128" s="188">
        <f t="shared" si="329"/>
        <v>0.42722371967654982</v>
      </c>
      <c r="V1128" s="189">
        <f t="shared" si="329"/>
        <v>0.42381562099871956</v>
      </c>
      <c r="W1128" s="188">
        <f t="shared" si="329"/>
        <v>0.42346938775510207</v>
      </c>
      <c r="X1128" s="188">
        <f t="shared" si="329"/>
        <v>0.4285714285714286</v>
      </c>
      <c r="Y1128" s="189">
        <f t="shared" si="329"/>
        <v>0.41230366492146597</v>
      </c>
      <c r="Z1128" s="188">
        <f t="shared" si="329"/>
        <v>0.4184782608695653</v>
      </c>
      <c r="AA1128" s="188">
        <f t="shared" si="329"/>
        <v>0.45294117647058829</v>
      </c>
      <c r="AB1128" s="188">
        <f t="shared" si="329"/>
        <v>0.51776649746192893</v>
      </c>
      <c r="AC1128" s="366">
        <f t="shared" si="329"/>
        <v>0.45073104804029979</v>
      </c>
    </row>
    <row r="1129" spans="1:30" ht="12.75" customHeight="1">
      <c r="A1129" s="215" t="s">
        <v>277</v>
      </c>
      <c r="B1129" s="216"/>
      <c r="C1129" s="217"/>
      <c r="D1129" s="217"/>
      <c r="E1129" s="218">
        <f t="shared" ref="E1129:AB1129" si="330">E1121+E1125</f>
        <v>1.0512000000000001</v>
      </c>
      <c r="F1129" s="218">
        <f t="shared" si="330"/>
        <v>0.98639999999999994</v>
      </c>
      <c r="G1129" s="218">
        <f t="shared" si="330"/>
        <v>0.96911999999999998</v>
      </c>
      <c r="H1129" s="218">
        <f t="shared" si="330"/>
        <v>0.93240000000000001</v>
      </c>
      <c r="I1129" s="218">
        <f t="shared" si="330"/>
        <v>0.96623999999999999</v>
      </c>
      <c r="J1129" s="218">
        <f t="shared" si="330"/>
        <v>1.0036799999999999</v>
      </c>
      <c r="K1129" s="218">
        <f t="shared" si="330"/>
        <v>1.1232</v>
      </c>
      <c r="L1129" s="218">
        <f t="shared" si="330"/>
        <v>1.2096</v>
      </c>
      <c r="M1129" s="218">
        <f t="shared" si="330"/>
        <v>1.29528</v>
      </c>
      <c r="N1129" s="218">
        <f t="shared" si="330"/>
        <v>1.2967200000000001</v>
      </c>
      <c r="O1129" s="218">
        <f t="shared" si="330"/>
        <v>1.3031999999999999</v>
      </c>
      <c r="P1129" s="218">
        <f t="shared" si="330"/>
        <v>1.32552</v>
      </c>
      <c r="Q1129" s="218">
        <f t="shared" si="330"/>
        <v>1.36008</v>
      </c>
      <c r="R1129" s="218">
        <f t="shared" si="330"/>
        <v>1.3608</v>
      </c>
      <c r="S1129" s="218">
        <f t="shared" si="330"/>
        <v>1.3478399999999999</v>
      </c>
      <c r="T1129" s="218">
        <f t="shared" si="330"/>
        <v>1.31976</v>
      </c>
      <c r="U1129" s="218">
        <f t="shared" si="330"/>
        <v>1.26864</v>
      </c>
      <c r="V1129" s="218">
        <f t="shared" si="330"/>
        <v>1.3449599999999999</v>
      </c>
      <c r="W1129" s="218">
        <f t="shared" si="330"/>
        <v>1.3802400000000001</v>
      </c>
      <c r="X1129" s="218">
        <f t="shared" si="330"/>
        <v>1.3651200000000001</v>
      </c>
      <c r="Y1129" s="218">
        <f t="shared" si="330"/>
        <v>1.38456</v>
      </c>
      <c r="Z1129" s="218">
        <f t="shared" si="330"/>
        <v>1.3449599999999999</v>
      </c>
      <c r="AA1129" s="218">
        <f t="shared" si="330"/>
        <v>1.2527999999999999</v>
      </c>
      <c r="AB1129" s="218">
        <f t="shared" si="330"/>
        <v>1.12896</v>
      </c>
      <c r="AC1129" s="218"/>
    </row>
    <row r="1130" spans="1:30" ht="12.75" customHeight="1">
      <c r="A1130" s="220" t="s">
        <v>278</v>
      </c>
      <c r="B1130" s="221"/>
      <c r="C1130" s="222"/>
      <c r="D1130" s="222"/>
      <c r="E1130" s="223">
        <f t="shared" ref="E1130:AB1130" si="331">E1122+E1126</f>
        <v>0.53424000000000005</v>
      </c>
      <c r="F1130" s="223">
        <f t="shared" si="331"/>
        <v>0.52560000000000007</v>
      </c>
      <c r="G1130" s="223">
        <f t="shared" si="331"/>
        <v>0.52848000000000006</v>
      </c>
      <c r="H1130" s="223">
        <f t="shared" si="331"/>
        <v>0.52056000000000002</v>
      </c>
      <c r="I1130" s="223">
        <f t="shared" si="331"/>
        <v>0.52703999999999995</v>
      </c>
      <c r="J1130" s="223">
        <f t="shared" si="331"/>
        <v>0.53855999999999993</v>
      </c>
      <c r="K1130" s="223">
        <f t="shared" si="331"/>
        <v>0.55584</v>
      </c>
      <c r="L1130" s="223">
        <f t="shared" si="331"/>
        <v>0.55871999999999999</v>
      </c>
      <c r="M1130" s="223">
        <f t="shared" si="331"/>
        <v>0.56303999999999998</v>
      </c>
      <c r="N1130" s="223">
        <f t="shared" si="331"/>
        <v>0.56736000000000009</v>
      </c>
      <c r="O1130" s="223">
        <f t="shared" si="331"/>
        <v>0.56376000000000004</v>
      </c>
      <c r="P1130" s="223">
        <f t="shared" si="331"/>
        <v>0.56735999999999998</v>
      </c>
      <c r="Q1130" s="223">
        <f t="shared" si="331"/>
        <v>0.57024000000000008</v>
      </c>
      <c r="R1130" s="223">
        <f t="shared" si="331"/>
        <v>0.57240000000000002</v>
      </c>
      <c r="S1130" s="223">
        <f t="shared" si="331"/>
        <v>0.56807999999999992</v>
      </c>
      <c r="T1130" s="223">
        <f t="shared" si="331"/>
        <v>0.56447999999999998</v>
      </c>
      <c r="U1130" s="223">
        <f t="shared" si="331"/>
        <v>0.56303999999999998</v>
      </c>
      <c r="V1130" s="223">
        <f t="shared" si="331"/>
        <v>0.58320000000000005</v>
      </c>
      <c r="W1130" s="223">
        <f t="shared" si="331"/>
        <v>0.59184000000000003</v>
      </c>
      <c r="X1130" s="223">
        <f t="shared" si="331"/>
        <v>0.58248</v>
      </c>
      <c r="Y1130" s="223">
        <f t="shared" si="331"/>
        <v>0.57816000000000001</v>
      </c>
      <c r="Z1130" s="223">
        <f t="shared" si="331"/>
        <v>0.56736000000000009</v>
      </c>
      <c r="AA1130" s="223">
        <f t="shared" si="331"/>
        <v>0.55512000000000006</v>
      </c>
      <c r="AB1130" s="223">
        <f t="shared" si="331"/>
        <v>0.55871999999999999</v>
      </c>
      <c r="AC1130" s="223"/>
    </row>
    <row r="1131" spans="1:30" ht="12.75" customHeight="1">
      <c r="A1131" s="303" t="s">
        <v>279</v>
      </c>
      <c r="B1131" s="304"/>
      <c r="C1131" s="305"/>
      <c r="D1131" s="305"/>
      <c r="E1131" s="230">
        <f t="shared" ref="E1131:AB1131" si="332">SQRT(E1129*E1129+E1130*E1130)</f>
        <v>1.1791665775453444</v>
      </c>
      <c r="F1131" s="230">
        <f t="shared" si="332"/>
        <v>1.1176941978913553</v>
      </c>
      <c r="G1131" s="230">
        <f t="shared" si="332"/>
        <v>1.1038499376273931</v>
      </c>
      <c r="H1131" s="230">
        <f t="shared" si="332"/>
        <v>1.0678728733327765</v>
      </c>
      <c r="I1131" s="230">
        <f t="shared" si="332"/>
        <v>1.100632045326684</v>
      </c>
      <c r="J1131" s="230">
        <f t="shared" si="332"/>
        <v>1.1390436409549898</v>
      </c>
      <c r="K1131" s="230">
        <f t="shared" si="332"/>
        <v>1.2532104155328425</v>
      </c>
      <c r="L1131" s="230">
        <f t="shared" si="332"/>
        <v>1.3324039171362414</v>
      </c>
      <c r="M1131" s="230">
        <f t="shared" si="332"/>
        <v>1.4123612569027799</v>
      </c>
      <c r="N1131" s="230">
        <f t="shared" si="332"/>
        <v>1.4154081135842058</v>
      </c>
      <c r="O1131" s="230">
        <f t="shared" si="332"/>
        <v>1.4199139331663733</v>
      </c>
      <c r="P1131" s="230">
        <f t="shared" si="332"/>
        <v>1.4418393253063948</v>
      </c>
      <c r="Q1131" s="230">
        <f t="shared" si="332"/>
        <v>1.4747851585909046</v>
      </c>
      <c r="R1131" s="230">
        <f t="shared" si="332"/>
        <v>1.476285338273059</v>
      </c>
      <c r="S1131" s="230">
        <f t="shared" si="332"/>
        <v>1.4626645384366161</v>
      </c>
      <c r="T1131" s="230">
        <f t="shared" si="332"/>
        <v>1.4354107871964736</v>
      </c>
      <c r="U1131" s="230">
        <f t="shared" si="332"/>
        <v>1.3879702774915608</v>
      </c>
      <c r="V1131" s="230">
        <f t="shared" si="332"/>
        <v>1.4659603137875186</v>
      </c>
      <c r="W1131" s="230">
        <f t="shared" si="332"/>
        <v>1.5017779606852673</v>
      </c>
      <c r="X1131" s="230">
        <f t="shared" si="332"/>
        <v>1.4841952583134068</v>
      </c>
      <c r="Y1131" s="230">
        <f t="shared" si="332"/>
        <v>1.5004250661729162</v>
      </c>
      <c r="Z1131" s="230">
        <f t="shared" si="332"/>
        <v>1.4597310612575181</v>
      </c>
      <c r="AA1131" s="230">
        <f t="shared" si="332"/>
        <v>1.3702795533758796</v>
      </c>
      <c r="AB1131" s="230">
        <f t="shared" si="332"/>
        <v>1.2596502371690326</v>
      </c>
      <c r="AC1131" s="334"/>
      <c r="AD1131" s="185">
        <f>MAX(E1131:AB1131)</f>
        <v>1.5017779606852673</v>
      </c>
    </row>
    <row r="1132" spans="1:30" s="167" customFormat="1" ht="12.75" customHeight="1" thickBot="1">
      <c r="A1132" s="308" t="s">
        <v>225</v>
      </c>
      <c r="B1132" s="309"/>
      <c r="C1132" s="310"/>
      <c r="D1132" s="310"/>
      <c r="E1132" s="335">
        <v>1</v>
      </c>
      <c r="F1132" s="335">
        <v>2</v>
      </c>
      <c r="G1132" s="335">
        <v>3</v>
      </c>
      <c r="H1132" s="335">
        <v>4</v>
      </c>
      <c r="I1132" s="335">
        <v>5</v>
      </c>
      <c r="J1132" s="335">
        <v>6</v>
      </c>
      <c r="K1132" s="335">
        <v>7</v>
      </c>
      <c r="L1132" s="335">
        <v>8</v>
      </c>
      <c r="M1132" s="335">
        <v>9</v>
      </c>
      <c r="N1132" s="335">
        <v>10</v>
      </c>
      <c r="O1132" s="335">
        <v>11</v>
      </c>
      <c r="P1132" s="335">
        <v>12</v>
      </c>
      <c r="Q1132" s="335">
        <v>13</v>
      </c>
      <c r="R1132" s="335">
        <v>14</v>
      </c>
      <c r="S1132" s="335">
        <v>15</v>
      </c>
      <c r="T1132" s="335">
        <v>16</v>
      </c>
      <c r="U1132" s="335">
        <v>17</v>
      </c>
      <c r="V1132" s="335">
        <v>18</v>
      </c>
      <c r="W1132" s="335">
        <v>19</v>
      </c>
      <c r="X1132" s="335">
        <v>20</v>
      </c>
      <c r="Y1132" s="335">
        <v>21</v>
      </c>
      <c r="Z1132" s="335">
        <v>22</v>
      </c>
      <c r="AA1132" s="335">
        <v>23</v>
      </c>
      <c r="AB1132" s="335">
        <v>24</v>
      </c>
      <c r="AC1132" s="337"/>
    </row>
    <row r="1133" spans="1:30" s="167" customFormat="1" ht="12.75" customHeight="1">
      <c r="A1133" s="235" t="s">
        <v>226</v>
      </c>
      <c r="B1133" s="236"/>
      <c r="C1133" s="237" t="s">
        <v>150</v>
      </c>
      <c r="D1133" s="237" t="s">
        <v>146</v>
      </c>
      <c r="E1133" s="912">
        <v>6.0900001525878906</v>
      </c>
      <c r="F1133" s="912">
        <v>6.070000171661377</v>
      </c>
      <c r="G1133" s="912">
        <v>6.0999999046325684</v>
      </c>
      <c r="H1133" s="912">
        <v>6.1100001335144043</v>
      </c>
      <c r="I1133" s="912">
        <v>6.1100001335144043</v>
      </c>
      <c r="J1133" s="912">
        <v>6.1399998664855957</v>
      </c>
      <c r="K1133" s="912">
        <v>6.1100001335144043</v>
      </c>
      <c r="L1133" s="912">
        <v>6.0900001525878906</v>
      </c>
      <c r="M1133" s="912">
        <v>6.059999942779541</v>
      </c>
      <c r="N1133" s="912">
        <v>6.0399999618530273</v>
      </c>
      <c r="O1133" s="912">
        <v>6.0500001907348633</v>
      </c>
      <c r="P1133" s="912">
        <v>6.0300002098083496</v>
      </c>
      <c r="Q1133" s="912">
        <v>6.0399999618530273</v>
      </c>
      <c r="R1133" s="912">
        <v>6.059999942779541</v>
      </c>
      <c r="S1133" s="912">
        <v>6.070000171661377</v>
      </c>
      <c r="T1133" s="912">
        <v>6.059999942779541</v>
      </c>
      <c r="U1133" s="912">
        <v>6.059999942779541</v>
      </c>
      <c r="V1133" s="912">
        <v>6.0500001907348633</v>
      </c>
      <c r="W1133" s="912">
        <v>6.059999942779541</v>
      </c>
      <c r="X1133" s="912">
        <v>6.0799999237060547</v>
      </c>
      <c r="Y1133" s="912">
        <v>6.0900001525878906</v>
      </c>
      <c r="Z1133" s="912">
        <v>6.0900001525878906</v>
      </c>
      <c r="AA1133" s="912">
        <v>6.1100001335144043</v>
      </c>
      <c r="AB1133" s="912">
        <v>6.130000114440918</v>
      </c>
      <c r="AC1133" s="237"/>
    </row>
    <row r="1134" spans="1:30" s="167" customFormat="1" ht="12.75" customHeight="1" thickBot="1">
      <c r="A1134" s="239" t="s">
        <v>227</v>
      </c>
      <c r="B1134" s="240"/>
      <c r="C1134" s="241" t="s">
        <v>150</v>
      </c>
      <c r="D1134" s="241" t="s">
        <v>146</v>
      </c>
      <c r="E1134" s="913">
        <v>6.3899998664855957</v>
      </c>
      <c r="F1134" s="913">
        <v>6.3600001335144043</v>
      </c>
      <c r="G1134" s="913">
        <v>6.3899998664855957</v>
      </c>
      <c r="H1134" s="913">
        <v>6.4000000953674316</v>
      </c>
      <c r="I1134" s="913">
        <v>6.4000000953674316</v>
      </c>
      <c r="J1134" s="913">
        <v>6.4099998474121094</v>
      </c>
      <c r="K1134" s="913">
        <v>6.3899998664855957</v>
      </c>
      <c r="L1134" s="913">
        <v>6.3400001525878906</v>
      </c>
      <c r="M1134" s="913">
        <v>6.2899999618530273</v>
      </c>
      <c r="N1134" s="913">
        <v>6.2800002098083496</v>
      </c>
      <c r="O1134" s="913">
        <v>6.2899999618530273</v>
      </c>
      <c r="P1134" s="913">
        <v>6.2899999618530273</v>
      </c>
      <c r="Q1134" s="913">
        <v>6.2899999618530273</v>
      </c>
      <c r="R1134" s="913">
        <v>6.2699999809265137</v>
      </c>
      <c r="S1134" s="913">
        <v>6.3000001907348633</v>
      </c>
      <c r="T1134" s="913">
        <v>6.3000001907348633</v>
      </c>
      <c r="U1134" s="913">
        <v>6.2899999618530273</v>
      </c>
      <c r="V1134" s="913">
        <v>6.2899999618530273</v>
      </c>
      <c r="W1134" s="913">
        <v>6.3000001907348633</v>
      </c>
      <c r="X1134" s="913">
        <v>6.309999942779541</v>
      </c>
      <c r="Y1134" s="913">
        <v>6.320000171661377</v>
      </c>
      <c r="Z1134" s="913">
        <v>6.3299999237060547</v>
      </c>
      <c r="AA1134" s="913">
        <v>6.3499999046325684</v>
      </c>
      <c r="AB1134" s="913">
        <v>6.3499999046325684</v>
      </c>
      <c r="AC1134" s="241"/>
    </row>
    <row r="1135" spans="1:30" ht="12.75" customHeight="1">
      <c r="A1135" s="1458" t="s">
        <v>241</v>
      </c>
      <c r="B1135" s="1461" t="s">
        <v>459</v>
      </c>
      <c r="C1135" s="177" t="s">
        <v>142</v>
      </c>
      <c r="D1135" s="177" t="s">
        <v>143</v>
      </c>
      <c r="E1135" s="600">
        <v>0.30215999999999998</v>
      </c>
      <c r="F1135" s="600">
        <v>0.30096000000000001</v>
      </c>
      <c r="G1135" s="600">
        <v>0.30012</v>
      </c>
      <c r="H1135" s="601">
        <v>0.29808000000000001</v>
      </c>
      <c r="I1135" s="600">
        <v>0.29976000000000003</v>
      </c>
      <c r="J1135" s="600">
        <v>0.30155999999999999</v>
      </c>
      <c r="K1135" s="600">
        <v>0.30492000000000002</v>
      </c>
      <c r="L1135" s="600">
        <v>0.31056</v>
      </c>
      <c r="M1135" s="600">
        <v>0.30624000000000001</v>
      </c>
      <c r="N1135" s="601">
        <v>0.30503999999999998</v>
      </c>
      <c r="O1135" s="600">
        <v>0.30396000000000001</v>
      </c>
      <c r="P1135" s="600">
        <v>0.30420000000000003</v>
      </c>
      <c r="Q1135" s="600">
        <v>0.31152000000000002</v>
      </c>
      <c r="R1135" s="600">
        <v>0.31296000000000002</v>
      </c>
      <c r="S1135" s="600">
        <v>0.31475999999999998</v>
      </c>
      <c r="T1135" s="600">
        <v>0.31247999999999998</v>
      </c>
      <c r="U1135" s="600">
        <v>0.30875999999999998</v>
      </c>
      <c r="V1135" s="601">
        <v>0.30684</v>
      </c>
      <c r="W1135" s="600">
        <v>0.30671999999999999</v>
      </c>
      <c r="X1135" s="600">
        <v>0.30743999999999999</v>
      </c>
      <c r="Y1135" s="601">
        <v>0.30852000000000002</v>
      </c>
      <c r="Z1135" s="600">
        <v>0.30792000000000003</v>
      </c>
      <c r="AA1135" s="600">
        <v>0.30743999999999999</v>
      </c>
      <c r="AB1135" s="600">
        <v>0.30552000000000001</v>
      </c>
      <c r="AC1135" s="180">
        <f>SUM(E1135:AB1135)</f>
        <v>7.3484400000000001</v>
      </c>
    </row>
    <row r="1136" spans="1:30" ht="12.75" customHeight="1">
      <c r="A1136" s="1472"/>
      <c r="B1136" s="1553"/>
      <c r="C1136" s="181" t="s">
        <v>144</v>
      </c>
      <c r="D1136" s="181" t="s">
        <v>143</v>
      </c>
      <c r="E1136" s="16">
        <v>0.16031999999999999</v>
      </c>
      <c r="F1136" s="16">
        <v>0.16020000000000001</v>
      </c>
      <c r="G1136" s="16">
        <v>0.16008</v>
      </c>
      <c r="H1136" s="602">
        <v>0.16031999999999999</v>
      </c>
      <c r="I1136" s="16">
        <v>0.16139999999999999</v>
      </c>
      <c r="J1136" s="16">
        <v>0.16367999999999999</v>
      </c>
      <c r="K1136" s="16">
        <v>0.16356000000000001</v>
      </c>
      <c r="L1136" s="16">
        <v>0.16367999999999999</v>
      </c>
      <c r="M1136" s="16">
        <v>0.16020000000000001</v>
      </c>
      <c r="N1136" s="602">
        <v>0.15959999999999999</v>
      </c>
      <c r="O1136" s="16">
        <v>0.15912000000000001</v>
      </c>
      <c r="P1136" s="16">
        <v>0.15959999999999999</v>
      </c>
      <c r="Q1136" s="16">
        <v>0.16259999999999999</v>
      </c>
      <c r="R1136" s="16">
        <v>0.16308</v>
      </c>
      <c r="S1136" s="16">
        <v>0.16308</v>
      </c>
      <c r="T1136" s="16">
        <v>0.16248000000000001</v>
      </c>
      <c r="U1136" s="16">
        <v>0.16103999999999999</v>
      </c>
      <c r="V1136" s="602">
        <v>0.16031999999999999</v>
      </c>
      <c r="W1136" s="16">
        <v>0.16044</v>
      </c>
      <c r="X1136" s="16">
        <v>0.16103999999999999</v>
      </c>
      <c r="Y1136" s="602">
        <v>0.16200000000000001</v>
      </c>
      <c r="Z1136" s="16">
        <v>0.16248000000000001</v>
      </c>
      <c r="AA1136" s="16">
        <v>0.16272</v>
      </c>
      <c r="AB1136" s="16">
        <v>0.16392000000000001</v>
      </c>
      <c r="AC1136" s="184">
        <f>SUM(E1136:AB1136)</f>
        <v>3.8769599999999995</v>
      </c>
    </row>
    <row r="1137" spans="1:33" ht="12.75" customHeight="1">
      <c r="A1137" s="1472"/>
      <c r="B1137" s="1553"/>
      <c r="C1137" s="181" t="s">
        <v>145</v>
      </c>
      <c r="D1137" s="181" t="s">
        <v>146</v>
      </c>
      <c r="E1137" s="295">
        <v>33</v>
      </c>
      <c r="F1137" s="295">
        <v>33</v>
      </c>
      <c r="G1137" s="295">
        <v>32</v>
      </c>
      <c r="H1137" s="844">
        <v>32</v>
      </c>
      <c r="I1137" s="295">
        <v>33</v>
      </c>
      <c r="J1137" s="295">
        <v>33</v>
      </c>
      <c r="K1137" s="295">
        <v>35</v>
      </c>
      <c r="L1137" s="295">
        <v>34</v>
      </c>
      <c r="M1137" s="295">
        <v>33</v>
      </c>
      <c r="N1137" s="844">
        <v>33</v>
      </c>
      <c r="O1137" s="295">
        <v>34</v>
      </c>
      <c r="P1137" s="295">
        <v>34</v>
      </c>
      <c r="Q1137" s="295">
        <v>34</v>
      </c>
      <c r="R1137" s="295">
        <v>34</v>
      </c>
      <c r="S1137" s="295">
        <v>34</v>
      </c>
      <c r="T1137" s="295">
        <v>34</v>
      </c>
      <c r="U1137" s="295">
        <v>33</v>
      </c>
      <c r="V1137" s="844">
        <v>33</v>
      </c>
      <c r="W1137" s="295">
        <v>33</v>
      </c>
      <c r="X1137" s="295">
        <v>33</v>
      </c>
      <c r="Y1137" s="844">
        <v>34</v>
      </c>
      <c r="Z1137" s="295">
        <v>33</v>
      </c>
      <c r="AA1137" s="295">
        <v>33</v>
      </c>
      <c r="AB1137" s="295">
        <v>33</v>
      </c>
      <c r="AC1137" s="184"/>
    </row>
    <row r="1138" spans="1:33" ht="12.75" customHeight="1" thickBot="1">
      <c r="A1138" s="1496"/>
      <c r="B1138" s="1582"/>
      <c r="C1138" s="194" t="s">
        <v>147</v>
      </c>
      <c r="D1138" s="194"/>
      <c r="E1138" s="195">
        <f t="shared" ref="E1138:AC1138" si="333">E1136/E1135</f>
        <v>0.5305798252581414</v>
      </c>
      <c r="F1138" s="195">
        <f t="shared" si="333"/>
        <v>0.53229665071770338</v>
      </c>
      <c r="G1138" s="195">
        <f t="shared" si="333"/>
        <v>0.53338664534186331</v>
      </c>
      <c r="H1138" s="196">
        <f t="shared" si="333"/>
        <v>0.53784219001610301</v>
      </c>
      <c r="I1138" s="195">
        <f t="shared" si="333"/>
        <v>0.53843074459567641</v>
      </c>
      <c r="J1138" s="195">
        <f t="shared" si="333"/>
        <v>0.54277755670513328</v>
      </c>
      <c r="K1138" s="195">
        <f t="shared" si="333"/>
        <v>0.53640299094844546</v>
      </c>
      <c r="L1138" s="195">
        <f t="shared" si="333"/>
        <v>0.5270479134466769</v>
      </c>
      <c r="M1138" s="195">
        <f t="shared" si="333"/>
        <v>0.52311912225705326</v>
      </c>
      <c r="N1138" s="196">
        <f t="shared" si="333"/>
        <v>0.52321007081038551</v>
      </c>
      <c r="O1138" s="195">
        <f t="shared" si="333"/>
        <v>0.52348993288590606</v>
      </c>
      <c r="P1138" s="195">
        <f t="shared" si="333"/>
        <v>0.52465483234713994</v>
      </c>
      <c r="Q1138" s="195">
        <f t="shared" si="333"/>
        <v>0.52195685670261938</v>
      </c>
      <c r="R1138" s="195">
        <f t="shared" si="333"/>
        <v>0.52108895705521474</v>
      </c>
      <c r="S1138" s="195">
        <f t="shared" si="333"/>
        <v>0.51810903545558529</v>
      </c>
      <c r="T1138" s="195">
        <f t="shared" si="333"/>
        <v>0.51996927803379422</v>
      </c>
      <c r="U1138" s="195">
        <f t="shared" si="333"/>
        <v>0.52157015157403808</v>
      </c>
      <c r="V1138" s="196">
        <f t="shared" si="333"/>
        <v>0.52248728979272585</v>
      </c>
      <c r="W1138" s="195">
        <f t="shared" si="333"/>
        <v>0.52308294209702666</v>
      </c>
      <c r="X1138" s="195">
        <f t="shared" si="333"/>
        <v>0.52380952380952384</v>
      </c>
      <c r="Y1138" s="196">
        <f t="shared" si="333"/>
        <v>0.5250875145857643</v>
      </c>
      <c r="Z1138" s="195">
        <f t="shared" si="333"/>
        <v>0.52766952455183169</v>
      </c>
      <c r="AA1138" s="195">
        <f t="shared" si="333"/>
        <v>0.52927400468384078</v>
      </c>
      <c r="AB1138" s="195">
        <f t="shared" si="333"/>
        <v>0.53652788688138253</v>
      </c>
      <c r="AC1138" s="197">
        <f t="shared" si="333"/>
        <v>0.52758952920619884</v>
      </c>
    </row>
    <row r="1139" spans="1:33" ht="12.75" customHeight="1">
      <c r="A1139" s="1471" t="s">
        <v>140</v>
      </c>
      <c r="B1139" s="1478" t="s">
        <v>460</v>
      </c>
      <c r="C1139" s="198" t="s">
        <v>142</v>
      </c>
      <c r="D1139" s="198" t="s">
        <v>143</v>
      </c>
      <c r="E1139" s="257">
        <v>0</v>
      </c>
      <c r="F1139" s="257">
        <v>0</v>
      </c>
      <c r="G1139" s="257">
        <v>0</v>
      </c>
      <c r="H1139" s="258">
        <v>0</v>
      </c>
      <c r="I1139" s="257">
        <v>0</v>
      </c>
      <c r="J1139" s="257">
        <v>0</v>
      </c>
      <c r="K1139" s="257">
        <v>0</v>
      </c>
      <c r="L1139" s="257">
        <v>0</v>
      </c>
      <c r="M1139" s="257">
        <v>0</v>
      </c>
      <c r="N1139" s="258">
        <v>0</v>
      </c>
      <c r="O1139" s="257">
        <v>0</v>
      </c>
      <c r="P1139" s="257">
        <v>0</v>
      </c>
      <c r="Q1139" s="257">
        <v>0</v>
      </c>
      <c r="R1139" s="257">
        <v>0</v>
      </c>
      <c r="S1139" s="257">
        <v>0</v>
      </c>
      <c r="T1139" s="257">
        <v>0</v>
      </c>
      <c r="U1139" s="257">
        <v>0</v>
      </c>
      <c r="V1139" s="258">
        <v>0</v>
      </c>
      <c r="W1139" s="257">
        <v>0</v>
      </c>
      <c r="X1139" s="257">
        <v>0</v>
      </c>
      <c r="Y1139" s="258">
        <v>0</v>
      </c>
      <c r="Z1139" s="257">
        <v>0</v>
      </c>
      <c r="AA1139" s="257">
        <v>0</v>
      </c>
      <c r="AB1139" s="257">
        <v>0</v>
      </c>
      <c r="AC1139" s="201">
        <f>SUM(E1139:AB1139)</f>
        <v>0</v>
      </c>
    </row>
    <row r="1140" spans="1:33" ht="12.75" customHeight="1">
      <c r="A1140" s="1472"/>
      <c r="B1140" s="1553"/>
      <c r="C1140" s="181" t="s">
        <v>144</v>
      </c>
      <c r="D1140" s="181" t="s">
        <v>143</v>
      </c>
      <c r="E1140" s="248">
        <v>0</v>
      </c>
      <c r="F1140" s="248">
        <v>0</v>
      </c>
      <c r="G1140" s="248">
        <v>0</v>
      </c>
      <c r="H1140" s="249">
        <v>0</v>
      </c>
      <c r="I1140" s="248">
        <v>0</v>
      </c>
      <c r="J1140" s="248">
        <v>0</v>
      </c>
      <c r="K1140" s="248">
        <v>0</v>
      </c>
      <c r="L1140" s="248">
        <v>0</v>
      </c>
      <c r="M1140" s="248">
        <v>0</v>
      </c>
      <c r="N1140" s="249">
        <v>0</v>
      </c>
      <c r="O1140" s="248">
        <v>0</v>
      </c>
      <c r="P1140" s="248">
        <v>0</v>
      </c>
      <c r="Q1140" s="248">
        <v>0</v>
      </c>
      <c r="R1140" s="248">
        <v>0</v>
      </c>
      <c r="S1140" s="248">
        <v>0</v>
      </c>
      <c r="T1140" s="248">
        <v>0</v>
      </c>
      <c r="U1140" s="248">
        <v>0</v>
      </c>
      <c r="V1140" s="249">
        <v>0</v>
      </c>
      <c r="W1140" s="248">
        <v>0</v>
      </c>
      <c r="X1140" s="248">
        <v>0</v>
      </c>
      <c r="Y1140" s="249">
        <v>0</v>
      </c>
      <c r="Z1140" s="248">
        <v>0</v>
      </c>
      <c r="AA1140" s="248">
        <v>0</v>
      </c>
      <c r="AB1140" s="248">
        <v>0</v>
      </c>
      <c r="AC1140" s="209">
        <f>SUM(E1140:AB1140)</f>
        <v>0</v>
      </c>
    </row>
    <row r="1141" spans="1:33" ht="12.75" customHeight="1">
      <c r="A1141" s="1472"/>
      <c r="B1141" s="1553"/>
      <c r="C1141" s="181" t="s">
        <v>145</v>
      </c>
      <c r="D1141" s="181" t="s">
        <v>146</v>
      </c>
      <c r="E1141" s="250">
        <v>0</v>
      </c>
      <c r="F1141" s="250">
        <v>0</v>
      </c>
      <c r="G1141" s="250">
        <v>0</v>
      </c>
      <c r="H1141" s="259">
        <v>0</v>
      </c>
      <c r="I1141" s="250">
        <v>0</v>
      </c>
      <c r="J1141" s="250">
        <v>0</v>
      </c>
      <c r="K1141" s="250">
        <v>0</v>
      </c>
      <c r="L1141" s="250">
        <v>0</v>
      </c>
      <c r="M1141" s="250">
        <v>0</v>
      </c>
      <c r="N1141" s="259">
        <v>0</v>
      </c>
      <c r="O1141" s="250">
        <v>0</v>
      </c>
      <c r="P1141" s="250">
        <v>0</v>
      </c>
      <c r="Q1141" s="250">
        <v>0</v>
      </c>
      <c r="R1141" s="250">
        <v>0</v>
      </c>
      <c r="S1141" s="250">
        <v>0</v>
      </c>
      <c r="T1141" s="250">
        <v>0</v>
      </c>
      <c r="U1141" s="250">
        <v>0</v>
      </c>
      <c r="V1141" s="259">
        <v>0</v>
      </c>
      <c r="W1141" s="250">
        <v>0</v>
      </c>
      <c r="X1141" s="250">
        <v>0</v>
      </c>
      <c r="Y1141" s="259">
        <v>0</v>
      </c>
      <c r="Z1141" s="250">
        <v>0</v>
      </c>
      <c r="AA1141" s="250">
        <v>0</v>
      </c>
      <c r="AB1141" s="250">
        <v>0</v>
      </c>
      <c r="AC1141" s="209"/>
    </row>
    <row r="1142" spans="1:33" ht="12.75" customHeight="1">
      <c r="A1142" s="1489"/>
      <c r="B1142" s="1554"/>
      <c r="C1142" s="187" t="s">
        <v>147</v>
      </c>
      <c r="D1142" s="187"/>
      <c r="E1142" s="188" t="e">
        <f t="shared" ref="E1142:AC1142" si="334">E1140/E1139</f>
        <v>#DIV/0!</v>
      </c>
      <c r="F1142" s="188" t="e">
        <f t="shared" si="334"/>
        <v>#DIV/0!</v>
      </c>
      <c r="G1142" s="188" t="e">
        <f t="shared" si="334"/>
        <v>#DIV/0!</v>
      </c>
      <c r="H1142" s="189" t="e">
        <f t="shared" si="334"/>
        <v>#DIV/0!</v>
      </c>
      <c r="I1142" s="188" t="e">
        <f t="shared" si="334"/>
        <v>#DIV/0!</v>
      </c>
      <c r="J1142" s="188" t="e">
        <f t="shared" si="334"/>
        <v>#DIV/0!</v>
      </c>
      <c r="K1142" s="188" t="e">
        <f t="shared" si="334"/>
        <v>#DIV/0!</v>
      </c>
      <c r="L1142" s="188" t="e">
        <f t="shared" si="334"/>
        <v>#DIV/0!</v>
      </c>
      <c r="M1142" s="188" t="e">
        <f t="shared" si="334"/>
        <v>#DIV/0!</v>
      </c>
      <c r="N1142" s="189" t="e">
        <f t="shared" si="334"/>
        <v>#DIV/0!</v>
      </c>
      <c r="O1142" s="188" t="e">
        <f t="shared" si="334"/>
        <v>#DIV/0!</v>
      </c>
      <c r="P1142" s="188" t="e">
        <f t="shared" si="334"/>
        <v>#DIV/0!</v>
      </c>
      <c r="Q1142" s="188" t="e">
        <f t="shared" si="334"/>
        <v>#DIV/0!</v>
      </c>
      <c r="R1142" s="188" t="e">
        <f t="shared" si="334"/>
        <v>#DIV/0!</v>
      </c>
      <c r="S1142" s="188" t="e">
        <f t="shared" si="334"/>
        <v>#DIV/0!</v>
      </c>
      <c r="T1142" s="188" t="e">
        <f t="shared" si="334"/>
        <v>#DIV/0!</v>
      </c>
      <c r="U1142" s="188" t="e">
        <f t="shared" si="334"/>
        <v>#DIV/0!</v>
      </c>
      <c r="V1142" s="189" t="e">
        <f t="shared" si="334"/>
        <v>#DIV/0!</v>
      </c>
      <c r="W1142" s="188" t="e">
        <f t="shared" si="334"/>
        <v>#DIV/0!</v>
      </c>
      <c r="X1142" s="188" t="e">
        <f t="shared" si="334"/>
        <v>#DIV/0!</v>
      </c>
      <c r="Y1142" s="189" t="e">
        <f t="shared" si="334"/>
        <v>#DIV/0!</v>
      </c>
      <c r="Z1142" s="188" t="e">
        <f t="shared" si="334"/>
        <v>#DIV/0!</v>
      </c>
      <c r="AA1142" s="188" t="e">
        <f t="shared" si="334"/>
        <v>#DIV/0!</v>
      </c>
      <c r="AB1142" s="188" t="e">
        <f t="shared" si="334"/>
        <v>#DIV/0!</v>
      </c>
      <c r="AC1142" s="190" t="e">
        <f t="shared" si="334"/>
        <v>#DIV/0!</v>
      </c>
    </row>
    <row r="1143" spans="1:33" ht="12.75" customHeight="1">
      <c r="A1143" s="1458" t="s">
        <v>157</v>
      </c>
      <c r="B1143" s="1461" t="s">
        <v>461</v>
      </c>
      <c r="C1143" s="177" t="s">
        <v>142</v>
      </c>
      <c r="D1143" s="177" t="s">
        <v>143</v>
      </c>
      <c r="E1143" s="600">
        <v>0.1431</v>
      </c>
      <c r="F1143" s="600">
        <v>0.1143</v>
      </c>
      <c r="G1143" s="600">
        <v>0.11466</v>
      </c>
      <c r="H1143" s="601">
        <v>0.11196</v>
      </c>
      <c r="I1143" s="600">
        <v>0.1197</v>
      </c>
      <c r="J1143" s="600">
        <v>0.10836</v>
      </c>
      <c r="K1143" s="600">
        <v>0.14562</v>
      </c>
      <c r="L1143" s="600">
        <v>0.15804000000000001</v>
      </c>
      <c r="M1143" s="600">
        <v>0.14652000000000001</v>
      </c>
      <c r="N1143" s="601">
        <v>0.15443999999999999</v>
      </c>
      <c r="O1143" s="600">
        <v>0.16109999999999999</v>
      </c>
      <c r="P1143" s="600">
        <v>0.15894</v>
      </c>
      <c r="Q1143" s="600">
        <v>0.17136000000000001</v>
      </c>
      <c r="R1143" s="600">
        <v>0.16614000000000001</v>
      </c>
      <c r="S1143" s="600">
        <v>0.16667999999999999</v>
      </c>
      <c r="T1143" s="600">
        <v>0.16416</v>
      </c>
      <c r="U1143" s="600">
        <v>0.16325999999999999</v>
      </c>
      <c r="V1143" s="601">
        <v>0.17100000000000001</v>
      </c>
      <c r="W1143" s="600">
        <v>0.18720000000000001</v>
      </c>
      <c r="X1143" s="600">
        <v>0.17838000000000001</v>
      </c>
      <c r="Y1143" s="601">
        <v>0.18287999999999999</v>
      </c>
      <c r="Z1143" s="600">
        <v>0.18684000000000001</v>
      </c>
      <c r="AA1143" s="600">
        <v>0.1593</v>
      </c>
      <c r="AB1143" s="600">
        <v>0.13338</v>
      </c>
      <c r="AC1143" s="180">
        <f>SUM(E1143:AB1143)</f>
        <v>3.6673199999999997</v>
      </c>
    </row>
    <row r="1144" spans="1:33" ht="12.75" customHeight="1">
      <c r="A1144" s="1472"/>
      <c r="B1144" s="1553"/>
      <c r="C1144" s="181" t="s">
        <v>144</v>
      </c>
      <c r="D1144" s="181" t="s">
        <v>143</v>
      </c>
      <c r="E1144" s="16">
        <v>5.2200000000000003E-2</v>
      </c>
      <c r="F1144" s="16">
        <v>4.8239999999999998E-2</v>
      </c>
      <c r="G1144" s="16">
        <v>4.9320000000000003E-2</v>
      </c>
      <c r="H1144" s="602">
        <v>4.8779999999999997E-2</v>
      </c>
      <c r="I1144" s="16">
        <v>4.9500000000000002E-2</v>
      </c>
      <c r="J1144" s="16">
        <v>5.0220000000000001E-2</v>
      </c>
      <c r="K1144" s="16">
        <v>5.5800000000000002E-2</v>
      </c>
      <c r="L1144" s="16">
        <v>5.706E-2</v>
      </c>
      <c r="M1144" s="16">
        <v>5.5259999999999997E-2</v>
      </c>
      <c r="N1144" s="602">
        <v>5.6340000000000001E-2</v>
      </c>
      <c r="O1144" s="16">
        <v>5.8500000000000003E-2</v>
      </c>
      <c r="P1144" s="16">
        <v>5.6520000000000001E-2</v>
      </c>
      <c r="Q1144" s="16">
        <v>5.7599999999999998E-2</v>
      </c>
      <c r="R1144" s="16">
        <v>5.67E-2</v>
      </c>
      <c r="S1144" s="16">
        <v>5.706E-2</v>
      </c>
      <c r="T1144" s="16">
        <v>5.8139999999999997E-2</v>
      </c>
      <c r="U1144" s="16">
        <v>5.7599999999999998E-2</v>
      </c>
      <c r="V1144" s="602">
        <v>5.8139999999999997E-2</v>
      </c>
      <c r="W1144" s="16">
        <v>6.2100000000000002E-2</v>
      </c>
      <c r="X1144" s="16">
        <v>5.994E-2</v>
      </c>
      <c r="Y1144" s="602">
        <v>5.9220000000000002E-2</v>
      </c>
      <c r="Z1144" s="16">
        <v>5.8680000000000003E-2</v>
      </c>
      <c r="AA1144" s="16">
        <v>5.2740000000000002E-2</v>
      </c>
      <c r="AB1144" s="16">
        <v>5.3280000000000001E-2</v>
      </c>
      <c r="AC1144" s="184">
        <f>SUM(E1144:AB1144)</f>
        <v>1.32894</v>
      </c>
    </row>
    <row r="1145" spans="1:33" ht="12.75" customHeight="1">
      <c r="A1145" s="1472"/>
      <c r="B1145" s="1553"/>
      <c r="C1145" s="181" t="s">
        <v>145</v>
      </c>
      <c r="D1145" s="181" t="s">
        <v>146</v>
      </c>
      <c r="E1145" s="295">
        <v>15</v>
      </c>
      <c r="F1145" s="295">
        <v>12</v>
      </c>
      <c r="G1145" s="295">
        <v>10</v>
      </c>
      <c r="H1145" s="844">
        <v>11</v>
      </c>
      <c r="I1145" s="295">
        <v>11</v>
      </c>
      <c r="J1145" s="295">
        <v>12</v>
      </c>
      <c r="K1145" s="295">
        <v>14</v>
      </c>
      <c r="L1145" s="295">
        <v>15</v>
      </c>
      <c r="M1145" s="295">
        <v>15</v>
      </c>
      <c r="N1145" s="844">
        <v>17</v>
      </c>
      <c r="O1145" s="295">
        <v>18</v>
      </c>
      <c r="P1145" s="295">
        <v>15</v>
      </c>
      <c r="Q1145" s="295">
        <v>17</v>
      </c>
      <c r="R1145" s="295">
        <v>16</v>
      </c>
      <c r="S1145" s="295">
        <v>16</v>
      </c>
      <c r="T1145" s="295">
        <v>16</v>
      </c>
      <c r="U1145" s="295">
        <v>16</v>
      </c>
      <c r="V1145" s="844">
        <v>18</v>
      </c>
      <c r="W1145" s="295">
        <v>19</v>
      </c>
      <c r="X1145" s="295">
        <v>18</v>
      </c>
      <c r="Y1145" s="844">
        <v>19</v>
      </c>
      <c r="Z1145" s="295">
        <v>18</v>
      </c>
      <c r="AA1145" s="295">
        <v>16</v>
      </c>
      <c r="AB1145" s="295">
        <v>13</v>
      </c>
      <c r="AC1145" s="184"/>
    </row>
    <row r="1146" spans="1:33" ht="12.75" customHeight="1" thickBot="1">
      <c r="A1146" s="1496"/>
      <c r="B1146" s="1582"/>
      <c r="C1146" s="194" t="s">
        <v>147</v>
      </c>
      <c r="D1146" s="194"/>
      <c r="E1146" s="195">
        <f t="shared" ref="E1146:AC1146" si="335">E1144/E1143</f>
        <v>0.36477987421383651</v>
      </c>
      <c r="F1146" s="195">
        <f t="shared" si="335"/>
        <v>0.42204724409448818</v>
      </c>
      <c r="G1146" s="195">
        <f t="shared" si="335"/>
        <v>0.43014128728414447</v>
      </c>
      <c r="H1146" s="196">
        <f t="shared" si="335"/>
        <v>0.43569131832797425</v>
      </c>
      <c r="I1146" s="195">
        <f t="shared" si="335"/>
        <v>0.4135338345864662</v>
      </c>
      <c r="J1146" s="195">
        <f t="shared" si="335"/>
        <v>0.46345514950166117</v>
      </c>
      <c r="K1146" s="195">
        <f t="shared" si="335"/>
        <v>0.38318912237330038</v>
      </c>
      <c r="L1146" s="195">
        <f t="shared" si="335"/>
        <v>0.36104783599088835</v>
      </c>
      <c r="M1146" s="195">
        <f t="shared" si="335"/>
        <v>0.37714987714987708</v>
      </c>
      <c r="N1146" s="196">
        <f t="shared" si="335"/>
        <v>0.36480186480186483</v>
      </c>
      <c r="O1146" s="195">
        <f t="shared" si="335"/>
        <v>0.36312849162011179</v>
      </c>
      <c r="P1146" s="195">
        <f t="shared" si="335"/>
        <v>0.35560588901472256</v>
      </c>
      <c r="Q1146" s="195">
        <f t="shared" si="335"/>
        <v>0.33613445378151258</v>
      </c>
      <c r="R1146" s="195">
        <f t="shared" si="335"/>
        <v>0.34127843986998913</v>
      </c>
      <c r="S1146" s="195">
        <f t="shared" si="335"/>
        <v>0.34233261339092874</v>
      </c>
      <c r="T1146" s="195">
        <f t="shared" si="335"/>
        <v>0.35416666666666663</v>
      </c>
      <c r="U1146" s="195">
        <f t="shared" si="335"/>
        <v>0.35281146637265715</v>
      </c>
      <c r="V1146" s="196">
        <f t="shared" si="335"/>
        <v>0.33999999999999997</v>
      </c>
      <c r="W1146" s="195">
        <f t="shared" si="335"/>
        <v>0.33173076923076922</v>
      </c>
      <c r="X1146" s="195">
        <f t="shared" si="335"/>
        <v>0.33602421796165488</v>
      </c>
      <c r="Y1146" s="196">
        <f t="shared" si="335"/>
        <v>0.32381889763779531</v>
      </c>
      <c r="Z1146" s="195">
        <f t="shared" si="335"/>
        <v>0.31406551059730253</v>
      </c>
      <c r="AA1146" s="195">
        <f t="shared" si="335"/>
        <v>0.33107344632768365</v>
      </c>
      <c r="AB1146" s="195">
        <f t="shared" si="335"/>
        <v>0.39946018893387314</v>
      </c>
      <c r="AC1146" s="197">
        <f t="shared" si="335"/>
        <v>0.36237361342887997</v>
      </c>
    </row>
    <row r="1147" spans="1:33" ht="12.75" customHeight="1">
      <c r="A1147" s="1471" t="s">
        <v>159</v>
      </c>
      <c r="B1147" s="1478" t="s">
        <v>462</v>
      </c>
      <c r="C1147" s="198" t="s">
        <v>142</v>
      </c>
      <c r="D1147" s="198" t="s">
        <v>143</v>
      </c>
      <c r="E1147" s="603">
        <v>3.8400000000000001E-3</v>
      </c>
      <c r="F1147" s="603">
        <v>3.3600000000000001E-3</v>
      </c>
      <c r="G1147" s="603">
        <v>4.0800000000000003E-3</v>
      </c>
      <c r="H1147" s="604">
        <v>4.3200000000000001E-3</v>
      </c>
      <c r="I1147" s="603">
        <v>4.0800000000000003E-3</v>
      </c>
      <c r="J1147" s="603">
        <v>1.4160000000000001E-2</v>
      </c>
      <c r="K1147" s="603">
        <v>1.7999999999999999E-2</v>
      </c>
      <c r="L1147" s="603">
        <v>2.52E-2</v>
      </c>
      <c r="M1147" s="603">
        <v>3.7920000000000002E-2</v>
      </c>
      <c r="N1147" s="604">
        <v>4.2720000000000001E-2</v>
      </c>
      <c r="O1147" s="603">
        <v>4.224E-2</v>
      </c>
      <c r="P1147" s="603">
        <v>3.8159999999999999E-2</v>
      </c>
      <c r="Q1147" s="603">
        <v>2.1360000000000001E-2</v>
      </c>
      <c r="R1147" s="603">
        <v>2.0400000000000001E-2</v>
      </c>
      <c r="S1147" s="603">
        <v>1.992E-2</v>
      </c>
      <c r="T1147" s="603">
        <v>1.584E-2</v>
      </c>
      <c r="U1147" s="603">
        <v>1.176E-2</v>
      </c>
      <c r="V1147" s="604">
        <v>5.28E-3</v>
      </c>
      <c r="W1147" s="603">
        <v>4.0800000000000003E-3</v>
      </c>
      <c r="X1147" s="603">
        <v>4.0800000000000003E-3</v>
      </c>
      <c r="Y1147" s="604">
        <v>4.3200000000000001E-3</v>
      </c>
      <c r="Z1147" s="603">
        <v>4.0800000000000003E-3</v>
      </c>
      <c r="AA1147" s="603">
        <v>3.8400000000000001E-3</v>
      </c>
      <c r="AB1147" s="603">
        <v>4.0800000000000003E-3</v>
      </c>
      <c r="AC1147" s="201">
        <f>SUM(E1147:AB1147)</f>
        <v>0.35711999999999999</v>
      </c>
      <c r="AE1147" s="432">
        <f>MIN(E1147:AB1147)</f>
        <v>3.3600000000000001E-3</v>
      </c>
      <c r="AF1147" s="432"/>
      <c r="AG1147" s="432"/>
    </row>
    <row r="1148" spans="1:33" ht="12.75" customHeight="1">
      <c r="A1148" s="1472"/>
      <c r="B1148" s="1553"/>
      <c r="C1148" s="181" t="s">
        <v>144</v>
      </c>
      <c r="D1148" s="181" t="s">
        <v>143</v>
      </c>
      <c r="E1148" s="16">
        <v>7.4400000000000004E-3</v>
      </c>
      <c r="F1148" s="16">
        <v>6.4799999999999996E-3</v>
      </c>
      <c r="G1148" s="16">
        <v>7.92E-3</v>
      </c>
      <c r="H1148" s="602">
        <v>7.4400000000000004E-3</v>
      </c>
      <c r="I1148" s="16">
        <v>8.1600000000000006E-3</v>
      </c>
      <c r="J1148" s="16">
        <v>1.704E-2</v>
      </c>
      <c r="K1148" s="16">
        <v>1.968E-2</v>
      </c>
      <c r="L1148" s="16">
        <v>2.112E-2</v>
      </c>
      <c r="M1148" s="16">
        <v>2.4E-2</v>
      </c>
      <c r="N1148" s="602">
        <v>2.4479999999999998E-2</v>
      </c>
      <c r="O1148" s="16">
        <v>2.52E-2</v>
      </c>
      <c r="P1148" s="16">
        <v>2.496E-2</v>
      </c>
      <c r="Q1148" s="16">
        <v>2.0879999999999999E-2</v>
      </c>
      <c r="R1148" s="16">
        <v>2.0400000000000001E-2</v>
      </c>
      <c r="S1148" s="16">
        <v>2.0400000000000001E-2</v>
      </c>
      <c r="T1148" s="16">
        <v>2.0160000000000001E-2</v>
      </c>
      <c r="U1148" s="16">
        <v>1.968E-2</v>
      </c>
      <c r="V1148" s="602">
        <v>1.7999999999999999E-2</v>
      </c>
      <c r="W1148" s="16">
        <v>7.4400000000000004E-3</v>
      </c>
      <c r="X1148" s="16">
        <v>1.0800000000000001E-2</v>
      </c>
      <c r="Y1148" s="602">
        <v>1.6080000000000001E-2</v>
      </c>
      <c r="Z1148" s="16">
        <v>1.32E-2</v>
      </c>
      <c r="AA1148" s="16">
        <v>8.1600000000000006E-3</v>
      </c>
      <c r="AB1148" s="16">
        <v>1.584E-2</v>
      </c>
      <c r="AC1148" s="209">
        <f>SUM(E1148:AB1148)</f>
        <v>0.38496000000000002</v>
      </c>
    </row>
    <row r="1149" spans="1:33" ht="12.75" customHeight="1">
      <c r="A1149" s="1472"/>
      <c r="B1149" s="1553"/>
      <c r="C1149" s="181" t="s">
        <v>145</v>
      </c>
      <c r="D1149" s="181" t="s">
        <v>146</v>
      </c>
      <c r="E1149" s="295">
        <v>2</v>
      </c>
      <c r="F1149" s="295">
        <v>2</v>
      </c>
      <c r="G1149" s="295">
        <v>2</v>
      </c>
      <c r="H1149" s="844">
        <v>2</v>
      </c>
      <c r="I1149" s="295">
        <v>2</v>
      </c>
      <c r="J1149" s="295">
        <v>3</v>
      </c>
      <c r="K1149" s="295">
        <v>3</v>
      </c>
      <c r="L1149" s="295">
        <v>4</v>
      </c>
      <c r="M1149" s="295">
        <v>6</v>
      </c>
      <c r="N1149" s="844">
        <v>8</v>
      </c>
      <c r="O1149" s="295">
        <v>6</v>
      </c>
      <c r="P1149" s="295">
        <v>5</v>
      </c>
      <c r="Q1149" s="295">
        <v>3</v>
      </c>
      <c r="R1149" s="295">
        <v>3</v>
      </c>
      <c r="S1149" s="295">
        <v>3</v>
      </c>
      <c r="T1149" s="295">
        <v>2</v>
      </c>
      <c r="U1149" s="295">
        <v>2</v>
      </c>
      <c r="V1149" s="844">
        <v>2</v>
      </c>
      <c r="W1149" s="295">
        <v>2</v>
      </c>
      <c r="X1149" s="295">
        <v>2</v>
      </c>
      <c r="Y1149" s="844">
        <v>2</v>
      </c>
      <c r="Z1149" s="295">
        <v>2</v>
      </c>
      <c r="AA1149" s="295">
        <v>2</v>
      </c>
      <c r="AB1149" s="295">
        <v>2</v>
      </c>
      <c r="AC1149" s="209"/>
    </row>
    <row r="1150" spans="1:33" ht="12.75" customHeight="1" thickBot="1">
      <c r="A1150" s="1489"/>
      <c r="B1150" s="1554"/>
      <c r="C1150" s="187" t="s">
        <v>147</v>
      </c>
      <c r="D1150" s="187"/>
      <c r="E1150" s="188">
        <f t="shared" ref="E1150:AC1150" si="336">E1148/E1147</f>
        <v>1.9375</v>
      </c>
      <c r="F1150" s="188">
        <f t="shared" si="336"/>
        <v>1.9285714285714284</v>
      </c>
      <c r="G1150" s="188">
        <f t="shared" si="336"/>
        <v>1.9411764705882351</v>
      </c>
      <c r="H1150" s="189">
        <f t="shared" si="336"/>
        <v>1.7222222222222223</v>
      </c>
      <c r="I1150" s="188">
        <f t="shared" si="336"/>
        <v>2</v>
      </c>
      <c r="J1150" s="188">
        <f t="shared" si="336"/>
        <v>1.2033898305084745</v>
      </c>
      <c r="K1150" s="188">
        <f t="shared" si="336"/>
        <v>1.0933333333333335</v>
      </c>
      <c r="L1150" s="188">
        <f t="shared" si="336"/>
        <v>0.83809523809523812</v>
      </c>
      <c r="M1150" s="188">
        <f t="shared" si="336"/>
        <v>0.63291139240506322</v>
      </c>
      <c r="N1150" s="189">
        <f t="shared" si="336"/>
        <v>0.5730337078651685</v>
      </c>
      <c r="O1150" s="188">
        <f t="shared" si="336"/>
        <v>0.59659090909090906</v>
      </c>
      <c r="P1150" s="188">
        <f t="shared" si="336"/>
        <v>0.65408805031446537</v>
      </c>
      <c r="Q1150" s="188">
        <f t="shared" si="336"/>
        <v>0.97752808988764039</v>
      </c>
      <c r="R1150" s="188">
        <f t="shared" si="336"/>
        <v>1</v>
      </c>
      <c r="S1150" s="188">
        <f t="shared" si="336"/>
        <v>1.0240963855421688</v>
      </c>
      <c r="T1150" s="188">
        <f t="shared" si="336"/>
        <v>1.2727272727272727</v>
      </c>
      <c r="U1150" s="188">
        <f t="shared" si="336"/>
        <v>1.6734693877551021</v>
      </c>
      <c r="V1150" s="189">
        <f t="shared" si="336"/>
        <v>3.4090909090909087</v>
      </c>
      <c r="W1150" s="188">
        <f t="shared" si="336"/>
        <v>1.8235294117647058</v>
      </c>
      <c r="X1150" s="188">
        <f t="shared" si="336"/>
        <v>2.6470588235294117</v>
      </c>
      <c r="Y1150" s="189">
        <f t="shared" si="336"/>
        <v>3.7222222222222223</v>
      </c>
      <c r="Z1150" s="188">
        <f t="shared" si="336"/>
        <v>3.2352941176470584</v>
      </c>
      <c r="AA1150" s="188">
        <f t="shared" si="336"/>
        <v>2.125</v>
      </c>
      <c r="AB1150" s="188">
        <f t="shared" si="336"/>
        <v>3.8823529411764701</v>
      </c>
      <c r="AC1150" s="190">
        <f t="shared" si="336"/>
        <v>1.077956989247312</v>
      </c>
    </row>
    <row r="1151" spans="1:33" ht="12.75" customHeight="1">
      <c r="A1151" s="1458" t="s">
        <v>186</v>
      </c>
      <c r="B1151" s="1461" t="s">
        <v>463</v>
      </c>
      <c r="C1151" s="177" t="s">
        <v>142</v>
      </c>
      <c r="D1151" s="177" t="s">
        <v>143</v>
      </c>
      <c r="E1151" s="600">
        <v>5.7600000000000004E-3</v>
      </c>
      <c r="F1151" s="600">
        <v>5.7600000000000004E-3</v>
      </c>
      <c r="G1151" s="600">
        <v>5.94E-3</v>
      </c>
      <c r="H1151" s="601">
        <v>6.1199999999999996E-3</v>
      </c>
      <c r="I1151" s="600">
        <v>5.94E-3</v>
      </c>
      <c r="J1151" s="600">
        <v>6.1199999999999996E-3</v>
      </c>
      <c r="K1151" s="600">
        <v>6.3E-3</v>
      </c>
      <c r="L1151" s="600">
        <v>6.4799999999999996E-3</v>
      </c>
      <c r="M1151" s="600">
        <v>7.1999999999999998E-3</v>
      </c>
      <c r="N1151" s="601">
        <v>7.1999999999999998E-3</v>
      </c>
      <c r="O1151" s="600">
        <v>7.5599999999999999E-3</v>
      </c>
      <c r="P1151" s="600">
        <v>7.7400000000000004E-3</v>
      </c>
      <c r="Q1151" s="600">
        <v>8.4600000000000005E-3</v>
      </c>
      <c r="R1151" s="600">
        <v>7.92E-3</v>
      </c>
      <c r="S1151" s="600">
        <v>8.0999999999999996E-3</v>
      </c>
      <c r="T1151" s="600">
        <v>2.3400000000000001E-3</v>
      </c>
      <c r="U1151" s="600">
        <v>3.7799999999999999E-3</v>
      </c>
      <c r="V1151" s="601">
        <v>8.9999999999999993E-3</v>
      </c>
      <c r="W1151" s="600">
        <v>8.2799999999999992E-3</v>
      </c>
      <c r="X1151" s="600">
        <v>8.4600000000000005E-3</v>
      </c>
      <c r="Y1151" s="601">
        <v>7.3800000000000003E-3</v>
      </c>
      <c r="Z1151" s="600">
        <v>7.1999999999999998E-3</v>
      </c>
      <c r="AA1151" s="600">
        <v>7.0200000000000002E-3</v>
      </c>
      <c r="AB1151" s="600">
        <v>6.8399999999999997E-3</v>
      </c>
      <c r="AC1151" s="180">
        <f>SUM(E1151:AB1151)</f>
        <v>0.16289999999999999</v>
      </c>
    </row>
    <row r="1152" spans="1:33" ht="12.75" customHeight="1">
      <c r="A1152" s="1472"/>
      <c r="B1152" s="1553"/>
      <c r="C1152" s="181" t="s">
        <v>144</v>
      </c>
      <c r="D1152" s="181" t="s">
        <v>143</v>
      </c>
      <c r="E1152" s="16">
        <v>9.3600000000000003E-3</v>
      </c>
      <c r="F1152" s="16">
        <v>9.1800000000000007E-3</v>
      </c>
      <c r="G1152" s="16">
        <v>9.3600000000000003E-3</v>
      </c>
      <c r="H1152" s="602">
        <v>9.3600000000000003E-3</v>
      </c>
      <c r="I1152" s="16">
        <v>9.3600000000000003E-3</v>
      </c>
      <c r="J1152" s="16">
        <v>9.7199999999999995E-3</v>
      </c>
      <c r="K1152" s="16">
        <v>9.5399999999999999E-3</v>
      </c>
      <c r="L1152" s="16">
        <v>9.5399999999999999E-3</v>
      </c>
      <c r="M1152" s="16">
        <v>9.1800000000000007E-3</v>
      </c>
      <c r="N1152" s="602">
        <v>9.1800000000000007E-3</v>
      </c>
      <c r="O1152" s="16">
        <v>8.9999999999999993E-3</v>
      </c>
      <c r="P1152" s="16">
        <v>9.1800000000000007E-3</v>
      </c>
      <c r="Q1152" s="16">
        <v>9.5399999999999999E-3</v>
      </c>
      <c r="R1152" s="16">
        <v>9.3600000000000003E-3</v>
      </c>
      <c r="S1152" s="16">
        <v>9.5399999999999999E-3</v>
      </c>
      <c r="T1152" s="16">
        <v>2.7000000000000001E-3</v>
      </c>
      <c r="U1152" s="16">
        <v>4.3200000000000001E-3</v>
      </c>
      <c r="V1152" s="602">
        <v>1.026E-2</v>
      </c>
      <c r="W1152" s="16">
        <v>9.9000000000000008E-3</v>
      </c>
      <c r="X1152" s="16">
        <v>9.7199999999999995E-3</v>
      </c>
      <c r="Y1152" s="602">
        <v>9.7199999999999995E-3</v>
      </c>
      <c r="Z1152" s="16">
        <v>9.9000000000000008E-3</v>
      </c>
      <c r="AA1152" s="16">
        <v>9.9000000000000008E-3</v>
      </c>
      <c r="AB1152" s="16">
        <v>9.9000000000000008E-3</v>
      </c>
      <c r="AC1152" s="184">
        <f>SUM(E1152:AB1152)</f>
        <v>0.21671999999999994</v>
      </c>
    </row>
    <row r="1153" spans="1:31" ht="12.75" customHeight="1">
      <c r="A1153" s="1472"/>
      <c r="B1153" s="1553"/>
      <c r="C1153" s="181" t="s">
        <v>145</v>
      </c>
      <c r="D1153" s="181" t="s">
        <v>146</v>
      </c>
      <c r="E1153" s="295">
        <v>1</v>
      </c>
      <c r="F1153" s="295">
        <v>1</v>
      </c>
      <c r="G1153" s="295">
        <v>1</v>
      </c>
      <c r="H1153" s="844">
        <v>1</v>
      </c>
      <c r="I1153" s="295">
        <v>1</v>
      </c>
      <c r="J1153" s="295">
        <v>1</v>
      </c>
      <c r="K1153" s="295">
        <v>1</v>
      </c>
      <c r="L1153" s="295">
        <v>1</v>
      </c>
      <c r="M1153" s="295">
        <v>1</v>
      </c>
      <c r="N1153" s="844">
        <v>1</v>
      </c>
      <c r="O1153" s="295">
        <v>1</v>
      </c>
      <c r="P1153" s="295">
        <v>1</v>
      </c>
      <c r="Q1153" s="295">
        <v>1</v>
      </c>
      <c r="R1153" s="295">
        <v>1</v>
      </c>
      <c r="S1153" s="295">
        <v>1</v>
      </c>
      <c r="T1153" s="295">
        <v>0</v>
      </c>
      <c r="U1153" s="295">
        <v>1</v>
      </c>
      <c r="V1153" s="844">
        <v>1</v>
      </c>
      <c r="W1153" s="295">
        <v>1</v>
      </c>
      <c r="X1153" s="295">
        <v>1</v>
      </c>
      <c r="Y1153" s="844">
        <v>1</v>
      </c>
      <c r="Z1153" s="295">
        <v>1</v>
      </c>
      <c r="AA1153" s="295">
        <v>1</v>
      </c>
      <c r="AB1153" s="295">
        <v>1</v>
      </c>
      <c r="AC1153" s="184"/>
    </row>
    <row r="1154" spans="1:31" ht="12.75" customHeight="1" thickBot="1">
      <c r="A1154" s="1496"/>
      <c r="B1154" s="1582"/>
      <c r="C1154" s="194" t="s">
        <v>147</v>
      </c>
      <c r="D1154" s="194"/>
      <c r="E1154" s="195">
        <f t="shared" ref="E1154:AC1154" si="337">E1152/E1151</f>
        <v>1.625</v>
      </c>
      <c r="F1154" s="195">
        <f t="shared" si="337"/>
        <v>1.59375</v>
      </c>
      <c r="G1154" s="195">
        <f t="shared" si="337"/>
        <v>1.5757575757575759</v>
      </c>
      <c r="H1154" s="196">
        <f t="shared" si="337"/>
        <v>1.5294117647058825</v>
      </c>
      <c r="I1154" s="195">
        <f t="shared" si="337"/>
        <v>1.5757575757575759</v>
      </c>
      <c r="J1154" s="195">
        <f t="shared" si="337"/>
        <v>1.5882352941176472</v>
      </c>
      <c r="K1154" s="195">
        <f t="shared" si="337"/>
        <v>1.5142857142857142</v>
      </c>
      <c r="L1154" s="195">
        <f t="shared" si="337"/>
        <v>1.4722222222222223</v>
      </c>
      <c r="M1154" s="195">
        <f t="shared" si="337"/>
        <v>1.2750000000000001</v>
      </c>
      <c r="N1154" s="196">
        <f t="shared" si="337"/>
        <v>1.2750000000000001</v>
      </c>
      <c r="O1154" s="195">
        <f t="shared" si="337"/>
        <v>1.1904761904761905</v>
      </c>
      <c r="P1154" s="195">
        <f t="shared" si="337"/>
        <v>1.1860465116279071</v>
      </c>
      <c r="Q1154" s="195">
        <f t="shared" si="337"/>
        <v>1.1276595744680851</v>
      </c>
      <c r="R1154" s="195">
        <f t="shared" si="337"/>
        <v>1.1818181818181819</v>
      </c>
      <c r="S1154" s="195">
        <f t="shared" si="337"/>
        <v>1.1777777777777778</v>
      </c>
      <c r="T1154" s="195">
        <f t="shared" si="337"/>
        <v>1.153846153846154</v>
      </c>
      <c r="U1154" s="195">
        <f t="shared" si="337"/>
        <v>1.1428571428571428</v>
      </c>
      <c r="V1154" s="196">
        <f t="shared" si="337"/>
        <v>1.1400000000000001</v>
      </c>
      <c r="W1154" s="195">
        <f t="shared" si="337"/>
        <v>1.1956521739130437</v>
      </c>
      <c r="X1154" s="195">
        <f t="shared" si="337"/>
        <v>1.1489361702127658</v>
      </c>
      <c r="Y1154" s="196">
        <f t="shared" si="337"/>
        <v>1.3170731707317072</v>
      </c>
      <c r="Z1154" s="195">
        <f t="shared" si="337"/>
        <v>1.3750000000000002</v>
      </c>
      <c r="AA1154" s="195">
        <f t="shared" si="337"/>
        <v>1.4102564102564104</v>
      </c>
      <c r="AB1154" s="195">
        <f t="shared" si="337"/>
        <v>1.4473684210526319</v>
      </c>
      <c r="AC1154" s="197">
        <f t="shared" si="337"/>
        <v>1.3303867403314915</v>
      </c>
    </row>
    <row r="1155" spans="1:31" ht="12.75" customHeight="1">
      <c r="A1155" s="1471" t="s">
        <v>214</v>
      </c>
      <c r="B1155" s="1478" t="s">
        <v>464</v>
      </c>
      <c r="C1155" s="198" t="s">
        <v>142</v>
      </c>
      <c r="D1155" s="198" t="s">
        <v>143</v>
      </c>
      <c r="E1155" s="603">
        <v>0.20952000000000001</v>
      </c>
      <c r="F1155" s="603">
        <v>0.20448</v>
      </c>
      <c r="G1155" s="603">
        <v>0.20196</v>
      </c>
      <c r="H1155" s="604">
        <v>0.18035999999999999</v>
      </c>
      <c r="I1155" s="603">
        <v>0.18</v>
      </c>
      <c r="J1155" s="603">
        <v>0.18287999999999999</v>
      </c>
      <c r="K1155" s="603">
        <v>0.20952000000000001</v>
      </c>
      <c r="L1155" s="603">
        <v>0.23183999999999999</v>
      </c>
      <c r="M1155" s="603">
        <v>0.24192</v>
      </c>
      <c r="N1155" s="604">
        <v>0.23363999999999999</v>
      </c>
      <c r="O1155" s="603">
        <v>0.23868</v>
      </c>
      <c r="P1155" s="603">
        <v>0.24515999999999999</v>
      </c>
      <c r="Q1155" s="603">
        <v>0.26028000000000001</v>
      </c>
      <c r="R1155" s="603">
        <v>0.26748</v>
      </c>
      <c r="S1155" s="603">
        <v>0.25163999999999997</v>
      </c>
      <c r="T1155" s="603">
        <v>0.24732000000000001</v>
      </c>
      <c r="U1155" s="603">
        <v>0.23760000000000001</v>
      </c>
      <c r="V1155" s="604">
        <v>0.28044000000000002</v>
      </c>
      <c r="W1155" s="603">
        <v>0.29808000000000001</v>
      </c>
      <c r="X1155" s="603">
        <v>0.30564000000000002</v>
      </c>
      <c r="Y1155" s="604">
        <v>0.32003999999999999</v>
      </c>
      <c r="Z1155" s="603">
        <v>0.29664000000000001</v>
      </c>
      <c r="AA1155" s="603">
        <v>0.27504000000000001</v>
      </c>
      <c r="AB1155" s="603">
        <v>0.24299999999999999</v>
      </c>
      <c r="AC1155" s="201">
        <f>SUM(E1155:AB1155)</f>
        <v>5.8431600000000001</v>
      </c>
      <c r="AD1155" s="63">
        <f>MAX(E1155:AB1155)</f>
        <v>0.32003999999999999</v>
      </c>
      <c r="AE1155" s="150">
        <f>MIN(E1155:AB1155)</f>
        <v>0.18</v>
      </c>
    </row>
    <row r="1156" spans="1:31" ht="12.75" customHeight="1">
      <c r="A1156" s="1472"/>
      <c r="B1156" s="1553"/>
      <c r="C1156" s="181" t="s">
        <v>144</v>
      </c>
      <c r="D1156" s="181" t="s">
        <v>143</v>
      </c>
      <c r="E1156" s="16">
        <v>9.1439999999999994E-2</v>
      </c>
      <c r="F1156" s="16">
        <v>8.8919999999999999E-2</v>
      </c>
      <c r="G1156" s="16">
        <v>0.09</v>
      </c>
      <c r="H1156" s="602">
        <v>8.8919999999999999E-2</v>
      </c>
      <c r="I1156" s="16">
        <v>9.1800000000000007E-2</v>
      </c>
      <c r="J1156" s="16">
        <v>9.5759999999999998E-2</v>
      </c>
      <c r="K1156" s="16">
        <v>9.5759999999999998E-2</v>
      </c>
      <c r="L1156" s="16">
        <v>9.7199999999999995E-2</v>
      </c>
      <c r="M1156" s="16">
        <v>0.10116</v>
      </c>
      <c r="N1156" s="602">
        <v>9.9720000000000003E-2</v>
      </c>
      <c r="O1156" s="16">
        <v>9.5039999999999999E-2</v>
      </c>
      <c r="P1156" s="16">
        <v>0.10008</v>
      </c>
      <c r="Q1156" s="16">
        <v>0.10008</v>
      </c>
      <c r="R1156" s="16">
        <v>0.10403999999999999</v>
      </c>
      <c r="S1156" s="16">
        <v>9.7559999999999994E-2</v>
      </c>
      <c r="T1156" s="16">
        <v>0.10152</v>
      </c>
      <c r="U1156" s="16">
        <v>9.9720000000000003E-2</v>
      </c>
      <c r="V1156" s="602">
        <v>0.10403999999999999</v>
      </c>
      <c r="W1156" s="16">
        <v>0.10872</v>
      </c>
      <c r="X1156" s="16">
        <v>0.10548</v>
      </c>
      <c r="Y1156" s="602">
        <v>0.10836</v>
      </c>
      <c r="Z1156" s="16">
        <v>0.10367999999999999</v>
      </c>
      <c r="AA1156" s="16">
        <v>9.7919999999999993E-2</v>
      </c>
      <c r="AB1156" s="16">
        <v>9.8640000000000005E-2</v>
      </c>
      <c r="AC1156" s="209">
        <f>SUM(E1156:AB1156)</f>
        <v>2.3655599999999994</v>
      </c>
    </row>
    <row r="1157" spans="1:31" ht="12.75" customHeight="1">
      <c r="A1157" s="1472"/>
      <c r="B1157" s="1553"/>
      <c r="C1157" s="181" t="s">
        <v>145</v>
      </c>
      <c r="D1157" s="181" t="s">
        <v>146</v>
      </c>
      <c r="E1157" s="295">
        <v>22</v>
      </c>
      <c r="F1157" s="295">
        <v>22</v>
      </c>
      <c r="G1157" s="295">
        <v>21</v>
      </c>
      <c r="H1157" s="844">
        <v>19</v>
      </c>
      <c r="I1157" s="295">
        <v>21</v>
      </c>
      <c r="J1157" s="295">
        <v>20</v>
      </c>
      <c r="K1157" s="295">
        <v>23</v>
      </c>
      <c r="L1157" s="295">
        <v>25</v>
      </c>
      <c r="M1157" s="295">
        <v>26</v>
      </c>
      <c r="N1157" s="844">
        <v>26</v>
      </c>
      <c r="O1157" s="295">
        <v>26</v>
      </c>
      <c r="P1157" s="295">
        <v>27</v>
      </c>
      <c r="Q1157" s="295">
        <v>28</v>
      </c>
      <c r="R1157" s="295">
        <v>27</v>
      </c>
      <c r="S1157" s="295">
        <v>27</v>
      </c>
      <c r="T1157" s="295">
        <v>26</v>
      </c>
      <c r="U1157" s="295">
        <v>28</v>
      </c>
      <c r="V1157" s="844">
        <v>30</v>
      </c>
      <c r="W1157" s="295">
        <v>32</v>
      </c>
      <c r="X1157" s="295">
        <v>34</v>
      </c>
      <c r="Y1157" s="844">
        <v>32</v>
      </c>
      <c r="Z1157" s="295">
        <v>31</v>
      </c>
      <c r="AA1157" s="295">
        <v>28</v>
      </c>
      <c r="AB1157" s="295">
        <v>25</v>
      </c>
      <c r="AC1157" s="209"/>
    </row>
    <row r="1158" spans="1:31" ht="12.75" customHeight="1" thickBot="1">
      <c r="A1158" s="1489"/>
      <c r="B1158" s="1554"/>
      <c r="C1158" s="187" t="s">
        <v>147</v>
      </c>
      <c r="D1158" s="187"/>
      <c r="E1158" s="188">
        <f t="shared" ref="E1158:AC1158" si="338">E1156/E1155</f>
        <v>0.43642611683848792</v>
      </c>
      <c r="F1158" s="188">
        <f t="shared" si="338"/>
        <v>0.4348591549295775</v>
      </c>
      <c r="G1158" s="188">
        <f t="shared" si="338"/>
        <v>0.44563279857397503</v>
      </c>
      <c r="H1158" s="189">
        <f t="shared" si="338"/>
        <v>0.49301397205588826</v>
      </c>
      <c r="I1158" s="188">
        <f t="shared" si="338"/>
        <v>0.51</v>
      </c>
      <c r="J1158" s="188">
        <f t="shared" si="338"/>
        <v>0.52362204724409456</v>
      </c>
      <c r="K1158" s="188">
        <f t="shared" si="338"/>
        <v>0.45704467353951889</v>
      </c>
      <c r="L1158" s="188">
        <f t="shared" si="338"/>
        <v>0.41925465838509318</v>
      </c>
      <c r="M1158" s="188">
        <f t="shared" si="338"/>
        <v>0.41815476190476192</v>
      </c>
      <c r="N1158" s="189">
        <f t="shared" si="338"/>
        <v>0.42681047765793534</v>
      </c>
      <c r="O1158" s="188">
        <f t="shared" si="338"/>
        <v>0.39819004524886875</v>
      </c>
      <c r="P1158" s="188">
        <f t="shared" si="338"/>
        <v>0.40822320117474303</v>
      </c>
      <c r="Q1158" s="188">
        <f t="shared" si="338"/>
        <v>0.38450899031811892</v>
      </c>
      <c r="R1158" s="188">
        <f t="shared" si="338"/>
        <v>0.38896366083445488</v>
      </c>
      <c r="S1158" s="188">
        <f t="shared" si="338"/>
        <v>0.38769670958512159</v>
      </c>
      <c r="T1158" s="188">
        <f t="shared" si="338"/>
        <v>0.41048034934497812</v>
      </c>
      <c r="U1158" s="188">
        <f t="shared" si="338"/>
        <v>0.41969696969696968</v>
      </c>
      <c r="V1158" s="189">
        <f t="shared" si="338"/>
        <v>0.3709884467265725</v>
      </c>
      <c r="W1158" s="188">
        <f t="shared" si="338"/>
        <v>0.36473429951690817</v>
      </c>
      <c r="X1158" s="188">
        <f t="shared" si="338"/>
        <v>0.34511189634864547</v>
      </c>
      <c r="Y1158" s="189">
        <f t="shared" si="338"/>
        <v>0.33858267716535434</v>
      </c>
      <c r="Z1158" s="188">
        <f t="shared" si="338"/>
        <v>0.34951456310679607</v>
      </c>
      <c r="AA1158" s="188">
        <f t="shared" si="338"/>
        <v>0.35602094240837695</v>
      </c>
      <c r="AB1158" s="188">
        <f t="shared" si="338"/>
        <v>0.40592592592592597</v>
      </c>
      <c r="AC1158" s="190">
        <f t="shared" si="338"/>
        <v>0.40484258517651395</v>
      </c>
    </row>
    <row r="1159" spans="1:31" ht="12.75" customHeight="1">
      <c r="A1159" s="1458" t="s">
        <v>286</v>
      </c>
      <c r="B1159" s="1461" t="s">
        <v>465</v>
      </c>
      <c r="C1159" s="177" t="s">
        <v>142</v>
      </c>
      <c r="D1159" s="177" t="s">
        <v>143</v>
      </c>
      <c r="E1159" s="600">
        <v>8.8199999999999997E-3</v>
      </c>
      <c r="F1159" s="600">
        <v>7.1999999999999998E-3</v>
      </c>
      <c r="G1159" s="600">
        <v>6.3E-3</v>
      </c>
      <c r="H1159" s="601">
        <v>6.3E-3</v>
      </c>
      <c r="I1159" s="600">
        <v>6.4799999999999996E-3</v>
      </c>
      <c r="J1159" s="600">
        <v>6.4799999999999996E-3</v>
      </c>
      <c r="K1159" s="600">
        <v>7.3800000000000003E-3</v>
      </c>
      <c r="L1159" s="600">
        <v>7.5599999999999999E-3</v>
      </c>
      <c r="M1159" s="600">
        <v>7.3800000000000003E-3</v>
      </c>
      <c r="N1159" s="601">
        <v>7.3800000000000003E-3</v>
      </c>
      <c r="O1159" s="600">
        <v>1.008E-2</v>
      </c>
      <c r="P1159" s="600">
        <v>1.1339999999999999E-2</v>
      </c>
      <c r="Q1159" s="600">
        <v>1.1339999999999999E-2</v>
      </c>
      <c r="R1159" s="600">
        <v>1.098E-2</v>
      </c>
      <c r="S1159" s="600">
        <v>8.0999999999999996E-3</v>
      </c>
      <c r="T1159" s="600">
        <v>9.3600000000000003E-3</v>
      </c>
      <c r="U1159" s="600">
        <v>8.9999999999999993E-3</v>
      </c>
      <c r="V1159" s="601">
        <v>1.044E-2</v>
      </c>
      <c r="W1159" s="600">
        <v>1.17E-2</v>
      </c>
      <c r="X1159" s="600">
        <v>1.0619999999999999E-2</v>
      </c>
      <c r="Y1159" s="601">
        <v>1.1520000000000001E-2</v>
      </c>
      <c r="Z1159" s="600">
        <v>1.188E-2</v>
      </c>
      <c r="AA1159" s="600">
        <v>9.5399999999999999E-3</v>
      </c>
      <c r="AB1159" s="600">
        <v>8.6400000000000001E-3</v>
      </c>
      <c r="AC1159" s="180">
        <f>SUM(E1159:AB1159)</f>
        <v>0.21582000000000001</v>
      </c>
    </row>
    <row r="1160" spans="1:31" ht="12.75" customHeight="1">
      <c r="A1160" s="1472"/>
      <c r="B1160" s="1553"/>
      <c r="C1160" s="181" t="s">
        <v>144</v>
      </c>
      <c r="D1160" s="181" t="s">
        <v>143</v>
      </c>
      <c r="E1160" s="16">
        <v>2.16E-3</v>
      </c>
      <c r="F1160" s="16">
        <v>2.3400000000000001E-3</v>
      </c>
      <c r="G1160" s="16">
        <v>1.8E-3</v>
      </c>
      <c r="H1160" s="602">
        <v>2.16E-3</v>
      </c>
      <c r="I1160" s="16">
        <v>1.98E-3</v>
      </c>
      <c r="J1160" s="16">
        <v>1.98E-3</v>
      </c>
      <c r="K1160" s="16">
        <v>2.5200000000000001E-3</v>
      </c>
      <c r="L1160" s="16">
        <v>1.98E-3</v>
      </c>
      <c r="M1160" s="16">
        <v>1.98E-3</v>
      </c>
      <c r="N1160" s="602">
        <v>2.3400000000000001E-3</v>
      </c>
      <c r="O1160" s="16">
        <v>2.5200000000000001E-3</v>
      </c>
      <c r="P1160" s="16">
        <v>3.0599999999999998E-3</v>
      </c>
      <c r="Q1160" s="16">
        <v>2.8800000000000002E-3</v>
      </c>
      <c r="R1160" s="16">
        <v>3.0599999999999998E-3</v>
      </c>
      <c r="S1160" s="16">
        <v>2.5200000000000001E-3</v>
      </c>
      <c r="T1160" s="16">
        <v>3.2399999999999998E-3</v>
      </c>
      <c r="U1160" s="16">
        <v>2.7000000000000001E-3</v>
      </c>
      <c r="V1160" s="602">
        <v>3.2399999999999998E-3</v>
      </c>
      <c r="W1160" s="16">
        <v>3.2399999999999998E-3</v>
      </c>
      <c r="X1160" s="16">
        <v>3.0599999999999998E-3</v>
      </c>
      <c r="Y1160" s="602">
        <v>2.8800000000000002E-3</v>
      </c>
      <c r="Z1160" s="16">
        <v>2.8800000000000002E-3</v>
      </c>
      <c r="AA1160" s="16">
        <v>3.0599999999999998E-3</v>
      </c>
      <c r="AB1160" s="16">
        <v>3.0599999999999998E-3</v>
      </c>
      <c r="AC1160" s="184">
        <f>SUM(E1160:AB1160)</f>
        <v>6.2640000000000001E-2</v>
      </c>
    </row>
    <row r="1161" spans="1:31" ht="12.75" customHeight="1">
      <c r="A1161" s="1472"/>
      <c r="B1161" s="1553"/>
      <c r="C1161" s="181" t="s">
        <v>145</v>
      </c>
      <c r="D1161" s="181" t="s">
        <v>146</v>
      </c>
      <c r="E1161" s="295">
        <v>1</v>
      </c>
      <c r="F1161" s="295">
        <v>1</v>
      </c>
      <c r="G1161" s="295">
        <v>1</v>
      </c>
      <c r="H1161" s="844">
        <v>1</v>
      </c>
      <c r="I1161" s="295">
        <v>0</v>
      </c>
      <c r="J1161" s="295">
        <v>1</v>
      </c>
      <c r="K1161" s="295">
        <v>1</v>
      </c>
      <c r="L1161" s="295">
        <v>1</v>
      </c>
      <c r="M1161" s="295">
        <v>1</v>
      </c>
      <c r="N1161" s="844">
        <v>1</v>
      </c>
      <c r="O1161" s="295">
        <v>1</v>
      </c>
      <c r="P1161" s="295">
        <v>1</v>
      </c>
      <c r="Q1161" s="295">
        <v>1</v>
      </c>
      <c r="R1161" s="295">
        <v>1</v>
      </c>
      <c r="S1161" s="295">
        <v>1</v>
      </c>
      <c r="T1161" s="295">
        <v>1</v>
      </c>
      <c r="U1161" s="295">
        <v>1</v>
      </c>
      <c r="V1161" s="844">
        <v>1</v>
      </c>
      <c r="W1161" s="295">
        <v>2</v>
      </c>
      <c r="X1161" s="295">
        <v>1</v>
      </c>
      <c r="Y1161" s="844">
        <v>1</v>
      </c>
      <c r="Z1161" s="295">
        <v>1</v>
      </c>
      <c r="AA1161" s="295">
        <v>1</v>
      </c>
      <c r="AB1161" s="295">
        <v>1</v>
      </c>
      <c r="AC1161" s="184"/>
    </row>
    <row r="1162" spans="1:31" ht="12.75" customHeight="1" thickBot="1">
      <c r="A1162" s="1496"/>
      <c r="B1162" s="1582"/>
      <c r="C1162" s="194" t="s">
        <v>147</v>
      </c>
      <c r="D1162" s="194"/>
      <c r="E1162" s="195">
        <f t="shared" ref="E1162:AC1162" si="339">E1160/E1159</f>
        <v>0.24489795918367349</v>
      </c>
      <c r="F1162" s="195">
        <f t="shared" si="339"/>
        <v>0.32500000000000001</v>
      </c>
      <c r="G1162" s="195">
        <f t="shared" si="339"/>
        <v>0.2857142857142857</v>
      </c>
      <c r="H1162" s="196">
        <f t="shared" si="339"/>
        <v>0.34285714285714286</v>
      </c>
      <c r="I1162" s="195">
        <f t="shared" si="339"/>
        <v>0.30555555555555558</v>
      </c>
      <c r="J1162" s="195">
        <f t="shared" si="339"/>
        <v>0.30555555555555558</v>
      </c>
      <c r="K1162" s="195">
        <f t="shared" si="339"/>
        <v>0.34146341463414637</v>
      </c>
      <c r="L1162" s="195">
        <f t="shared" si="339"/>
        <v>0.26190476190476192</v>
      </c>
      <c r="M1162" s="195">
        <f t="shared" si="339"/>
        <v>0.26829268292682928</v>
      </c>
      <c r="N1162" s="196">
        <f t="shared" si="339"/>
        <v>0.31707317073170732</v>
      </c>
      <c r="O1162" s="195">
        <f t="shared" si="339"/>
        <v>0.25</v>
      </c>
      <c r="P1162" s="195">
        <f t="shared" si="339"/>
        <v>0.26984126984126983</v>
      </c>
      <c r="Q1162" s="195">
        <f t="shared" si="339"/>
        <v>0.25396825396825401</v>
      </c>
      <c r="R1162" s="195">
        <f t="shared" si="339"/>
        <v>0.27868852459016391</v>
      </c>
      <c r="S1162" s="195">
        <f t="shared" si="339"/>
        <v>0.31111111111111112</v>
      </c>
      <c r="T1162" s="195">
        <f t="shared" si="339"/>
        <v>0.34615384615384615</v>
      </c>
      <c r="U1162" s="195">
        <f t="shared" si="339"/>
        <v>0.30000000000000004</v>
      </c>
      <c r="V1162" s="196">
        <f t="shared" si="339"/>
        <v>0.31034482758620691</v>
      </c>
      <c r="W1162" s="195">
        <f t="shared" si="339"/>
        <v>0.27692307692307688</v>
      </c>
      <c r="X1162" s="195">
        <f t="shared" si="339"/>
        <v>0.28813559322033899</v>
      </c>
      <c r="Y1162" s="196">
        <f t="shared" si="339"/>
        <v>0.25</v>
      </c>
      <c r="Z1162" s="195">
        <f t="shared" si="339"/>
        <v>0.24242424242424243</v>
      </c>
      <c r="AA1162" s="195">
        <f t="shared" si="339"/>
        <v>0.32075471698113206</v>
      </c>
      <c r="AB1162" s="195">
        <f t="shared" si="339"/>
        <v>0.35416666666666663</v>
      </c>
      <c r="AC1162" s="197">
        <f t="shared" si="339"/>
        <v>0.29024186822351961</v>
      </c>
    </row>
    <row r="1163" spans="1:31" ht="12.75" customHeight="1">
      <c r="A1163" s="1471" t="s">
        <v>192</v>
      </c>
      <c r="B1163" s="1478" t="s">
        <v>466</v>
      </c>
      <c r="C1163" s="198" t="s">
        <v>142</v>
      </c>
      <c r="D1163" s="198" t="s">
        <v>143</v>
      </c>
      <c r="E1163" s="257">
        <v>0</v>
      </c>
      <c r="F1163" s="257">
        <v>0</v>
      </c>
      <c r="G1163" s="257">
        <v>0</v>
      </c>
      <c r="H1163" s="258">
        <v>0</v>
      </c>
      <c r="I1163" s="257">
        <v>0</v>
      </c>
      <c r="J1163" s="257">
        <v>0</v>
      </c>
      <c r="K1163" s="257">
        <v>0</v>
      </c>
      <c r="L1163" s="257">
        <v>0</v>
      </c>
      <c r="M1163" s="257">
        <v>0</v>
      </c>
      <c r="N1163" s="258">
        <v>0</v>
      </c>
      <c r="O1163" s="257">
        <v>0</v>
      </c>
      <c r="P1163" s="257">
        <v>0</v>
      </c>
      <c r="Q1163" s="257">
        <v>0</v>
      </c>
      <c r="R1163" s="257">
        <v>0</v>
      </c>
      <c r="S1163" s="257">
        <v>0</v>
      </c>
      <c r="T1163" s="257">
        <v>0</v>
      </c>
      <c r="U1163" s="257">
        <v>0</v>
      </c>
      <c r="V1163" s="258">
        <v>0</v>
      </c>
      <c r="W1163" s="257">
        <v>0</v>
      </c>
      <c r="X1163" s="257">
        <v>0</v>
      </c>
      <c r="Y1163" s="258">
        <v>0</v>
      </c>
      <c r="Z1163" s="257">
        <v>0</v>
      </c>
      <c r="AA1163" s="257">
        <v>0</v>
      </c>
      <c r="AB1163" s="257">
        <v>0</v>
      </c>
      <c r="AC1163" s="201">
        <f>SUM(E1163:AB1163)</f>
        <v>0</v>
      </c>
    </row>
    <row r="1164" spans="1:31" ht="12.75" customHeight="1">
      <c r="A1164" s="1472"/>
      <c r="B1164" s="1553"/>
      <c r="C1164" s="181" t="s">
        <v>144</v>
      </c>
      <c r="D1164" s="181" t="s">
        <v>143</v>
      </c>
      <c r="E1164" s="605">
        <v>0</v>
      </c>
      <c r="F1164" s="605">
        <v>0</v>
      </c>
      <c r="G1164" s="605">
        <v>0</v>
      </c>
      <c r="H1164" s="606">
        <v>0</v>
      </c>
      <c r="I1164" s="605">
        <v>0</v>
      </c>
      <c r="J1164" s="605">
        <v>0</v>
      </c>
      <c r="K1164" s="605">
        <v>0</v>
      </c>
      <c r="L1164" s="605">
        <v>0</v>
      </c>
      <c r="M1164" s="605">
        <v>0</v>
      </c>
      <c r="N1164" s="606">
        <v>0</v>
      </c>
      <c r="O1164" s="605">
        <v>0</v>
      </c>
      <c r="P1164" s="605">
        <v>0</v>
      </c>
      <c r="Q1164" s="605">
        <v>0</v>
      </c>
      <c r="R1164" s="605">
        <v>0</v>
      </c>
      <c r="S1164" s="605">
        <v>0</v>
      </c>
      <c r="T1164" s="605">
        <v>0</v>
      </c>
      <c r="U1164" s="605">
        <v>0</v>
      </c>
      <c r="V1164" s="606">
        <v>0</v>
      </c>
      <c r="W1164" s="605">
        <v>0</v>
      </c>
      <c r="X1164" s="605">
        <v>0</v>
      </c>
      <c r="Y1164" s="606">
        <v>0</v>
      </c>
      <c r="Z1164" s="605">
        <v>0</v>
      </c>
      <c r="AA1164" s="605">
        <v>0</v>
      </c>
      <c r="AB1164" s="605">
        <v>0</v>
      </c>
      <c r="AC1164" s="209">
        <f>SUM(E1164:AB1164)</f>
        <v>0</v>
      </c>
    </row>
    <row r="1165" spans="1:31" ht="12.75" customHeight="1">
      <c r="A1165" s="1472"/>
      <c r="B1165" s="1553"/>
      <c r="C1165" s="181" t="s">
        <v>145</v>
      </c>
      <c r="D1165" s="181" t="s">
        <v>146</v>
      </c>
      <c r="E1165" s="250">
        <v>0</v>
      </c>
      <c r="F1165" s="250">
        <v>0</v>
      </c>
      <c r="G1165" s="250">
        <v>0</v>
      </c>
      <c r="H1165" s="259">
        <v>0</v>
      </c>
      <c r="I1165" s="250">
        <v>0</v>
      </c>
      <c r="J1165" s="250">
        <v>0</v>
      </c>
      <c r="K1165" s="250">
        <v>0</v>
      </c>
      <c r="L1165" s="250">
        <v>0</v>
      </c>
      <c r="M1165" s="250">
        <v>0</v>
      </c>
      <c r="N1165" s="259">
        <v>0</v>
      </c>
      <c r="O1165" s="250">
        <v>0</v>
      </c>
      <c r="P1165" s="250">
        <v>0</v>
      </c>
      <c r="Q1165" s="250">
        <v>0</v>
      </c>
      <c r="R1165" s="250">
        <v>0</v>
      </c>
      <c r="S1165" s="250">
        <v>0</v>
      </c>
      <c r="T1165" s="250">
        <v>0</v>
      </c>
      <c r="U1165" s="250">
        <v>0</v>
      </c>
      <c r="V1165" s="259">
        <v>0</v>
      </c>
      <c r="W1165" s="250">
        <v>0</v>
      </c>
      <c r="X1165" s="250">
        <v>0</v>
      </c>
      <c r="Y1165" s="259">
        <v>0</v>
      </c>
      <c r="Z1165" s="250">
        <v>0</v>
      </c>
      <c r="AA1165" s="250">
        <v>0</v>
      </c>
      <c r="AB1165" s="250">
        <v>0</v>
      </c>
      <c r="AC1165" s="209"/>
    </row>
    <row r="1166" spans="1:31" ht="12.75" customHeight="1">
      <c r="A1166" s="1489"/>
      <c r="B1166" s="1554"/>
      <c r="C1166" s="187" t="s">
        <v>147</v>
      </c>
      <c r="D1166" s="187"/>
      <c r="E1166" s="188" t="e">
        <f t="shared" ref="E1166:AC1166" si="340">E1164/E1163</f>
        <v>#DIV/0!</v>
      </c>
      <c r="F1166" s="188" t="e">
        <f t="shared" si="340"/>
        <v>#DIV/0!</v>
      </c>
      <c r="G1166" s="188" t="e">
        <f t="shared" si="340"/>
        <v>#DIV/0!</v>
      </c>
      <c r="H1166" s="189" t="e">
        <f t="shared" si="340"/>
        <v>#DIV/0!</v>
      </c>
      <c r="I1166" s="188" t="e">
        <f t="shared" si="340"/>
        <v>#DIV/0!</v>
      </c>
      <c r="J1166" s="188" t="e">
        <f t="shared" si="340"/>
        <v>#DIV/0!</v>
      </c>
      <c r="K1166" s="188" t="e">
        <f t="shared" si="340"/>
        <v>#DIV/0!</v>
      </c>
      <c r="L1166" s="188" t="e">
        <f t="shared" si="340"/>
        <v>#DIV/0!</v>
      </c>
      <c r="M1166" s="188" t="e">
        <f t="shared" si="340"/>
        <v>#DIV/0!</v>
      </c>
      <c r="N1166" s="189" t="e">
        <f t="shared" si="340"/>
        <v>#DIV/0!</v>
      </c>
      <c r="O1166" s="188" t="e">
        <f t="shared" si="340"/>
        <v>#DIV/0!</v>
      </c>
      <c r="P1166" s="188" t="e">
        <f t="shared" si="340"/>
        <v>#DIV/0!</v>
      </c>
      <c r="Q1166" s="188" t="e">
        <f t="shared" si="340"/>
        <v>#DIV/0!</v>
      </c>
      <c r="R1166" s="188" t="e">
        <f t="shared" si="340"/>
        <v>#DIV/0!</v>
      </c>
      <c r="S1166" s="188" t="e">
        <f t="shared" si="340"/>
        <v>#DIV/0!</v>
      </c>
      <c r="T1166" s="188" t="e">
        <f t="shared" si="340"/>
        <v>#DIV/0!</v>
      </c>
      <c r="U1166" s="188" t="e">
        <f t="shared" si="340"/>
        <v>#DIV/0!</v>
      </c>
      <c r="V1166" s="189" t="e">
        <f t="shared" si="340"/>
        <v>#DIV/0!</v>
      </c>
      <c r="W1166" s="188" t="e">
        <f t="shared" si="340"/>
        <v>#DIV/0!</v>
      </c>
      <c r="X1166" s="188" t="e">
        <f t="shared" si="340"/>
        <v>#DIV/0!</v>
      </c>
      <c r="Y1166" s="189" t="e">
        <f t="shared" si="340"/>
        <v>#DIV/0!</v>
      </c>
      <c r="Z1166" s="188" t="e">
        <f t="shared" si="340"/>
        <v>#DIV/0!</v>
      </c>
      <c r="AA1166" s="188" t="e">
        <f t="shared" si="340"/>
        <v>#DIV/0!</v>
      </c>
      <c r="AB1166" s="188" t="e">
        <f t="shared" si="340"/>
        <v>#DIV/0!</v>
      </c>
      <c r="AC1166" s="190" t="e">
        <f t="shared" si="340"/>
        <v>#DIV/0!</v>
      </c>
    </row>
    <row r="1167" spans="1:31" ht="12.75" customHeight="1">
      <c r="A1167" s="1458" t="s">
        <v>168</v>
      </c>
      <c r="B1167" s="1461" t="s">
        <v>461</v>
      </c>
      <c r="C1167" s="177" t="s">
        <v>142</v>
      </c>
      <c r="D1167" s="177" t="s">
        <v>143</v>
      </c>
      <c r="E1167" s="600">
        <v>0.22661999999999999</v>
      </c>
      <c r="F1167" s="600">
        <v>0.20754</v>
      </c>
      <c r="G1167" s="600">
        <v>0.19925999999999999</v>
      </c>
      <c r="H1167" s="601">
        <v>0.19764000000000001</v>
      </c>
      <c r="I1167" s="600">
        <v>0.21906</v>
      </c>
      <c r="J1167" s="600">
        <v>0.24084</v>
      </c>
      <c r="K1167" s="600">
        <v>0.26423999999999997</v>
      </c>
      <c r="L1167" s="600">
        <v>0.27179999999999999</v>
      </c>
      <c r="M1167" s="600">
        <v>0.31014000000000003</v>
      </c>
      <c r="N1167" s="601">
        <v>0.32597999999999999</v>
      </c>
      <c r="O1167" s="600">
        <v>0.31769999999999998</v>
      </c>
      <c r="P1167" s="600">
        <v>0.31752000000000002</v>
      </c>
      <c r="Q1167" s="600">
        <v>0.33479999999999999</v>
      </c>
      <c r="R1167" s="600">
        <v>0.34451999999999999</v>
      </c>
      <c r="S1167" s="600">
        <v>0.34614</v>
      </c>
      <c r="T1167" s="600">
        <v>0.34595999999999999</v>
      </c>
      <c r="U1167" s="600">
        <v>0.32957999999999998</v>
      </c>
      <c r="V1167" s="601">
        <v>0.33642</v>
      </c>
      <c r="W1167" s="600">
        <v>0.34974</v>
      </c>
      <c r="X1167" s="600">
        <v>0.34145999999999999</v>
      </c>
      <c r="Y1167" s="601">
        <v>0.34145999999999999</v>
      </c>
      <c r="Z1167" s="600">
        <v>0.33119999999999999</v>
      </c>
      <c r="AA1167" s="600">
        <v>0.29862</v>
      </c>
      <c r="AB1167" s="600">
        <v>0.25434000000000001</v>
      </c>
      <c r="AC1167" s="180">
        <f>SUM(E1167:AB1167)</f>
        <v>7.052579999999999</v>
      </c>
      <c r="AD1167" s="63">
        <f>MAX(E1167:AB1167)</f>
        <v>0.34974</v>
      </c>
      <c r="AE1167" s="150">
        <f>MIN(E1167:AB1167)</f>
        <v>0.19764000000000001</v>
      </c>
    </row>
    <row r="1168" spans="1:31" ht="12.75" customHeight="1">
      <c r="A1168" s="1472"/>
      <c r="B1168" s="1553"/>
      <c r="C1168" s="181" t="s">
        <v>144</v>
      </c>
      <c r="D1168" s="181" t="s">
        <v>143</v>
      </c>
      <c r="E1168" s="16">
        <v>0.10242</v>
      </c>
      <c r="F1168" s="16">
        <v>0.1017</v>
      </c>
      <c r="G1168" s="16">
        <v>0.10278</v>
      </c>
      <c r="H1168" s="602">
        <v>9.8820000000000005E-2</v>
      </c>
      <c r="I1168" s="16">
        <v>0.10044</v>
      </c>
      <c r="J1168" s="16">
        <v>0.10188</v>
      </c>
      <c r="K1168" s="16">
        <v>0.10979999999999999</v>
      </c>
      <c r="L1168" s="16">
        <v>0.10674</v>
      </c>
      <c r="M1168" s="16">
        <v>0.10926</v>
      </c>
      <c r="N1168" s="602">
        <v>0.11124000000000001</v>
      </c>
      <c r="O1168" s="16">
        <v>0.1152</v>
      </c>
      <c r="P1168" s="16">
        <v>0.11196</v>
      </c>
      <c r="Q1168" s="16">
        <v>0.11214</v>
      </c>
      <c r="R1168" s="16">
        <v>0.11214</v>
      </c>
      <c r="S1168" s="16">
        <v>0.1116</v>
      </c>
      <c r="T1168" s="16">
        <v>0.11358</v>
      </c>
      <c r="U1168" s="16">
        <v>0.11645999999999999</v>
      </c>
      <c r="V1168" s="602">
        <v>0.11988</v>
      </c>
      <c r="W1168" s="16">
        <v>0.12311999999999999</v>
      </c>
      <c r="X1168" s="16">
        <v>0.11898</v>
      </c>
      <c r="Y1168" s="602">
        <v>0.11448</v>
      </c>
      <c r="Z1168" s="16">
        <v>0.11106000000000001</v>
      </c>
      <c r="AA1168" s="16">
        <v>0.1071</v>
      </c>
      <c r="AB1168" s="16">
        <v>0.10476000000000001</v>
      </c>
      <c r="AC1168" s="184">
        <f>SUM(E1168:AB1168)</f>
        <v>2.63754</v>
      </c>
    </row>
    <row r="1169" spans="1:31" ht="12.75" customHeight="1">
      <c r="A1169" s="1472"/>
      <c r="B1169" s="1553"/>
      <c r="C1169" s="181" t="s">
        <v>145</v>
      </c>
      <c r="D1169" s="181" t="s">
        <v>146</v>
      </c>
      <c r="E1169" s="295">
        <v>22</v>
      </c>
      <c r="F1169" s="295">
        <v>19</v>
      </c>
      <c r="G1169" s="295">
        <v>19</v>
      </c>
      <c r="H1169" s="844">
        <v>23</v>
      </c>
      <c r="I1169" s="295">
        <v>24</v>
      </c>
      <c r="J1169" s="295">
        <v>24</v>
      </c>
      <c r="K1169" s="295">
        <v>24</v>
      </c>
      <c r="L1169" s="295">
        <v>29</v>
      </c>
      <c r="M1169" s="295">
        <v>31</v>
      </c>
      <c r="N1169" s="844">
        <v>34</v>
      </c>
      <c r="O1169" s="295">
        <v>29</v>
      </c>
      <c r="P1169" s="295">
        <v>31</v>
      </c>
      <c r="Q1169" s="295">
        <v>38</v>
      </c>
      <c r="R1169" s="295">
        <v>32</v>
      </c>
      <c r="S1169" s="295">
        <v>33</v>
      </c>
      <c r="T1169" s="295">
        <v>33</v>
      </c>
      <c r="U1169" s="295">
        <v>32</v>
      </c>
      <c r="V1169" s="844">
        <v>34</v>
      </c>
      <c r="W1169" s="295">
        <v>34</v>
      </c>
      <c r="X1169" s="295">
        <v>30</v>
      </c>
      <c r="Y1169" s="844">
        <v>33</v>
      </c>
      <c r="Z1169" s="295">
        <v>30</v>
      </c>
      <c r="AA1169" s="295">
        <v>24</v>
      </c>
      <c r="AB1169" s="295">
        <v>22</v>
      </c>
      <c r="AC1169" s="184"/>
    </row>
    <row r="1170" spans="1:31" ht="12.75" customHeight="1" thickBot="1">
      <c r="A1170" s="1496"/>
      <c r="B1170" s="1582"/>
      <c r="C1170" s="194" t="s">
        <v>147</v>
      </c>
      <c r="D1170" s="194"/>
      <c r="E1170" s="195">
        <f t="shared" ref="E1170:AC1170" si="341">E1168/E1167</f>
        <v>0.45194598888006354</v>
      </c>
      <c r="F1170" s="195">
        <f t="shared" si="341"/>
        <v>0.49002601908065913</v>
      </c>
      <c r="G1170" s="195">
        <f t="shared" si="341"/>
        <v>0.51580849141824747</v>
      </c>
      <c r="H1170" s="196">
        <f t="shared" si="341"/>
        <v>0.5</v>
      </c>
      <c r="I1170" s="195">
        <f t="shared" si="341"/>
        <v>0.45850451930977815</v>
      </c>
      <c r="J1170" s="195">
        <f t="shared" si="341"/>
        <v>0.42301943198804187</v>
      </c>
      <c r="K1170" s="195">
        <f t="shared" si="341"/>
        <v>0.41553133514986379</v>
      </c>
      <c r="L1170" s="195">
        <f t="shared" si="341"/>
        <v>0.39271523178807949</v>
      </c>
      <c r="M1170" s="195">
        <f t="shared" si="341"/>
        <v>0.35229251305861864</v>
      </c>
      <c r="N1170" s="196">
        <f t="shared" si="341"/>
        <v>0.34124792932081727</v>
      </c>
      <c r="O1170" s="195">
        <f t="shared" si="341"/>
        <v>0.36260623229461758</v>
      </c>
      <c r="P1170" s="195">
        <f t="shared" si="341"/>
        <v>0.35260770975056688</v>
      </c>
      <c r="Q1170" s="195">
        <f t="shared" si="341"/>
        <v>0.3349462365591398</v>
      </c>
      <c r="R1170" s="195">
        <f t="shared" si="341"/>
        <v>0.32549634273772204</v>
      </c>
      <c r="S1170" s="195">
        <f t="shared" si="341"/>
        <v>0.32241289651586064</v>
      </c>
      <c r="T1170" s="195">
        <f t="shared" si="341"/>
        <v>0.32830385015608743</v>
      </c>
      <c r="U1170" s="195">
        <f t="shared" si="341"/>
        <v>0.3533588203167668</v>
      </c>
      <c r="V1170" s="196">
        <f t="shared" si="341"/>
        <v>0.3563402889245586</v>
      </c>
      <c r="W1170" s="195">
        <f t="shared" si="341"/>
        <v>0.35203293875450331</v>
      </c>
      <c r="X1170" s="195">
        <f t="shared" si="341"/>
        <v>0.3484449130205588</v>
      </c>
      <c r="Y1170" s="196">
        <f t="shared" si="341"/>
        <v>0.3352662098049552</v>
      </c>
      <c r="Z1170" s="195">
        <f t="shared" si="341"/>
        <v>0.33532608695652177</v>
      </c>
      <c r="AA1170" s="195">
        <f t="shared" si="341"/>
        <v>0.35864978902953587</v>
      </c>
      <c r="AB1170" s="195">
        <f t="shared" si="341"/>
        <v>0.41188959660297242</v>
      </c>
      <c r="AC1170" s="197">
        <f t="shared" si="341"/>
        <v>0.3739822873331462</v>
      </c>
    </row>
    <row r="1171" spans="1:31" ht="12.75" customHeight="1">
      <c r="A1171" s="1471" t="s">
        <v>196</v>
      </c>
      <c r="B1171" s="1478" t="s">
        <v>467</v>
      </c>
      <c r="C1171" s="198" t="s">
        <v>142</v>
      </c>
      <c r="D1171" s="198" t="s">
        <v>143</v>
      </c>
      <c r="E1171" s="603">
        <v>3.8159999999999999E-2</v>
      </c>
      <c r="F1171" s="603">
        <v>3.696E-2</v>
      </c>
      <c r="G1171" s="603">
        <v>3.6720000000000003E-2</v>
      </c>
      <c r="H1171" s="604">
        <v>3.576E-2</v>
      </c>
      <c r="I1171" s="603">
        <v>3.4320000000000003E-2</v>
      </c>
      <c r="J1171" s="603">
        <v>3.4799999999999998E-2</v>
      </c>
      <c r="K1171" s="603">
        <v>3.6479999999999999E-2</v>
      </c>
      <c r="L1171" s="603">
        <v>4.4639999999999999E-2</v>
      </c>
      <c r="M1171" s="603">
        <v>6.4560000000000006E-2</v>
      </c>
      <c r="N1171" s="604">
        <v>0.06</v>
      </c>
      <c r="O1171" s="603">
        <v>6.8159999999999998E-2</v>
      </c>
      <c r="P1171" s="603">
        <v>7.1999999999999995E-2</v>
      </c>
      <c r="Q1171" s="603">
        <v>5.9520000000000003E-2</v>
      </c>
      <c r="R1171" s="603">
        <v>0.06</v>
      </c>
      <c r="S1171" s="603">
        <v>5.7119999999999997E-2</v>
      </c>
      <c r="T1171" s="603">
        <v>5.3760000000000002E-2</v>
      </c>
      <c r="U1171" s="603">
        <v>5.1360000000000003E-2</v>
      </c>
      <c r="V1171" s="604">
        <v>5.1119999999999999E-2</v>
      </c>
      <c r="W1171" s="603">
        <v>5.1360000000000003E-2</v>
      </c>
      <c r="X1171" s="603">
        <v>4.512E-2</v>
      </c>
      <c r="Y1171" s="604">
        <v>4.0559999999999999E-2</v>
      </c>
      <c r="Z1171" s="603">
        <v>4.0079999999999998E-2</v>
      </c>
      <c r="AA1171" s="603">
        <v>4.1759999999999999E-2</v>
      </c>
      <c r="AB1171" s="603">
        <v>4.1520000000000001E-2</v>
      </c>
      <c r="AC1171" s="201">
        <f>SUM(E1171:AB1171)</f>
        <v>1.15584</v>
      </c>
      <c r="AE1171" s="150">
        <f>MIN(E1171:AB1171)</f>
        <v>3.4320000000000003E-2</v>
      </c>
    </row>
    <row r="1172" spans="1:31" ht="12.75" customHeight="1">
      <c r="A1172" s="1472"/>
      <c r="B1172" s="1553"/>
      <c r="C1172" s="181" t="s">
        <v>144</v>
      </c>
      <c r="D1172" s="181" t="s">
        <v>143</v>
      </c>
      <c r="E1172" s="16">
        <v>3.6479999999999999E-2</v>
      </c>
      <c r="F1172" s="16">
        <v>3.6479999999999999E-2</v>
      </c>
      <c r="G1172" s="16">
        <v>3.696E-2</v>
      </c>
      <c r="H1172" s="602">
        <v>3.7199999999999997E-2</v>
      </c>
      <c r="I1172" s="16">
        <v>3.6479999999999999E-2</v>
      </c>
      <c r="J1172" s="16">
        <v>3.6479999999999999E-2</v>
      </c>
      <c r="K1172" s="16">
        <v>3.5279999999999999E-2</v>
      </c>
      <c r="L1172" s="16">
        <v>3.696E-2</v>
      </c>
      <c r="M1172" s="16">
        <v>3.9600000000000003E-2</v>
      </c>
      <c r="N1172" s="602">
        <v>3.984E-2</v>
      </c>
      <c r="O1172" s="16">
        <v>3.8640000000000001E-2</v>
      </c>
      <c r="P1172" s="16">
        <v>3.9120000000000002E-2</v>
      </c>
      <c r="Q1172" s="16">
        <v>3.984E-2</v>
      </c>
      <c r="R1172" s="16">
        <v>4.224E-2</v>
      </c>
      <c r="S1172" s="16">
        <v>4.0320000000000002E-2</v>
      </c>
      <c r="T1172" s="16">
        <v>3.984E-2</v>
      </c>
      <c r="U1172" s="16">
        <v>4.0320000000000002E-2</v>
      </c>
      <c r="V1172" s="602">
        <v>4.1279999999999997E-2</v>
      </c>
      <c r="W1172" s="16">
        <v>4.0559999999999999E-2</v>
      </c>
      <c r="X1172" s="16">
        <v>3.9359999999999999E-2</v>
      </c>
      <c r="Y1172" s="602">
        <v>3.456E-2</v>
      </c>
      <c r="Z1172" s="16">
        <v>3.4799999999999998E-2</v>
      </c>
      <c r="AA1172" s="16">
        <v>3.576E-2</v>
      </c>
      <c r="AB1172" s="16">
        <v>3.7679999999999998E-2</v>
      </c>
      <c r="AC1172" s="209">
        <f>SUM(E1172:AB1172)</f>
        <v>0.91608000000000012</v>
      </c>
    </row>
    <row r="1173" spans="1:31" ht="12.75" customHeight="1">
      <c r="A1173" s="1472"/>
      <c r="B1173" s="1553"/>
      <c r="C1173" s="181" t="s">
        <v>145</v>
      </c>
      <c r="D1173" s="181" t="s">
        <v>146</v>
      </c>
      <c r="E1173" s="295">
        <v>6</v>
      </c>
      <c r="F1173" s="295">
        <v>5</v>
      </c>
      <c r="G1173" s="295">
        <v>6</v>
      </c>
      <c r="H1173" s="844">
        <v>6</v>
      </c>
      <c r="I1173" s="295">
        <v>5</v>
      </c>
      <c r="J1173" s="295">
        <v>5</v>
      </c>
      <c r="K1173" s="295">
        <v>6</v>
      </c>
      <c r="L1173" s="295">
        <v>7</v>
      </c>
      <c r="M1173" s="295">
        <v>7</v>
      </c>
      <c r="N1173" s="844">
        <v>7</v>
      </c>
      <c r="O1173" s="295">
        <v>8</v>
      </c>
      <c r="P1173" s="295">
        <v>8</v>
      </c>
      <c r="Q1173" s="295">
        <v>8</v>
      </c>
      <c r="R1173" s="295">
        <v>8</v>
      </c>
      <c r="S1173" s="295">
        <v>7</v>
      </c>
      <c r="T1173" s="295">
        <v>6</v>
      </c>
      <c r="U1173" s="295">
        <v>7</v>
      </c>
      <c r="V1173" s="844">
        <v>7</v>
      </c>
      <c r="W1173" s="295">
        <v>6</v>
      </c>
      <c r="X1173" s="295">
        <v>6</v>
      </c>
      <c r="Y1173" s="844">
        <v>6</v>
      </c>
      <c r="Z1173" s="295">
        <v>6</v>
      </c>
      <c r="AA1173" s="295">
        <v>6</v>
      </c>
      <c r="AB1173" s="295">
        <v>5</v>
      </c>
      <c r="AC1173" s="209"/>
    </row>
    <row r="1174" spans="1:31" ht="12.75" customHeight="1" thickBot="1">
      <c r="A1174" s="1489"/>
      <c r="B1174" s="1554"/>
      <c r="C1174" s="187" t="s">
        <v>147</v>
      </c>
      <c r="D1174" s="187"/>
      <c r="E1174" s="188">
        <f t="shared" ref="E1174:AC1174" si="342">E1172/E1171</f>
        <v>0.95597484276729561</v>
      </c>
      <c r="F1174" s="188">
        <f t="shared" si="342"/>
        <v>0.98701298701298701</v>
      </c>
      <c r="G1174" s="188">
        <f t="shared" si="342"/>
        <v>1.0065359477124183</v>
      </c>
      <c r="H1174" s="189">
        <f t="shared" si="342"/>
        <v>1.0402684563758389</v>
      </c>
      <c r="I1174" s="188">
        <f t="shared" si="342"/>
        <v>1.0629370629370627</v>
      </c>
      <c r="J1174" s="188">
        <f t="shared" si="342"/>
        <v>1.0482758620689656</v>
      </c>
      <c r="K1174" s="188">
        <f t="shared" si="342"/>
        <v>0.96710526315789469</v>
      </c>
      <c r="L1174" s="188">
        <f t="shared" si="342"/>
        <v>0.82795698924731187</v>
      </c>
      <c r="M1174" s="188">
        <f t="shared" si="342"/>
        <v>0.61338289962825276</v>
      </c>
      <c r="N1174" s="189">
        <f t="shared" si="342"/>
        <v>0.66400000000000003</v>
      </c>
      <c r="O1174" s="188">
        <f t="shared" si="342"/>
        <v>0.56690140845070425</v>
      </c>
      <c r="P1174" s="188">
        <f t="shared" si="342"/>
        <v>0.54333333333333345</v>
      </c>
      <c r="Q1174" s="188">
        <f t="shared" si="342"/>
        <v>0.66935483870967738</v>
      </c>
      <c r="R1174" s="188">
        <f t="shared" si="342"/>
        <v>0.70400000000000007</v>
      </c>
      <c r="S1174" s="188">
        <f t="shared" si="342"/>
        <v>0.70588235294117652</v>
      </c>
      <c r="T1174" s="188">
        <f t="shared" si="342"/>
        <v>0.7410714285714286</v>
      </c>
      <c r="U1174" s="188">
        <f t="shared" si="342"/>
        <v>0.78504672897196259</v>
      </c>
      <c r="V1174" s="189">
        <f t="shared" si="342"/>
        <v>0.80751173708920188</v>
      </c>
      <c r="W1174" s="188">
        <f t="shared" si="342"/>
        <v>0.78971962616822422</v>
      </c>
      <c r="X1174" s="188">
        <f t="shared" si="342"/>
        <v>0.87234042553191482</v>
      </c>
      <c r="Y1174" s="189">
        <f t="shared" si="342"/>
        <v>0.85207100591715978</v>
      </c>
      <c r="Z1174" s="188">
        <f t="shared" si="342"/>
        <v>0.86826347305389218</v>
      </c>
      <c r="AA1174" s="188">
        <f t="shared" si="342"/>
        <v>0.85632183908045978</v>
      </c>
      <c r="AB1174" s="188">
        <f t="shared" si="342"/>
        <v>0.90751445086705196</v>
      </c>
      <c r="AC1174" s="190">
        <f t="shared" si="342"/>
        <v>0.79256644518272434</v>
      </c>
    </row>
    <row r="1175" spans="1:31" ht="12.75" customHeight="1">
      <c r="A1175" s="1458" t="s">
        <v>169</v>
      </c>
      <c r="B1175" s="1461" t="s">
        <v>290</v>
      </c>
      <c r="C1175" s="177" t="s">
        <v>142</v>
      </c>
      <c r="D1175" s="177"/>
      <c r="E1175" s="246">
        <v>0</v>
      </c>
      <c r="F1175" s="246">
        <v>0</v>
      </c>
      <c r="G1175" s="246">
        <v>0</v>
      </c>
      <c r="H1175" s="247">
        <v>0</v>
      </c>
      <c r="I1175" s="246">
        <v>0</v>
      </c>
      <c r="J1175" s="246">
        <v>0</v>
      </c>
      <c r="K1175" s="246">
        <v>0</v>
      </c>
      <c r="L1175" s="246">
        <v>0</v>
      </c>
      <c r="M1175" s="246">
        <v>0</v>
      </c>
      <c r="N1175" s="247">
        <v>0</v>
      </c>
      <c r="O1175" s="246">
        <v>0</v>
      </c>
      <c r="P1175" s="246">
        <v>0</v>
      </c>
      <c r="Q1175" s="246">
        <v>0</v>
      </c>
      <c r="R1175" s="246">
        <v>0</v>
      </c>
      <c r="S1175" s="246">
        <v>0</v>
      </c>
      <c r="T1175" s="246">
        <v>0</v>
      </c>
      <c r="U1175" s="246">
        <v>0</v>
      </c>
      <c r="V1175" s="247">
        <v>0</v>
      </c>
      <c r="W1175" s="246">
        <v>0</v>
      </c>
      <c r="X1175" s="246">
        <v>0</v>
      </c>
      <c r="Y1175" s="247">
        <v>0</v>
      </c>
      <c r="Z1175" s="246">
        <v>0</v>
      </c>
      <c r="AA1175" s="246">
        <v>0</v>
      </c>
      <c r="AB1175" s="246">
        <v>0</v>
      </c>
      <c r="AC1175" s="51"/>
    </row>
    <row r="1176" spans="1:31" ht="12.75" customHeight="1">
      <c r="A1176" s="1472"/>
      <c r="B1176" s="1553"/>
      <c r="C1176" s="181" t="s">
        <v>144</v>
      </c>
      <c r="D1176" s="181"/>
      <c r="E1176" s="248">
        <v>0</v>
      </c>
      <c r="F1176" s="248">
        <v>0</v>
      </c>
      <c r="G1176" s="248">
        <v>0</v>
      </c>
      <c r="H1176" s="249">
        <v>0</v>
      </c>
      <c r="I1176" s="248">
        <v>0</v>
      </c>
      <c r="J1176" s="248">
        <v>0</v>
      </c>
      <c r="K1176" s="248">
        <v>0</v>
      </c>
      <c r="L1176" s="248">
        <v>0</v>
      </c>
      <c r="M1176" s="248">
        <v>0</v>
      </c>
      <c r="N1176" s="249">
        <v>0</v>
      </c>
      <c r="O1176" s="248">
        <v>0</v>
      </c>
      <c r="P1176" s="248">
        <v>0</v>
      </c>
      <c r="Q1176" s="248">
        <v>0</v>
      </c>
      <c r="R1176" s="248">
        <v>0</v>
      </c>
      <c r="S1176" s="248">
        <v>0</v>
      </c>
      <c r="T1176" s="248">
        <v>0</v>
      </c>
      <c r="U1176" s="248">
        <v>0</v>
      </c>
      <c r="V1176" s="249">
        <v>0</v>
      </c>
      <c r="W1176" s="248">
        <v>0</v>
      </c>
      <c r="X1176" s="248">
        <v>0</v>
      </c>
      <c r="Y1176" s="249">
        <v>0</v>
      </c>
      <c r="Z1176" s="248">
        <v>0</v>
      </c>
      <c r="AA1176" s="248">
        <v>0</v>
      </c>
      <c r="AB1176" s="248">
        <v>0</v>
      </c>
      <c r="AC1176" s="80"/>
    </row>
    <row r="1177" spans="1:31" ht="12.75" customHeight="1">
      <c r="A1177" s="1472"/>
      <c r="B1177" s="1553"/>
      <c r="C1177" s="181" t="s">
        <v>145</v>
      </c>
      <c r="D1177" s="181"/>
      <c r="E1177" s="36"/>
      <c r="F1177" s="36"/>
      <c r="G1177" s="36"/>
      <c r="H1177" s="202"/>
      <c r="I1177" s="36"/>
      <c r="J1177" s="36"/>
      <c r="K1177" s="36"/>
      <c r="L1177" s="36"/>
      <c r="M1177" s="36"/>
      <c r="N1177" s="202"/>
      <c r="O1177" s="36"/>
      <c r="P1177" s="36"/>
      <c r="Q1177" s="36"/>
      <c r="R1177" s="36"/>
      <c r="S1177" s="36"/>
      <c r="T1177" s="36"/>
      <c r="U1177" s="36"/>
      <c r="V1177" s="202"/>
      <c r="W1177" s="36"/>
      <c r="X1177" s="36"/>
      <c r="Y1177" s="202"/>
      <c r="Z1177" s="36"/>
      <c r="AA1177" s="36"/>
      <c r="AB1177" s="36"/>
      <c r="AC1177" s="80"/>
    </row>
    <row r="1178" spans="1:31" ht="12.75" customHeight="1">
      <c r="A1178" s="1496"/>
      <c r="B1178" s="1582"/>
      <c r="C1178" s="194" t="s">
        <v>147</v>
      </c>
      <c r="D1178" s="194"/>
      <c r="E1178" s="212"/>
      <c r="F1178" s="212"/>
      <c r="G1178" s="212"/>
      <c r="H1178" s="213"/>
      <c r="I1178" s="212"/>
      <c r="J1178" s="212"/>
      <c r="K1178" s="212"/>
      <c r="L1178" s="212"/>
      <c r="M1178" s="212"/>
      <c r="N1178" s="213"/>
      <c r="O1178" s="212"/>
      <c r="P1178" s="212"/>
      <c r="Q1178" s="212"/>
      <c r="R1178" s="212"/>
      <c r="S1178" s="212"/>
      <c r="T1178" s="212"/>
      <c r="U1178" s="212"/>
      <c r="V1178" s="213"/>
      <c r="W1178" s="212"/>
      <c r="X1178" s="212"/>
      <c r="Y1178" s="213"/>
      <c r="Z1178" s="212"/>
      <c r="AA1178" s="212"/>
      <c r="AB1178" s="212"/>
      <c r="AC1178" s="73"/>
    </row>
    <row r="1179" spans="1:31" ht="12.75" customHeight="1">
      <c r="A1179" s="1471" t="s">
        <v>198</v>
      </c>
      <c r="B1179" s="1478" t="s">
        <v>468</v>
      </c>
      <c r="C1179" s="198" t="s">
        <v>142</v>
      </c>
      <c r="D1179" s="198" t="s">
        <v>143</v>
      </c>
      <c r="E1179" s="603">
        <v>0</v>
      </c>
      <c r="F1179" s="603">
        <v>0</v>
      </c>
      <c r="G1179" s="603">
        <v>0</v>
      </c>
      <c r="H1179" s="604">
        <v>0</v>
      </c>
      <c r="I1179" s="603">
        <v>0</v>
      </c>
      <c r="J1179" s="603">
        <v>0</v>
      </c>
      <c r="K1179" s="603">
        <v>0</v>
      </c>
      <c r="L1179" s="603">
        <v>0</v>
      </c>
      <c r="M1179" s="603">
        <v>0</v>
      </c>
      <c r="N1179" s="604">
        <v>0</v>
      </c>
      <c r="O1179" s="603">
        <v>0</v>
      </c>
      <c r="P1179" s="603">
        <v>0</v>
      </c>
      <c r="Q1179" s="603">
        <v>0</v>
      </c>
      <c r="R1179" s="603">
        <v>0</v>
      </c>
      <c r="S1179" s="603">
        <v>0</v>
      </c>
      <c r="T1179" s="603">
        <v>0</v>
      </c>
      <c r="U1179" s="603">
        <v>0</v>
      </c>
      <c r="V1179" s="604">
        <v>0</v>
      </c>
      <c r="W1179" s="603">
        <v>0</v>
      </c>
      <c r="X1179" s="603">
        <v>0</v>
      </c>
      <c r="Y1179" s="604">
        <v>0</v>
      </c>
      <c r="Z1179" s="603">
        <v>0</v>
      </c>
      <c r="AA1179" s="603">
        <v>0</v>
      </c>
      <c r="AB1179" s="603">
        <v>0</v>
      </c>
      <c r="AC1179" s="201">
        <f>SUM(E1179:AB1179)</f>
        <v>0</v>
      </c>
    </row>
    <row r="1180" spans="1:31" ht="12.75" customHeight="1">
      <c r="A1180" s="1472"/>
      <c r="B1180" s="1553"/>
      <c r="C1180" s="181" t="s">
        <v>144</v>
      </c>
      <c r="D1180" s="181" t="s">
        <v>143</v>
      </c>
      <c r="E1180" s="16">
        <v>0</v>
      </c>
      <c r="F1180" s="16">
        <v>0</v>
      </c>
      <c r="G1180" s="16">
        <v>0</v>
      </c>
      <c r="H1180" s="602">
        <v>0</v>
      </c>
      <c r="I1180" s="16">
        <v>0</v>
      </c>
      <c r="J1180" s="16">
        <v>0</v>
      </c>
      <c r="K1180" s="16">
        <v>0</v>
      </c>
      <c r="L1180" s="16">
        <v>0</v>
      </c>
      <c r="M1180" s="16">
        <v>0</v>
      </c>
      <c r="N1180" s="602">
        <v>0</v>
      </c>
      <c r="O1180" s="16">
        <v>0</v>
      </c>
      <c r="P1180" s="16">
        <v>0</v>
      </c>
      <c r="Q1180" s="16">
        <v>0</v>
      </c>
      <c r="R1180" s="16">
        <v>0</v>
      </c>
      <c r="S1180" s="16">
        <v>0</v>
      </c>
      <c r="T1180" s="16">
        <v>0</v>
      </c>
      <c r="U1180" s="16">
        <v>0</v>
      </c>
      <c r="V1180" s="602">
        <v>0</v>
      </c>
      <c r="W1180" s="16">
        <v>0</v>
      </c>
      <c r="X1180" s="16">
        <v>0</v>
      </c>
      <c r="Y1180" s="602">
        <v>0</v>
      </c>
      <c r="Z1180" s="16">
        <v>0</v>
      </c>
      <c r="AA1180" s="16">
        <v>0</v>
      </c>
      <c r="AB1180" s="16">
        <v>0</v>
      </c>
      <c r="AC1180" s="209">
        <f>SUM(E1180:AB1180)</f>
        <v>0</v>
      </c>
    </row>
    <row r="1181" spans="1:31" ht="12.75" customHeight="1">
      <c r="A1181" s="1472"/>
      <c r="B1181" s="1553"/>
      <c r="C1181" s="181" t="s">
        <v>145</v>
      </c>
      <c r="D1181" s="181" t="s">
        <v>146</v>
      </c>
      <c r="E1181" s="250">
        <v>0</v>
      </c>
      <c r="F1181" s="250">
        <v>0</v>
      </c>
      <c r="G1181" s="250">
        <v>0</v>
      </c>
      <c r="H1181" s="259">
        <v>0</v>
      </c>
      <c r="I1181" s="250">
        <v>0</v>
      </c>
      <c r="J1181" s="250">
        <v>0</v>
      </c>
      <c r="K1181" s="250">
        <v>0</v>
      </c>
      <c r="L1181" s="250">
        <v>0</v>
      </c>
      <c r="M1181" s="250">
        <v>0</v>
      </c>
      <c r="N1181" s="259">
        <v>0</v>
      </c>
      <c r="O1181" s="250">
        <v>0</v>
      </c>
      <c r="P1181" s="250">
        <v>0</v>
      </c>
      <c r="Q1181" s="250">
        <v>0</v>
      </c>
      <c r="R1181" s="250">
        <v>0</v>
      </c>
      <c r="S1181" s="250">
        <v>0</v>
      </c>
      <c r="T1181" s="250">
        <v>0</v>
      </c>
      <c r="U1181" s="250">
        <v>0</v>
      </c>
      <c r="V1181" s="259">
        <v>0</v>
      </c>
      <c r="W1181" s="250">
        <v>0</v>
      </c>
      <c r="X1181" s="250">
        <v>0</v>
      </c>
      <c r="Y1181" s="259">
        <v>0</v>
      </c>
      <c r="Z1181" s="250">
        <v>0</v>
      </c>
      <c r="AA1181" s="250">
        <v>0</v>
      </c>
      <c r="AB1181" s="250">
        <v>0</v>
      </c>
      <c r="AC1181" s="209"/>
    </row>
    <row r="1182" spans="1:31" ht="12.75" customHeight="1">
      <c r="A1182" s="1489"/>
      <c r="B1182" s="1554"/>
      <c r="C1182" s="187" t="s">
        <v>147</v>
      </c>
      <c r="D1182" s="187"/>
      <c r="E1182" s="188" t="e">
        <f t="shared" ref="E1182:AC1182" si="343">E1180/E1179</f>
        <v>#DIV/0!</v>
      </c>
      <c r="F1182" s="188" t="e">
        <f t="shared" si="343"/>
        <v>#DIV/0!</v>
      </c>
      <c r="G1182" s="188" t="e">
        <f t="shared" si="343"/>
        <v>#DIV/0!</v>
      </c>
      <c r="H1182" s="189" t="e">
        <f t="shared" si="343"/>
        <v>#DIV/0!</v>
      </c>
      <c r="I1182" s="188" t="e">
        <f t="shared" si="343"/>
        <v>#DIV/0!</v>
      </c>
      <c r="J1182" s="188" t="e">
        <f t="shared" si="343"/>
        <v>#DIV/0!</v>
      </c>
      <c r="K1182" s="188" t="e">
        <f t="shared" si="343"/>
        <v>#DIV/0!</v>
      </c>
      <c r="L1182" s="188" t="e">
        <f t="shared" si="343"/>
        <v>#DIV/0!</v>
      </c>
      <c r="M1182" s="188" t="e">
        <f t="shared" si="343"/>
        <v>#DIV/0!</v>
      </c>
      <c r="N1182" s="189" t="e">
        <f t="shared" si="343"/>
        <v>#DIV/0!</v>
      </c>
      <c r="O1182" s="188" t="e">
        <f t="shared" si="343"/>
        <v>#DIV/0!</v>
      </c>
      <c r="P1182" s="188" t="e">
        <f t="shared" si="343"/>
        <v>#DIV/0!</v>
      </c>
      <c r="Q1182" s="188" t="e">
        <f t="shared" si="343"/>
        <v>#DIV/0!</v>
      </c>
      <c r="R1182" s="188" t="e">
        <f t="shared" si="343"/>
        <v>#DIV/0!</v>
      </c>
      <c r="S1182" s="188" t="e">
        <f t="shared" si="343"/>
        <v>#DIV/0!</v>
      </c>
      <c r="T1182" s="188" t="e">
        <f t="shared" si="343"/>
        <v>#DIV/0!</v>
      </c>
      <c r="U1182" s="188" t="e">
        <f t="shared" si="343"/>
        <v>#DIV/0!</v>
      </c>
      <c r="V1182" s="189" t="e">
        <f t="shared" si="343"/>
        <v>#DIV/0!</v>
      </c>
      <c r="W1182" s="188" t="e">
        <f t="shared" si="343"/>
        <v>#DIV/0!</v>
      </c>
      <c r="X1182" s="188" t="e">
        <f t="shared" si="343"/>
        <v>#DIV/0!</v>
      </c>
      <c r="Y1182" s="189" t="e">
        <f t="shared" si="343"/>
        <v>#DIV/0!</v>
      </c>
      <c r="Z1182" s="188" t="e">
        <f t="shared" si="343"/>
        <v>#DIV/0!</v>
      </c>
      <c r="AA1182" s="188" t="e">
        <f t="shared" si="343"/>
        <v>#DIV/0!</v>
      </c>
      <c r="AB1182" s="188" t="e">
        <f t="shared" si="343"/>
        <v>#DIV/0!</v>
      </c>
      <c r="AC1182" s="190" t="e">
        <f t="shared" si="343"/>
        <v>#DIV/0!</v>
      </c>
    </row>
    <row r="1183" spans="1:31" ht="12.75" customHeight="1">
      <c r="A1183" s="1458" t="s">
        <v>175</v>
      </c>
      <c r="B1183" s="1461" t="s">
        <v>465</v>
      </c>
      <c r="C1183" s="177" t="s">
        <v>142</v>
      </c>
      <c r="D1183" s="177" t="s">
        <v>143</v>
      </c>
      <c r="E1183" s="600">
        <v>0.11142000000000001</v>
      </c>
      <c r="F1183" s="600">
        <v>0.10421999999999999</v>
      </c>
      <c r="G1183" s="600">
        <v>9.9180000000000004E-2</v>
      </c>
      <c r="H1183" s="601">
        <v>9.3600000000000003E-2</v>
      </c>
      <c r="I1183" s="600">
        <v>9.5219999999999999E-2</v>
      </c>
      <c r="J1183" s="600">
        <v>0.10997999999999999</v>
      </c>
      <c r="K1183" s="600">
        <v>0.12852</v>
      </c>
      <c r="L1183" s="600">
        <v>0.15426000000000001</v>
      </c>
      <c r="M1183" s="600">
        <v>0.1719</v>
      </c>
      <c r="N1183" s="601">
        <v>0.16092000000000001</v>
      </c>
      <c r="O1183" s="600">
        <v>0.15156</v>
      </c>
      <c r="P1183" s="600">
        <v>0.16811999999999999</v>
      </c>
      <c r="Q1183" s="600">
        <v>0.18126</v>
      </c>
      <c r="R1183" s="600">
        <v>0.16830000000000001</v>
      </c>
      <c r="S1183" s="600">
        <v>0.17496</v>
      </c>
      <c r="T1183" s="600">
        <v>0.16667999999999999</v>
      </c>
      <c r="U1183" s="600">
        <v>0.15246000000000001</v>
      </c>
      <c r="V1183" s="601">
        <v>0.17388000000000001</v>
      </c>
      <c r="W1183" s="600">
        <v>0.16325999999999999</v>
      </c>
      <c r="X1183" s="600">
        <v>0.16200000000000001</v>
      </c>
      <c r="Y1183" s="601">
        <v>0.16703999999999999</v>
      </c>
      <c r="Z1183" s="600">
        <v>0.15786</v>
      </c>
      <c r="AA1183" s="600">
        <v>0.14885999999999999</v>
      </c>
      <c r="AB1183" s="600">
        <v>0.12887999999999999</v>
      </c>
      <c r="AC1183" s="180">
        <f>SUM(E1183:AB1183)</f>
        <v>3.4943399999999998</v>
      </c>
      <c r="AD1183" s="63">
        <f>MAX(E1183:AB1183)</f>
        <v>0.18126</v>
      </c>
      <c r="AE1183" s="150">
        <f>MIN(E1183:AB1183)</f>
        <v>9.3600000000000003E-2</v>
      </c>
    </row>
    <row r="1184" spans="1:31" ht="12.75" customHeight="1">
      <c r="A1184" s="1472"/>
      <c r="B1184" s="1553"/>
      <c r="C1184" s="181" t="s">
        <v>144</v>
      </c>
      <c r="D1184" s="181" t="s">
        <v>143</v>
      </c>
      <c r="E1184" s="16">
        <v>7.1459999999999996E-2</v>
      </c>
      <c r="F1184" s="16">
        <v>6.93E-2</v>
      </c>
      <c r="G1184" s="16">
        <v>6.7680000000000004E-2</v>
      </c>
      <c r="H1184" s="602">
        <v>6.4439999999999997E-2</v>
      </c>
      <c r="I1184" s="16">
        <v>6.5699999999999995E-2</v>
      </c>
      <c r="J1184" s="16">
        <v>6.7680000000000004E-2</v>
      </c>
      <c r="K1184" s="16">
        <v>7.1639999999999995E-2</v>
      </c>
      <c r="L1184" s="16">
        <v>7.4700000000000003E-2</v>
      </c>
      <c r="M1184" s="16">
        <v>7.0199999999999999E-2</v>
      </c>
      <c r="N1184" s="602">
        <v>7.3980000000000004E-2</v>
      </c>
      <c r="O1184" s="16">
        <v>7.0379999999999998E-2</v>
      </c>
      <c r="P1184" s="16">
        <v>7.1099999999999997E-2</v>
      </c>
      <c r="Q1184" s="16">
        <v>7.4880000000000002E-2</v>
      </c>
      <c r="R1184" s="16">
        <v>7.1819999999999995E-2</v>
      </c>
      <c r="S1184" s="16">
        <v>7.6859999999999998E-2</v>
      </c>
      <c r="T1184" s="16">
        <v>7.4160000000000004E-2</v>
      </c>
      <c r="U1184" s="16">
        <v>7.2720000000000007E-2</v>
      </c>
      <c r="V1184" s="602">
        <v>7.8299999999999995E-2</v>
      </c>
      <c r="W1184" s="16">
        <v>7.6319999999999999E-2</v>
      </c>
      <c r="X1184" s="16">
        <v>7.9020000000000007E-2</v>
      </c>
      <c r="Y1184" s="602">
        <v>7.8839999999999993E-2</v>
      </c>
      <c r="Z1184" s="16">
        <v>7.7579999999999996E-2</v>
      </c>
      <c r="AA1184" s="16">
        <v>8.0100000000000005E-2</v>
      </c>
      <c r="AB1184" s="16">
        <v>7.9020000000000007E-2</v>
      </c>
      <c r="AC1184" s="184">
        <f>SUM(E1184:AB1184)</f>
        <v>1.7578800000000001</v>
      </c>
    </row>
    <row r="1185" spans="1:30" ht="12.75" customHeight="1">
      <c r="A1185" s="1472"/>
      <c r="B1185" s="1553"/>
      <c r="C1185" s="181" t="s">
        <v>145</v>
      </c>
      <c r="D1185" s="181" t="s">
        <v>146</v>
      </c>
      <c r="E1185" s="295">
        <v>10</v>
      </c>
      <c r="F1185" s="295">
        <v>12</v>
      </c>
      <c r="G1185" s="295">
        <v>10</v>
      </c>
      <c r="H1185" s="844">
        <v>9</v>
      </c>
      <c r="I1185" s="295">
        <v>13</v>
      </c>
      <c r="J1185" s="295">
        <v>14</v>
      </c>
      <c r="K1185" s="295">
        <v>15</v>
      </c>
      <c r="L1185" s="295">
        <v>15</v>
      </c>
      <c r="M1185" s="295">
        <v>18</v>
      </c>
      <c r="N1185" s="844">
        <v>15</v>
      </c>
      <c r="O1185" s="295">
        <v>20</v>
      </c>
      <c r="P1185" s="295">
        <v>19</v>
      </c>
      <c r="Q1185" s="295">
        <v>16</v>
      </c>
      <c r="R1185" s="295">
        <v>19</v>
      </c>
      <c r="S1185" s="295">
        <v>18</v>
      </c>
      <c r="T1185" s="295">
        <v>14</v>
      </c>
      <c r="U1185" s="295">
        <v>22</v>
      </c>
      <c r="V1185" s="844">
        <v>15</v>
      </c>
      <c r="W1185" s="295">
        <v>16</v>
      </c>
      <c r="X1185" s="295">
        <v>20</v>
      </c>
      <c r="Y1185" s="844">
        <v>17</v>
      </c>
      <c r="Z1185" s="295">
        <v>14</v>
      </c>
      <c r="AA1185" s="295">
        <v>13</v>
      </c>
      <c r="AB1185" s="295">
        <v>11</v>
      </c>
      <c r="AC1185" s="184"/>
    </row>
    <row r="1186" spans="1:30" ht="12.75" customHeight="1" thickBot="1">
      <c r="A1186" s="1496"/>
      <c r="B1186" s="1582"/>
      <c r="C1186" s="194" t="s">
        <v>147</v>
      </c>
      <c r="D1186" s="194"/>
      <c r="E1186" s="195">
        <f t="shared" ref="E1186:AC1186" si="344">E1184/E1183</f>
        <v>0.64135702746365097</v>
      </c>
      <c r="F1186" s="195">
        <f t="shared" si="344"/>
        <v>0.66493955094991364</v>
      </c>
      <c r="G1186" s="195">
        <f t="shared" si="344"/>
        <v>0.68239564428312161</v>
      </c>
      <c r="H1186" s="196">
        <f t="shared" si="344"/>
        <v>0.68846153846153846</v>
      </c>
      <c r="I1186" s="195">
        <f t="shared" si="344"/>
        <v>0.68998109640831751</v>
      </c>
      <c r="J1186" s="195">
        <f t="shared" si="344"/>
        <v>0.61538461538461542</v>
      </c>
      <c r="K1186" s="195">
        <f t="shared" si="344"/>
        <v>0.55742296918767509</v>
      </c>
      <c r="L1186" s="195">
        <f t="shared" si="344"/>
        <v>0.48424737456242706</v>
      </c>
      <c r="M1186" s="195">
        <f t="shared" si="344"/>
        <v>0.40837696335078533</v>
      </c>
      <c r="N1186" s="196">
        <f t="shared" si="344"/>
        <v>0.45973154362416108</v>
      </c>
      <c r="O1186" s="195">
        <f t="shared" si="344"/>
        <v>0.46437054631828978</v>
      </c>
      <c r="P1186" s="195">
        <f t="shared" si="344"/>
        <v>0.42291220556745179</v>
      </c>
      <c r="Q1186" s="195">
        <f t="shared" si="344"/>
        <v>0.41310824230387289</v>
      </c>
      <c r="R1186" s="195">
        <f t="shared" si="344"/>
        <v>0.42673796791443847</v>
      </c>
      <c r="S1186" s="195">
        <f t="shared" si="344"/>
        <v>0.43930041152263372</v>
      </c>
      <c r="T1186" s="195">
        <f t="shared" si="344"/>
        <v>0.44492440604751621</v>
      </c>
      <c r="U1186" s="195">
        <f t="shared" si="344"/>
        <v>0.47697756788665879</v>
      </c>
      <c r="V1186" s="196">
        <f t="shared" si="344"/>
        <v>0.45031055900621114</v>
      </c>
      <c r="W1186" s="195">
        <f t="shared" si="344"/>
        <v>0.46747519294377071</v>
      </c>
      <c r="X1186" s="195">
        <f t="shared" si="344"/>
        <v>0.48777777777777781</v>
      </c>
      <c r="Y1186" s="196">
        <f t="shared" si="344"/>
        <v>0.47198275862068961</v>
      </c>
      <c r="Z1186" s="195">
        <f t="shared" si="344"/>
        <v>0.49144811858608889</v>
      </c>
      <c r="AA1186" s="195">
        <f t="shared" si="344"/>
        <v>0.53808948004836765</v>
      </c>
      <c r="AB1186" s="195">
        <f t="shared" si="344"/>
        <v>0.61312849162011185</v>
      </c>
      <c r="AC1186" s="197">
        <f t="shared" si="344"/>
        <v>0.50306495647246696</v>
      </c>
    </row>
    <row r="1187" spans="1:30" ht="12.75" customHeight="1">
      <c r="A1187" s="340"/>
      <c r="B1187" s="341" t="s">
        <v>177</v>
      </c>
      <c r="C1187" s="198" t="s">
        <v>142</v>
      </c>
      <c r="D1187" s="198" t="s">
        <v>143</v>
      </c>
      <c r="E1187" s="342">
        <v>2.2499999999999999E-4</v>
      </c>
      <c r="F1187" s="342">
        <v>2.2499999999999999E-4</v>
      </c>
      <c r="G1187" s="342">
        <v>2.2499999999999999E-4</v>
      </c>
      <c r="H1187" s="343">
        <v>2.2499999999999999E-4</v>
      </c>
      <c r="I1187" s="342">
        <v>2.2499999999999999E-4</v>
      </c>
      <c r="J1187" s="342">
        <v>2.2499999999999999E-4</v>
      </c>
      <c r="K1187" s="342">
        <v>2.3000000000000001E-4</v>
      </c>
      <c r="L1187" s="342">
        <v>2.2000000000000001E-4</v>
      </c>
      <c r="M1187" s="342">
        <v>2.2499999999999999E-4</v>
      </c>
      <c r="N1187" s="343">
        <v>2.2499999999999999E-4</v>
      </c>
      <c r="O1187" s="342">
        <v>2.2000000000000001E-4</v>
      </c>
      <c r="P1187" s="342">
        <v>2.2499999999999999E-4</v>
      </c>
      <c r="Q1187" s="342">
        <v>2.2499999999999999E-4</v>
      </c>
      <c r="R1187" s="342">
        <v>2.2000000000000001E-4</v>
      </c>
      <c r="S1187" s="342">
        <v>2.2499999999999999E-4</v>
      </c>
      <c r="T1187" s="342">
        <v>4.2000000000000002E-4</v>
      </c>
      <c r="U1187" s="342">
        <v>3.8499999999999998E-4</v>
      </c>
      <c r="V1187" s="343">
        <v>2.2499999999999999E-4</v>
      </c>
      <c r="W1187" s="342">
        <v>2.2000000000000001E-4</v>
      </c>
      <c r="X1187" s="342">
        <v>2.2499999999999999E-4</v>
      </c>
      <c r="Y1187" s="343">
        <v>2.2499999999999999E-4</v>
      </c>
      <c r="Z1187" s="342">
        <v>2.2000000000000001E-4</v>
      </c>
      <c r="AA1187" s="342">
        <v>2.2499999999999999E-4</v>
      </c>
      <c r="AB1187" s="342">
        <v>2.2499999999999999E-4</v>
      </c>
      <c r="AC1187" s="265">
        <f>SUM(E1187:AB1187)</f>
        <v>5.7350000000000014E-3</v>
      </c>
      <c r="AD1187" s="448">
        <f>MAX(E1187:AB1187)</f>
        <v>4.2000000000000002E-4</v>
      </c>
    </row>
    <row r="1188" spans="1:30" ht="12.75" customHeight="1">
      <c r="A1188" s="326"/>
      <c r="B1188" s="327" t="s">
        <v>178</v>
      </c>
      <c r="C1188" s="194" t="s">
        <v>142</v>
      </c>
      <c r="D1188" s="194" t="s">
        <v>143</v>
      </c>
      <c r="E1188" s="328">
        <v>1.2E-4</v>
      </c>
      <c r="F1188" s="328">
        <v>1.2E-4</v>
      </c>
      <c r="G1188" s="328">
        <v>1.2E-4</v>
      </c>
      <c r="H1188" s="329">
        <v>1.2E-4</v>
      </c>
      <c r="I1188" s="328">
        <v>1.2E-4</v>
      </c>
      <c r="J1188" s="328">
        <v>1.2E-4</v>
      </c>
      <c r="K1188" s="328">
        <v>1.2E-4</v>
      </c>
      <c r="L1188" s="328">
        <v>1.2E-4</v>
      </c>
      <c r="M1188" s="328">
        <v>1.2E-4</v>
      </c>
      <c r="N1188" s="329">
        <v>1.25E-4</v>
      </c>
      <c r="O1188" s="328">
        <v>1.25E-4</v>
      </c>
      <c r="P1188" s="328">
        <v>1.2E-4</v>
      </c>
      <c r="Q1188" s="328">
        <v>1.25E-4</v>
      </c>
      <c r="R1188" s="328">
        <v>1.2E-4</v>
      </c>
      <c r="S1188" s="328">
        <v>1.25E-4</v>
      </c>
      <c r="T1188" s="328">
        <v>2.0000000000000001E-4</v>
      </c>
      <c r="U1188" s="328">
        <v>1.85E-4</v>
      </c>
      <c r="V1188" s="329">
        <v>1.2E-4</v>
      </c>
      <c r="W1188" s="328">
        <v>1.25E-4</v>
      </c>
      <c r="X1188" s="328">
        <v>1.2E-4</v>
      </c>
      <c r="Y1188" s="329">
        <v>1.2E-4</v>
      </c>
      <c r="Z1188" s="328">
        <v>1.25E-4</v>
      </c>
      <c r="AA1188" s="328">
        <v>1.2E-4</v>
      </c>
      <c r="AB1188" s="328">
        <v>1.2E-4</v>
      </c>
      <c r="AC1188" s="256">
        <f>SUM(E1188:AB1188)</f>
        <v>3.0549999999999996E-3</v>
      </c>
      <c r="AD1188" s="448">
        <f>MAX(E1188:AB1188)</f>
        <v>2.0000000000000001E-4</v>
      </c>
    </row>
    <row r="1189" spans="1:30" ht="12.75" customHeight="1">
      <c r="A1189" s="1591" t="s">
        <v>235</v>
      </c>
      <c r="B1189" s="1592"/>
      <c r="C1189" s="198" t="s">
        <v>142</v>
      </c>
      <c r="D1189" s="198"/>
      <c r="E1189" s="199">
        <f t="shared" ref="E1189:AC1189" si="345">E1135+E1139+E1143+E1147+E1151+E1155+E1159+E1163+E1167+E1171+E1175+E1179+E1183</f>
        <v>1.0494000000000001</v>
      </c>
      <c r="F1189" s="199">
        <f t="shared" si="345"/>
        <v>0.98477999999999988</v>
      </c>
      <c r="G1189" s="199">
        <f t="shared" si="345"/>
        <v>0.96821999999999997</v>
      </c>
      <c r="H1189" s="200">
        <f t="shared" si="345"/>
        <v>0.93414000000000008</v>
      </c>
      <c r="I1189" s="199">
        <f t="shared" si="345"/>
        <v>0.96456000000000008</v>
      </c>
      <c r="J1189" s="199">
        <f t="shared" si="345"/>
        <v>1.00518</v>
      </c>
      <c r="K1189" s="199">
        <f t="shared" si="345"/>
        <v>1.1209800000000001</v>
      </c>
      <c r="L1189" s="199">
        <f t="shared" si="345"/>
        <v>1.2103800000000002</v>
      </c>
      <c r="M1189" s="199">
        <f t="shared" si="345"/>
        <v>1.2937799999999999</v>
      </c>
      <c r="N1189" s="200">
        <f t="shared" si="345"/>
        <v>1.29732</v>
      </c>
      <c r="O1189" s="199">
        <f t="shared" si="345"/>
        <v>1.30104</v>
      </c>
      <c r="P1189" s="199">
        <f t="shared" si="345"/>
        <v>1.3231800000000002</v>
      </c>
      <c r="Q1189" s="199">
        <f t="shared" si="345"/>
        <v>1.3599000000000001</v>
      </c>
      <c r="R1189" s="199">
        <f t="shared" si="345"/>
        <v>1.3587000000000002</v>
      </c>
      <c r="S1189" s="199">
        <f t="shared" si="345"/>
        <v>1.3474200000000001</v>
      </c>
      <c r="T1189" s="199">
        <f t="shared" si="345"/>
        <v>1.3179000000000001</v>
      </c>
      <c r="U1189" s="199">
        <f t="shared" si="345"/>
        <v>1.2675600000000002</v>
      </c>
      <c r="V1189" s="200">
        <f t="shared" si="345"/>
        <v>1.3444200000000002</v>
      </c>
      <c r="W1189" s="199">
        <f t="shared" si="345"/>
        <v>1.38042</v>
      </c>
      <c r="X1189" s="199">
        <f t="shared" si="345"/>
        <v>1.3632</v>
      </c>
      <c r="Y1189" s="200">
        <f t="shared" si="345"/>
        <v>1.3837200000000001</v>
      </c>
      <c r="Z1189" s="199">
        <f t="shared" si="345"/>
        <v>1.3437000000000001</v>
      </c>
      <c r="AA1189" s="199">
        <f t="shared" si="345"/>
        <v>1.25142</v>
      </c>
      <c r="AB1189" s="199">
        <f t="shared" si="345"/>
        <v>1.1261999999999999</v>
      </c>
      <c r="AC1189" s="199">
        <f t="shared" si="345"/>
        <v>29.297520000000002</v>
      </c>
    </row>
    <row r="1190" spans="1:30" ht="12.75" customHeight="1">
      <c r="A1190" s="1561"/>
      <c r="B1190" s="1562"/>
      <c r="C1190" s="194" t="s">
        <v>144</v>
      </c>
      <c r="D1190" s="194"/>
      <c r="E1190" s="195">
        <f t="shared" ref="E1190:AC1190" si="346">E1136+E1140+E1144+E1148+E1152+E1156+E1160+E1164+E1168+E1172+E1176+E1180+E1184</f>
        <v>0.53327999999999998</v>
      </c>
      <c r="F1190" s="195">
        <f t="shared" si="346"/>
        <v>0.52283999999999997</v>
      </c>
      <c r="G1190" s="195">
        <f t="shared" si="346"/>
        <v>0.52590000000000003</v>
      </c>
      <c r="H1190" s="196">
        <f t="shared" si="346"/>
        <v>0.51744000000000001</v>
      </c>
      <c r="I1190" s="195">
        <f t="shared" si="346"/>
        <v>0.52482000000000006</v>
      </c>
      <c r="J1190" s="195">
        <f t="shared" si="346"/>
        <v>0.54444000000000004</v>
      </c>
      <c r="K1190" s="195">
        <f t="shared" si="346"/>
        <v>0.56357999999999997</v>
      </c>
      <c r="L1190" s="195">
        <f t="shared" si="346"/>
        <v>0.56898000000000004</v>
      </c>
      <c r="M1190" s="195">
        <f t="shared" si="346"/>
        <v>0.57084000000000001</v>
      </c>
      <c r="N1190" s="196">
        <f t="shared" si="346"/>
        <v>0.57672000000000001</v>
      </c>
      <c r="O1190" s="195">
        <f t="shared" si="346"/>
        <v>0.5736</v>
      </c>
      <c r="P1190" s="195">
        <f t="shared" si="346"/>
        <v>0.57557999999999998</v>
      </c>
      <c r="Q1190" s="195">
        <f t="shared" si="346"/>
        <v>0.58044000000000007</v>
      </c>
      <c r="R1190" s="195">
        <f t="shared" si="346"/>
        <v>0.58284000000000002</v>
      </c>
      <c r="S1190" s="195">
        <f t="shared" si="346"/>
        <v>0.57894000000000012</v>
      </c>
      <c r="T1190" s="195">
        <f t="shared" si="346"/>
        <v>0.57582000000000011</v>
      </c>
      <c r="U1190" s="195">
        <f t="shared" si="346"/>
        <v>0.57455999999999996</v>
      </c>
      <c r="V1190" s="196">
        <f t="shared" si="346"/>
        <v>0.59345999999999999</v>
      </c>
      <c r="W1190" s="195">
        <f t="shared" si="346"/>
        <v>0.59184000000000014</v>
      </c>
      <c r="X1190" s="195">
        <f t="shared" si="346"/>
        <v>0.58739999999999992</v>
      </c>
      <c r="Y1190" s="196">
        <f t="shared" si="346"/>
        <v>0.58614000000000011</v>
      </c>
      <c r="Z1190" s="195">
        <f t="shared" si="346"/>
        <v>0.57425999999999999</v>
      </c>
      <c r="AA1190" s="195">
        <f t="shared" si="346"/>
        <v>0.55746000000000007</v>
      </c>
      <c r="AB1190" s="195">
        <f t="shared" si="346"/>
        <v>0.56610000000000005</v>
      </c>
      <c r="AC1190" s="195">
        <f t="shared" si="346"/>
        <v>13.547280000000001</v>
      </c>
    </row>
    <row r="1191" spans="1:30" ht="12.75" customHeight="1">
      <c r="A1191" s="1490" t="s">
        <v>236</v>
      </c>
      <c r="B1191" s="1491"/>
      <c r="C1191" s="269" t="s">
        <v>142</v>
      </c>
      <c r="D1191" s="269"/>
      <c r="E1191" s="275">
        <f t="shared" ref="E1191:AC1191" si="347">E1121+E1125-E1189</f>
        <v>1.8000000000000238E-3</v>
      </c>
      <c r="F1191" s="275">
        <f t="shared" si="347"/>
        <v>1.6200000000000658E-3</v>
      </c>
      <c r="G1191" s="275">
        <f t="shared" si="347"/>
        <v>9.000000000000119E-4</v>
      </c>
      <c r="H1191" s="270">
        <f t="shared" si="347"/>
        <v>-1.7400000000000748E-3</v>
      </c>
      <c r="I1191" s="275">
        <f t="shared" si="347"/>
        <v>1.6799999999999038E-3</v>
      </c>
      <c r="J1191" s="275">
        <f t="shared" si="347"/>
        <v>-1.5000000000000568E-3</v>
      </c>
      <c r="K1191" s="275">
        <f t="shared" si="347"/>
        <v>2.2199999999998887E-3</v>
      </c>
      <c r="L1191" s="275">
        <f t="shared" si="347"/>
        <v>-7.8000000000022496E-4</v>
      </c>
      <c r="M1191" s="275">
        <f t="shared" si="347"/>
        <v>1.5000000000000568E-3</v>
      </c>
      <c r="N1191" s="270">
        <f t="shared" si="347"/>
        <v>-5.9999999999993392E-4</v>
      </c>
      <c r="O1191" s="275">
        <f t="shared" si="347"/>
        <v>2.1599999999999397E-3</v>
      </c>
      <c r="P1191" s="275">
        <f t="shared" si="347"/>
        <v>2.3399999999997867E-3</v>
      </c>
      <c r="Q1191" s="275">
        <f t="shared" si="347"/>
        <v>1.7999999999984695E-4</v>
      </c>
      <c r="R1191" s="275">
        <f t="shared" si="347"/>
        <v>2.0999999999997687E-3</v>
      </c>
      <c r="S1191" s="275">
        <f t="shared" si="347"/>
        <v>4.1999999999986493E-4</v>
      </c>
      <c r="T1191" s="275">
        <f t="shared" si="347"/>
        <v>1.8599999999999728E-3</v>
      </c>
      <c r="U1191" s="275">
        <f t="shared" si="347"/>
        <v>1.0799999999997478E-3</v>
      </c>
      <c r="V1191" s="270">
        <f t="shared" si="347"/>
        <v>5.3999999999976289E-4</v>
      </c>
      <c r="W1191" s="275">
        <f t="shared" si="347"/>
        <v>-1.7999999999984695E-4</v>
      </c>
      <c r="X1191" s="275">
        <f t="shared" si="347"/>
        <v>1.9200000000001438E-3</v>
      </c>
      <c r="Y1191" s="270">
        <f t="shared" si="347"/>
        <v>8.399999999999519E-4</v>
      </c>
      <c r="Z1191" s="275">
        <f t="shared" si="347"/>
        <v>1.2599999999998168E-3</v>
      </c>
      <c r="AA1191" s="275">
        <f t="shared" si="347"/>
        <v>1.3799999999999368E-3</v>
      </c>
      <c r="AB1191" s="275">
        <f t="shared" si="347"/>
        <v>2.7600000000000957E-3</v>
      </c>
      <c r="AC1191" s="275">
        <f t="shared" si="347"/>
        <v>2.3759999999999337E-2</v>
      </c>
    </row>
    <row r="1192" spans="1:30" ht="12.75" customHeight="1">
      <c r="A1192" s="1486"/>
      <c r="B1192" s="1487"/>
      <c r="C1192" s="271" t="s">
        <v>144</v>
      </c>
      <c r="D1192" s="344"/>
      <c r="E1192" s="272">
        <f t="shared" ref="E1192:AC1192" si="348">E1122+E1126-E1190</f>
        <v>9.6000000000007191E-4</v>
      </c>
      <c r="F1192" s="272">
        <f t="shared" si="348"/>
        <v>2.7600000000000957E-3</v>
      </c>
      <c r="G1192" s="272">
        <f t="shared" si="348"/>
        <v>2.5800000000000267E-3</v>
      </c>
      <c r="H1192" s="273">
        <f t="shared" si="348"/>
        <v>3.1200000000000117E-3</v>
      </c>
      <c r="I1192" s="272">
        <f t="shared" si="348"/>
        <v>2.2199999999998887E-3</v>
      </c>
      <c r="J1192" s="272">
        <f t="shared" si="348"/>
        <v>-5.8800000000001074E-3</v>
      </c>
      <c r="K1192" s="272">
        <f t="shared" si="348"/>
        <v>-7.7399999999999691E-3</v>
      </c>
      <c r="L1192" s="272">
        <f t="shared" si="348"/>
        <v>-1.0260000000000047E-2</v>
      </c>
      <c r="M1192" s="272">
        <f t="shared" si="348"/>
        <v>-7.8000000000000291E-3</v>
      </c>
      <c r="N1192" s="273">
        <f t="shared" si="348"/>
        <v>-9.3599999999999239E-3</v>
      </c>
      <c r="O1192" s="272">
        <f t="shared" si="348"/>
        <v>-9.8399999999999599E-3</v>
      </c>
      <c r="P1192" s="272">
        <f t="shared" si="348"/>
        <v>-8.2200000000000051E-3</v>
      </c>
      <c r="Q1192" s="272">
        <f t="shared" si="348"/>
        <v>-1.0199999999999987E-2</v>
      </c>
      <c r="R1192" s="272">
        <f t="shared" si="348"/>
        <v>-1.0440000000000005E-2</v>
      </c>
      <c r="S1192" s="272">
        <f t="shared" si="348"/>
        <v>-1.0860000000000203E-2</v>
      </c>
      <c r="T1192" s="272">
        <f t="shared" si="348"/>
        <v>-1.1340000000000128E-2</v>
      </c>
      <c r="U1192" s="272">
        <f t="shared" si="348"/>
        <v>-1.1519999999999975E-2</v>
      </c>
      <c r="V1192" s="273">
        <f t="shared" si="348"/>
        <v>-1.0259999999999936E-2</v>
      </c>
      <c r="W1192" s="272">
        <f t="shared" si="348"/>
        <v>0</v>
      </c>
      <c r="X1192" s="272">
        <f t="shared" si="348"/>
        <v>-4.9199999999999244E-3</v>
      </c>
      <c r="Y1192" s="273">
        <f t="shared" si="348"/>
        <v>-7.9800000000000981E-3</v>
      </c>
      <c r="Z1192" s="272">
        <f t="shared" si="348"/>
        <v>-6.8999999999999062E-3</v>
      </c>
      <c r="AA1192" s="272">
        <f t="shared" si="348"/>
        <v>-2.3400000000000087E-3</v>
      </c>
      <c r="AB1192" s="272">
        <f t="shared" si="348"/>
        <v>-7.3800000000000532E-3</v>
      </c>
      <c r="AC1192" s="272">
        <f t="shared" si="348"/>
        <v>-0.14160000000000217</v>
      </c>
    </row>
    <row r="1193" spans="1:30" s="167" customFormat="1" ht="12.75" customHeight="1">
      <c r="A1193" s="1549" t="s">
        <v>314</v>
      </c>
      <c r="B1193" s="1550"/>
      <c r="C1193" s="283" t="s">
        <v>142</v>
      </c>
      <c r="D1193" s="283"/>
      <c r="E1193" s="169"/>
      <c r="F1193" s="169"/>
      <c r="G1193" s="169"/>
      <c r="H1193" s="169"/>
      <c r="I1193" s="169"/>
      <c r="J1193" s="169"/>
      <c r="K1193" s="169"/>
      <c r="L1193" s="169"/>
      <c r="M1193" s="169"/>
      <c r="N1193" s="169"/>
      <c r="O1193" s="169"/>
      <c r="P1193" s="169"/>
      <c r="Q1193" s="169"/>
      <c r="R1193" s="169"/>
      <c r="S1193" s="169"/>
      <c r="T1193" s="169"/>
      <c r="U1193" s="169"/>
      <c r="V1193" s="169"/>
      <c r="W1193" s="169"/>
      <c r="X1193" s="169"/>
      <c r="Y1193" s="169"/>
      <c r="Z1193" s="169"/>
      <c r="AA1193" s="169"/>
      <c r="AB1193" s="169"/>
      <c r="AC1193" s="284"/>
    </row>
    <row r="1194" spans="1:30" s="167" customFormat="1" ht="12.75" customHeight="1">
      <c r="A1194" s="1551"/>
      <c r="B1194" s="1552"/>
      <c r="C1194" s="285" t="s">
        <v>144</v>
      </c>
      <c r="D1194" s="285"/>
      <c r="E1194" s="286"/>
      <c r="F1194" s="286"/>
      <c r="G1194" s="286"/>
      <c r="H1194" s="286"/>
      <c r="I1194" s="286"/>
      <c r="J1194" s="286"/>
      <c r="K1194" s="286"/>
      <c r="L1194" s="286"/>
      <c r="M1194" s="286"/>
      <c r="N1194" s="286"/>
      <c r="O1194" s="286"/>
      <c r="P1194" s="286"/>
      <c r="Q1194" s="286"/>
      <c r="R1194" s="286"/>
      <c r="S1194" s="286"/>
      <c r="T1194" s="286"/>
      <c r="U1194" s="286"/>
      <c r="V1194" s="286"/>
      <c r="W1194" s="286"/>
      <c r="X1194" s="286"/>
      <c r="Y1194" s="286"/>
      <c r="Z1194" s="286"/>
      <c r="AA1194" s="286"/>
      <c r="AB1194" s="286"/>
      <c r="AC1194" s="287"/>
    </row>
    <row r="1195" spans="1:30" ht="26.25" customHeight="1"/>
    <row r="1196" spans="1:30" ht="12.75" customHeight="1">
      <c r="A1196" s="162" t="s">
        <v>133</v>
      </c>
      <c r="B1196" s="163" t="s">
        <v>134</v>
      </c>
      <c r="C1196" s="64" t="s">
        <v>135</v>
      </c>
      <c r="D1196" s="291" t="s">
        <v>136</v>
      </c>
      <c r="E1196" s="1482" t="s">
        <v>137</v>
      </c>
      <c r="F1196" s="1482"/>
      <c r="G1196" s="1482"/>
      <c r="H1196" s="1482"/>
      <c r="I1196" s="1482"/>
      <c r="J1196" s="1482"/>
      <c r="K1196" s="1482"/>
      <c r="L1196" s="1482"/>
      <c r="M1196" s="1482"/>
      <c r="N1196" s="1482"/>
      <c r="O1196" s="1482"/>
      <c r="P1196" s="1482"/>
      <c r="Q1196" s="1482"/>
      <c r="R1196" s="1482"/>
      <c r="S1196" s="1482"/>
      <c r="T1196" s="1482"/>
      <c r="U1196" s="1482"/>
      <c r="V1196" s="1482"/>
      <c r="W1196" s="1482"/>
      <c r="X1196" s="1482"/>
      <c r="Y1196" s="1482"/>
      <c r="Z1196" s="1482"/>
      <c r="AA1196" s="1482"/>
      <c r="AB1196" s="1482"/>
      <c r="AC1196" s="1480" t="s">
        <v>138</v>
      </c>
    </row>
    <row r="1197" spans="1:30" s="167" customFormat="1" ht="12.75" customHeight="1">
      <c r="A1197" s="599" t="s">
        <v>469</v>
      </c>
      <c r="B1197" s="599"/>
      <c r="C1197" s="164"/>
      <c r="D1197" s="164"/>
      <c r="E1197" s="165">
        <v>1</v>
      </c>
      <c r="F1197" s="165">
        <v>2</v>
      </c>
      <c r="G1197" s="165">
        <v>3</v>
      </c>
      <c r="H1197" s="165">
        <v>4</v>
      </c>
      <c r="I1197" s="165">
        <v>5</v>
      </c>
      <c r="J1197" s="165">
        <v>6</v>
      </c>
      <c r="K1197" s="165">
        <v>7</v>
      </c>
      <c r="L1197" s="165">
        <v>8</v>
      </c>
      <c r="M1197" s="165">
        <v>9</v>
      </c>
      <c r="N1197" s="165">
        <v>10</v>
      </c>
      <c r="O1197" s="165">
        <v>11</v>
      </c>
      <c r="P1197" s="165">
        <v>12</v>
      </c>
      <c r="Q1197" s="165">
        <v>13</v>
      </c>
      <c r="R1197" s="165">
        <v>14</v>
      </c>
      <c r="S1197" s="165">
        <v>15</v>
      </c>
      <c r="T1197" s="165">
        <v>16</v>
      </c>
      <c r="U1197" s="165">
        <v>17</v>
      </c>
      <c r="V1197" s="165">
        <v>18</v>
      </c>
      <c r="W1197" s="165">
        <v>19</v>
      </c>
      <c r="X1197" s="165">
        <v>20</v>
      </c>
      <c r="Y1197" s="165">
        <v>21</v>
      </c>
      <c r="Z1197" s="165">
        <v>22</v>
      </c>
      <c r="AA1197" s="165">
        <v>23</v>
      </c>
      <c r="AB1197" s="165">
        <v>24</v>
      </c>
      <c r="AC1197" s="1481"/>
    </row>
    <row r="1198" spans="1:30" s="167" customFormat="1" ht="12.75" customHeight="1">
      <c r="A1198" s="168" t="s">
        <v>327</v>
      </c>
      <c r="B1198" s="169"/>
      <c r="C1198" s="170"/>
      <c r="D1198" s="170"/>
      <c r="E1198" s="169">
        <v>3</v>
      </c>
      <c r="F1198" s="169">
        <v>3</v>
      </c>
      <c r="G1198" s="169">
        <v>3</v>
      </c>
      <c r="H1198" s="169">
        <v>3</v>
      </c>
      <c r="I1198" s="169">
        <v>3</v>
      </c>
      <c r="J1198" s="169">
        <v>3</v>
      </c>
      <c r="K1198" s="169">
        <v>3</v>
      </c>
      <c r="L1198" s="169">
        <v>3</v>
      </c>
      <c r="M1198" s="169">
        <v>3</v>
      </c>
      <c r="N1198" s="169">
        <v>3</v>
      </c>
      <c r="O1198" s="169">
        <v>3</v>
      </c>
      <c r="P1198" s="169">
        <v>3</v>
      </c>
      <c r="Q1198" s="169">
        <v>3</v>
      </c>
      <c r="R1198" s="169">
        <v>3</v>
      </c>
      <c r="S1198" s="169">
        <v>3</v>
      </c>
      <c r="T1198" s="169">
        <v>3</v>
      </c>
      <c r="U1198" s="169">
        <v>3</v>
      </c>
      <c r="V1198" s="169">
        <v>3</v>
      </c>
      <c r="W1198" s="169">
        <v>3</v>
      </c>
      <c r="X1198" s="169">
        <v>3</v>
      </c>
      <c r="Y1198" s="169">
        <v>3</v>
      </c>
      <c r="Z1198" s="169">
        <v>3</v>
      </c>
      <c r="AA1198" s="169">
        <v>3</v>
      </c>
      <c r="AB1198" s="169">
        <v>3</v>
      </c>
      <c r="AC1198" s="171"/>
    </row>
    <row r="1199" spans="1:30" s="167" customFormat="1" ht="12.75" customHeight="1">
      <c r="A1199" s="172" t="s">
        <v>328</v>
      </c>
      <c r="B1199" s="173"/>
      <c r="C1199" s="174"/>
      <c r="D1199" s="174"/>
      <c r="E1199" s="173">
        <v>2</v>
      </c>
      <c r="F1199" s="173">
        <v>2</v>
      </c>
      <c r="G1199" s="173">
        <v>2</v>
      </c>
      <c r="H1199" s="173">
        <v>2</v>
      </c>
      <c r="I1199" s="173">
        <v>2</v>
      </c>
      <c r="J1199" s="173">
        <v>2</v>
      </c>
      <c r="K1199" s="173">
        <v>2</v>
      </c>
      <c r="L1199" s="173">
        <v>2</v>
      </c>
      <c r="M1199" s="173">
        <v>2</v>
      </c>
      <c r="N1199" s="173">
        <v>2</v>
      </c>
      <c r="O1199" s="173">
        <v>2</v>
      </c>
      <c r="P1199" s="173">
        <v>2</v>
      </c>
      <c r="Q1199" s="173">
        <v>2</v>
      </c>
      <c r="R1199" s="173">
        <v>2</v>
      </c>
      <c r="S1199" s="173">
        <v>2</v>
      </c>
      <c r="T1199" s="173">
        <v>2</v>
      </c>
      <c r="U1199" s="173">
        <v>2</v>
      </c>
      <c r="V1199" s="173">
        <v>2</v>
      </c>
      <c r="W1199" s="173">
        <v>2</v>
      </c>
      <c r="X1199" s="173">
        <v>2</v>
      </c>
      <c r="Y1199" s="173">
        <v>2</v>
      </c>
      <c r="Z1199" s="173">
        <v>2</v>
      </c>
      <c r="AA1199" s="173">
        <v>2</v>
      </c>
      <c r="AB1199" s="173">
        <v>2</v>
      </c>
      <c r="AC1199" s="608"/>
    </row>
    <row r="1200" spans="1:30" ht="12.75" customHeight="1">
      <c r="A1200" s="1458" t="s">
        <v>140</v>
      </c>
      <c r="B1200" s="1468" t="s">
        <v>270</v>
      </c>
      <c r="C1200" s="177" t="s">
        <v>142</v>
      </c>
      <c r="D1200" s="177" t="s">
        <v>143</v>
      </c>
      <c r="E1200" s="275">
        <v>0</v>
      </c>
      <c r="F1200" s="275">
        <v>0</v>
      </c>
      <c r="G1200" s="275">
        <v>0</v>
      </c>
      <c r="H1200" s="270">
        <v>0</v>
      </c>
      <c r="I1200" s="275">
        <v>0</v>
      </c>
      <c r="J1200" s="275">
        <v>0</v>
      </c>
      <c r="K1200" s="275">
        <v>0</v>
      </c>
      <c r="L1200" s="275">
        <v>0</v>
      </c>
      <c r="M1200" s="275">
        <v>5.1999999999934501E-2</v>
      </c>
      <c r="N1200" s="270">
        <v>5.1999999999934501E-2</v>
      </c>
      <c r="O1200" s="275">
        <v>5.1999999999934501E-2</v>
      </c>
      <c r="P1200" s="275">
        <v>0</v>
      </c>
      <c r="Q1200" s="275">
        <v>5.1999999999934501E-2</v>
      </c>
      <c r="R1200" s="275">
        <v>5.1999999999934501E-2</v>
      </c>
      <c r="S1200" s="275">
        <v>5.1999999999934501E-2</v>
      </c>
      <c r="T1200" s="275">
        <v>0</v>
      </c>
      <c r="U1200" s="275">
        <v>0</v>
      </c>
      <c r="V1200" s="270">
        <v>0</v>
      </c>
      <c r="W1200" s="275">
        <v>5.1999999999934501E-2</v>
      </c>
      <c r="X1200" s="275">
        <v>5.1999999999934501E-2</v>
      </c>
      <c r="Y1200" s="270">
        <v>5.1999999999934501E-2</v>
      </c>
      <c r="Z1200" s="275">
        <v>0</v>
      </c>
      <c r="AA1200" s="275">
        <v>7.2000000000036798E-2</v>
      </c>
      <c r="AB1200" s="275">
        <v>7.2000000000036798E-2</v>
      </c>
      <c r="AC1200" s="201">
        <f>SUM(E1200:AB1200)</f>
        <v>0.61199999999948407</v>
      </c>
    </row>
    <row r="1201" spans="1:30" ht="12.75" customHeight="1">
      <c r="A1201" s="1459"/>
      <c r="B1201" s="1469"/>
      <c r="C1201" s="181" t="s">
        <v>144</v>
      </c>
      <c r="D1201" s="181" t="s">
        <v>143</v>
      </c>
      <c r="E1201" s="203">
        <v>0</v>
      </c>
      <c r="F1201" s="203">
        <v>0</v>
      </c>
      <c r="G1201" s="203">
        <v>0</v>
      </c>
      <c r="H1201" s="204">
        <v>0</v>
      </c>
      <c r="I1201" s="203">
        <v>0</v>
      </c>
      <c r="J1201" s="203">
        <v>0</v>
      </c>
      <c r="K1201" s="203">
        <v>0</v>
      </c>
      <c r="L1201" s="203">
        <v>0</v>
      </c>
      <c r="M1201" s="203">
        <v>0</v>
      </c>
      <c r="N1201" s="204">
        <v>0</v>
      </c>
      <c r="O1201" s="203">
        <v>0</v>
      </c>
      <c r="P1201" s="203">
        <v>0</v>
      </c>
      <c r="Q1201" s="203">
        <v>0</v>
      </c>
      <c r="R1201" s="203">
        <v>0</v>
      </c>
      <c r="S1201" s="203">
        <v>0</v>
      </c>
      <c r="T1201" s="203">
        <v>0</v>
      </c>
      <c r="U1201" s="203">
        <v>0</v>
      </c>
      <c r="V1201" s="204">
        <v>0</v>
      </c>
      <c r="W1201" s="203">
        <v>0</v>
      </c>
      <c r="X1201" s="203">
        <v>0</v>
      </c>
      <c r="Y1201" s="204">
        <v>0</v>
      </c>
      <c r="Z1201" s="203">
        <v>0</v>
      </c>
      <c r="AA1201" s="203">
        <v>0</v>
      </c>
      <c r="AB1201" s="203">
        <v>0</v>
      </c>
      <c r="AC1201" s="209">
        <f>SUM(E1201:AB1201)</f>
        <v>0</v>
      </c>
    </row>
    <row r="1202" spans="1:30" ht="12.75" customHeight="1">
      <c r="A1202" s="1459"/>
      <c r="B1202" s="1469"/>
      <c r="C1202" s="181" t="s">
        <v>145</v>
      </c>
      <c r="D1202" s="181" t="s">
        <v>195</v>
      </c>
      <c r="E1202" s="250">
        <f t="shared" ref="E1202:AB1202" si="349">SQRT(E1200*E1200+E1201*E1201)*1000/(1.732*E1212)</f>
        <v>0</v>
      </c>
      <c r="F1202" s="250">
        <f t="shared" si="349"/>
        <v>0</v>
      </c>
      <c r="G1202" s="250">
        <f t="shared" si="349"/>
        <v>0</v>
      </c>
      <c r="H1202" s="259">
        <f t="shared" si="349"/>
        <v>0</v>
      </c>
      <c r="I1202" s="250">
        <f t="shared" si="349"/>
        <v>0</v>
      </c>
      <c r="J1202" s="250">
        <f t="shared" si="349"/>
        <v>0</v>
      </c>
      <c r="K1202" s="250">
        <f t="shared" si="349"/>
        <v>0</v>
      </c>
      <c r="L1202" s="250">
        <f t="shared" si="349"/>
        <v>0</v>
      </c>
      <c r="M1202" s="250">
        <f t="shared" si="349"/>
        <v>4.8424346271264342</v>
      </c>
      <c r="N1202" s="259">
        <f t="shared" si="349"/>
        <v>4.8424346271264342</v>
      </c>
      <c r="O1202" s="250">
        <f t="shared" si="349"/>
        <v>4.8424346271264342</v>
      </c>
      <c r="P1202" s="250">
        <f t="shared" si="349"/>
        <v>0</v>
      </c>
      <c r="Q1202" s="250">
        <f t="shared" si="349"/>
        <v>4.8424346271264342</v>
      </c>
      <c r="R1202" s="250">
        <f t="shared" si="349"/>
        <v>4.8424346271264342</v>
      </c>
      <c r="S1202" s="250">
        <f t="shared" si="349"/>
        <v>4.8424346271264342</v>
      </c>
      <c r="T1202" s="250">
        <f t="shared" si="349"/>
        <v>0</v>
      </c>
      <c r="U1202" s="250">
        <f t="shared" si="349"/>
        <v>0</v>
      </c>
      <c r="V1202" s="259">
        <f t="shared" si="349"/>
        <v>0</v>
      </c>
      <c r="W1202" s="250">
        <f t="shared" si="349"/>
        <v>4.8424346271264342</v>
      </c>
      <c r="X1202" s="250">
        <f t="shared" si="349"/>
        <v>4.8424346271264342</v>
      </c>
      <c r="Y1202" s="259">
        <f t="shared" si="349"/>
        <v>4.8424346271264342</v>
      </c>
      <c r="Z1202" s="250">
        <f t="shared" si="349"/>
        <v>0</v>
      </c>
      <c r="AA1202" s="250">
        <f t="shared" si="349"/>
        <v>6.7049094837253955</v>
      </c>
      <c r="AB1202" s="250">
        <f t="shared" si="349"/>
        <v>6.7049094837253955</v>
      </c>
      <c r="AC1202" s="209"/>
    </row>
    <row r="1203" spans="1:30" ht="12.75" customHeight="1" thickBot="1">
      <c r="A1203" s="1493"/>
      <c r="B1203" s="1505"/>
      <c r="C1203" s="315" t="s">
        <v>147</v>
      </c>
      <c r="D1203" s="315"/>
      <c r="E1203" s="389" t="e">
        <f t="shared" ref="E1203:AC1203" si="350">E1201/E1200</f>
        <v>#DIV/0!</v>
      </c>
      <c r="F1203" s="389" t="e">
        <f t="shared" si="350"/>
        <v>#DIV/0!</v>
      </c>
      <c r="G1203" s="389" t="e">
        <f t="shared" si="350"/>
        <v>#DIV/0!</v>
      </c>
      <c r="H1203" s="831" t="e">
        <f t="shared" si="350"/>
        <v>#DIV/0!</v>
      </c>
      <c r="I1203" s="389" t="e">
        <f t="shared" si="350"/>
        <v>#DIV/0!</v>
      </c>
      <c r="J1203" s="389" t="e">
        <f t="shared" si="350"/>
        <v>#DIV/0!</v>
      </c>
      <c r="K1203" s="389" t="e">
        <f t="shared" si="350"/>
        <v>#DIV/0!</v>
      </c>
      <c r="L1203" s="389" t="e">
        <f t="shared" si="350"/>
        <v>#DIV/0!</v>
      </c>
      <c r="M1203" s="389">
        <f t="shared" si="350"/>
        <v>0</v>
      </c>
      <c r="N1203" s="831">
        <f t="shared" si="350"/>
        <v>0</v>
      </c>
      <c r="O1203" s="389">
        <f t="shared" si="350"/>
        <v>0</v>
      </c>
      <c r="P1203" s="389" t="e">
        <f t="shared" si="350"/>
        <v>#DIV/0!</v>
      </c>
      <c r="Q1203" s="389">
        <f t="shared" si="350"/>
        <v>0</v>
      </c>
      <c r="R1203" s="389">
        <f t="shared" si="350"/>
        <v>0</v>
      </c>
      <c r="S1203" s="389">
        <f t="shared" si="350"/>
        <v>0</v>
      </c>
      <c r="T1203" s="389" t="e">
        <f t="shared" si="350"/>
        <v>#DIV/0!</v>
      </c>
      <c r="U1203" s="389" t="e">
        <f t="shared" si="350"/>
        <v>#DIV/0!</v>
      </c>
      <c r="V1203" s="831" t="e">
        <f t="shared" si="350"/>
        <v>#DIV/0!</v>
      </c>
      <c r="W1203" s="389">
        <f t="shared" si="350"/>
        <v>0</v>
      </c>
      <c r="X1203" s="389">
        <f t="shared" si="350"/>
        <v>0</v>
      </c>
      <c r="Y1203" s="831">
        <f t="shared" si="350"/>
        <v>0</v>
      </c>
      <c r="Z1203" s="389" t="e">
        <f t="shared" si="350"/>
        <v>#DIV/0!</v>
      </c>
      <c r="AA1203" s="389">
        <f t="shared" si="350"/>
        <v>0</v>
      </c>
      <c r="AB1203" s="389">
        <f t="shared" si="350"/>
        <v>0</v>
      </c>
      <c r="AC1203" s="987">
        <f t="shared" si="350"/>
        <v>0</v>
      </c>
    </row>
    <row r="1204" spans="1:30" ht="12.75" customHeight="1">
      <c r="A1204" s="1458" t="s">
        <v>168</v>
      </c>
      <c r="B1204" s="1468" t="s">
        <v>271</v>
      </c>
      <c r="C1204" s="177" t="s">
        <v>142</v>
      </c>
      <c r="D1204" s="177" t="s">
        <v>143</v>
      </c>
      <c r="E1204" s="275">
        <v>7.2000000000139203E-2</v>
      </c>
      <c r="F1204" s="275">
        <v>7.2000000000139203E-2</v>
      </c>
      <c r="G1204" s="275">
        <v>7.2000000000139203E-2</v>
      </c>
      <c r="H1204" s="903">
        <v>7.2000000000139203E-2</v>
      </c>
      <c r="I1204" s="275">
        <v>7.2000000000139203E-2</v>
      </c>
      <c r="J1204" s="275">
        <v>7.2000000000139203E-2</v>
      </c>
      <c r="K1204" s="275">
        <v>7.2000000000139203E-2</v>
      </c>
      <c r="L1204" s="275">
        <v>7.2000000000139203E-2</v>
      </c>
      <c r="M1204" s="275">
        <v>7.2000000000139203E-2</v>
      </c>
      <c r="N1204" s="903">
        <v>0.14400000000007401</v>
      </c>
      <c r="O1204" s="275">
        <v>7.1999999999934505E-2</v>
      </c>
      <c r="P1204" s="275">
        <v>7.1999999999934505E-2</v>
      </c>
      <c r="Q1204" s="275">
        <v>7.1999999999934505E-2</v>
      </c>
      <c r="R1204" s="275">
        <v>0.14400000000007401</v>
      </c>
      <c r="S1204" s="275">
        <v>0.14400000000007401</v>
      </c>
      <c r="T1204" s="275">
        <v>0.14399999999986901</v>
      </c>
      <c r="U1204" s="275">
        <v>0.14400000000007401</v>
      </c>
      <c r="V1204" s="903">
        <v>0.14399999999986901</v>
      </c>
      <c r="W1204" s="275">
        <v>0.14400000000007401</v>
      </c>
      <c r="X1204" s="275">
        <v>0.14400000000007401</v>
      </c>
      <c r="Y1204" s="903">
        <v>0.14399999999986901</v>
      </c>
      <c r="Z1204" s="275">
        <v>7.1999999999934505E-2</v>
      </c>
      <c r="AA1204" s="275">
        <v>7.1999999999934505E-2</v>
      </c>
      <c r="AB1204" s="275">
        <v>7.1999999999934505E-2</v>
      </c>
      <c r="AC1204" s="180">
        <f>SUM(E1204:AB1204)</f>
        <v>2.3760000000009107</v>
      </c>
    </row>
    <row r="1205" spans="1:30" ht="12.75" customHeight="1">
      <c r="A1205" s="1472"/>
      <c r="B1205" s="1474"/>
      <c r="C1205" s="181" t="s">
        <v>144</v>
      </c>
      <c r="D1205" s="181" t="s">
        <v>143</v>
      </c>
      <c r="E1205" s="203">
        <v>7.2000000000139203E-2</v>
      </c>
      <c r="F1205" s="203">
        <v>7.2000000000139203E-2</v>
      </c>
      <c r="G1205" s="203">
        <v>7.2000000000139203E-2</v>
      </c>
      <c r="H1205" s="993">
        <v>7.2000000000139203E-2</v>
      </c>
      <c r="I1205" s="203">
        <v>7.2000000000139203E-2</v>
      </c>
      <c r="J1205" s="203">
        <v>7.2000000000139203E-2</v>
      </c>
      <c r="K1205" s="203">
        <v>7.2000000000139203E-2</v>
      </c>
      <c r="L1205" s="203">
        <v>7.2000000000139203E-2</v>
      </c>
      <c r="M1205" s="203">
        <v>7.2000000000139203E-2</v>
      </c>
      <c r="N1205" s="993">
        <v>0.14399999999986901</v>
      </c>
      <c r="O1205" s="203">
        <v>7.2000000000139203E-2</v>
      </c>
      <c r="P1205" s="203">
        <v>7.2000000000139203E-2</v>
      </c>
      <c r="Q1205" s="203">
        <v>7.2000000000139203E-2</v>
      </c>
      <c r="R1205" s="203">
        <v>7.2000000000139203E-2</v>
      </c>
      <c r="S1205" s="203">
        <v>7.2000000000139203E-2</v>
      </c>
      <c r="T1205" s="203">
        <v>7.2000000000139203E-2</v>
      </c>
      <c r="U1205" s="203">
        <v>7.1999999999934505E-2</v>
      </c>
      <c r="V1205" s="993">
        <v>7.1999999999934505E-2</v>
      </c>
      <c r="W1205" s="203">
        <v>7.1999999999934505E-2</v>
      </c>
      <c r="X1205" s="203">
        <v>7.1999999999934505E-2</v>
      </c>
      <c r="Y1205" s="993">
        <v>7.1999999999934505E-2</v>
      </c>
      <c r="Z1205" s="203">
        <v>7.1999999999934505E-2</v>
      </c>
      <c r="AA1205" s="203">
        <v>7.1999999999934505E-2</v>
      </c>
      <c r="AB1205" s="203">
        <v>7.1999999999934505E-2</v>
      </c>
      <c r="AC1205" s="809">
        <f>SUM(E1205:AB1205)</f>
        <v>1.8000000000014336</v>
      </c>
    </row>
    <row r="1206" spans="1:30" ht="12.75" customHeight="1">
      <c r="A1206" s="1472"/>
      <c r="B1206" s="1474"/>
      <c r="C1206" s="181" t="s">
        <v>145</v>
      </c>
      <c r="D1206" s="181" t="s">
        <v>195</v>
      </c>
      <c r="E1206" s="250">
        <f t="shared" ref="E1206:AB1206" si="351">SQRT(E1204*E1204+E1205*E1205)*1000/(1.732*E1213)</f>
        <v>9.4821739263819289</v>
      </c>
      <c r="F1206" s="250">
        <f t="shared" si="351"/>
        <v>9.4821739263819289</v>
      </c>
      <c r="G1206" s="250">
        <f t="shared" si="351"/>
        <v>9.4821739263819289</v>
      </c>
      <c r="H1206" s="259">
        <f t="shared" si="351"/>
        <v>9.4821739263819289</v>
      </c>
      <c r="I1206" s="250">
        <f t="shared" si="351"/>
        <v>9.4821739263819289</v>
      </c>
      <c r="J1206" s="250">
        <f t="shared" si="351"/>
        <v>9.4821739263819289</v>
      </c>
      <c r="K1206" s="250">
        <f t="shared" si="351"/>
        <v>9.4821739263819289</v>
      </c>
      <c r="L1206" s="250">
        <f t="shared" si="351"/>
        <v>9.4821739263819289</v>
      </c>
      <c r="M1206" s="250">
        <f t="shared" si="351"/>
        <v>9.4821739263819289</v>
      </c>
      <c r="N1206" s="259">
        <f t="shared" si="351"/>
        <v>18.964347852723442</v>
      </c>
      <c r="O1206" s="250">
        <f t="shared" si="351"/>
        <v>9.4821739263684481</v>
      </c>
      <c r="P1206" s="250">
        <f t="shared" si="351"/>
        <v>9.4821739263684481</v>
      </c>
      <c r="Q1206" s="250">
        <f t="shared" si="351"/>
        <v>9.4821739263684481</v>
      </c>
      <c r="R1206" s="250">
        <f t="shared" si="351"/>
        <v>14.992633388597305</v>
      </c>
      <c r="S1206" s="250">
        <f t="shared" si="351"/>
        <v>14.992633388597305</v>
      </c>
      <c r="T1206" s="250">
        <f t="shared" si="351"/>
        <v>14.992633388580231</v>
      </c>
      <c r="U1206" s="250">
        <f t="shared" si="351"/>
        <v>14.99263338858878</v>
      </c>
      <c r="V1206" s="259">
        <f t="shared" si="351"/>
        <v>14.992633388571706</v>
      </c>
      <c r="W1206" s="250">
        <f t="shared" si="351"/>
        <v>14.99263338858878</v>
      </c>
      <c r="X1206" s="250">
        <f t="shared" si="351"/>
        <v>14.99263338858878</v>
      </c>
      <c r="Y1206" s="259">
        <f t="shared" si="351"/>
        <v>14.992633388571706</v>
      </c>
      <c r="Z1206" s="250">
        <f t="shared" si="351"/>
        <v>9.4821739263549709</v>
      </c>
      <c r="AA1206" s="250">
        <f t="shared" si="351"/>
        <v>9.4821739263549709</v>
      </c>
      <c r="AB1206" s="250">
        <f t="shared" si="351"/>
        <v>9.4821739263549709</v>
      </c>
      <c r="AC1206" s="809"/>
    </row>
    <row r="1207" spans="1:30" ht="12.75" customHeight="1" thickBot="1">
      <c r="A1207" s="1496"/>
      <c r="B1207" s="1495"/>
      <c r="C1207" s="194" t="s">
        <v>147</v>
      </c>
      <c r="D1207" s="194"/>
      <c r="E1207" s="195">
        <f t="shared" ref="E1207:AC1207" si="352">E1205/E1204</f>
        <v>1</v>
      </c>
      <c r="F1207" s="195">
        <f t="shared" si="352"/>
        <v>1</v>
      </c>
      <c r="G1207" s="195">
        <f t="shared" si="352"/>
        <v>1</v>
      </c>
      <c r="H1207" s="196">
        <f t="shared" si="352"/>
        <v>1</v>
      </c>
      <c r="I1207" s="195">
        <f t="shared" si="352"/>
        <v>1</v>
      </c>
      <c r="J1207" s="195">
        <f t="shared" si="352"/>
        <v>1</v>
      </c>
      <c r="K1207" s="195">
        <f t="shared" si="352"/>
        <v>1</v>
      </c>
      <c r="L1207" s="195">
        <f t="shared" si="352"/>
        <v>1</v>
      </c>
      <c r="M1207" s="195">
        <f t="shared" si="352"/>
        <v>1</v>
      </c>
      <c r="N1207" s="196">
        <f t="shared" si="352"/>
        <v>0.99999999999857636</v>
      </c>
      <c r="O1207" s="195">
        <f t="shared" si="352"/>
        <v>1.0000000000028431</v>
      </c>
      <c r="P1207" s="195">
        <f t="shared" si="352"/>
        <v>1.0000000000028431</v>
      </c>
      <c r="Q1207" s="195">
        <f t="shared" si="352"/>
        <v>1.0000000000028431</v>
      </c>
      <c r="R1207" s="195">
        <f t="shared" si="352"/>
        <v>0.50000000000070965</v>
      </c>
      <c r="S1207" s="195">
        <f t="shared" si="352"/>
        <v>0.50000000000070965</v>
      </c>
      <c r="T1207" s="195">
        <f t="shared" si="352"/>
        <v>0.50000000000142153</v>
      </c>
      <c r="U1207" s="195">
        <f t="shared" si="352"/>
        <v>0.49999999999928818</v>
      </c>
      <c r="V1207" s="196">
        <f t="shared" si="352"/>
        <v>0.5</v>
      </c>
      <c r="W1207" s="195">
        <f t="shared" si="352"/>
        <v>0.49999999999928818</v>
      </c>
      <c r="X1207" s="195">
        <f t="shared" si="352"/>
        <v>0.49999999999928818</v>
      </c>
      <c r="Y1207" s="196">
        <f t="shared" si="352"/>
        <v>0.5</v>
      </c>
      <c r="Z1207" s="195">
        <f t="shared" si="352"/>
        <v>1</v>
      </c>
      <c r="AA1207" s="195">
        <f t="shared" si="352"/>
        <v>1</v>
      </c>
      <c r="AB1207" s="195">
        <f t="shared" si="352"/>
        <v>1</v>
      </c>
      <c r="AC1207" s="1203">
        <f t="shared" si="352"/>
        <v>0.75757575757607054</v>
      </c>
    </row>
    <row r="1208" spans="1:30" ht="12.75" customHeight="1">
      <c r="A1208" s="215" t="s">
        <v>277</v>
      </c>
      <c r="B1208" s="216"/>
      <c r="C1208" s="216"/>
      <c r="D1208" s="216"/>
      <c r="E1208" s="218">
        <f t="shared" ref="E1208:AB1208" si="353">E1200+E1204</f>
        <v>7.2000000000139203E-2</v>
      </c>
      <c r="F1208" s="218">
        <f t="shared" si="353"/>
        <v>7.2000000000139203E-2</v>
      </c>
      <c r="G1208" s="218">
        <f t="shared" si="353"/>
        <v>7.2000000000139203E-2</v>
      </c>
      <c r="H1208" s="218">
        <f t="shared" si="353"/>
        <v>7.2000000000139203E-2</v>
      </c>
      <c r="I1208" s="218">
        <f t="shared" si="353"/>
        <v>7.2000000000139203E-2</v>
      </c>
      <c r="J1208" s="218">
        <f t="shared" si="353"/>
        <v>7.2000000000139203E-2</v>
      </c>
      <c r="K1208" s="218">
        <f t="shared" si="353"/>
        <v>7.2000000000139203E-2</v>
      </c>
      <c r="L1208" s="218">
        <f t="shared" si="353"/>
        <v>7.2000000000139203E-2</v>
      </c>
      <c r="M1208" s="218">
        <f t="shared" si="353"/>
        <v>0.1240000000000737</v>
      </c>
      <c r="N1208" s="218">
        <f t="shared" si="353"/>
        <v>0.1960000000000085</v>
      </c>
      <c r="O1208" s="218">
        <f t="shared" si="353"/>
        <v>0.12399999999986901</v>
      </c>
      <c r="P1208" s="218">
        <f t="shared" si="353"/>
        <v>7.1999999999934505E-2</v>
      </c>
      <c r="Q1208" s="218">
        <f t="shared" si="353"/>
        <v>0.12399999999986901</v>
      </c>
      <c r="R1208" s="218">
        <f t="shared" si="353"/>
        <v>0.1960000000000085</v>
      </c>
      <c r="S1208" s="218">
        <f t="shared" si="353"/>
        <v>0.1960000000000085</v>
      </c>
      <c r="T1208" s="218">
        <f t="shared" si="353"/>
        <v>0.14399999999986901</v>
      </c>
      <c r="U1208" s="218">
        <f t="shared" si="353"/>
        <v>0.14400000000007401</v>
      </c>
      <c r="V1208" s="218">
        <f t="shared" si="353"/>
        <v>0.14399999999986901</v>
      </c>
      <c r="W1208" s="218">
        <f t="shared" si="353"/>
        <v>0.1960000000000085</v>
      </c>
      <c r="X1208" s="218">
        <f t="shared" si="353"/>
        <v>0.1960000000000085</v>
      </c>
      <c r="Y1208" s="218">
        <f t="shared" si="353"/>
        <v>0.1959999999998035</v>
      </c>
      <c r="Z1208" s="218">
        <f t="shared" si="353"/>
        <v>7.1999999999934505E-2</v>
      </c>
      <c r="AA1208" s="218">
        <f t="shared" si="353"/>
        <v>0.14399999999997132</v>
      </c>
      <c r="AB1208" s="218">
        <f t="shared" si="353"/>
        <v>0.14399999999997132</v>
      </c>
      <c r="AC1208" s="382"/>
    </row>
    <row r="1209" spans="1:30" ht="12.75" customHeight="1">
      <c r="A1209" s="220" t="s">
        <v>278</v>
      </c>
      <c r="B1209" s="221"/>
      <c r="C1209" s="221"/>
      <c r="D1209" s="221"/>
      <c r="E1209" s="436">
        <f t="shared" ref="E1209:AB1209" si="354">E1201+E1205</f>
        <v>7.2000000000139203E-2</v>
      </c>
      <c r="F1209" s="436">
        <f t="shared" si="354"/>
        <v>7.2000000000139203E-2</v>
      </c>
      <c r="G1209" s="436">
        <f t="shared" si="354"/>
        <v>7.2000000000139203E-2</v>
      </c>
      <c r="H1209" s="436">
        <f t="shared" si="354"/>
        <v>7.2000000000139203E-2</v>
      </c>
      <c r="I1209" s="436">
        <f t="shared" si="354"/>
        <v>7.2000000000139203E-2</v>
      </c>
      <c r="J1209" s="436">
        <f t="shared" si="354"/>
        <v>7.2000000000139203E-2</v>
      </c>
      <c r="K1209" s="436">
        <f t="shared" si="354"/>
        <v>7.2000000000139203E-2</v>
      </c>
      <c r="L1209" s="436">
        <f t="shared" si="354"/>
        <v>7.2000000000139203E-2</v>
      </c>
      <c r="M1209" s="436">
        <f t="shared" si="354"/>
        <v>7.2000000000139203E-2</v>
      </c>
      <c r="N1209" s="436">
        <f t="shared" si="354"/>
        <v>0.14399999999986901</v>
      </c>
      <c r="O1209" s="436">
        <f t="shared" si="354"/>
        <v>7.2000000000139203E-2</v>
      </c>
      <c r="P1209" s="436">
        <f t="shared" si="354"/>
        <v>7.2000000000139203E-2</v>
      </c>
      <c r="Q1209" s="436">
        <f t="shared" si="354"/>
        <v>7.2000000000139203E-2</v>
      </c>
      <c r="R1209" s="436">
        <f t="shared" si="354"/>
        <v>7.2000000000139203E-2</v>
      </c>
      <c r="S1209" s="436">
        <f t="shared" si="354"/>
        <v>7.2000000000139203E-2</v>
      </c>
      <c r="T1209" s="436">
        <f t="shared" si="354"/>
        <v>7.2000000000139203E-2</v>
      </c>
      <c r="U1209" s="436">
        <f t="shared" si="354"/>
        <v>7.1999999999934505E-2</v>
      </c>
      <c r="V1209" s="436">
        <f t="shared" si="354"/>
        <v>7.1999999999934505E-2</v>
      </c>
      <c r="W1209" s="436">
        <f t="shared" si="354"/>
        <v>7.1999999999934505E-2</v>
      </c>
      <c r="X1209" s="436">
        <f t="shared" si="354"/>
        <v>7.1999999999934505E-2</v>
      </c>
      <c r="Y1209" s="436">
        <f t="shared" si="354"/>
        <v>7.1999999999934505E-2</v>
      </c>
      <c r="Z1209" s="436">
        <f t="shared" si="354"/>
        <v>7.1999999999934505E-2</v>
      </c>
      <c r="AA1209" s="436">
        <f t="shared" si="354"/>
        <v>7.1999999999934505E-2</v>
      </c>
      <c r="AB1209" s="436">
        <f t="shared" si="354"/>
        <v>7.1999999999934505E-2</v>
      </c>
      <c r="AC1209" s="611"/>
    </row>
    <row r="1210" spans="1:30" ht="12.75" customHeight="1">
      <c r="A1210" s="303" t="s">
        <v>279</v>
      </c>
      <c r="B1210" s="304"/>
      <c r="C1210" s="304"/>
      <c r="D1210" s="304"/>
      <c r="E1210" s="230">
        <f t="shared" ref="E1210:AB1210" si="355">SQRT(E1209*E1209+E1208*E1208)</f>
        <v>0.1018233764910597</v>
      </c>
      <c r="F1210" s="230">
        <f t="shared" si="355"/>
        <v>0.1018233764910597</v>
      </c>
      <c r="G1210" s="230">
        <f t="shared" si="355"/>
        <v>0.1018233764910597</v>
      </c>
      <c r="H1210" s="230">
        <f t="shared" si="355"/>
        <v>0.1018233764910597</v>
      </c>
      <c r="I1210" s="230">
        <f t="shared" si="355"/>
        <v>0.1018233764910597</v>
      </c>
      <c r="J1210" s="230">
        <f t="shared" si="355"/>
        <v>0.1018233764910597</v>
      </c>
      <c r="K1210" s="230">
        <f t="shared" si="355"/>
        <v>0.1018233764910597</v>
      </c>
      <c r="L1210" s="230">
        <f t="shared" si="355"/>
        <v>0.1018233764910597</v>
      </c>
      <c r="M1210" s="230">
        <f t="shared" si="355"/>
        <v>0.143387586631613</v>
      </c>
      <c r="N1210" s="230">
        <f t="shared" si="355"/>
        <v>0.24321184181689345</v>
      </c>
      <c r="O1210" s="230">
        <f t="shared" si="355"/>
        <v>0.14338758663143597</v>
      </c>
      <c r="P1210" s="230">
        <f t="shared" si="355"/>
        <v>0.10182337649091495</v>
      </c>
      <c r="Q1210" s="230">
        <f t="shared" si="355"/>
        <v>0.14338758663143597</v>
      </c>
      <c r="R1210" s="230">
        <f t="shared" si="355"/>
        <v>0.20880613017826699</v>
      </c>
      <c r="S1210" s="230">
        <f t="shared" si="355"/>
        <v>0.20880613017826699</v>
      </c>
      <c r="T1210" s="230">
        <f t="shared" si="355"/>
        <v>0.16099689437992995</v>
      </c>
      <c r="U1210" s="230">
        <f t="shared" si="355"/>
        <v>0.16099689438002177</v>
      </c>
      <c r="V1210" s="230">
        <f t="shared" si="355"/>
        <v>0.16099689437983841</v>
      </c>
      <c r="W1210" s="230">
        <f t="shared" si="355"/>
        <v>0.20880613017819641</v>
      </c>
      <c r="X1210" s="230">
        <f t="shared" si="355"/>
        <v>0.20880613017819641</v>
      </c>
      <c r="Y1210" s="230">
        <f t="shared" si="355"/>
        <v>0.20880613017800398</v>
      </c>
      <c r="Z1210" s="230">
        <f t="shared" si="355"/>
        <v>0.10182337649077022</v>
      </c>
      <c r="AA1210" s="230">
        <f t="shared" si="355"/>
        <v>0.16099689437992992</v>
      </c>
      <c r="AB1210" s="230">
        <f t="shared" si="355"/>
        <v>0.16099689437992992</v>
      </c>
      <c r="AC1210" s="612"/>
      <c r="AD1210" s="185">
        <f>MAX(E1210:AB1210)</f>
        <v>0.24321184181689345</v>
      </c>
    </row>
    <row r="1211" spans="1:30" s="167" customFormat="1" ht="12.75" customHeight="1">
      <c r="A1211" s="308" t="s">
        <v>225</v>
      </c>
      <c r="B1211" s="309"/>
      <c r="C1211" s="310"/>
      <c r="D1211" s="310"/>
      <c r="E1211" s="413">
        <v>1</v>
      </c>
      <c r="F1211" s="413">
        <v>2</v>
      </c>
      <c r="G1211" s="413">
        <v>3</v>
      </c>
      <c r="H1211" s="413">
        <v>4</v>
      </c>
      <c r="I1211" s="413">
        <v>5</v>
      </c>
      <c r="J1211" s="413">
        <v>6</v>
      </c>
      <c r="K1211" s="413">
        <v>7</v>
      </c>
      <c r="L1211" s="413">
        <v>8</v>
      </c>
      <c r="M1211" s="413">
        <v>9</v>
      </c>
      <c r="N1211" s="413">
        <v>10</v>
      </c>
      <c r="O1211" s="413">
        <v>11</v>
      </c>
      <c r="P1211" s="413">
        <v>12</v>
      </c>
      <c r="Q1211" s="413">
        <v>13</v>
      </c>
      <c r="R1211" s="413">
        <v>14</v>
      </c>
      <c r="S1211" s="413">
        <v>15</v>
      </c>
      <c r="T1211" s="413">
        <v>16</v>
      </c>
      <c r="U1211" s="413">
        <v>17</v>
      </c>
      <c r="V1211" s="413">
        <v>18</v>
      </c>
      <c r="W1211" s="413">
        <v>19</v>
      </c>
      <c r="X1211" s="413">
        <v>20</v>
      </c>
      <c r="Y1211" s="413">
        <v>21</v>
      </c>
      <c r="Z1211" s="413">
        <v>22</v>
      </c>
      <c r="AA1211" s="413">
        <v>23</v>
      </c>
      <c r="AB1211" s="413">
        <v>24</v>
      </c>
      <c r="AC1211" s="337"/>
    </row>
    <row r="1212" spans="1:30" s="167" customFormat="1" ht="12.75" customHeight="1">
      <c r="A1212" s="235" t="s">
        <v>226</v>
      </c>
      <c r="B1212" s="236"/>
      <c r="C1212" s="237" t="s">
        <v>150</v>
      </c>
      <c r="D1212" s="237" t="s">
        <v>264</v>
      </c>
      <c r="E1212" s="462">
        <v>6.2</v>
      </c>
      <c r="F1212" s="462">
        <v>6.2</v>
      </c>
      <c r="G1212" s="462">
        <v>6.2</v>
      </c>
      <c r="H1212" s="462">
        <v>6.2</v>
      </c>
      <c r="I1212" s="462">
        <v>6.2</v>
      </c>
      <c r="J1212" s="462">
        <v>6.2</v>
      </c>
      <c r="K1212" s="462">
        <v>6.2</v>
      </c>
      <c r="L1212" s="462">
        <v>6.2</v>
      </c>
      <c r="M1212" s="462">
        <v>6.2</v>
      </c>
      <c r="N1212" s="462">
        <v>6.2</v>
      </c>
      <c r="O1212" s="462">
        <v>6.2</v>
      </c>
      <c r="P1212" s="462">
        <v>6.2</v>
      </c>
      <c r="Q1212" s="462">
        <v>6.2</v>
      </c>
      <c r="R1212" s="462">
        <v>6.2</v>
      </c>
      <c r="S1212" s="462">
        <v>6.2</v>
      </c>
      <c r="T1212" s="462">
        <v>6.2</v>
      </c>
      <c r="U1212" s="462">
        <v>6.2</v>
      </c>
      <c r="V1212" s="462">
        <v>6.2</v>
      </c>
      <c r="W1212" s="462">
        <v>6.2</v>
      </c>
      <c r="X1212" s="462">
        <v>6.2</v>
      </c>
      <c r="Y1212" s="462">
        <v>6.2</v>
      </c>
      <c r="Z1212" s="462">
        <v>6.2</v>
      </c>
      <c r="AA1212" s="462">
        <v>6.2</v>
      </c>
      <c r="AB1212" s="462">
        <v>6.2</v>
      </c>
      <c r="AC1212" s="463"/>
    </row>
    <row r="1213" spans="1:30" s="167" customFormat="1" ht="12.75" customHeight="1">
      <c r="A1213" s="386" t="s">
        <v>227</v>
      </c>
      <c r="B1213" s="298"/>
      <c r="C1213" s="205" t="s">
        <v>150</v>
      </c>
      <c r="D1213" s="205" t="s">
        <v>264</v>
      </c>
      <c r="E1213" s="464">
        <v>6.2</v>
      </c>
      <c r="F1213" s="464">
        <v>6.2</v>
      </c>
      <c r="G1213" s="464">
        <v>6.2</v>
      </c>
      <c r="H1213" s="464">
        <v>6.2</v>
      </c>
      <c r="I1213" s="464">
        <v>6.2</v>
      </c>
      <c r="J1213" s="464">
        <v>6.2</v>
      </c>
      <c r="K1213" s="464">
        <v>6.2</v>
      </c>
      <c r="L1213" s="464">
        <v>6.2</v>
      </c>
      <c r="M1213" s="464">
        <v>6.2</v>
      </c>
      <c r="N1213" s="464">
        <v>6.2</v>
      </c>
      <c r="O1213" s="464">
        <v>6.2</v>
      </c>
      <c r="P1213" s="464">
        <v>6.2</v>
      </c>
      <c r="Q1213" s="464">
        <v>6.2</v>
      </c>
      <c r="R1213" s="464">
        <v>6.2</v>
      </c>
      <c r="S1213" s="464">
        <v>6.2</v>
      </c>
      <c r="T1213" s="464">
        <v>6.2</v>
      </c>
      <c r="U1213" s="464">
        <v>6.2</v>
      </c>
      <c r="V1213" s="464">
        <v>6.2</v>
      </c>
      <c r="W1213" s="464">
        <v>6.2</v>
      </c>
      <c r="X1213" s="464">
        <v>6.2</v>
      </c>
      <c r="Y1213" s="464">
        <v>6.2</v>
      </c>
      <c r="Z1213" s="464">
        <v>6.2</v>
      </c>
      <c r="AA1213" s="464">
        <v>6.2</v>
      </c>
      <c r="AB1213" s="464">
        <v>6.2</v>
      </c>
      <c r="AC1213" s="465"/>
    </row>
    <row r="1214" spans="1:30" ht="12.75" customHeight="1">
      <c r="A1214" s="1458" t="s">
        <v>214</v>
      </c>
      <c r="B1214" s="1468" t="s">
        <v>470</v>
      </c>
      <c r="C1214" s="177" t="s">
        <v>142</v>
      </c>
      <c r="D1214" s="177"/>
      <c r="E1214" s="317"/>
      <c r="F1214" s="317"/>
      <c r="G1214" s="317"/>
      <c r="H1214" s="318"/>
      <c r="I1214" s="317"/>
      <c r="J1214" s="317"/>
      <c r="K1214" s="317"/>
      <c r="L1214" s="317"/>
      <c r="M1214" s="317"/>
      <c r="N1214" s="318"/>
      <c r="O1214" s="317"/>
      <c r="P1214" s="317"/>
      <c r="Q1214" s="317"/>
      <c r="R1214" s="317"/>
      <c r="S1214" s="317"/>
      <c r="T1214" s="317"/>
      <c r="U1214" s="317"/>
      <c r="V1214" s="318"/>
      <c r="W1214" s="317"/>
      <c r="X1214" s="317"/>
      <c r="Y1214" s="318"/>
      <c r="Z1214" s="317"/>
      <c r="AA1214" s="317"/>
      <c r="AB1214" s="317"/>
      <c r="AC1214" s="201">
        <f>SUM(E1214:AB1214)</f>
        <v>0</v>
      </c>
    </row>
    <row r="1215" spans="1:30" ht="12.75" customHeight="1">
      <c r="A1215" s="1472"/>
      <c r="B1215" s="1474"/>
      <c r="C1215" s="181" t="s">
        <v>144</v>
      </c>
      <c r="D1215" s="181"/>
      <c r="E1215" s="36"/>
      <c r="F1215" s="36"/>
      <c r="G1215" s="36"/>
      <c r="H1215" s="202"/>
      <c r="I1215" s="36"/>
      <c r="J1215" s="36"/>
      <c r="K1215" s="36"/>
      <c r="L1215" s="36"/>
      <c r="M1215" s="36"/>
      <c r="N1215" s="202"/>
      <c r="O1215" s="36"/>
      <c r="P1215" s="36"/>
      <c r="Q1215" s="36"/>
      <c r="R1215" s="36"/>
      <c r="S1215" s="36"/>
      <c r="T1215" s="36"/>
      <c r="U1215" s="36"/>
      <c r="V1215" s="202"/>
      <c r="W1215" s="36"/>
      <c r="X1215" s="36"/>
      <c r="Y1215" s="202"/>
      <c r="Z1215" s="36"/>
      <c r="AA1215" s="36"/>
      <c r="AB1215" s="36"/>
      <c r="AC1215" s="209">
        <f>SUM(E1215:AB1215)</f>
        <v>0</v>
      </c>
    </row>
    <row r="1216" spans="1:30" ht="12.75" customHeight="1">
      <c r="A1216" s="1472"/>
      <c r="B1216" s="1474"/>
      <c r="C1216" s="181" t="s">
        <v>145</v>
      </c>
      <c r="D1216" s="181"/>
      <c r="E1216" s="250">
        <f t="shared" ref="E1216:AB1216" si="356">E1214*100</f>
        <v>0</v>
      </c>
      <c r="F1216" s="250">
        <f t="shared" si="356"/>
        <v>0</v>
      </c>
      <c r="G1216" s="250">
        <f t="shared" si="356"/>
        <v>0</v>
      </c>
      <c r="H1216" s="259">
        <f t="shared" si="356"/>
        <v>0</v>
      </c>
      <c r="I1216" s="250">
        <f t="shared" si="356"/>
        <v>0</v>
      </c>
      <c r="J1216" s="250">
        <f t="shared" si="356"/>
        <v>0</v>
      </c>
      <c r="K1216" s="250">
        <f t="shared" si="356"/>
        <v>0</v>
      </c>
      <c r="L1216" s="250">
        <f t="shared" si="356"/>
        <v>0</v>
      </c>
      <c r="M1216" s="250">
        <f t="shared" si="356"/>
        <v>0</v>
      </c>
      <c r="N1216" s="259">
        <f t="shared" si="356"/>
        <v>0</v>
      </c>
      <c r="O1216" s="250">
        <f t="shared" si="356"/>
        <v>0</v>
      </c>
      <c r="P1216" s="250">
        <f t="shared" si="356"/>
        <v>0</v>
      </c>
      <c r="Q1216" s="250">
        <f t="shared" si="356"/>
        <v>0</v>
      </c>
      <c r="R1216" s="250">
        <f t="shared" si="356"/>
        <v>0</v>
      </c>
      <c r="S1216" s="250">
        <f t="shared" si="356"/>
        <v>0</v>
      </c>
      <c r="T1216" s="250">
        <f t="shared" si="356"/>
        <v>0</v>
      </c>
      <c r="U1216" s="250">
        <f t="shared" si="356"/>
        <v>0</v>
      </c>
      <c r="V1216" s="259">
        <f t="shared" si="356"/>
        <v>0</v>
      </c>
      <c r="W1216" s="250">
        <f t="shared" si="356"/>
        <v>0</v>
      </c>
      <c r="X1216" s="250">
        <f t="shared" si="356"/>
        <v>0</v>
      </c>
      <c r="Y1216" s="259">
        <f t="shared" si="356"/>
        <v>0</v>
      </c>
      <c r="Z1216" s="250">
        <f t="shared" si="356"/>
        <v>0</v>
      </c>
      <c r="AA1216" s="250">
        <f t="shared" si="356"/>
        <v>0</v>
      </c>
      <c r="AB1216" s="250">
        <f t="shared" si="356"/>
        <v>0</v>
      </c>
      <c r="AC1216" s="209"/>
    </row>
    <row r="1217" spans="1:29" ht="12.75" customHeight="1">
      <c r="A1217" s="1489"/>
      <c r="B1217" s="1494"/>
      <c r="C1217" s="187" t="s">
        <v>147</v>
      </c>
      <c r="D1217" s="187"/>
      <c r="E1217" s="188" t="e">
        <f t="shared" ref="E1217:AC1217" si="357">E1215/E1214</f>
        <v>#DIV/0!</v>
      </c>
      <c r="F1217" s="188" t="e">
        <f t="shared" si="357"/>
        <v>#DIV/0!</v>
      </c>
      <c r="G1217" s="188" t="e">
        <f t="shared" si="357"/>
        <v>#DIV/0!</v>
      </c>
      <c r="H1217" s="189" t="e">
        <f t="shared" si="357"/>
        <v>#DIV/0!</v>
      </c>
      <c r="I1217" s="188" t="e">
        <f t="shared" si="357"/>
        <v>#DIV/0!</v>
      </c>
      <c r="J1217" s="188" t="e">
        <f t="shared" si="357"/>
        <v>#DIV/0!</v>
      </c>
      <c r="K1217" s="188" t="e">
        <f t="shared" si="357"/>
        <v>#DIV/0!</v>
      </c>
      <c r="L1217" s="188" t="e">
        <f t="shared" si="357"/>
        <v>#DIV/0!</v>
      </c>
      <c r="M1217" s="188" t="e">
        <f t="shared" si="357"/>
        <v>#DIV/0!</v>
      </c>
      <c r="N1217" s="189" t="e">
        <f t="shared" si="357"/>
        <v>#DIV/0!</v>
      </c>
      <c r="O1217" s="188" t="e">
        <f t="shared" si="357"/>
        <v>#DIV/0!</v>
      </c>
      <c r="P1217" s="188" t="e">
        <f t="shared" si="357"/>
        <v>#DIV/0!</v>
      </c>
      <c r="Q1217" s="188" t="e">
        <f t="shared" si="357"/>
        <v>#DIV/0!</v>
      </c>
      <c r="R1217" s="188" t="e">
        <f t="shared" si="357"/>
        <v>#DIV/0!</v>
      </c>
      <c r="S1217" s="188" t="e">
        <f t="shared" si="357"/>
        <v>#DIV/0!</v>
      </c>
      <c r="T1217" s="188" t="e">
        <f t="shared" si="357"/>
        <v>#DIV/0!</v>
      </c>
      <c r="U1217" s="188" t="e">
        <f t="shared" si="357"/>
        <v>#DIV/0!</v>
      </c>
      <c r="V1217" s="189" t="e">
        <f t="shared" si="357"/>
        <v>#DIV/0!</v>
      </c>
      <c r="W1217" s="188" t="e">
        <f t="shared" si="357"/>
        <v>#DIV/0!</v>
      </c>
      <c r="X1217" s="188" t="e">
        <f t="shared" si="357"/>
        <v>#DIV/0!</v>
      </c>
      <c r="Y1217" s="189" t="e">
        <f t="shared" si="357"/>
        <v>#DIV/0!</v>
      </c>
      <c r="Z1217" s="188" t="e">
        <f t="shared" si="357"/>
        <v>#DIV/0!</v>
      </c>
      <c r="AA1217" s="188" t="e">
        <f t="shared" si="357"/>
        <v>#DIV/0!</v>
      </c>
      <c r="AB1217" s="188" t="e">
        <f t="shared" si="357"/>
        <v>#DIV/0!</v>
      </c>
      <c r="AC1217" s="197" t="e">
        <f t="shared" si="357"/>
        <v>#DIV/0!</v>
      </c>
    </row>
    <row r="1218" spans="1:29" ht="12.75" customHeight="1">
      <c r="A1218" s="1458" t="s">
        <v>148</v>
      </c>
      <c r="B1218" s="1468" t="s">
        <v>471</v>
      </c>
      <c r="C1218" s="177" t="s">
        <v>142</v>
      </c>
      <c r="D1218" s="177"/>
      <c r="E1218" s="317"/>
      <c r="F1218" s="317"/>
      <c r="G1218" s="317"/>
      <c r="H1218" s="318"/>
      <c r="I1218" s="317"/>
      <c r="J1218" s="317"/>
      <c r="K1218" s="317"/>
      <c r="L1218" s="317"/>
      <c r="M1218" s="317"/>
      <c r="N1218" s="318"/>
      <c r="O1218" s="317"/>
      <c r="P1218" s="317"/>
      <c r="Q1218" s="317"/>
      <c r="R1218" s="317"/>
      <c r="S1218" s="317"/>
      <c r="T1218" s="317"/>
      <c r="U1218" s="317"/>
      <c r="V1218" s="318"/>
      <c r="W1218" s="317"/>
      <c r="X1218" s="317"/>
      <c r="Y1218" s="318"/>
      <c r="Z1218" s="317"/>
      <c r="AA1218" s="317"/>
      <c r="AB1218" s="317"/>
      <c r="AC1218" s="201">
        <f>SUM(E1218:AB1218)</f>
        <v>0</v>
      </c>
    </row>
    <row r="1219" spans="1:29" ht="12.75" customHeight="1">
      <c r="A1219" s="1472"/>
      <c r="B1219" s="1474"/>
      <c r="C1219" s="181" t="s">
        <v>144</v>
      </c>
      <c r="D1219" s="181"/>
      <c r="E1219" s="36"/>
      <c r="F1219" s="36"/>
      <c r="G1219" s="36"/>
      <c r="H1219" s="202"/>
      <c r="I1219" s="36"/>
      <c r="J1219" s="36"/>
      <c r="K1219" s="36"/>
      <c r="L1219" s="36"/>
      <c r="M1219" s="36"/>
      <c r="N1219" s="202"/>
      <c r="O1219" s="36"/>
      <c r="P1219" s="36"/>
      <c r="Q1219" s="36"/>
      <c r="R1219" s="36"/>
      <c r="S1219" s="36"/>
      <c r="T1219" s="36"/>
      <c r="U1219" s="36"/>
      <c r="V1219" s="202"/>
      <c r="W1219" s="36"/>
      <c r="X1219" s="36"/>
      <c r="Y1219" s="202"/>
      <c r="Z1219" s="36"/>
      <c r="AA1219" s="36"/>
      <c r="AB1219" s="36"/>
      <c r="AC1219" s="209">
        <f>SUM(E1219:AB1219)</f>
        <v>0</v>
      </c>
    </row>
    <row r="1220" spans="1:29" ht="12.75" customHeight="1">
      <c r="A1220" s="1472"/>
      <c r="B1220" s="1474"/>
      <c r="C1220" s="181" t="s">
        <v>145</v>
      </c>
      <c r="D1220" s="181"/>
      <c r="E1220" s="250">
        <f t="shared" ref="E1220:AB1220" si="358">E1218*100</f>
        <v>0</v>
      </c>
      <c r="F1220" s="250">
        <f t="shared" si="358"/>
        <v>0</v>
      </c>
      <c r="G1220" s="250">
        <f t="shared" si="358"/>
        <v>0</v>
      </c>
      <c r="H1220" s="259">
        <f t="shared" si="358"/>
        <v>0</v>
      </c>
      <c r="I1220" s="250">
        <f t="shared" si="358"/>
        <v>0</v>
      </c>
      <c r="J1220" s="250">
        <f t="shared" si="358"/>
        <v>0</v>
      </c>
      <c r="K1220" s="250">
        <f t="shared" si="358"/>
        <v>0</v>
      </c>
      <c r="L1220" s="250">
        <f t="shared" si="358"/>
        <v>0</v>
      </c>
      <c r="M1220" s="250">
        <f t="shared" si="358"/>
        <v>0</v>
      </c>
      <c r="N1220" s="259">
        <f t="shared" si="358"/>
        <v>0</v>
      </c>
      <c r="O1220" s="250">
        <f t="shared" si="358"/>
        <v>0</v>
      </c>
      <c r="P1220" s="250">
        <f t="shared" si="358"/>
        <v>0</v>
      </c>
      <c r="Q1220" s="250">
        <f t="shared" si="358"/>
        <v>0</v>
      </c>
      <c r="R1220" s="250">
        <f t="shared" si="358"/>
        <v>0</v>
      </c>
      <c r="S1220" s="250">
        <f t="shared" si="358"/>
        <v>0</v>
      </c>
      <c r="T1220" s="250">
        <f t="shared" si="358"/>
        <v>0</v>
      </c>
      <c r="U1220" s="250">
        <f t="shared" si="358"/>
        <v>0</v>
      </c>
      <c r="V1220" s="259">
        <f t="shared" si="358"/>
        <v>0</v>
      </c>
      <c r="W1220" s="250">
        <f t="shared" si="358"/>
        <v>0</v>
      </c>
      <c r="X1220" s="250">
        <f t="shared" si="358"/>
        <v>0</v>
      </c>
      <c r="Y1220" s="259">
        <f t="shared" si="358"/>
        <v>0</v>
      </c>
      <c r="Z1220" s="250">
        <f t="shared" si="358"/>
        <v>0</v>
      </c>
      <c r="AA1220" s="250">
        <f t="shared" si="358"/>
        <v>0</v>
      </c>
      <c r="AB1220" s="250">
        <f t="shared" si="358"/>
        <v>0</v>
      </c>
      <c r="AC1220" s="209"/>
    </row>
    <row r="1221" spans="1:29" ht="12.75" customHeight="1">
      <c r="A1221" s="1489"/>
      <c r="B1221" s="1494"/>
      <c r="C1221" s="187" t="s">
        <v>147</v>
      </c>
      <c r="D1221" s="187"/>
      <c r="E1221" s="188" t="e">
        <f t="shared" ref="E1221:AC1221" si="359">E1219/E1218</f>
        <v>#DIV/0!</v>
      </c>
      <c r="F1221" s="188" t="e">
        <f t="shared" si="359"/>
        <v>#DIV/0!</v>
      </c>
      <c r="G1221" s="188" t="e">
        <f t="shared" si="359"/>
        <v>#DIV/0!</v>
      </c>
      <c r="H1221" s="189" t="e">
        <f t="shared" si="359"/>
        <v>#DIV/0!</v>
      </c>
      <c r="I1221" s="188" t="e">
        <f t="shared" si="359"/>
        <v>#DIV/0!</v>
      </c>
      <c r="J1221" s="188" t="e">
        <f t="shared" si="359"/>
        <v>#DIV/0!</v>
      </c>
      <c r="K1221" s="188" t="e">
        <f t="shared" si="359"/>
        <v>#DIV/0!</v>
      </c>
      <c r="L1221" s="188" t="e">
        <f t="shared" si="359"/>
        <v>#DIV/0!</v>
      </c>
      <c r="M1221" s="188" t="e">
        <f t="shared" si="359"/>
        <v>#DIV/0!</v>
      </c>
      <c r="N1221" s="189" t="e">
        <f t="shared" si="359"/>
        <v>#DIV/0!</v>
      </c>
      <c r="O1221" s="188" t="e">
        <f t="shared" si="359"/>
        <v>#DIV/0!</v>
      </c>
      <c r="P1221" s="188" t="e">
        <f t="shared" si="359"/>
        <v>#DIV/0!</v>
      </c>
      <c r="Q1221" s="188" t="e">
        <f t="shared" si="359"/>
        <v>#DIV/0!</v>
      </c>
      <c r="R1221" s="188" t="e">
        <f t="shared" si="359"/>
        <v>#DIV/0!</v>
      </c>
      <c r="S1221" s="188" t="e">
        <f t="shared" si="359"/>
        <v>#DIV/0!</v>
      </c>
      <c r="T1221" s="188" t="e">
        <f t="shared" si="359"/>
        <v>#DIV/0!</v>
      </c>
      <c r="U1221" s="188" t="e">
        <f t="shared" si="359"/>
        <v>#DIV/0!</v>
      </c>
      <c r="V1221" s="189" t="e">
        <f t="shared" si="359"/>
        <v>#DIV/0!</v>
      </c>
      <c r="W1221" s="188" t="e">
        <f t="shared" si="359"/>
        <v>#DIV/0!</v>
      </c>
      <c r="X1221" s="188" t="e">
        <f t="shared" si="359"/>
        <v>#DIV/0!</v>
      </c>
      <c r="Y1221" s="189" t="e">
        <f t="shared" si="359"/>
        <v>#DIV/0!</v>
      </c>
      <c r="Z1221" s="188" t="e">
        <f t="shared" si="359"/>
        <v>#DIV/0!</v>
      </c>
      <c r="AA1221" s="188" t="e">
        <f t="shared" si="359"/>
        <v>#DIV/0!</v>
      </c>
      <c r="AB1221" s="188" t="e">
        <f t="shared" si="359"/>
        <v>#DIV/0!</v>
      </c>
      <c r="AC1221" s="197" t="e">
        <f t="shared" si="359"/>
        <v>#DIV/0!</v>
      </c>
    </row>
    <row r="1222" spans="1:29" ht="12.75" customHeight="1">
      <c r="A1222" s="1458" t="s">
        <v>183</v>
      </c>
      <c r="B1222" s="1468" t="s">
        <v>472</v>
      </c>
      <c r="C1222" s="177" t="s">
        <v>142</v>
      </c>
      <c r="D1222" s="177"/>
      <c r="E1222" s="317"/>
      <c r="F1222" s="317"/>
      <c r="G1222" s="317"/>
      <c r="H1222" s="318"/>
      <c r="I1222" s="317"/>
      <c r="J1222" s="317"/>
      <c r="K1222" s="317"/>
      <c r="L1222" s="317"/>
      <c r="M1222" s="317"/>
      <c r="N1222" s="318"/>
      <c r="O1222" s="317"/>
      <c r="P1222" s="317"/>
      <c r="Q1222" s="317"/>
      <c r="R1222" s="317"/>
      <c r="S1222" s="317"/>
      <c r="T1222" s="317"/>
      <c r="U1222" s="317"/>
      <c r="V1222" s="318"/>
      <c r="W1222" s="317"/>
      <c r="X1222" s="317"/>
      <c r="Y1222" s="318"/>
      <c r="Z1222" s="317"/>
      <c r="AA1222" s="317"/>
      <c r="AB1222" s="317"/>
      <c r="AC1222" s="201">
        <f>SUM(E1222:AB1222)</f>
        <v>0</v>
      </c>
    </row>
    <row r="1223" spans="1:29" ht="12.75" customHeight="1">
      <c r="A1223" s="1472"/>
      <c r="B1223" s="1474"/>
      <c r="C1223" s="181" t="s">
        <v>144</v>
      </c>
      <c r="D1223" s="181"/>
      <c r="E1223" s="36"/>
      <c r="F1223" s="36"/>
      <c r="G1223" s="36"/>
      <c r="H1223" s="202"/>
      <c r="I1223" s="36"/>
      <c r="J1223" s="36"/>
      <c r="K1223" s="36"/>
      <c r="L1223" s="36"/>
      <c r="M1223" s="36"/>
      <c r="N1223" s="202"/>
      <c r="O1223" s="36"/>
      <c r="P1223" s="36"/>
      <c r="Q1223" s="36"/>
      <c r="R1223" s="36"/>
      <c r="S1223" s="36"/>
      <c r="T1223" s="36"/>
      <c r="U1223" s="36"/>
      <c r="V1223" s="202"/>
      <c r="W1223" s="36"/>
      <c r="X1223" s="36"/>
      <c r="Y1223" s="202"/>
      <c r="Z1223" s="36"/>
      <c r="AA1223" s="36"/>
      <c r="AB1223" s="36"/>
      <c r="AC1223" s="209">
        <f>SUM(E1223:AB1223)</f>
        <v>0</v>
      </c>
    </row>
    <row r="1224" spans="1:29" ht="12.75" customHeight="1">
      <c r="A1224" s="1472"/>
      <c r="B1224" s="1474"/>
      <c r="C1224" s="181" t="s">
        <v>145</v>
      </c>
      <c r="D1224" s="181"/>
      <c r="E1224" s="250">
        <f t="shared" ref="E1224:AB1224" si="360">E1222*100</f>
        <v>0</v>
      </c>
      <c r="F1224" s="250">
        <f t="shared" si="360"/>
        <v>0</v>
      </c>
      <c r="G1224" s="250">
        <f t="shared" si="360"/>
        <v>0</v>
      </c>
      <c r="H1224" s="259">
        <f t="shared" si="360"/>
        <v>0</v>
      </c>
      <c r="I1224" s="250">
        <f t="shared" si="360"/>
        <v>0</v>
      </c>
      <c r="J1224" s="250">
        <f t="shared" si="360"/>
        <v>0</v>
      </c>
      <c r="K1224" s="250">
        <f t="shared" si="360"/>
        <v>0</v>
      </c>
      <c r="L1224" s="250">
        <f t="shared" si="360"/>
        <v>0</v>
      </c>
      <c r="M1224" s="250">
        <f t="shared" si="360"/>
        <v>0</v>
      </c>
      <c r="N1224" s="259">
        <f t="shared" si="360"/>
        <v>0</v>
      </c>
      <c r="O1224" s="250">
        <f t="shared" si="360"/>
        <v>0</v>
      </c>
      <c r="P1224" s="250">
        <f t="shared" si="360"/>
        <v>0</v>
      </c>
      <c r="Q1224" s="250">
        <f t="shared" si="360"/>
        <v>0</v>
      </c>
      <c r="R1224" s="250">
        <f t="shared" si="360"/>
        <v>0</v>
      </c>
      <c r="S1224" s="250">
        <f t="shared" si="360"/>
        <v>0</v>
      </c>
      <c r="T1224" s="250">
        <f t="shared" si="360"/>
        <v>0</v>
      </c>
      <c r="U1224" s="250">
        <f t="shared" si="360"/>
        <v>0</v>
      </c>
      <c r="V1224" s="259">
        <f t="shared" si="360"/>
        <v>0</v>
      </c>
      <c r="W1224" s="250">
        <f t="shared" si="360"/>
        <v>0</v>
      </c>
      <c r="X1224" s="250">
        <f t="shared" si="360"/>
        <v>0</v>
      </c>
      <c r="Y1224" s="259">
        <f t="shared" si="360"/>
        <v>0</v>
      </c>
      <c r="Z1224" s="250">
        <f t="shared" si="360"/>
        <v>0</v>
      </c>
      <c r="AA1224" s="250">
        <f t="shared" si="360"/>
        <v>0</v>
      </c>
      <c r="AB1224" s="250">
        <f t="shared" si="360"/>
        <v>0</v>
      </c>
      <c r="AC1224" s="209"/>
    </row>
    <row r="1225" spans="1:29" ht="12.75" customHeight="1">
      <c r="A1225" s="1489"/>
      <c r="B1225" s="1494"/>
      <c r="C1225" s="187" t="s">
        <v>147</v>
      </c>
      <c r="D1225" s="187"/>
      <c r="E1225" s="188" t="e">
        <f t="shared" ref="E1225:AC1225" si="361">E1223/E1222</f>
        <v>#DIV/0!</v>
      </c>
      <c r="F1225" s="188" t="e">
        <f t="shared" si="361"/>
        <v>#DIV/0!</v>
      </c>
      <c r="G1225" s="188" t="e">
        <f t="shared" si="361"/>
        <v>#DIV/0!</v>
      </c>
      <c r="H1225" s="189" t="e">
        <f t="shared" si="361"/>
        <v>#DIV/0!</v>
      </c>
      <c r="I1225" s="188" t="e">
        <f t="shared" si="361"/>
        <v>#DIV/0!</v>
      </c>
      <c r="J1225" s="188" t="e">
        <f t="shared" si="361"/>
        <v>#DIV/0!</v>
      </c>
      <c r="K1225" s="188" t="e">
        <f t="shared" si="361"/>
        <v>#DIV/0!</v>
      </c>
      <c r="L1225" s="188" t="e">
        <f t="shared" si="361"/>
        <v>#DIV/0!</v>
      </c>
      <c r="M1225" s="188" t="e">
        <f t="shared" si="361"/>
        <v>#DIV/0!</v>
      </c>
      <c r="N1225" s="189" t="e">
        <f t="shared" si="361"/>
        <v>#DIV/0!</v>
      </c>
      <c r="O1225" s="188" t="e">
        <f t="shared" si="361"/>
        <v>#DIV/0!</v>
      </c>
      <c r="P1225" s="188" t="e">
        <f t="shared" si="361"/>
        <v>#DIV/0!</v>
      </c>
      <c r="Q1225" s="188" t="e">
        <f t="shared" si="361"/>
        <v>#DIV/0!</v>
      </c>
      <c r="R1225" s="188" t="e">
        <f t="shared" si="361"/>
        <v>#DIV/0!</v>
      </c>
      <c r="S1225" s="188" t="e">
        <f t="shared" si="361"/>
        <v>#DIV/0!</v>
      </c>
      <c r="T1225" s="188" t="e">
        <f t="shared" si="361"/>
        <v>#DIV/0!</v>
      </c>
      <c r="U1225" s="188" t="e">
        <f t="shared" si="361"/>
        <v>#DIV/0!</v>
      </c>
      <c r="V1225" s="189" t="e">
        <f t="shared" si="361"/>
        <v>#DIV/0!</v>
      </c>
      <c r="W1225" s="188" t="e">
        <f t="shared" si="361"/>
        <v>#DIV/0!</v>
      </c>
      <c r="X1225" s="188" t="e">
        <f t="shared" si="361"/>
        <v>#DIV/0!</v>
      </c>
      <c r="Y1225" s="189" t="e">
        <f t="shared" si="361"/>
        <v>#DIV/0!</v>
      </c>
      <c r="Z1225" s="188" t="e">
        <f t="shared" si="361"/>
        <v>#DIV/0!</v>
      </c>
      <c r="AA1225" s="188" t="e">
        <f t="shared" si="361"/>
        <v>#DIV/0!</v>
      </c>
      <c r="AB1225" s="188" t="e">
        <f t="shared" si="361"/>
        <v>#DIV/0!</v>
      </c>
      <c r="AC1225" s="197" t="e">
        <f t="shared" si="361"/>
        <v>#DIV/0!</v>
      </c>
    </row>
    <row r="1226" spans="1:29" ht="12.75" customHeight="1">
      <c r="A1226" s="613"/>
      <c r="B1226" s="614" t="s">
        <v>177</v>
      </c>
      <c r="C1226" s="177" t="s">
        <v>142</v>
      </c>
      <c r="D1226" s="177" t="s">
        <v>274</v>
      </c>
      <c r="E1226" s="317"/>
      <c r="F1226" s="317"/>
      <c r="G1226" s="317"/>
      <c r="H1226" s="318"/>
      <c r="I1226" s="317"/>
      <c r="J1226" s="317"/>
      <c r="K1226" s="317"/>
      <c r="L1226" s="317"/>
      <c r="M1226" s="317"/>
      <c r="N1226" s="318"/>
      <c r="O1226" s="317"/>
      <c r="P1226" s="317"/>
      <c r="Q1226" s="317"/>
      <c r="R1226" s="317"/>
      <c r="S1226" s="317"/>
      <c r="T1226" s="317"/>
      <c r="U1226" s="317"/>
      <c r="V1226" s="318"/>
      <c r="W1226" s="317"/>
      <c r="X1226" s="317"/>
      <c r="Y1226" s="318"/>
      <c r="Z1226" s="317"/>
      <c r="AA1226" s="317"/>
      <c r="AB1226" s="317"/>
      <c r="AC1226" s="201">
        <f>SUM(E1226:AB1226)</f>
        <v>0</v>
      </c>
    </row>
    <row r="1227" spans="1:29" ht="12.75" customHeight="1">
      <c r="A1227" s="615"/>
      <c r="B1227" s="616" t="s">
        <v>178</v>
      </c>
      <c r="C1227" s="194" t="s">
        <v>142</v>
      </c>
      <c r="D1227" s="194" t="s">
        <v>274</v>
      </c>
      <c r="E1227" s="212"/>
      <c r="F1227" s="212"/>
      <c r="G1227" s="212"/>
      <c r="H1227" s="213"/>
      <c r="I1227" s="212"/>
      <c r="J1227" s="212"/>
      <c r="K1227" s="212"/>
      <c r="L1227" s="212"/>
      <c r="M1227" s="212"/>
      <c r="N1227" s="213"/>
      <c r="O1227" s="212"/>
      <c r="P1227" s="212"/>
      <c r="Q1227" s="212"/>
      <c r="R1227" s="212"/>
      <c r="S1227" s="212"/>
      <c r="T1227" s="212"/>
      <c r="U1227" s="212"/>
      <c r="V1227" s="213"/>
      <c r="W1227" s="212"/>
      <c r="X1227" s="212"/>
      <c r="Y1227" s="213"/>
      <c r="Z1227" s="212"/>
      <c r="AA1227" s="212"/>
      <c r="AB1227" s="212"/>
      <c r="AC1227" s="197">
        <f>SUM(E1227:AB1227)</f>
        <v>0</v>
      </c>
    </row>
    <row r="1228" spans="1:29" ht="12.75" customHeight="1">
      <c r="A1228" s="1591" t="s">
        <v>235</v>
      </c>
      <c r="B1228" s="1592"/>
      <c r="C1228" s="198" t="s">
        <v>142</v>
      </c>
      <c r="D1228" s="198"/>
      <c r="E1228" s="199">
        <f t="shared" ref="E1228:AC1228" si="362">E1214+E1218+E1222</f>
        <v>0</v>
      </c>
      <c r="F1228" s="199">
        <f t="shared" si="362"/>
        <v>0</v>
      </c>
      <c r="G1228" s="199">
        <f t="shared" si="362"/>
        <v>0</v>
      </c>
      <c r="H1228" s="200">
        <f t="shared" si="362"/>
        <v>0</v>
      </c>
      <c r="I1228" s="199">
        <f t="shared" si="362"/>
        <v>0</v>
      </c>
      <c r="J1228" s="199">
        <f t="shared" si="362"/>
        <v>0</v>
      </c>
      <c r="K1228" s="199">
        <f t="shared" si="362"/>
        <v>0</v>
      </c>
      <c r="L1228" s="199">
        <f t="shared" si="362"/>
        <v>0</v>
      </c>
      <c r="M1228" s="199">
        <f t="shared" si="362"/>
        <v>0</v>
      </c>
      <c r="N1228" s="200">
        <f t="shared" si="362"/>
        <v>0</v>
      </c>
      <c r="O1228" s="199">
        <f t="shared" si="362"/>
        <v>0</v>
      </c>
      <c r="P1228" s="199">
        <f t="shared" si="362"/>
        <v>0</v>
      </c>
      <c r="Q1228" s="199">
        <f t="shared" si="362"/>
        <v>0</v>
      </c>
      <c r="R1228" s="199">
        <f t="shared" si="362"/>
        <v>0</v>
      </c>
      <c r="S1228" s="199">
        <f t="shared" si="362"/>
        <v>0</v>
      </c>
      <c r="T1228" s="199">
        <f t="shared" si="362"/>
        <v>0</v>
      </c>
      <c r="U1228" s="199">
        <f t="shared" si="362"/>
        <v>0</v>
      </c>
      <c r="V1228" s="200">
        <f t="shared" si="362"/>
        <v>0</v>
      </c>
      <c r="W1228" s="199">
        <f t="shared" si="362"/>
        <v>0</v>
      </c>
      <c r="X1228" s="199">
        <f t="shared" si="362"/>
        <v>0</v>
      </c>
      <c r="Y1228" s="200">
        <f t="shared" si="362"/>
        <v>0</v>
      </c>
      <c r="Z1228" s="199">
        <f t="shared" si="362"/>
        <v>0</v>
      </c>
      <c r="AA1228" s="199">
        <f t="shared" si="362"/>
        <v>0</v>
      </c>
      <c r="AB1228" s="199">
        <f t="shared" si="362"/>
        <v>0</v>
      </c>
      <c r="AC1228" s="199">
        <f t="shared" si="362"/>
        <v>0</v>
      </c>
    </row>
    <row r="1229" spans="1:29" ht="12.75" customHeight="1">
      <c r="A1229" s="1561"/>
      <c r="B1229" s="1562"/>
      <c r="C1229" s="194" t="s">
        <v>144</v>
      </c>
      <c r="D1229" s="194"/>
      <c r="E1229" s="195">
        <f t="shared" ref="E1229:AC1229" si="363">E1215+E1219+E1223</f>
        <v>0</v>
      </c>
      <c r="F1229" s="195">
        <f t="shared" si="363"/>
        <v>0</v>
      </c>
      <c r="G1229" s="195">
        <f t="shared" si="363"/>
        <v>0</v>
      </c>
      <c r="H1229" s="196">
        <f t="shared" si="363"/>
        <v>0</v>
      </c>
      <c r="I1229" s="195">
        <f t="shared" si="363"/>
        <v>0</v>
      </c>
      <c r="J1229" s="195">
        <f t="shared" si="363"/>
        <v>0</v>
      </c>
      <c r="K1229" s="195">
        <f t="shared" si="363"/>
        <v>0</v>
      </c>
      <c r="L1229" s="195">
        <f t="shared" si="363"/>
        <v>0</v>
      </c>
      <c r="M1229" s="195">
        <f t="shared" si="363"/>
        <v>0</v>
      </c>
      <c r="N1229" s="196">
        <f t="shared" si="363"/>
        <v>0</v>
      </c>
      <c r="O1229" s="195">
        <f t="shared" si="363"/>
        <v>0</v>
      </c>
      <c r="P1229" s="195">
        <f t="shared" si="363"/>
        <v>0</v>
      </c>
      <c r="Q1229" s="195">
        <f t="shared" si="363"/>
        <v>0</v>
      </c>
      <c r="R1229" s="195">
        <f t="shared" si="363"/>
        <v>0</v>
      </c>
      <c r="S1229" s="195">
        <f t="shared" si="363"/>
        <v>0</v>
      </c>
      <c r="T1229" s="195">
        <f t="shared" si="363"/>
        <v>0</v>
      </c>
      <c r="U1229" s="195">
        <f t="shared" si="363"/>
        <v>0</v>
      </c>
      <c r="V1229" s="196">
        <f t="shared" si="363"/>
        <v>0</v>
      </c>
      <c r="W1229" s="195">
        <f t="shared" si="363"/>
        <v>0</v>
      </c>
      <c r="X1229" s="195">
        <f t="shared" si="363"/>
        <v>0</v>
      </c>
      <c r="Y1229" s="196">
        <f t="shared" si="363"/>
        <v>0</v>
      </c>
      <c r="Z1229" s="195">
        <f t="shared" si="363"/>
        <v>0</v>
      </c>
      <c r="AA1229" s="195">
        <f t="shared" si="363"/>
        <v>0</v>
      </c>
      <c r="AB1229" s="195">
        <f t="shared" si="363"/>
        <v>0</v>
      </c>
      <c r="AC1229" s="195">
        <f t="shared" si="363"/>
        <v>0</v>
      </c>
    </row>
    <row r="1230" spans="1:29" ht="12.75" customHeight="1">
      <c r="A1230" s="1490" t="s">
        <v>236</v>
      </c>
      <c r="B1230" s="1491"/>
      <c r="C1230" s="269" t="s">
        <v>142</v>
      </c>
      <c r="D1230" s="269"/>
      <c r="E1230" s="275">
        <f t="shared" ref="E1230:AC1230" si="364">E1200+E1204-E1228</f>
        <v>7.2000000000139203E-2</v>
      </c>
      <c r="F1230" s="275">
        <f t="shared" si="364"/>
        <v>7.2000000000139203E-2</v>
      </c>
      <c r="G1230" s="275">
        <f t="shared" si="364"/>
        <v>7.2000000000139203E-2</v>
      </c>
      <c r="H1230" s="270">
        <f t="shared" si="364"/>
        <v>7.2000000000139203E-2</v>
      </c>
      <c r="I1230" s="275">
        <f t="shared" si="364"/>
        <v>7.2000000000139203E-2</v>
      </c>
      <c r="J1230" s="275">
        <f t="shared" si="364"/>
        <v>7.2000000000139203E-2</v>
      </c>
      <c r="K1230" s="275">
        <f t="shared" si="364"/>
        <v>7.2000000000139203E-2</v>
      </c>
      <c r="L1230" s="275">
        <f t="shared" si="364"/>
        <v>7.2000000000139203E-2</v>
      </c>
      <c r="M1230" s="275">
        <f t="shared" si="364"/>
        <v>0.1240000000000737</v>
      </c>
      <c r="N1230" s="270">
        <f t="shared" si="364"/>
        <v>0.1960000000000085</v>
      </c>
      <c r="O1230" s="275">
        <f t="shared" si="364"/>
        <v>0.12399999999986901</v>
      </c>
      <c r="P1230" s="275">
        <f t="shared" si="364"/>
        <v>7.1999999999934505E-2</v>
      </c>
      <c r="Q1230" s="275">
        <f t="shared" si="364"/>
        <v>0.12399999999986901</v>
      </c>
      <c r="R1230" s="275">
        <f t="shared" si="364"/>
        <v>0.1960000000000085</v>
      </c>
      <c r="S1230" s="275">
        <f t="shared" si="364"/>
        <v>0.1960000000000085</v>
      </c>
      <c r="T1230" s="275">
        <f t="shared" si="364"/>
        <v>0.14399999999986901</v>
      </c>
      <c r="U1230" s="275">
        <f t="shared" si="364"/>
        <v>0.14400000000007401</v>
      </c>
      <c r="V1230" s="270">
        <f t="shared" si="364"/>
        <v>0.14399999999986901</v>
      </c>
      <c r="W1230" s="275">
        <f t="shared" si="364"/>
        <v>0.1960000000000085</v>
      </c>
      <c r="X1230" s="275">
        <f t="shared" si="364"/>
        <v>0.1960000000000085</v>
      </c>
      <c r="Y1230" s="270">
        <f t="shared" si="364"/>
        <v>0.1959999999998035</v>
      </c>
      <c r="Z1230" s="275">
        <f t="shared" si="364"/>
        <v>7.1999999999934505E-2</v>
      </c>
      <c r="AA1230" s="275">
        <f t="shared" si="364"/>
        <v>0.14399999999997132</v>
      </c>
      <c r="AB1230" s="275">
        <f t="shared" si="364"/>
        <v>0.14399999999997132</v>
      </c>
      <c r="AC1230" s="275">
        <f t="shared" si="364"/>
        <v>2.9880000000003948</v>
      </c>
    </row>
    <row r="1231" spans="1:29" ht="12.75" customHeight="1">
      <c r="A1231" s="1486"/>
      <c r="B1231" s="1487"/>
      <c r="C1231" s="271" t="s">
        <v>144</v>
      </c>
      <c r="D1231" s="344"/>
      <c r="E1231" s="272">
        <f t="shared" ref="E1231:AC1231" si="365">E1201+E1205-E1229</f>
        <v>7.2000000000139203E-2</v>
      </c>
      <c r="F1231" s="272">
        <f t="shared" si="365"/>
        <v>7.2000000000139203E-2</v>
      </c>
      <c r="G1231" s="272">
        <f t="shared" si="365"/>
        <v>7.2000000000139203E-2</v>
      </c>
      <c r="H1231" s="273">
        <f t="shared" si="365"/>
        <v>7.2000000000139203E-2</v>
      </c>
      <c r="I1231" s="272">
        <f t="shared" si="365"/>
        <v>7.2000000000139203E-2</v>
      </c>
      <c r="J1231" s="272">
        <f t="shared" si="365"/>
        <v>7.2000000000139203E-2</v>
      </c>
      <c r="K1231" s="272">
        <f t="shared" si="365"/>
        <v>7.2000000000139203E-2</v>
      </c>
      <c r="L1231" s="272">
        <f t="shared" si="365"/>
        <v>7.2000000000139203E-2</v>
      </c>
      <c r="M1231" s="272">
        <f t="shared" si="365"/>
        <v>7.2000000000139203E-2</v>
      </c>
      <c r="N1231" s="273">
        <f t="shared" si="365"/>
        <v>0.14399999999986901</v>
      </c>
      <c r="O1231" s="272">
        <f t="shared" si="365"/>
        <v>7.2000000000139203E-2</v>
      </c>
      <c r="P1231" s="272">
        <f t="shared" si="365"/>
        <v>7.2000000000139203E-2</v>
      </c>
      <c r="Q1231" s="272">
        <f t="shared" si="365"/>
        <v>7.2000000000139203E-2</v>
      </c>
      <c r="R1231" s="272">
        <f t="shared" si="365"/>
        <v>7.2000000000139203E-2</v>
      </c>
      <c r="S1231" s="272">
        <f t="shared" si="365"/>
        <v>7.2000000000139203E-2</v>
      </c>
      <c r="T1231" s="272">
        <f t="shared" si="365"/>
        <v>7.2000000000139203E-2</v>
      </c>
      <c r="U1231" s="272">
        <f t="shared" si="365"/>
        <v>7.1999999999934505E-2</v>
      </c>
      <c r="V1231" s="273">
        <f t="shared" si="365"/>
        <v>7.1999999999934505E-2</v>
      </c>
      <c r="W1231" s="272">
        <f t="shared" si="365"/>
        <v>7.1999999999934505E-2</v>
      </c>
      <c r="X1231" s="272">
        <f t="shared" si="365"/>
        <v>7.1999999999934505E-2</v>
      </c>
      <c r="Y1231" s="273">
        <f t="shared" si="365"/>
        <v>7.1999999999934505E-2</v>
      </c>
      <c r="Z1231" s="272">
        <f t="shared" si="365"/>
        <v>7.1999999999934505E-2</v>
      </c>
      <c r="AA1231" s="272">
        <f t="shared" si="365"/>
        <v>7.1999999999934505E-2</v>
      </c>
      <c r="AB1231" s="272">
        <f t="shared" si="365"/>
        <v>7.1999999999934505E-2</v>
      </c>
      <c r="AC1231" s="272">
        <f t="shared" si="365"/>
        <v>1.8000000000014336</v>
      </c>
    </row>
    <row r="1232" spans="1:29" s="167" customFormat="1" ht="12.75" customHeight="1">
      <c r="A1232" s="1549" t="s">
        <v>314</v>
      </c>
      <c r="B1232" s="1550"/>
      <c r="C1232" s="283" t="s">
        <v>142</v>
      </c>
      <c r="D1232" s="283"/>
      <c r="E1232" s="169"/>
      <c r="F1232" s="169"/>
      <c r="G1232" s="169"/>
      <c r="H1232" s="169"/>
      <c r="I1232" s="169"/>
      <c r="J1232" s="169"/>
      <c r="K1232" s="169"/>
      <c r="L1232" s="169"/>
      <c r="M1232" s="169"/>
      <c r="N1232" s="169"/>
      <c r="O1232" s="169"/>
      <c r="P1232" s="169"/>
      <c r="Q1232" s="169"/>
      <c r="R1232" s="169"/>
      <c r="S1232" s="169"/>
      <c r="T1232" s="169"/>
      <c r="U1232" s="169"/>
      <c r="V1232" s="169"/>
      <c r="W1232" s="169"/>
      <c r="X1232" s="169"/>
      <c r="Y1232" s="169"/>
      <c r="Z1232" s="169"/>
      <c r="AA1232" s="169"/>
      <c r="AB1232" s="169"/>
      <c r="AC1232" s="284"/>
    </row>
    <row r="1233" spans="1:30" s="167" customFormat="1" ht="12.75" customHeight="1">
      <c r="A1233" s="1551"/>
      <c r="B1233" s="1552"/>
      <c r="C1233" s="285" t="s">
        <v>144</v>
      </c>
      <c r="D1233" s="285"/>
      <c r="E1233" s="286"/>
      <c r="F1233" s="286"/>
      <c r="G1233" s="286"/>
      <c r="H1233" s="286"/>
      <c r="I1233" s="286"/>
      <c r="J1233" s="286"/>
      <c r="K1233" s="286"/>
      <c r="L1233" s="286"/>
      <c r="M1233" s="286"/>
      <c r="N1233" s="286"/>
      <c r="O1233" s="286"/>
      <c r="P1233" s="286"/>
      <c r="Q1233" s="286"/>
      <c r="R1233" s="286"/>
      <c r="S1233" s="286"/>
      <c r="T1233" s="286"/>
      <c r="U1233" s="286"/>
      <c r="V1233" s="286"/>
      <c r="W1233" s="286"/>
      <c r="X1233" s="286"/>
      <c r="Y1233" s="286"/>
      <c r="Z1233" s="286"/>
      <c r="AA1233" s="286"/>
      <c r="AB1233" s="286"/>
      <c r="AC1233" s="287"/>
    </row>
    <row r="1234" spans="1:30" ht="33" customHeight="1">
      <c r="A1234" s="505"/>
      <c r="B1234" s="505"/>
      <c r="C1234" s="330"/>
      <c r="D1234" s="330"/>
      <c r="E1234" s="150"/>
      <c r="F1234" s="150"/>
      <c r="G1234" s="150"/>
      <c r="H1234" s="150"/>
      <c r="I1234" s="150"/>
      <c r="J1234" s="150"/>
      <c r="K1234" s="150"/>
      <c r="L1234" s="150"/>
      <c r="M1234" s="150"/>
      <c r="N1234" s="150"/>
      <c r="O1234" s="150"/>
      <c r="P1234" s="150"/>
      <c r="Q1234" s="150"/>
      <c r="R1234" s="150"/>
      <c r="S1234" s="150"/>
      <c r="T1234" s="150"/>
      <c r="U1234" s="150"/>
      <c r="V1234" s="150"/>
      <c r="W1234" s="150"/>
      <c r="X1234" s="150"/>
      <c r="Y1234" s="150"/>
      <c r="Z1234" s="150"/>
      <c r="AA1234" s="150"/>
      <c r="AB1234" s="150"/>
      <c r="AC1234" s="150"/>
    </row>
    <row r="1235" spans="1:30" ht="33" customHeight="1">
      <c r="A1235" s="162" t="s">
        <v>133</v>
      </c>
      <c r="B1235" s="163" t="s">
        <v>134</v>
      </c>
      <c r="C1235" s="64" t="s">
        <v>135</v>
      </c>
      <c r="D1235" s="291" t="s">
        <v>136</v>
      </c>
      <c r="E1235" s="1482" t="s">
        <v>137</v>
      </c>
      <c r="F1235" s="1482"/>
      <c r="G1235" s="1482"/>
      <c r="H1235" s="1482"/>
      <c r="I1235" s="1482"/>
      <c r="J1235" s="1482"/>
      <c r="K1235" s="1482"/>
      <c r="L1235" s="1482"/>
      <c r="M1235" s="1482"/>
      <c r="N1235" s="1482"/>
      <c r="O1235" s="1482"/>
      <c r="P1235" s="1482"/>
      <c r="Q1235" s="1482"/>
      <c r="R1235" s="1482"/>
      <c r="S1235" s="1482"/>
      <c r="T1235" s="1482"/>
      <c r="U1235" s="1482"/>
      <c r="V1235" s="1482"/>
      <c r="W1235" s="1482"/>
      <c r="X1235" s="1482"/>
      <c r="Y1235" s="1482"/>
      <c r="Z1235" s="1482"/>
      <c r="AA1235" s="1482"/>
      <c r="AB1235" s="1482"/>
      <c r="AC1235" s="1480" t="s">
        <v>138</v>
      </c>
    </row>
    <row r="1236" spans="1:30" s="167" customFormat="1" ht="12.75" customHeight="1">
      <c r="A1236" s="164" t="s">
        <v>473</v>
      </c>
      <c r="B1236" s="164"/>
      <c r="C1236" s="164"/>
      <c r="D1236" s="164"/>
      <c r="E1236" s="165">
        <v>1</v>
      </c>
      <c r="F1236" s="165">
        <v>2</v>
      </c>
      <c r="G1236" s="165">
        <v>3</v>
      </c>
      <c r="H1236" s="165">
        <v>4</v>
      </c>
      <c r="I1236" s="165">
        <v>5</v>
      </c>
      <c r="J1236" s="165">
        <v>6</v>
      </c>
      <c r="K1236" s="165">
        <v>7</v>
      </c>
      <c r="L1236" s="165">
        <v>8</v>
      </c>
      <c r="M1236" s="165">
        <v>9</v>
      </c>
      <c r="N1236" s="165">
        <v>10</v>
      </c>
      <c r="O1236" s="165">
        <v>11</v>
      </c>
      <c r="P1236" s="165">
        <v>12</v>
      </c>
      <c r="Q1236" s="165">
        <v>13</v>
      </c>
      <c r="R1236" s="165">
        <v>14</v>
      </c>
      <c r="S1236" s="165">
        <v>15</v>
      </c>
      <c r="T1236" s="165">
        <v>16</v>
      </c>
      <c r="U1236" s="165">
        <v>17</v>
      </c>
      <c r="V1236" s="165">
        <v>18</v>
      </c>
      <c r="W1236" s="165">
        <v>19</v>
      </c>
      <c r="X1236" s="165">
        <v>20</v>
      </c>
      <c r="Y1236" s="165">
        <v>21</v>
      </c>
      <c r="Z1236" s="165">
        <v>22</v>
      </c>
      <c r="AA1236" s="165">
        <v>23</v>
      </c>
      <c r="AB1236" s="165">
        <v>24</v>
      </c>
      <c r="AC1236" s="1481"/>
    </row>
    <row r="1237" spans="1:30" s="167" customFormat="1" ht="12.75" customHeight="1">
      <c r="A1237" s="168" t="s">
        <v>267</v>
      </c>
      <c r="B1237" s="169"/>
      <c r="C1237" s="170"/>
      <c r="D1237" s="170"/>
      <c r="E1237" s="169">
        <v>6</v>
      </c>
      <c r="F1237" s="169">
        <v>6</v>
      </c>
      <c r="G1237" s="169">
        <v>6</v>
      </c>
      <c r="H1237" s="169">
        <v>6</v>
      </c>
      <c r="I1237" s="169">
        <v>6</v>
      </c>
      <c r="J1237" s="169">
        <v>6</v>
      </c>
      <c r="K1237" s="169">
        <v>6</v>
      </c>
      <c r="L1237" s="169">
        <v>6</v>
      </c>
      <c r="M1237" s="169">
        <v>6</v>
      </c>
      <c r="N1237" s="169">
        <v>6</v>
      </c>
      <c r="O1237" s="169">
        <v>6</v>
      </c>
      <c r="P1237" s="169">
        <v>6</v>
      </c>
      <c r="Q1237" s="169">
        <v>6</v>
      </c>
      <c r="R1237" s="169">
        <v>6</v>
      </c>
      <c r="S1237" s="169">
        <v>6</v>
      </c>
      <c r="T1237" s="169">
        <v>6</v>
      </c>
      <c r="U1237" s="169">
        <v>6</v>
      </c>
      <c r="V1237" s="169">
        <v>6</v>
      </c>
      <c r="W1237" s="169">
        <v>6</v>
      </c>
      <c r="X1237" s="169">
        <v>6</v>
      </c>
      <c r="Y1237" s="169">
        <v>6</v>
      </c>
      <c r="Z1237" s="169">
        <v>6</v>
      </c>
      <c r="AA1237" s="169">
        <v>6</v>
      </c>
      <c r="AB1237" s="169">
        <v>6</v>
      </c>
      <c r="AC1237" s="171"/>
    </row>
    <row r="1238" spans="1:30" s="167" customFormat="1" ht="12.75" customHeight="1">
      <c r="A1238" s="172" t="s">
        <v>268</v>
      </c>
      <c r="B1238" s="173"/>
      <c r="C1238" s="174"/>
      <c r="D1238" s="174"/>
      <c r="E1238" s="173">
        <v>3</v>
      </c>
      <c r="F1238" s="173">
        <v>3</v>
      </c>
      <c r="G1238" s="173">
        <v>3</v>
      </c>
      <c r="H1238" s="173">
        <v>3</v>
      </c>
      <c r="I1238" s="173">
        <v>3</v>
      </c>
      <c r="J1238" s="173">
        <v>3</v>
      </c>
      <c r="K1238" s="173">
        <v>3</v>
      </c>
      <c r="L1238" s="173">
        <v>3</v>
      </c>
      <c r="M1238" s="173">
        <v>3</v>
      </c>
      <c r="N1238" s="173">
        <v>3</v>
      </c>
      <c r="O1238" s="173">
        <v>3</v>
      </c>
      <c r="P1238" s="173">
        <v>3</v>
      </c>
      <c r="Q1238" s="173">
        <v>3</v>
      </c>
      <c r="R1238" s="173">
        <v>3</v>
      </c>
      <c r="S1238" s="173">
        <v>3</v>
      </c>
      <c r="T1238" s="173">
        <v>3</v>
      </c>
      <c r="U1238" s="173">
        <v>3</v>
      </c>
      <c r="V1238" s="173">
        <v>3</v>
      </c>
      <c r="W1238" s="173">
        <v>3</v>
      </c>
      <c r="X1238" s="173">
        <v>3</v>
      </c>
      <c r="Y1238" s="173">
        <v>3</v>
      </c>
      <c r="Z1238" s="173">
        <v>3</v>
      </c>
      <c r="AA1238" s="173">
        <v>3</v>
      </c>
      <c r="AB1238" s="173">
        <v>3</v>
      </c>
      <c r="AC1238" s="175"/>
    </row>
    <row r="1239" spans="1:30" ht="12.75" customHeight="1">
      <c r="A1239" s="1458" t="s">
        <v>186</v>
      </c>
      <c r="B1239" s="1468" t="s">
        <v>270</v>
      </c>
      <c r="C1239" s="177" t="s">
        <v>142</v>
      </c>
      <c r="D1239" s="177" t="s">
        <v>143</v>
      </c>
      <c r="E1239" s="617">
        <v>0</v>
      </c>
      <c r="F1239" s="617">
        <v>0</v>
      </c>
      <c r="G1239" s="617">
        <v>0</v>
      </c>
      <c r="H1239" s="348">
        <v>0</v>
      </c>
      <c r="I1239" s="617">
        <v>0</v>
      </c>
      <c r="J1239" s="617">
        <v>0</v>
      </c>
      <c r="K1239" s="617">
        <v>0</v>
      </c>
      <c r="L1239" s="617">
        <v>0</v>
      </c>
      <c r="M1239" s="617">
        <v>0</v>
      </c>
      <c r="N1239" s="348">
        <v>0</v>
      </c>
      <c r="O1239" s="617">
        <v>0</v>
      </c>
      <c r="P1239" s="617">
        <v>0</v>
      </c>
      <c r="Q1239" s="617">
        <v>0</v>
      </c>
      <c r="R1239" s="617">
        <v>0</v>
      </c>
      <c r="S1239" s="617">
        <v>0</v>
      </c>
      <c r="T1239" s="617">
        <v>0</v>
      </c>
      <c r="U1239" s="617">
        <v>0</v>
      </c>
      <c r="V1239" s="348">
        <v>0</v>
      </c>
      <c r="W1239" s="617">
        <v>0</v>
      </c>
      <c r="X1239" s="617">
        <v>0</v>
      </c>
      <c r="Y1239" s="348">
        <v>0</v>
      </c>
      <c r="Z1239" s="617">
        <v>0</v>
      </c>
      <c r="AA1239" s="617">
        <v>0</v>
      </c>
      <c r="AB1239" s="617">
        <v>0</v>
      </c>
      <c r="AC1239" s="180">
        <f>SUM(E1239:AB1239)</f>
        <v>0</v>
      </c>
    </row>
    <row r="1240" spans="1:30" ht="12.75" customHeight="1">
      <c r="A1240" s="1459"/>
      <c r="B1240" s="1469"/>
      <c r="C1240" s="181" t="s">
        <v>144</v>
      </c>
      <c r="D1240" s="181" t="s">
        <v>143</v>
      </c>
      <c r="E1240" s="361">
        <v>0</v>
      </c>
      <c r="F1240" s="361">
        <v>0</v>
      </c>
      <c r="G1240" s="361">
        <v>0</v>
      </c>
      <c r="H1240" s="350">
        <v>0</v>
      </c>
      <c r="I1240" s="361">
        <v>0</v>
      </c>
      <c r="J1240" s="361">
        <v>0</v>
      </c>
      <c r="K1240" s="361">
        <v>0</v>
      </c>
      <c r="L1240" s="361">
        <v>0</v>
      </c>
      <c r="M1240" s="361">
        <v>0</v>
      </c>
      <c r="N1240" s="350">
        <v>0</v>
      </c>
      <c r="O1240" s="361">
        <v>0</v>
      </c>
      <c r="P1240" s="361">
        <v>0</v>
      </c>
      <c r="Q1240" s="361">
        <v>0</v>
      </c>
      <c r="R1240" s="361">
        <v>0</v>
      </c>
      <c r="S1240" s="361">
        <v>0</v>
      </c>
      <c r="T1240" s="361">
        <v>0</v>
      </c>
      <c r="U1240" s="361">
        <v>0</v>
      </c>
      <c r="V1240" s="350">
        <v>0</v>
      </c>
      <c r="W1240" s="361">
        <v>0</v>
      </c>
      <c r="X1240" s="361">
        <v>0</v>
      </c>
      <c r="Y1240" s="350">
        <v>0</v>
      </c>
      <c r="Z1240" s="361">
        <v>0</v>
      </c>
      <c r="AA1240" s="361">
        <v>0</v>
      </c>
      <c r="AB1240" s="361">
        <v>0</v>
      </c>
      <c r="AC1240" s="184">
        <f>SUM(E1240:AB1240)</f>
        <v>0</v>
      </c>
    </row>
    <row r="1241" spans="1:30" ht="12.75" customHeight="1">
      <c r="A1241" s="1459"/>
      <c r="B1241" s="1469"/>
      <c r="C1241" s="181" t="s">
        <v>145</v>
      </c>
      <c r="D1241" s="757" t="s">
        <v>146</v>
      </c>
      <c r="E1241" s="242" t="s">
        <v>165</v>
      </c>
      <c r="F1241" s="242"/>
      <c r="G1241" s="242"/>
      <c r="H1241" s="825"/>
      <c r="I1241" s="242"/>
      <c r="J1241" s="242"/>
      <c r="K1241" s="242"/>
      <c r="L1241" s="242"/>
      <c r="M1241" s="242"/>
      <c r="N1241" s="825"/>
      <c r="O1241" s="242"/>
      <c r="P1241" s="242"/>
      <c r="Q1241" s="242"/>
      <c r="R1241" s="242"/>
      <c r="S1241" s="242"/>
      <c r="T1241" s="242"/>
      <c r="U1241" s="242"/>
      <c r="V1241" s="825"/>
      <c r="W1241" s="242"/>
      <c r="X1241" s="242"/>
      <c r="Y1241" s="825"/>
      <c r="Z1241" s="242"/>
      <c r="AA1241" s="242"/>
      <c r="AB1241" s="242"/>
      <c r="AC1241" s="333"/>
    </row>
    <row r="1242" spans="1:30" ht="12.75" customHeight="1">
      <c r="A1242" s="1459"/>
      <c r="B1242" s="1469"/>
      <c r="C1242" s="181" t="s">
        <v>147</v>
      </c>
      <c r="D1242" s="181"/>
      <c r="E1242" s="203" t="e">
        <f t="shared" ref="E1242:AC1242" si="366">E1240/E1239</f>
        <v>#DIV/0!</v>
      </c>
      <c r="F1242" s="203" t="e">
        <f t="shared" si="366"/>
        <v>#DIV/0!</v>
      </c>
      <c r="G1242" s="203" t="e">
        <f t="shared" si="366"/>
        <v>#DIV/0!</v>
      </c>
      <c r="H1242" s="204" t="e">
        <f t="shared" si="366"/>
        <v>#DIV/0!</v>
      </c>
      <c r="I1242" s="203" t="e">
        <f t="shared" si="366"/>
        <v>#DIV/0!</v>
      </c>
      <c r="J1242" s="203" t="e">
        <f t="shared" si="366"/>
        <v>#DIV/0!</v>
      </c>
      <c r="K1242" s="203" t="e">
        <f t="shared" si="366"/>
        <v>#DIV/0!</v>
      </c>
      <c r="L1242" s="203" t="e">
        <f t="shared" si="366"/>
        <v>#DIV/0!</v>
      </c>
      <c r="M1242" s="203" t="e">
        <f t="shared" si="366"/>
        <v>#DIV/0!</v>
      </c>
      <c r="N1242" s="204" t="e">
        <f t="shared" si="366"/>
        <v>#DIV/0!</v>
      </c>
      <c r="O1242" s="203" t="e">
        <f t="shared" si="366"/>
        <v>#DIV/0!</v>
      </c>
      <c r="P1242" s="203" t="e">
        <f t="shared" si="366"/>
        <v>#DIV/0!</v>
      </c>
      <c r="Q1242" s="203" t="e">
        <f t="shared" si="366"/>
        <v>#DIV/0!</v>
      </c>
      <c r="R1242" s="203" t="e">
        <f t="shared" si="366"/>
        <v>#DIV/0!</v>
      </c>
      <c r="S1242" s="203" t="e">
        <f t="shared" si="366"/>
        <v>#DIV/0!</v>
      </c>
      <c r="T1242" s="203" t="e">
        <f t="shared" si="366"/>
        <v>#DIV/0!</v>
      </c>
      <c r="U1242" s="203" t="e">
        <f t="shared" si="366"/>
        <v>#DIV/0!</v>
      </c>
      <c r="V1242" s="204" t="e">
        <f t="shared" si="366"/>
        <v>#DIV/0!</v>
      </c>
      <c r="W1242" s="203" t="e">
        <f t="shared" si="366"/>
        <v>#DIV/0!</v>
      </c>
      <c r="X1242" s="203" t="e">
        <f t="shared" si="366"/>
        <v>#DIV/0!</v>
      </c>
      <c r="Y1242" s="204" t="e">
        <f t="shared" si="366"/>
        <v>#DIV/0!</v>
      </c>
      <c r="Z1242" s="203" t="e">
        <f t="shared" si="366"/>
        <v>#DIV/0!</v>
      </c>
      <c r="AA1242" s="203" t="e">
        <f t="shared" si="366"/>
        <v>#DIV/0!</v>
      </c>
      <c r="AB1242" s="203" t="e">
        <f t="shared" si="366"/>
        <v>#DIV/0!</v>
      </c>
      <c r="AC1242" s="184" t="e">
        <f t="shared" si="366"/>
        <v>#DIV/0!</v>
      </c>
    </row>
    <row r="1243" spans="1:30" ht="12.75" customHeight="1">
      <c r="A1243" s="1460"/>
      <c r="B1243" s="1479"/>
      <c r="C1243" s="187" t="s">
        <v>150</v>
      </c>
      <c r="D1243" s="187"/>
      <c r="E1243" s="41"/>
      <c r="F1243" s="41"/>
      <c r="G1243" s="41"/>
      <c r="H1243" s="251"/>
      <c r="I1243" s="41"/>
      <c r="J1243" s="41"/>
      <c r="K1243" s="41"/>
      <c r="L1243" s="41"/>
      <c r="M1243" s="41"/>
      <c r="N1243" s="251"/>
      <c r="O1243" s="41"/>
      <c r="P1243" s="41"/>
      <c r="Q1243" s="41"/>
      <c r="R1243" s="41"/>
      <c r="S1243" s="41"/>
      <c r="T1243" s="41"/>
      <c r="U1243" s="41"/>
      <c r="V1243" s="251"/>
      <c r="W1243" s="41"/>
      <c r="X1243" s="41"/>
      <c r="Y1243" s="251"/>
      <c r="Z1243" s="41"/>
      <c r="AA1243" s="41"/>
      <c r="AB1243" s="41"/>
      <c r="AC1243" s="245"/>
    </row>
    <row r="1244" spans="1:30" ht="12.75" customHeight="1">
      <c r="A1244" s="1458" t="s">
        <v>169</v>
      </c>
      <c r="B1244" s="1468" t="s">
        <v>271</v>
      </c>
      <c r="C1244" s="177" t="s">
        <v>142</v>
      </c>
      <c r="D1244" s="177" t="s">
        <v>143</v>
      </c>
      <c r="E1244" s="347">
        <v>8.9279999999999998E-2</v>
      </c>
      <c r="F1244" s="347">
        <v>8.5440000000000002E-2</v>
      </c>
      <c r="G1244" s="347">
        <v>8.4000000000000005E-2</v>
      </c>
      <c r="H1244" s="348">
        <v>8.9760000000000006E-2</v>
      </c>
      <c r="I1244" s="347">
        <v>8.5440000000000002E-2</v>
      </c>
      <c r="J1244" s="347">
        <v>8.8319999999999996E-2</v>
      </c>
      <c r="K1244" s="347">
        <v>9.1200000000000003E-2</v>
      </c>
      <c r="L1244" s="347">
        <v>9.6000000000000002E-2</v>
      </c>
      <c r="M1244" s="347">
        <v>0.11376</v>
      </c>
      <c r="N1244" s="348">
        <v>0.12384000000000001</v>
      </c>
      <c r="O1244" s="347">
        <v>0.13200000000000001</v>
      </c>
      <c r="P1244" s="347">
        <v>0.13344</v>
      </c>
      <c r="Q1244" s="347">
        <v>0.11376</v>
      </c>
      <c r="R1244" s="347">
        <v>0.12959999999999999</v>
      </c>
      <c r="S1244" s="347">
        <v>0.12528</v>
      </c>
      <c r="T1244" s="347">
        <v>0.12336</v>
      </c>
      <c r="U1244" s="347">
        <v>0.11088000000000001</v>
      </c>
      <c r="V1244" s="348">
        <v>0.1008</v>
      </c>
      <c r="W1244" s="347">
        <v>0.108</v>
      </c>
      <c r="X1244" s="347">
        <v>0.10464</v>
      </c>
      <c r="Y1244" s="348">
        <v>0.10128</v>
      </c>
      <c r="Z1244" s="347">
        <v>9.5039999999999999E-2</v>
      </c>
      <c r="AA1244" s="347">
        <v>9.1679999999999998E-2</v>
      </c>
      <c r="AB1244" s="347">
        <v>8.9760000000000006E-2</v>
      </c>
      <c r="AC1244" s="180">
        <f>SUM(E1244:AB1244)</f>
        <v>2.5065600000000003</v>
      </c>
    </row>
    <row r="1245" spans="1:30" ht="12.75" customHeight="1">
      <c r="A1245" s="1472"/>
      <c r="B1245" s="1474"/>
      <c r="C1245" s="181" t="s">
        <v>144</v>
      </c>
      <c r="D1245" s="181" t="s">
        <v>143</v>
      </c>
      <c r="E1245" s="349">
        <v>5.1839999999999997E-2</v>
      </c>
      <c r="F1245" s="349">
        <v>5.04E-2</v>
      </c>
      <c r="G1245" s="349">
        <v>5.1360000000000003E-2</v>
      </c>
      <c r="H1245" s="350">
        <v>5.1360000000000003E-2</v>
      </c>
      <c r="I1245" s="349">
        <v>5.4239999999999997E-2</v>
      </c>
      <c r="J1245" s="349">
        <v>5.7599999999999998E-2</v>
      </c>
      <c r="K1245" s="349">
        <v>6.1440000000000002E-2</v>
      </c>
      <c r="L1245" s="349">
        <v>6.096E-2</v>
      </c>
      <c r="M1245" s="349">
        <v>6.1920000000000003E-2</v>
      </c>
      <c r="N1245" s="350">
        <v>6.4320000000000002E-2</v>
      </c>
      <c r="O1245" s="349">
        <v>6.8640000000000007E-2</v>
      </c>
      <c r="P1245" s="349">
        <v>6.9120000000000001E-2</v>
      </c>
      <c r="Q1245" s="349">
        <v>6.7199999999999996E-2</v>
      </c>
      <c r="R1245" s="349">
        <v>7.152E-2</v>
      </c>
      <c r="S1245" s="349">
        <v>6.9599999999999995E-2</v>
      </c>
      <c r="T1245" s="349">
        <v>7.152E-2</v>
      </c>
      <c r="U1245" s="349">
        <v>6.3839999999999994E-2</v>
      </c>
      <c r="V1245" s="350">
        <v>6.3839999999999994E-2</v>
      </c>
      <c r="W1245" s="349">
        <v>7.3440000000000005E-2</v>
      </c>
      <c r="X1245" s="349">
        <v>6.6720000000000002E-2</v>
      </c>
      <c r="Y1245" s="350">
        <v>6.3839999999999994E-2</v>
      </c>
      <c r="Z1245" s="349">
        <v>6.096E-2</v>
      </c>
      <c r="AA1245" s="349">
        <v>5.9040000000000002E-2</v>
      </c>
      <c r="AB1245" s="349">
        <v>5.4239999999999997E-2</v>
      </c>
      <c r="AC1245" s="184">
        <f>SUM(E1245:AB1245)</f>
        <v>1.4889599999999998</v>
      </c>
    </row>
    <row r="1246" spans="1:30" ht="12.75" customHeight="1">
      <c r="A1246" s="1472"/>
      <c r="B1246" s="1474"/>
      <c r="C1246" s="181" t="s">
        <v>145</v>
      </c>
      <c r="D1246" s="757" t="s">
        <v>146</v>
      </c>
      <c r="E1246" s="295">
        <v>9</v>
      </c>
      <c r="F1246" s="295">
        <v>9</v>
      </c>
      <c r="G1246" s="295">
        <v>9</v>
      </c>
      <c r="H1246" s="844">
        <v>9</v>
      </c>
      <c r="I1246" s="295">
        <v>10</v>
      </c>
      <c r="J1246" s="295">
        <v>9</v>
      </c>
      <c r="K1246" s="295">
        <v>10</v>
      </c>
      <c r="L1246" s="295">
        <v>10</v>
      </c>
      <c r="M1246" s="295">
        <v>13</v>
      </c>
      <c r="N1246" s="844">
        <v>13</v>
      </c>
      <c r="O1246" s="295">
        <v>13</v>
      </c>
      <c r="P1246" s="295">
        <v>12</v>
      </c>
      <c r="Q1246" s="295">
        <v>12</v>
      </c>
      <c r="R1246" s="295">
        <v>14</v>
      </c>
      <c r="S1246" s="295">
        <v>12</v>
      </c>
      <c r="T1246" s="295">
        <v>12</v>
      </c>
      <c r="U1246" s="295">
        <v>11</v>
      </c>
      <c r="V1246" s="844">
        <v>12</v>
      </c>
      <c r="W1246" s="295">
        <v>11</v>
      </c>
      <c r="X1246" s="295">
        <v>11</v>
      </c>
      <c r="Y1246" s="844">
        <v>11</v>
      </c>
      <c r="Z1246" s="295">
        <v>9</v>
      </c>
      <c r="AA1246" s="295">
        <v>10</v>
      </c>
      <c r="AB1246" s="295">
        <v>9</v>
      </c>
      <c r="AC1246" s="333"/>
      <c r="AD1246" s="185">
        <f>MAX(E1246:AB1246)</f>
        <v>14</v>
      </c>
    </row>
    <row r="1247" spans="1:30" ht="12.75" customHeight="1">
      <c r="A1247" s="1472"/>
      <c r="B1247" s="1474"/>
      <c r="C1247" s="181" t="s">
        <v>147</v>
      </c>
      <c r="D1247" s="181"/>
      <c r="E1247" s="203">
        <f t="shared" ref="E1247:AC1247" si="367">E1245/E1244</f>
        <v>0.58064516129032251</v>
      </c>
      <c r="F1247" s="203">
        <f t="shared" si="367"/>
        <v>0.5898876404494382</v>
      </c>
      <c r="G1247" s="203">
        <f t="shared" si="367"/>
        <v>0.61142857142857143</v>
      </c>
      <c r="H1247" s="204">
        <f t="shared" si="367"/>
        <v>0.57219251336898391</v>
      </c>
      <c r="I1247" s="203">
        <f t="shared" si="367"/>
        <v>0.6348314606741573</v>
      </c>
      <c r="J1247" s="203">
        <f t="shared" si="367"/>
        <v>0.65217391304347827</v>
      </c>
      <c r="K1247" s="203">
        <f t="shared" si="367"/>
        <v>0.67368421052631577</v>
      </c>
      <c r="L1247" s="203">
        <f t="shared" si="367"/>
        <v>0.63500000000000001</v>
      </c>
      <c r="M1247" s="203">
        <f t="shared" si="367"/>
        <v>0.54430379746835444</v>
      </c>
      <c r="N1247" s="204">
        <f t="shared" si="367"/>
        <v>0.51937984496124034</v>
      </c>
      <c r="O1247" s="203">
        <f t="shared" si="367"/>
        <v>0.52</v>
      </c>
      <c r="P1247" s="203">
        <f t="shared" si="367"/>
        <v>0.51798561151079137</v>
      </c>
      <c r="Q1247" s="203">
        <f t="shared" si="367"/>
        <v>0.59071729957805907</v>
      </c>
      <c r="R1247" s="203">
        <f t="shared" si="367"/>
        <v>0.55185185185185193</v>
      </c>
      <c r="S1247" s="203">
        <f t="shared" si="367"/>
        <v>0.55555555555555547</v>
      </c>
      <c r="T1247" s="203">
        <f t="shared" si="367"/>
        <v>0.57976653696498059</v>
      </c>
      <c r="U1247" s="203">
        <f t="shared" si="367"/>
        <v>0.57575757575757569</v>
      </c>
      <c r="V1247" s="204">
        <f t="shared" si="367"/>
        <v>0.6333333333333333</v>
      </c>
      <c r="W1247" s="203">
        <f t="shared" si="367"/>
        <v>0.68</v>
      </c>
      <c r="X1247" s="203">
        <f t="shared" si="367"/>
        <v>0.63761467889908263</v>
      </c>
      <c r="Y1247" s="204">
        <f t="shared" si="367"/>
        <v>0.63033175355450233</v>
      </c>
      <c r="Z1247" s="203">
        <f t="shared" si="367"/>
        <v>0.64141414141414144</v>
      </c>
      <c r="AA1247" s="203">
        <f t="shared" si="367"/>
        <v>0.64397905759162311</v>
      </c>
      <c r="AB1247" s="203">
        <f t="shared" si="367"/>
        <v>0.60427807486631013</v>
      </c>
      <c r="AC1247" s="184">
        <f t="shared" si="367"/>
        <v>0.59402527767139013</v>
      </c>
    </row>
    <row r="1248" spans="1:30" ht="12.75" customHeight="1" thickBot="1">
      <c r="A1248" s="1496"/>
      <c r="B1248" s="1495"/>
      <c r="C1248" s="194" t="s">
        <v>150</v>
      </c>
      <c r="D1248" s="194"/>
      <c r="E1248" s="212"/>
      <c r="F1248" s="212"/>
      <c r="G1248" s="212"/>
      <c r="H1248" s="213"/>
      <c r="I1248" s="212"/>
      <c r="J1248" s="212"/>
      <c r="K1248" s="212"/>
      <c r="L1248" s="212"/>
      <c r="M1248" s="212"/>
      <c r="N1248" s="213"/>
      <c r="O1248" s="212"/>
      <c r="P1248" s="212"/>
      <c r="Q1248" s="212"/>
      <c r="R1248" s="212"/>
      <c r="S1248" s="212"/>
      <c r="T1248" s="212"/>
      <c r="U1248" s="212"/>
      <c r="V1248" s="213"/>
      <c r="W1248" s="212"/>
      <c r="X1248" s="212"/>
      <c r="Y1248" s="213"/>
      <c r="Z1248" s="212"/>
      <c r="AA1248" s="212"/>
      <c r="AB1248" s="212"/>
      <c r="AC1248" s="197"/>
    </row>
    <row r="1249" spans="1:30" ht="12.75" customHeight="1">
      <c r="A1249" s="299" t="s">
        <v>277</v>
      </c>
      <c r="B1249" s="300"/>
      <c r="C1249" s="301"/>
      <c r="D1249" s="301"/>
      <c r="E1249" s="302">
        <f t="shared" ref="E1249:AB1249" si="368">E1239+E1244</f>
        <v>8.9279999999999998E-2</v>
      </c>
      <c r="F1249" s="302">
        <f t="shared" si="368"/>
        <v>8.5440000000000002E-2</v>
      </c>
      <c r="G1249" s="302">
        <f t="shared" si="368"/>
        <v>8.4000000000000005E-2</v>
      </c>
      <c r="H1249" s="302">
        <f t="shared" si="368"/>
        <v>8.9760000000000006E-2</v>
      </c>
      <c r="I1249" s="302">
        <f t="shared" si="368"/>
        <v>8.5440000000000002E-2</v>
      </c>
      <c r="J1249" s="302">
        <f t="shared" si="368"/>
        <v>8.8319999999999996E-2</v>
      </c>
      <c r="K1249" s="302">
        <f t="shared" si="368"/>
        <v>9.1200000000000003E-2</v>
      </c>
      <c r="L1249" s="302">
        <f t="shared" si="368"/>
        <v>9.6000000000000002E-2</v>
      </c>
      <c r="M1249" s="302">
        <f t="shared" si="368"/>
        <v>0.11376</v>
      </c>
      <c r="N1249" s="302">
        <f t="shared" si="368"/>
        <v>0.12384000000000001</v>
      </c>
      <c r="O1249" s="302">
        <f t="shared" si="368"/>
        <v>0.13200000000000001</v>
      </c>
      <c r="P1249" s="302">
        <f t="shared" si="368"/>
        <v>0.13344</v>
      </c>
      <c r="Q1249" s="302">
        <f t="shared" si="368"/>
        <v>0.11376</v>
      </c>
      <c r="R1249" s="302">
        <f t="shared" si="368"/>
        <v>0.12959999999999999</v>
      </c>
      <c r="S1249" s="302">
        <f t="shared" si="368"/>
        <v>0.12528</v>
      </c>
      <c r="T1249" s="302">
        <f t="shared" si="368"/>
        <v>0.12336</v>
      </c>
      <c r="U1249" s="302">
        <f t="shared" si="368"/>
        <v>0.11088000000000001</v>
      </c>
      <c r="V1249" s="302">
        <f t="shared" si="368"/>
        <v>0.1008</v>
      </c>
      <c r="W1249" s="302">
        <f t="shared" si="368"/>
        <v>0.108</v>
      </c>
      <c r="X1249" s="302">
        <f t="shared" si="368"/>
        <v>0.10464</v>
      </c>
      <c r="Y1249" s="302">
        <f t="shared" si="368"/>
        <v>0.10128</v>
      </c>
      <c r="Z1249" s="302">
        <f t="shared" si="368"/>
        <v>9.5039999999999999E-2</v>
      </c>
      <c r="AA1249" s="302">
        <f t="shared" si="368"/>
        <v>9.1679999999999998E-2</v>
      </c>
      <c r="AB1249" s="302">
        <f t="shared" si="368"/>
        <v>8.9760000000000006E-2</v>
      </c>
      <c r="AC1249" s="302"/>
    </row>
    <row r="1250" spans="1:30" ht="12.75" customHeight="1">
      <c r="A1250" s="220" t="s">
        <v>278</v>
      </c>
      <c r="B1250" s="221"/>
      <c r="C1250" s="222"/>
      <c r="D1250" s="222"/>
      <c r="E1250" s="223">
        <f t="shared" ref="E1250:AB1250" si="369">E1240+E1245</f>
        <v>5.1839999999999997E-2</v>
      </c>
      <c r="F1250" s="223">
        <f t="shared" si="369"/>
        <v>5.04E-2</v>
      </c>
      <c r="G1250" s="223">
        <f t="shared" si="369"/>
        <v>5.1360000000000003E-2</v>
      </c>
      <c r="H1250" s="223">
        <f t="shared" si="369"/>
        <v>5.1360000000000003E-2</v>
      </c>
      <c r="I1250" s="223">
        <f t="shared" si="369"/>
        <v>5.4239999999999997E-2</v>
      </c>
      <c r="J1250" s="223">
        <f t="shared" si="369"/>
        <v>5.7599999999999998E-2</v>
      </c>
      <c r="K1250" s="223">
        <f t="shared" si="369"/>
        <v>6.1440000000000002E-2</v>
      </c>
      <c r="L1250" s="223">
        <f t="shared" si="369"/>
        <v>6.096E-2</v>
      </c>
      <c r="M1250" s="223">
        <f t="shared" si="369"/>
        <v>6.1920000000000003E-2</v>
      </c>
      <c r="N1250" s="223">
        <f t="shared" si="369"/>
        <v>6.4320000000000002E-2</v>
      </c>
      <c r="O1250" s="223">
        <f t="shared" si="369"/>
        <v>6.8640000000000007E-2</v>
      </c>
      <c r="P1250" s="223">
        <f t="shared" si="369"/>
        <v>6.9120000000000001E-2</v>
      </c>
      <c r="Q1250" s="223">
        <f t="shared" si="369"/>
        <v>6.7199999999999996E-2</v>
      </c>
      <c r="R1250" s="223">
        <f t="shared" si="369"/>
        <v>7.152E-2</v>
      </c>
      <c r="S1250" s="223">
        <f t="shared" si="369"/>
        <v>6.9599999999999995E-2</v>
      </c>
      <c r="T1250" s="223">
        <f t="shared" si="369"/>
        <v>7.152E-2</v>
      </c>
      <c r="U1250" s="223">
        <f t="shared" si="369"/>
        <v>6.3839999999999994E-2</v>
      </c>
      <c r="V1250" s="223">
        <f t="shared" si="369"/>
        <v>6.3839999999999994E-2</v>
      </c>
      <c r="W1250" s="223">
        <f t="shared" si="369"/>
        <v>7.3440000000000005E-2</v>
      </c>
      <c r="X1250" s="223">
        <f t="shared" si="369"/>
        <v>6.6720000000000002E-2</v>
      </c>
      <c r="Y1250" s="223">
        <f t="shared" si="369"/>
        <v>6.3839999999999994E-2</v>
      </c>
      <c r="Z1250" s="223">
        <f t="shared" si="369"/>
        <v>6.096E-2</v>
      </c>
      <c r="AA1250" s="223">
        <f t="shared" si="369"/>
        <v>5.9040000000000002E-2</v>
      </c>
      <c r="AB1250" s="223">
        <f t="shared" si="369"/>
        <v>5.4239999999999997E-2</v>
      </c>
      <c r="AC1250" s="223"/>
    </row>
    <row r="1251" spans="1:30" ht="12.75" customHeight="1">
      <c r="A1251" s="303" t="s">
        <v>279</v>
      </c>
      <c r="B1251" s="304"/>
      <c r="C1251" s="305"/>
      <c r="D1251" s="305"/>
      <c r="E1251" s="230">
        <f t="shared" ref="E1251:AB1251" si="370">SQRT(E1249*E1249+E1250*E1250)</f>
        <v>0.10323906237466514</v>
      </c>
      <c r="F1251" s="230">
        <f t="shared" si="370"/>
        <v>9.919754835680164E-2</v>
      </c>
      <c r="G1251" s="230">
        <f t="shared" si="370"/>
        <v>9.8457349141646111E-2</v>
      </c>
      <c r="H1251" s="230">
        <f t="shared" si="370"/>
        <v>0.1034152174488842</v>
      </c>
      <c r="I1251" s="230">
        <f t="shared" si="370"/>
        <v>0.10120262447189796</v>
      </c>
      <c r="J1251" s="230">
        <f t="shared" si="370"/>
        <v>0.10544279207228913</v>
      </c>
      <c r="K1251" s="230">
        <f t="shared" si="370"/>
        <v>0.10996505626788904</v>
      </c>
      <c r="L1251" s="230">
        <f t="shared" si="370"/>
        <v>0.11371948645680739</v>
      </c>
      <c r="M1251" s="230">
        <f t="shared" si="370"/>
        <v>0.12951997529338863</v>
      </c>
      <c r="N1251" s="230">
        <f t="shared" si="370"/>
        <v>0.13954715332101905</v>
      </c>
      <c r="O1251" s="230">
        <f t="shared" si="370"/>
        <v>0.14877986960607273</v>
      </c>
      <c r="P1251" s="230">
        <f t="shared" si="370"/>
        <v>0.15027910034332786</v>
      </c>
      <c r="Q1251" s="230">
        <f t="shared" si="370"/>
        <v>0.13212561295978914</v>
      </c>
      <c r="R1251" s="230">
        <f t="shared" si="370"/>
        <v>0.1480245601243253</v>
      </c>
      <c r="S1251" s="230">
        <f t="shared" si="370"/>
        <v>0.14331517156253903</v>
      </c>
      <c r="T1251" s="230">
        <f t="shared" si="370"/>
        <v>0.14259312746412428</v>
      </c>
      <c r="U1251" s="230">
        <f t="shared" si="370"/>
        <v>0.12794498817851366</v>
      </c>
      <c r="V1251" s="230">
        <f t="shared" si="370"/>
        <v>0.11931548767867481</v>
      </c>
      <c r="W1251" s="230">
        <f t="shared" si="370"/>
        <v>0.1306041101956596</v>
      </c>
      <c r="X1251" s="230">
        <f t="shared" si="370"/>
        <v>0.12410112005940961</v>
      </c>
      <c r="Y1251" s="230">
        <f t="shared" si="370"/>
        <v>0.11972127630459006</v>
      </c>
      <c r="Z1251" s="230">
        <f t="shared" si="370"/>
        <v>0.1129102439993821</v>
      </c>
      <c r="AA1251" s="230">
        <f t="shared" si="370"/>
        <v>0.10904560513840068</v>
      </c>
      <c r="AB1251" s="230">
        <f t="shared" si="370"/>
        <v>0.10487533170388545</v>
      </c>
      <c r="AC1251" s="334"/>
      <c r="AD1251" s="185">
        <f>MAX(E1251:AB1251)</f>
        <v>0.15027910034332786</v>
      </c>
    </row>
    <row r="1252" spans="1:30" s="167" customFormat="1" ht="12.75" customHeight="1" thickBot="1">
      <c r="A1252" s="308" t="s">
        <v>225</v>
      </c>
      <c r="B1252" s="309"/>
      <c r="C1252" s="310"/>
      <c r="D1252" s="310"/>
      <c r="E1252" s="413">
        <v>1</v>
      </c>
      <c r="F1252" s="413">
        <v>2</v>
      </c>
      <c r="G1252" s="413">
        <v>3</v>
      </c>
      <c r="H1252" s="413">
        <v>4</v>
      </c>
      <c r="I1252" s="413">
        <v>5</v>
      </c>
      <c r="J1252" s="413">
        <v>6</v>
      </c>
      <c r="K1252" s="413">
        <v>7</v>
      </c>
      <c r="L1252" s="413">
        <v>8</v>
      </c>
      <c r="M1252" s="413">
        <v>9</v>
      </c>
      <c r="N1252" s="413">
        <v>10</v>
      </c>
      <c r="O1252" s="413">
        <v>11</v>
      </c>
      <c r="P1252" s="413">
        <v>12</v>
      </c>
      <c r="Q1252" s="413">
        <v>13</v>
      </c>
      <c r="R1252" s="413">
        <v>14</v>
      </c>
      <c r="S1252" s="413">
        <v>15</v>
      </c>
      <c r="T1252" s="413">
        <v>16</v>
      </c>
      <c r="U1252" s="413">
        <v>17</v>
      </c>
      <c r="V1252" s="413">
        <v>18</v>
      </c>
      <c r="W1252" s="413">
        <v>19</v>
      </c>
      <c r="X1252" s="413">
        <v>20</v>
      </c>
      <c r="Y1252" s="413">
        <v>21</v>
      </c>
      <c r="Z1252" s="413">
        <v>22</v>
      </c>
      <c r="AA1252" s="413">
        <v>23</v>
      </c>
      <c r="AB1252" s="413">
        <v>24</v>
      </c>
      <c r="AC1252" s="337"/>
    </row>
    <row r="1253" spans="1:30" s="167" customFormat="1" ht="12.75" customHeight="1">
      <c r="A1253" s="235" t="s">
        <v>226</v>
      </c>
      <c r="B1253" s="236"/>
      <c r="C1253" s="237" t="s">
        <v>150</v>
      </c>
      <c r="D1253" s="237" t="s">
        <v>146</v>
      </c>
      <c r="E1253" s="237">
        <v>6.25</v>
      </c>
      <c r="F1253" s="237">
        <v>6.2300000190734863</v>
      </c>
      <c r="G1253" s="237">
        <v>6.25</v>
      </c>
      <c r="H1253" s="237">
        <v>6.2600002288818359</v>
      </c>
      <c r="I1253" s="237">
        <v>6.2699999809265137</v>
      </c>
      <c r="J1253" s="237">
        <v>6.2699999809265137</v>
      </c>
      <c r="K1253" s="237">
        <v>6.2600002288818359</v>
      </c>
      <c r="L1253" s="237">
        <v>6.2100000381469727</v>
      </c>
      <c r="M1253" s="237">
        <v>6.1700000762939453</v>
      </c>
      <c r="N1253" s="237">
        <v>6.1500000953674316</v>
      </c>
      <c r="O1253" s="237">
        <v>6.1500000953674316</v>
      </c>
      <c r="P1253" s="237">
        <v>6.1599998474121094</v>
      </c>
      <c r="Q1253" s="237">
        <v>6.1599998474121094</v>
      </c>
      <c r="R1253" s="237">
        <v>6.1500000953674316</v>
      </c>
      <c r="S1253" s="237">
        <v>6.1700000762939453</v>
      </c>
      <c r="T1253" s="237">
        <v>6.1599998474121094</v>
      </c>
      <c r="U1253" s="237">
        <v>6.1700000762939453</v>
      </c>
      <c r="V1253" s="237">
        <v>6.1700000762939453</v>
      </c>
      <c r="W1253" s="237">
        <v>6.1700000762939453</v>
      </c>
      <c r="X1253" s="237">
        <v>6.179999828338623</v>
      </c>
      <c r="Y1253" s="237">
        <v>6.190000057220459</v>
      </c>
      <c r="Z1253" s="237">
        <v>6.190000057220459</v>
      </c>
      <c r="AA1253" s="237">
        <v>6.2100000381469727</v>
      </c>
      <c r="AB1253" s="237">
        <v>6.2199997901916504</v>
      </c>
      <c r="AC1253" s="237"/>
    </row>
    <row r="1254" spans="1:30" s="167" customFormat="1" ht="12.75" customHeight="1" thickBot="1">
      <c r="A1254" s="239" t="s">
        <v>227</v>
      </c>
      <c r="B1254" s="240"/>
      <c r="C1254" s="241" t="s">
        <v>150</v>
      </c>
      <c r="D1254" s="241" t="s">
        <v>146</v>
      </c>
      <c r="E1254" s="241">
        <v>6.320000171661377</v>
      </c>
      <c r="F1254" s="241">
        <v>6.309999942779541</v>
      </c>
      <c r="G1254" s="241">
        <v>6.3299999237060547</v>
      </c>
      <c r="H1254" s="241">
        <v>6.3400001525878906</v>
      </c>
      <c r="I1254" s="241">
        <v>6.3400001525878906</v>
      </c>
      <c r="J1254" s="241">
        <v>6.3499999046325684</v>
      </c>
      <c r="K1254" s="241">
        <v>6.3400001525878906</v>
      </c>
      <c r="L1254" s="241">
        <v>6.2899999618530273</v>
      </c>
      <c r="M1254" s="241">
        <v>6.2399997711181641</v>
      </c>
      <c r="N1254" s="241">
        <v>6.2199997901916504</v>
      </c>
      <c r="O1254" s="241">
        <v>6.2399997711181641</v>
      </c>
      <c r="P1254" s="241">
        <v>6.2399997711181641</v>
      </c>
      <c r="Q1254" s="241">
        <v>6.2399997711181641</v>
      </c>
      <c r="R1254" s="241">
        <v>6.2300000190734863</v>
      </c>
      <c r="S1254" s="241">
        <v>6.2399997711181641</v>
      </c>
      <c r="T1254" s="241">
        <v>6.2399997711181641</v>
      </c>
      <c r="U1254" s="241">
        <v>6.25</v>
      </c>
      <c r="V1254" s="241">
        <v>6.25</v>
      </c>
      <c r="W1254" s="241">
        <v>6.25</v>
      </c>
      <c r="X1254" s="241">
        <v>6.2600002288818359</v>
      </c>
      <c r="Y1254" s="241">
        <v>6.2699999809265137</v>
      </c>
      <c r="Z1254" s="241">
        <v>6.2800002098083496</v>
      </c>
      <c r="AA1254" s="241">
        <v>6.3000001907348633</v>
      </c>
      <c r="AB1254" s="241">
        <v>6.2899999618530273</v>
      </c>
      <c r="AC1254" s="241"/>
    </row>
    <row r="1255" spans="1:30" ht="12.75" customHeight="1">
      <c r="A1255" s="1458" t="s">
        <v>241</v>
      </c>
      <c r="B1255" s="1461" t="s">
        <v>474</v>
      </c>
      <c r="C1255" s="177" t="s">
        <v>142</v>
      </c>
      <c r="D1255" s="177" t="s">
        <v>143</v>
      </c>
      <c r="E1255" s="347">
        <v>5.8500000000000003E-2</v>
      </c>
      <c r="F1255" s="347">
        <v>5.6939999999999998E-2</v>
      </c>
      <c r="G1255" s="347">
        <v>5.67E-2</v>
      </c>
      <c r="H1255" s="348">
        <v>6.132E-2</v>
      </c>
      <c r="I1255" s="347">
        <v>5.6939999999999998E-2</v>
      </c>
      <c r="J1255" s="347">
        <v>5.7779999999999998E-2</v>
      </c>
      <c r="K1255" s="347">
        <v>5.892E-2</v>
      </c>
      <c r="L1255" s="347">
        <v>6.1379999999999997E-2</v>
      </c>
      <c r="M1255" s="347">
        <v>6.5339999999999995E-2</v>
      </c>
      <c r="N1255" s="348">
        <v>6.5339999999999995E-2</v>
      </c>
      <c r="O1255" s="347">
        <v>6.7680000000000004E-2</v>
      </c>
      <c r="P1255" s="347">
        <v>6.7919999999999994E-2</v>
      </c>
      <c r="Q1255" s="347">
        <v>6.7739999999999995E-2</v>
      </c>
      <c r="R1255" s="347">
        <v>6.9959999999999994E-2</v>
      </c>
      <c r="S1255" s="347">
        <v>6.4799999999999996E-2</v>
      </c>
      <c r="T1255" s="347">
        <v>6.4860000000000001E-2</v>
      </c>
      <c r="U1255" s="347">
        <v>6.6059999999999994E-2</v>
      </c>
      <c r="V1255" s="348">
        <v>6.3659999999999994E-2</v>
      </c>
      <c r="W1255" s="347">
        <v>6.5460000000000004E-2</v>
      </c>
      <c r="X1255" s="347">
        <v>6.4860000000000001E-2</v>
      </c>
      <c r="Y1255" s="348">
        <v>6.4799999999999996E-2</v>
      </c>
      <c r="Z1255" s="347">
        <v>6.198E-2</v>
      </c>
      <c r="AA1255" s="347">
        <v>6.0600000000000001E-2</v>
      </c>
      <c r="AB1255" s="347">
        <v>5.9580000000000001E-2</v>
      </c>
      <c r="AC1255" s="180">
        <f>SUM(E1255:AB1255)</f>
        <v>1.5091199999999998</v>
      </c>
    </row>
    <row r="1256" spans="1:30" ht="12.75" customHeight="1">
      <c r="A1256" s="1472"/>
      <c r="B1256" s="1553"/>
      <c r="C1256" s="181" t="s">
        <v>144</v>
      </c>
      <c r="D1256" s="181" t="s">
        <v>143</v>
      </c>
      <c r="E1256" s="349">
        <v>2.5860000000000001E-2</v>
      </c>
      <c r="F1256" s="349">
        <v>2.5860000000000001E-2</v>
      </c>
      <c r="G1256" s="349">
        <v>2.6280000000000001E-2</v>
      </c>
      <c r="H1256" s="350">
        <v>2.64E-2</v>
      </c>
      <c r="I1256" s="349">
        <v>2.6280000000000001E-2</v>
      </c>
      <c r="J1256" s="349">
        <v>2.6880000000000001E-2</v>
      </c>
      <c r="K1256" s="349">
        <v>2.928E-2</v>
      </c>
      <c r="L1256" s="349">
        <v>2.9760000000000002E-2</v>
      </c>
      <c r="M1256" s="349">
        <v>2.6159999999999999E-2</v>
      </c>
      <c r="N1256" s="350">
        <v>2.5559999999999999E-2</v>
      </c>
      <c r="O1256" s="349">
        <v>2.58E-2</v>
      </c>
      <c r="P1256" s="349">
        <v>2.598E-2</v>
      </c>
      <c r="Q1256" s="349">
        <v>2.6759999999999999E-2</v>
      </c>
      <c r="R1256" s="349">
        <v>2.7060000000000001E-2</v>
      </c>
      <c r="S1256" s="349">
        <v>2.6280000000000001E-2</v>
      </c>
      <c r="T1256" s="349">
        <v>2.6880000000000001E-2</v>
      </c>
      <c r="U1256" s="349">
        <v>2.7179999999999999E-2</v>
      </c>
      <c r="V1256" s="350">
        <v>2.76E-2</v>
      </c>
      <c r="W1256" s="349">
        <v>2.9340000000000001E-2</v>
      </c>
      <c r="X1256" s="349">
        <v>2.946E-2</v>
      </c>
      <c r="Y1256" s="350">
        <v>2.9219999999999999E-2</v>
      </c>
      <c r="Z1256" s="349">
        <v>2.8559999999999999E-2</v>
      </c>
      <c r="AA1256" s="349">
        <v>2.8320000000000001E-2</v>
      </c>
      <c r="AB1256" s="349">
        <v>2.5080000000000002E-2</v>
      </c>
      <c r="AC1256" s="184">
        <f>SUM(E1256:AB1256)</f>
        <v>0.6518400000000002</v>
      </c>
    </row>
    <row r="1257" spans="1:30" ht="12.75" customHeight="1">
      <c r="A1257" s="1472"/>
      <c r="B1257" s="1553"/>
      <c r="C1257" s="181" t="s">
        <v>145</v>
      </c>
      <c r="D1257" s="757" t="s">
        <v>146</v>
      </c>
      <c r="E1257" s="295">
        <v>6</v>
      </c>
      <c r="F1257" s="295">
        <v>6</v>
      </c>
      <c r="G1257" s="295">
        <v>6</v>
      </c>
      <c r="H1257" s="844">
        <v>6</v>
      </c>
      <c r="I1257" s="295">
        <v>6</v>
      </c>
      <c r="J1257" s="295">
        <v>6</v>
      </c>
      <c r="K1257" s="295">
        <v>6</v>
      </c>
      <c r="L1257" s="295">
        <v>6</v>
      </c>
      <c r="M1257" s="295">
        <v>6</v>
      </c>
      <c r="N1257" s="844">
        <v>7</v>
      </c>
      <c r="O1257" s="295">
        <v>7</v>
      </c>
      <c r="P1257" s="295">
        <v>7</v>
      </c>
      <c r="Q1257" s="295">
        <v>7</v>
      </c>
      <c r="R1257" s="295">
        <v>8</v>
      </c>
      <c r="S1257" s="295">
        <v>7</v>
      </c>
      <c r="T1257" s="295">
        <v>6</v>
      </c>
      <c r="U1257" s="295">
        <v>6</v>
      </c>
      <c r="V1257" s="844">
        <v>7</v>
      </c>
      <c r="W1257" s="295">
        <v>6</v>
      </c>
      <c r="X1257" s="295">
        <v>6</v>
      </c>
      <c r="Y1257" s="844">
        <v>7</v>
      </c>
      <c r="Z1257" s="295">
        <v>6</v>
      </c>
      <c r="AA1257" s="295">
        <v>6</v>
      </c>
      <c r="AB1257" s="295">
        <v>6</v>
      </c>
      <c r="AC1257" s="333"/>
    </row>
    <row r="1258" spans="1:30" ht="12.75" customHeight="1" thickBot="1">
      <c r="A1258" s="1496"/>
      <c r="B1258" s="1582"/>
      <c r="C1258" s="194" t="s">
        <v>147</v>
      </c>
      <c r="D1258" s="194"/>
      <c r="E1258" s="195">
        <f t="shared" ref="E1258:AC1258" si="371">E1256/E1255</f>
        <v>0.44205128205128202</v>
      </c>
      <c r="F1258" s="195">
        <f t="shared" si="371"/>
        <v>0.45416227608008436</v>
      </c>
      <c r="G1258" s="195">
        <f t="shared" si="371"/>
        <v>0.46349206349206351</v>
      </c>
      <c r="H1258" s="196">
        <f t="shared" si="371"/>
        <v>0.43052837573385516</v>
      </c>
      <c r="I1258" s="195">
        <f t="shared" si="371"/>
        <v>0.46153846153846156</v>
      </c>
      <c r="J1258" s="195">
        <f t="shared" si="371"/>
        <v>0.46521287642782971</v>
      </c>
      <c r="K1258" s="195">
        <f t="shared" si="371"/>
        <v>0.4969450101832994</v>
      </c>
      <c r="L1258" s="195">
        <f t="shared" si="371"/>
        <v>0.48484848484848492</v>
      </c>
      <c r="M1258" s="195">
        <f t="shared" si="371"/>
        <v>0.40036730945821858</v>
      </c>
      <c r="N1258" s="196">
        <f t="shared" si="371"/>
        <v>0.39118457300275483</v>
      </c>
      <c r="O1258" s="195">
        <f t="shared" si="371"/>
        <v>0.38120567375886522</v>
      </c>
      <c r="P1258" s="195">
        <f t="shared" si="371"/>
        <v>0.38250883392226154</v>
      </c>
      <c r="Q1258" s="195">
        <f t="shared" si="371"/>
        <v>0.39503985828166521</v>
      </c>
      <c r="R1258" s="195">
        <f t="shared" si="371"/>
        <v>0.3867924528301887</v>
      </c>
      <c r="S1258" s="195">
        <f t="shared" si="371"/>
        <v>0.40555555555555561</v>
      </c>
      <c r="T1258" s="195">
        <f t="shared" si="371"/>
        <v>0.41443108233117487</v>
      </c>
      <c r="U1258" s="195">
        <f t="shared" si="371"/>
        <v>0.41144414168937332</v>
      </c>
      <c r="V1258" s="196">
        <f t="shared" si="371"/>
        <v>0.43355325164938741</v>
      </c>
      <c r="W1258" s="195">
        <f t="shared" si="371"/>
        <v>0.44821264894592117</v>
      </c>
      <c r="X1258" s="195">
        <f t="shared" si="371"/>
        <v>0.45420906567992597</v>
      </c>
      <c r="Y1258" s="196">
        <f t="shared" si="371"/>
        <v>0.45092592592592595</v>
      </c>
      <c r="Z1258" s="195">
        <f t="shared" si="371"/>
        <v>0.46079380445304935</v>
      </c>
      <c r="AA1258" s="195">
        <f t="shared" si="371"/>
        <v>0.46732673267326735</v>
      </c>
      <c r="AB1258" s="195">
        <f t="shared" si="371"/>
        <v>0.42094662638469288</v>
      </c>
      <c r="AC1258" s="197">
        <f t="shared" si="371"/>
        <v>0.43193384223918596</v>
      </c>
    </row>
    <row r="1259" spans="1:30" ht="12.75" customHeight="1">
      <c r="A1259" s="1471" t="s">
        <v>140</v>
      </c>
      <c r="B1259" s="1478" t="s">
        <v>290</v>
      </c>
      <c r="C1259" s="198" t="s">
        <v>142</v>
      </c>
      <c r="D1259" s="198"/>
      <c r="E1259" s="338"/>
      <c r="F1259" s="338"/>
      <c r="G1259" s="338"/>
      <c r="H1259" s="470"/>
      <c r="I1259" s="338"/>
      <c r="J1259" s="338"/>
      <c r="K1259" s="338"/>
      <c r="L1259" s="338"/>
      <c r="M1259" s="338"/>
      <c r="N1259" s="470"/>
      <c r="O1259" s="338"/>
      <c r="P1259" s="338"/>
      <c r="Q1259" s="338"/>
      <c r="R1259" s="338"/>
      <c r="S1259" s="338"/>
      <c r="T1259" s="338"/>
      <c r="U1259" s="338"/>
      <c r="V1259" s="470"/>
      <c r="W1259" s="338"/>
      <c r="X1259" s="338"/>
      <c r="Y1259" s="470"/>
      <c r="Z1259" s="338"/>
      <c r="AA1259" s="338"/>
      <c r="AB1259" s="338"/>
      <c r="AC1259" s="98"/>
    </row>
    <row r="1260" spans="1:30" ht="12.75" customHeight="1">
      <c r="A1260" s="1472"/>
      <c r="B1260" s="1553"/>
      <c r="C1260" s="181" t="s">
        <v>144</v>
      </c>
      <c r="D1260" s="181"/>
      <c r="E1260" s="36"/>
      <c r="F1260" s="36"/>
      <c r="G1260" s="36"/>
      <c r="H1260" s="202"/>
      <c r="I1260" s="36"/>
      <c r="J1260" s="36"/>
      <c r="K1260" s="36"/>
      <c r="L1260" s="36"/>
      <c r="M1260" s="36"/>
      <c r="N1260" s="202"/>
      <c r="O1260" s="36"/>
      <c r="P1260" s="36"/>
      <c r="Q1260" s="36"/>
      <c r="R1260" s="36"/>
      <c r="S1260" s="36"/>
      <c r="T1260" s="36"/>
      <c r="U1260" s="36"/>
      <c r="V1260" s="202"/>
      <c r="W1260" s="36"/>
      <c r="X1260" s="36"/>
      <c r="Y1260" s="202"/>
      <c r="Z1260" s="36"/>
      <c r="AA1260" s="36"/>
      <c r="AB1260" s="36"/>
      <c r="AC1260" s="80"/>
    </row>
    <row r="1261" spans="1:30" ht="12.75" customHeight="1">
      <c r="A1261" s="1472"/>
      <c r="B1261" s="1553"/>
      <c r="C1261" s="181" t="s">
        <v>145</v>
      </c>
      <c r="D1261" s="181"/>
      <c r="E1261" s="36"/>
      <c r="F1261" s="36"/>
      <c r="G1261" s="36"/>
      <c r="H1261" s="202"/>
      <c r="I1261" s="36"/>
      <c r="J1261" s="36"/>
      <c r="K1261" s="36"/>
      <c r="L1261" s="36"/>
      <c r="M1261" s="36"/>
      <c r="N1261" s="202"/>
      <c r="O1261" s="36"/>
      <c r="P1261" s="36"/>
      <c r="Q1261" s="36"/>
      <c r="R1261" s="36"/>
      <c r="S1261" s="36"/>
      <c r="T1261" s="36"/>
      <c r="U1261" s="36"/>
      <c r="V1261" s="202"/>
      <c r="W1261" s="36"/>
      <c r="X1261" s="36"/>
      <c r="Y1261" s="202"/>
      <c r="Z1261" s="36"/>
      <c r="AA1261" s="36"/>
      <c r="AB1261" s="36"/>
      <c r="AC1261" s="80"/>
    </row>
    <row r="1262" spans="1:30" ht="12.75" customHeight="1">
      <c r="A1262" s="1489"/>
      <c r="B1262" s="1554"/>
      <c r="C1262" s="187" t="s">
        <v>147</v>
      </c>
      <c r="D1262" s="187"/>
      <c r="E1262" s="41"/>
      <c r="F1262" s="41"/>
      <c r="G1262" s="41"/>
      <c r="H1262" s="251"/>
      <c r="I1262" s="41"/>
      <c r="J1262" s="41"/>
      <c r="K1262" s="41"/>
      <c r="L1262" s="41"/>
      <c r="M1262" s="41"/>
      <c r="N1262" s="251"/>
      <c r="O1262" s="41"/>
      <c r="P1262" s="41"/>
      <c r="Q1262" s="41"/>
      <c r="R1262" s="41"/>
      <c r="S1262" s="41"/>
      <c r="T1262" s="41"/>
      <c r="U1262" s="41"/>
      <c r="V1262" s="251"/>
      <c r="W1262" s="41"/>
      <c r="X1262" s="41"/>
      <c r="Y1262" s="251"/>
      <c r="Z1262" s="41"/>
      <c r="AA1262" s="41"/>
      <c r="AB1262" s="41"/>
      <c r="AC1262" s="245"/>
    </row>
    <row r="1263" spans="1:30" ht="12.75" customHeight="1">
      <c r="A1263" s="1458" t="s">
        <v>157</v>
      </c>
      <c r="B1263" s="1461" t="s">
        <v>290</v>
      </c>
      <c r="C1263" s="177" t="s">
        <v>142</v>
      </c>
      <c r="D1263" s="177"/>
      <c r="E1263" s="317"/>
      <c r="F1263" s="317"/>
      <c r="G1263" s="317"/>
      <c r="H1263" s="318"/>
      <c r="I1263" s="317"/>
      <c r="J1263" s="317"/>
      <c r="K1263" s="317"/>
      <c r="L1263" s="317"/>
      <c r="M1263" s="317"/>
      <c r="N1263" s="318"/>
      <c r="O1263" s="317"/>
      <c r="P1263" s="317"/>
      <c r="Q1263" s="317"/>
      <c r="R1263" s="317"/>
      <c r="S1263" s="317"/>
      <c r="T1263" s="317"/>
      <c r="U1263" s="317"/>
      <c r="V1263" s="318"/>
      <c r="W1263" s="317"/>
      <c r="X1263" s="317"/>
      <c r="Y1263" s="318"/>
      <c r="Z1263" s="317"/>
      <c r="AA1263" s="317"/>
      <c r="AB1263" s="317"/>
      <c r="AC1263" s="51"/>
    </row>
    <row r="1264" spans="1:30" ht="12.75" customHeight="1">
      <c r="A1264" s="1472"/>
      <c r="B1264" s="1553"/>
      <c r="C1264" s="181" t="s">
        <v>144</v>
      </c>
      <c r="D1264" s="181"/>
      <c r="E1264" s="36"/>
      <c r="F1264" s="36"/>
      <c r="G1264" s="36"/>
      <c r="H1264" s="202"/>
      <c r="I1264" s="36"/>
      <c r="J1264" s="36"/>
      <c r="K1264" s="36"/>
      <c r="L1264" s="36"/>
      <c r="M1264" s="36"/>
      <c r="N1264" s="202"/>
      <c r="O1264" s="36"/>
      <c r="P1264" s="36"/>
      <c r="Q1264" s="36"/>
      <c r="R1264" s="36"/>
      <c r="S1264" s="36"/>
      <c r="T1264" s="36"/>
      <c r="U1264" s="36"/>
      <c r="V1264" s="202"/>
      <c r="W1264" s="36"/>
      <c r="X1264" s="36"/>
      <c r="Y1264" s="202"/>
      <c r="Z1264" s="36"/>
      <c r="AA1264" s="36"/>
      <c r="AB1264" s="36"/>
      <c r="AC1264" s="80"/>
    </row>
    <row r="1265" spans="1:29" ht="12.75" customHeight="1">
      <c r="A1265" s="1472"/>
      <c r="B1265" s="1553"/>
      <c r="C1265" s="181" t="s">
        <v>145</v>
      </c>
      <c r="D1265" s="181"/>
      <c r="E1265" s="36"/>
      <c r="F1265" s="36"/>
      <c r="G1265" s="36"/>
      <c r="H1265" s="202"/>
      <c r="I1265" s="36"/>
      <c r="J1265" s="36"/>
      <c r="K1265" s="36"/>
      <c r="L1265" s="36"/>
      <c r="M1265" s="36"/>
      <c r="N1265" s="202"/>
      <c r="O1265" s="36"/>
      <c r="P1265" s="36"/>
      <c r="Q1265" s="36"/>
      <c r="R1265" s="36"/>
      <c r="S1265" s="36"/>
      <c r="T1265" s="36"/>
      <c r="U1265" s="36"/>
      <c r="V1265" s="202"/>
      <c r="W1265" s="36"/>
      <c r="X1265" s="36"/>
      <c r="Y1265" s="202"/>
      <c r="Z1265" s="36"/>
      <c r="AA1265" s="36"/>
      <c r="AB1265" s="36"/>
      <c r="AC1265" s="80"/>
    </row>
    <row r="1266" spans="1:29" ht="12.75" customHeight="1">
      <c r="A1266" s="1489"/>
      <c r="B1266" s="1554"/>
      <c r="C1266" s="187" t="s">
        <v>147</v>
      </c>
      <c r="D1266" s="187"/>
      <c r="E1266" s="41"/>
      <c r="F1266" s="41"/>
      <c r="G1266" s="41"/>
      <c r="H1266" s="251"/>
      <c r="I1266" s="41"/>
      <c r="J1266" s="41"/>
      <c r="K1266" s="41"/>
      <c r="L1266" s="41"/>
      <c r="M1266" s="41"/>
      <c r="N1266" s="251"/>
      <c r="O1266" s="41"/>
      <c r="P1266" s="41"/>
      <c r="Q1266" s="41"/>
      <c r="R1266" s="41"/>
      <c r="S1266" s="41"/>
      <c r="T1266" s="41"/>
      <c r="U1266" s="41"/>
      <c r="V1266" s="251"/>
      <c r="W1266" s="41"/>
      <c r="X1266" s="41"/>
      <c r="Y1266" s="251"/>
      <c r="Z1266" s="41"/>
      <c r="AA1266" s="41"/>
      <c r="AB1266" s="41"/>
      <c r="AC1266" s="245"/>
    </row>
    <row r="1267" spans="1:29" ht="12.75" customHeight="1">
      <c r="A1267" s="1458" t="s">
        <v>214</v>
      </c>
      <c r="B1267" s="1461" t="s">
        <v>290</v>
      </c>
      <c r="C1267" s="177" t="s">
        <v>142</v>
      </c>
      <c r="D1267" s="177"/>
      <c r="E1267" s="317"/>
      <c r="F1267" s="317"/>
      <c r="G1267" s="317"/>
      <c r="H1267" s="318"/>
      <c r="I1267" s="317"/>
      <c r="J1267" s="317"/>
      <c r="K1267" s="317"/>
      <c r="L1267" s="317"/>
      <c r="M1267" s="317"/>
      <c r="N1267" s="318"/>
      <c r="O1267" s="317"/>
      <c r="P1267" s="317"/>
      <c r="Q1267" s="317"/>
      <c r="R1267" s="317"/>
      <c r="S1267" s="317"/>
      <c r="T1267" s="317"/>
      <c r="U1267" s="317"/>
      <c r="V1267" s="318"/>
      <c r="W1267" s="317"/>
      <c r="X1267" s="317"/>
      <c r="Y1267" s="318"/>
      <c r="Z1267" s="317"/>
      <c r="AA1267" s="317"/>
      <c r="AB1267" s="317"/>
      <c r="AC1267" s="51"/>
    </row>
    <row r="1268" spans="1:29" ht="12.75" customHeight="1">
      <c r="A1268" s="1472"/>
      <c r="B1268" s="1553"/>
      <c r="C1268" s="181" t="s">
        <v>144</v>
      </c>
      <c r="D1268" s="181"/>
      <c r="E1268" s="36"/>
      <c r="F1268" s="36"/>
      <c r="G1268" s="36"/>
      <c r="H1268" s="202"/>
      <c r="I1268" s="36"/>
      <c r="J1268" s="36"/>
      <c r="K1268" s="36"/>
      <c r="L1268" s="36"/>
      <c r="M1268" s="36"/>
      <c r="N1268" s="202"/>
      <c r="O1268" s="36"/>
      <c r="P1268" s="36"/>
      <c r="Q1268" s="36"/>
      <c r="R1268" s="36"/>
      <c r="S1268" s="36"/>
      <c r="T1268" s="36"/>
      <c r="U1268" s="36"/>
      <c r="V1268" s="202"/>
      <c r="W1268" s="36"/>
      <c r="X1268" s="36"/>
      <c r="Y1268" s="202"/>
      <c r="Z1268" s="36"/>
      <c r="AA1268" s="36"/>
      <c r="AB1268" s="36"/>
      <c r="AC1268" s="80"/>
    </row>
    <row r="1269" spans="1:29" ht="12.75" customHeight="1">
      <c r="A1269" s="1472"/>
      <c r="B1269" s="1553"/>
      <c r="C1269" s="181" t="s">
        <v>145</v>
      </c>
      <c r="D1269" s="181"/>
      <c r="E1269" s="36"/>
      <c r="F1269" s="36"/>
      <c r="G1269" s="36"/>
      <c r="H1269" s="202"/>
      <c r="I1269" s="36"/>
      <c r="J1269" s="36"/>
      <c r="K1269" s="36"/>
      <c r="L1269" s="36"/>
      <c r="M1269" s="36"/>
      <c r="N1269" s="202"/>
      <c r="O1269" s="36"/>
      <c r="P1269" s="36"/>
      <c r="Q1269" s="36"/>
      <c r="R1269" s="36"/>
      <c r="S1269" s="36"/>
      <c r="T1269" s="36"/>
      <c r="U1269" s="36"/>
      <c r="V1269" s="202"/>
      <c r="W1269" s="36"/>
      <c r="X1269" s="36"/>
      <c r="Y1269" s="202"/>
      <c r="Z1269" s="36"/>
      <c r="AA1269" s="36"/>
      <c r="AB1269" s="36"/>
      <c r="AC1269" s="80"/>
    </row>
    <row r="1270" spans="1:29" ht="12.75" customHeight="1">
      <c r="A1270" s="1489"/>
      <c r="B1270" s="1554"/>
      <c r="C1270" s="187" t="s">
        <v>147</v>
      </c>
      <c r="D1270" s="187"/>
      <c r="E1270" s="618"/>
      <c r="F1270" s="618"/>
      <c r="G1270" s="618"/>
      <c r="H1270" s="619"/>
      <c r="I1270" s="618"/>
      <c r="J1270" s="618"/>
      <c r="K1270" s="618"/>
      <c r="L1270" s="618"/>
      <c r="M1270" s="618"/>
      <c r="N1270" s="619"/>
      <c r="O1270" s="618"/>
      <c r="P1270" s="618"/>
      <c r="Q1270" s="618"/>
      <c r="R1270" s="618"/>
      <c r="S1270" s="618"/>
      <c r="T1270" s="618"/>
      <c r="U1270" s="618"/>
      <c r="V1270" s="619"/>
      <c r="W1270" s="618"/>
      <c r="X1270" s="618"/>
      <c r="Y1270" s="619"/>
      <c r="Z1270" s="618"/>
      <c r="AA1270" s="618"/>
      <c r="AB1270" s="618"/>
      <c r="AC1270" s="73"/>
    </row>
    <row r="1271" spans="1:29" ht="12.75" customHeight="1">
      <c r="A1271" s="1458" t="s">
        <v>217</v>
      </c>
      <c r="B1271" s="1461" t="s">
        <v>475</v>
      </c>
      <c r="C1271" s="177" t="s">
        <v>142</v>
      </c>
      <c r="D1271" s="177" t="s">
        <v>143</v>
      </c>
      <c r="E1271" s="349">
        <v>0</v>
      </c>
      <c r="F1271" s="349">
        <v>0</v>
      </c>
      <c r="G1271" s="349">
        <v>0</v>
      </c>
      <c r="H1271" s="350">
        <v>0</v>
      </c>
      <c r="I1271" s="349">
        <v>0</v>
      </c>
      <c r="J1271" s="349">
        <v>0</v>
      </c>
      <c r="K1271" s="349">
        <v>0</v>
      </c>
      <c r="L1271" s="349">
        <v>0</v>
      </c>
      <c r="M1271" s="349">
        <v>0</v>
      </c>
      <c r="N1271" s="350">
        <v>0</v>
      </c>
      <c r="O1271" s="349">
        <v>0</v>
      </c>
      <c r="P1271" s="349">
        <v>0</v>
      </c>
      <c r="Q1271" s="349">
        <v>0</v>
      </c>
      <c r="R1271" s="349">
        <v>0</v>
      </c>
      <c r="S1271" s="349">
        <v>0</v>
      </c>
      <c r="T1271" s="349">
        <v>0</v>
      </c>
      <c r="U1271" s="349">
        <v>0</v>
      </c>
      <c r="V1271" s="350">
        <v>0</v>
      </c>
      <c r="W1271" s="349">
        <v>0</v>
      </c>
      <c r="X1271" s="349">
        <v>0</v>
      </c>
      <c r="Y1271" s="350">
        <v>0</v>
      </c>
      <c r="Z1271" s="349">
        <v>0</v>
      </c>
      <c r="AA1271" s="349">
        <v>0</v>
      </c>
      <c r="AB1271" s="349">
        <v>0</v>
      </c>
      <c r="AC1271" s="201">
        <f>SUM(E1271:AB1271)</f>
        <v>0</v>
      </c>
    </row>
    <row r="1272" spans="1:29" ht="12.75" customHeight="1">
      <c r="A1272" s="1472"/>
      <c r="B1272" s="1553"/>
      <c r="C1272" s="181" t="s">
        <v>144</v>
      </c>
      <c r="D1272" s="181" t="s">
        <v>143</v>
      </c>
      <c r="E1272" s="349">
        <v>0</v>
      </c>
      <c r="F1272" s="349">
        <v>0</v>
      </c>
      <c r="G1272" s="349">
        <v>0</v>
      </c>
      <c r="H1272" s="350">
        <v>0</v>
      </c>
      <c r="I1272" s="349">
        <v>0</v>
      </c>
      <c r="J1272" s="349">
        <v>0</v>
      </c>
      <c r="K1272" s="349">
        <v>0</v>
      </c>
      <c r="L1272" s="349">
        <v>0</v>
      </c>
      <c r="M1272" s="349">
        <v>0</v>
      </c>
      <c r="N1272" s="350">
        <v>0</v>
      </c>
      <c r="O1272" s="349">
        <v>0</v>
      </c>
      <c r="P1272" s="349">
        <v>0</v>
      </c>
      <c r="Q1272" s="349">
        <v>0</v>
      </c>
      <c r="R1272" s="349">
        <v>0</v>
      </c>
      <c r="S1272" s="349">
        <v>0</v>
      </c>
      <c r="T1272" s="349">
        <v>0</v>
      </c>
      <c r="U1272" s="349">
        <v>0</v>
      </c>
      <c r="V1272" s="350">
        <v>0</v>
      </c>
      <c r="W1272" s="349">
        <v>0</v>
      </c>
      <c r="X1272" s="349">
        <v>0</v>
      </c>
      <c r="Y1272" s="350">
        <v>0</v>
      </c>
      <c r="Z1272" s="349">
        <v>0</v>
      </c>
      <c r="AA1272" s="349">
        <v>0</v>
      </c>
      <c r="AB1272" s="349">
        <v>0</v>
      </c>
      <c r="AC1272" s="209">
        <f>SUM(E1272:AB1272)</f>
        <v>0</v>
      </c>
    </row>
    <row r="1273" spans="1:29" ht="12.75" customHeight="1">
      <c r="A1273" s="1472"/>
      <c r="B1273" s="1553"/>
      <c r="C1273" s="181" t="s">
        <v>145</v>
      </c>
      <c r="D1273" s="181" t="s">
        <v>146</v>
      </c>
      <c r="E1273" s="250">
        <v>0</v>
      </c>
      <c r="F1273" s="250">
        <v>0</v>
      </c>
      <c r="G1273" s="250">
        <v>0</v>
      </c>
      <c r="H1273" s="259">
        <v>0</v>
      </c>
      <c r="I1273" s="250">
        <v>0</v>
      </c>
      <c r="J1273" s="250">
        <v>0</v>
      </c>
      <c r="K1273" s="250">
        <v>0</v>
      </c>
      <c r="L1273" s="250">
        <v>0</v>
      </c>
      <c r="M1273" s="250">
        <v>0</v>
      </c>
      <c r="N1273" s="259">
        <v>0</v>
      </c>
      <c r="O1273" s="250">
        <v>0</v>
      </c>
      <c r="P1273" s="250">
        <v>0</v>
      </c>
      <c r="Q1273" s="250">
        <v>0</v>
      </c>
      <c r="R1273" s="250">
        <v>0</v>
      </c>
      <c r="S1273" s="250">
        <v>0</v>
      </c>
      <c r="T1273" s="250">
        <v>0</v>
      </c>
      <c r="U1273" s="250">
        <v>0</v>
      </c>
      <c r="V1273" s="259">
        <v>0</v>
      </c>
      <c r="W1273" s="250">
        <v>0</v>
      </c>
      <c r="X1273" s="250">
        <v>0</v>
      </c>
      <c r="Y1273" s="259">
        <v>0</v>
      </c>
      <c r="Z1273" s="250">
        <v>0</v>
      </c>
      <c r="AA1273" s="250">
        <v>0</v>
      </c>
      <c r="AB1273" s="250">
        <v>0</v>
      </c>
      <c r="AC1273" s="209"/>
    </row>
    <row r="1274" spans="1:29" ht="12.75" customHeight="1">
      <c r="A1274" s="1489"/>
      <c r="B1274" s="1554"/>
      <c r="C1274" s="187" t="s">
        <v>147</v>
      </c>
      <c r="D1274" s="187"/>
      <c r="E1274" s="188" t="e">
        <f t="shared" ref="E1274:AC1274" si="372">E1272/E1271</f>
        <v>#DIV/0!</v>
      </c>
      <c r="F1274" s="188" t="e">
        <f t="shared" si="372"/>
        <v>#DIV/0!</v>
      </c>
      <c r="G1274" s="188" t="e">
        <f t="shared" si="372"/>
        <v>#DIV/0!</v>
      </c>
      <c r="H1274" s="189" t="e">
        <f t="shared" si="372"/>
        <v>#DIV/0!</v>
      </c>
      <c r="I1274" s="188" t="e">
        <f t="shared" si="372"/>
        <v>#DIV/0!</v>
      </c>
      <c r="J1274" s="188" t="e">
        <f t="shared" si="372"/>
        <v>#DIV/0!</v>
      </c>
      <c r="K1274" s="188" t="e">
        <f t="shared" si="372"/>
        <v>#DIV/0!</v>
      </c>
      <c r="L1274" s="188" t="e">
        <f t="shared" si="372"/>
        <v>#DIV/0!</v>
      </c>
      <c r="M1274" s="188" t="e">
        <f t="shared" si="372"/>
        <v>#DIV/0!</v>
      </c>
      <c r="N1274" s="189" t="e">
        <f t="shared" si="372"/>
        <v>#DIV/0!</v>
      </c>
      <c r="O1274" s="188" t="e">
        <f t="shared" si="372"/>
        <v>#DIV/0!</v>
      </c>
      <c r="P1274" s="188" t="e">
        <f t="shared" si="372"/>
        <v>#DIV/0!</v>
      </c>
      <c r="Q1274" s="188" t="e">
        <f t="shared" si="372"/>
        <v>#DIV/0!</v>
      </c>
      <c r="R1274" s="188" t="e">
        <f t="shared" si="372"/>
        <v>#DIV/0!</v>
      </c>
      <c r="S1274" s="188" t="e">
        <f t="shared" si="372"/>
        <v>#DIV/0!</v>
      </c>
      <c r="T1274" s="188" t="e">
        <f t="shared" si="372"/>
        <v>#DIV/0!</v>
      </c>
      <c r="U1274" s="188" t="e">
        <f t="shared" si="372"/>
        <v>#DIV/0!</v>
      </c>
      <c r="V1274" s="189" t="e">
        <f t="shared" si="372"/>
        <v>#DIV/0!</v>
      </c>
      <c r="W1274" s="188" t="e">
        <f t="shared" si="372"/>
        <v>#DIV/0!</v>
      </c>
      <c r="X1274" s="188" t="e">
        <f t="shared" si="372"/>
        <v>#DIV/0!</v>
      </c>
      <c r="Y1274" s="189" t="e">
        <f t="shared" si="372"/>
        <v>#DIV/0!</v>
      </c>
      <c r="Z1274" s="188" t="e">
        <f t="shared" si="372"/>
        <v>#DIV/0!</v>
      </c>
      <c r="AA1274" s="188" t="e">
        <f t="shared" si="372"/>
        <v>#DIV/0!</v>
      </c>
      <c r="AB1274" s="188" t="e">
        <f t="shared" si="372"/>
        <v>#DIV/0!</v>
      </c>
      <c r="AC1274" s="197" t="e">
        <f t="shared" si="372"/>
        <v>#DIV/0!</v>
      </c>
    </row>
    <row r="1275" spans="1:29" ht="12.75" customHeight="1">
      <c r="A1275" s="1458" t="s">
        <v>161</v>
      </c>
      <c r="B1275" s="1461" t="s">
        <v>290</v>
      </c>
      <c r="C1275" s="177" t="s">
        <v>142</v>
      </c>
      <c r="D1275" s="177"/>
      <c r="E1275" s="317"/>
      <c r="F1275" s="317"/>
      <c r="G1275" s="317"/>
      <c r="H1275" s="318"/>
      <c r="I1275" s="317"/>
      <c r="J1275" s="317"/>
      <c r="K1275" s="317"/>
      <c r="L1275" s="317"/>
      <c r="M1275" s="317"/>
      <c r="N1275" s="318"/>
      <c r="O1275" s="317"/>
      <c r="P1275" s="317"/>
      <c r="Q1275" s="317"/>
      <c r="R1275" s="317"/>
      <c r="S1275" s="317"/>
      <c r="T1275" s="317"/>
      <c r="U1275" s="317"/>
      <c r="V1275" s="318"/>
      <c r="W1275" s="317"/>
      <c r="X1275" s="317"/>
      <c r="Y1275" s="318"/>
      <c r="Z1275" s="317"/>
      <c r="AA1275" s="317"/>
      <c r="AB1275" s="317"/>
      <c r="AC1275" s="51"/>
    </row>
    <row r="1276" spans="1:29" ht="12.75" customHeight="1">
      <c r="A1276" s="1472"/>
      <c r="B1276" s="1553"/>
      <c r="C1276" s="181" t="s">
        <v>144</v>
      </c>
      <c r="D1276" s="181"/>
      <c r="E1276" s="36"/>
      <c r="F1276" s="36"/>
      <c r="G1276" s="36"/>
      <c r="H1276" s="202"/>
      <c r="I1276" s="36"/>
      <c r="J1276" s="36"/>
      <c r="K1276" s="36"/>
      <c r="L1276" s="36"/>
      <c r="M1276" s="36"/>
      <c r="N1276" s="202"/>
      <c r="O1276" s="36"/>
      <c r="P1276" s="36"/>
      <c r="Q1276" s="36"/>
      <c r="R1276" s="36"/>
      <c r="S1276" s="36"/>
      <c r="T1276" s="36"/>
      <c r="U1276" s="36"/>
      <c r="V1276" s="202"/>
      <c r="W1276" s="36"/>
      <c r="X1276" s="36"/>
      <c r="Y1276" s="202"/>
      <c r="Z1276" s="36"/>
      <c r="AA1276" s="36"/>
      <c r="AB1276" s="36"/>
      <c r="AC1276" s="80"/>
    </row>
    <row r="1277" spans="1:29" ht="12.75" customHeight="1">
      <c r="A1277" s="1472"/>
      <c r="B1277" s="1553"/>
      <c r="C1277" s="181" t="s">
        <v>145</v>
      </c>
      <c r="D1277" s="181"/>
      <c r="E1277" s="36"/>
      <c r="F1277" s="36"/>
      <c r="G1277" s="36"/>
      <c r="H1277" s="202"/>
      <c r="I1277" s="36"/>
      <c r="J1277" s="36"/>
      <c r="K1277" s="36"/>
      <c r="L1277" s="36"/>
      <c r="M1277" s="36"/>
      <c r="N1277" s="202"/>
      <c r="O1277" s="36"/>
      <c r="P1277" s="36"/>
      <c r="Q1277" s="36"/>
      <c r="R1277" s="36"/>
      <c r="S1277" s="36"/>
      <c r="T1277" s="36"/>
      <c r="U1277" s="36"/>
      <c r="V1277" s="202"/>
      <c r="W1277" s="36"/>
      <c r="X1277" s="36"/>
      <c r="Y1277" s="202"/>
      <c r="Z1277" s="36"/>
      <c r="AA1277" s="36"/>
      <c r="AB1277" s="36"/>
      <c r="AC1277" s="80"/>
    </row>
    <row r="1278" spans="1:29" ht="12.75" customHeight="1">
      <c r="A1278" s="1489"/>
      <c r="B1278" s="1554"/>
      <c r="C1278" s="187" t="s">
        <v>147</v>
      </c>
      <c r="D1278" s="187"/>
      <c r="E1278" s="41"/>
      <c r="F1278" s="41"/>
      <c r="G1278" s="41"/>
      <c r="H1278" s="251"/>
      <c r="I1278" s="41"/>
      <c r="J1278" s="41"/>
      <c r="K1278" s="41"/>
      <c r="L1278" s="41"/>
      <c r="M1278" s="41"/>
      <c r="N1278" s="251"/>
      <c r="O1278" s="41"/>
      <c r="P1278" s="41"/>
      <c r="Q1278" s="41"/>
      <c r="R1278" s="41"/>
      <c r="S1278" s="41"/>
      <c r="T1278" s="41"/>
      <c r="U1278" s="41"/>
      <c r="V1278" s="251"/>
      <c r="W1278" s="41"/>
      <c r="X1278" s="41"/>
      <c r="Y1278" s="251"/>
      <c r="Z1278" s="41"/>
      <c r="AA1278" s="41"/>
      <c r="AB1278" s="41"/>
      <c r="AC1278" s="245"/>
    </row>
    <row r="1279" spans="1:29" ht="12.75" customHeight="1">
      <c r="A1279" s="1458" t="s">
        <v>183</v>
      </c>
      <c r="B1279" s="1461" t="s">
        <v>290</v>
      </c>
      <c r="C1279" s="177" t="s">
        <v>142</v>
      </c>
      <c r="D1279" s="177"/>
      <c r="E1279" s="317"/>
      <c r="F1279" s="317"/>
      <c r="G1279" s="317"/>
      <c r="H1279" s="318"/>
      <c r="I1279" s="317"/>
      <c r="J1279" s="317"/>
      <c r="K1279" s="317"/>
      <c r="L1279" s="317"/>
      <c r="M1279" s="317"/>
      <c r="N1279" s="318"/>
      <c r="O1279" s="317"/>
      <c r="P1279" s="317"/>
      <c r="Q1279" s="317"/>
      <c r="R1279" s="317"/>
      <c r="S1279" s="317"/>
      <c r="T1279" s="317"/>
      <c r="U1279" s="317"/>
      <c r="V1279" s="318"/>
      <c r="W1279" s="317"/>
      <c r="X1279" s="317"/>
      <c r="Y1279" s="318"/>
      <c r="Z1279" s="317"/>
      <c r="AA1279" s="317"/>
      <c r="AB1279" s="317"/>
      <c r="AC1279" s="51"/>
    </row>
    <row r="1280" spans="1:29" ht="12.75" customHeight="1">
      <c r="A1280" s="1472"/>
      <c r="B1280" s="1553"/>
      <c r="C1280" s="181" t="s">
        <v>144</v>
      </c>
      <c r="D1280" s="181"/>
      <c r="E1280" s="36"/>
      <c r="F1280" s="36"/>
      <c r="G1280" s="36"/>
      <c r="H1280" s="202"/>
      <c r="I1280" s="36"/>
      <c r="J1280" s="36"/>
      <c r="K1280" s="36"/>
      <c r="L1280" s="36"/>
      <c r="M1280" s="36"/>
      <c r="N1280" s="202"/>
      <c r="O1280" s="36"/>
      <c r="P1280" s="36"/>
      <c r="Q1280" s="36"/>
      <c r="R1280" s="36"/>
      <c r="S1280" s="36"/>
      <c r="T1280" s="36"/>
      <c r="U1280" s="36"/>
      <c r="V1280" s="202"/>
      <c r="W1280" s="36"/>
      <c r="X1280" s="36"/>
      <c r="Y1280" s="202"/>
      <c r="Z1280" s="36"/>
      <c r="AA1280" s="36"/>
      <c r="AB1280" s="36"/>
      <c r="AC1280" s="80"/>
    </row>
    <row r="1281" spans="1:29" ht="12.75" customHeight="1">
      <c r="A1281" s="1472"/>
      <c r="B1281" s="1553"/>
      <c r="C1281" s="181" t="s">
        <v>145</v>
      </c>
      <c r="D1281" s="181"/>
      <c r="E1281" s="36"/>
      <c r="F1281" s="36"/>
      <c r="G1281" s="36"/>
      <c r="H1281" s="202"/>
      <c r="I1281" s="36"/>
      <c r="J1281" s="36"/>
      <c r="K1281" s="36"/>
      <c r="L1281" s="36"/>
      <c r="M1281" s="36"/>
      <c r="N1281" s="202"/>
      <c r="O1281" s="36"/>
      <c r="P1281" s="36"/>
      <c r="Q1281" s="36"/>
      <c r="R1281" s="36"/>
      <c r="S1281" s="36"/>
      <c r="T1281" s="36"/>
      <c r="U1281" s="36"/>
      <c r="V1281" s="202"/>
      <c r="W1281" s="36"/>
      <c r="X1281" s="36"/>
      <c r="Y1281" s="202"/>
      <c r="Z1281" s="36"/>
      <c r="AA1281" s="36"/>
      <c r="AB1281" s="36"/>
      <c r="AC1281" s="80"/>
    </row>
    <row r="1282" spans="1:29" ht="12.75" customHeight="1">
      <c r="A1282" s="1489"/>
      <c r="B1282" s="1554"/>
      <c r="C1282" s="187" t="s">
        <v>147</v>
      </c>
      <c r="D1282" s="187"/>
      <c r="E1282" s="41"/>
      <c r="F1282" s="41"/>
      <c r="G1282" s="41"/>
      <c r="H1282" s="251"/>
      <c r="I1282" s="41"/>
      <c r="J1282" s="41"/>
      <c r="K1282" s="41"/>
      <c r="L1282" s="41"/>
      <c r="M1282" s="41"/>
      <c r="N1282" s="251"/>
      <c r="O1282" s="41"/>
      <c r="P1282" s="41"/>
      <c r="Q1282" s="41"/>
      <c r="R1282" s="41"/>
      <c r="S1282" s="41"/>
      <c r="T1282" s="41"/>
      <c r="U1282" s="41"/>
      <c r="V1282" s="251"/>
      <c r="W1282" s="41"/>
      <c r="X1282" s="41"/>
      <c r="Y1282" s="251"/>
      <c r="Z1282" s="41"/>
      <c r="AA1282" s="41"/>
      <c r="AB1282" s="41"/>
      <c r="AC1282" s="245"/>
    </row>
    <row r="1283" spans="1:29" ht="12.75" customHeight="1">
      <c r="A1283" s="1458" t="s">
        <v>192</v>
      </c>
      <c r="B1283" s="1461" t="s">
        <v>290</v>
      </c>
      <c r="C1283" s="177" t="s">
        <v>142</v>
      </c>
      <c r="D1283" s="177"/>
      <c r="E1283" s="317"/>
      <c r="F1283" s="317"/>
      <c r="G1283" s="317"/>
      <c r="H1283" s="318"/>
      <c r="I1283" s="317"/>
      <c r="J1283" s="317"/>
      <c r="K1283" s="317"/>
      <c r="L1283" s="317"/>
      <c r="M1283" s="317"/>
      <c r="N1283" s="318"/>
      <c r="O1283" s="317"/>
      <c r="P1283" s="317"/>
      <c r="Q1283" s="317"/>
      <c r="R1283" s="317"/>
      <c r="S1283" s="317"/>
      <c r="T1283" s="317"/>
      <c r="U1283" s="317"/>
      <c r="V1283" s="318"/>
      <c r="W1283" s="317"/>
      <c r="X1283" s="317"/>
      <c r="Y1283" s="318"/>
      <c r="Z1283" s="317"/>
      <c r="AA1283" s="317"/>
      <c r="AB1283" s="317"/>
      <c r="AC1283" s="51"/>
    </row>
    <row r="1284" spans="1:29" ht="12.75" customHeight="1">
      <c r="A1284" s="1472"/>
      <c r="B1284" s="1553"/>
      <c r="C1284" s="181" t="s">
        <v>144</v>
      </c>
      <c r="D1284" s="181"/>
      <c r="E1284" s="36"/>
      <c r="F1284" s="36"/>
      <c r="G1284" s="36"/>
      <c r="H1284" s="202"/>
      <c r="I1284" s="36"/>
      <c r="J1284" s="36"/>
      <c r="K1284" s="36"/>
      <c r="L1284" s="36"/>
      <c r="M1284" s="36"/>
      <c r="N1284" s="202"/>
      <c r="O1284" s="36"/>
      <c r="P1284" s="36"/>
      <c r="Q1284" s="36"/>
      <c r="R1284" s="36"/>
      <c r="S1284" s="36"/>
      <c r="T1284" s="36"/>
      <c r="U1284" s="36"/>
      <c r="V1284" s="202"/>
      <c r="W1284" s="36"/>
      <c r="X1284" s="36"/>
      <c r="Y1284" s="202"/>
      <c r="Z1284" s="36"/>
      <c r="AA1284" s="36"/>
      <c r="AB1284" s="36"/>
      <c r="AC1284" s="80"/>
    </row>
    <row r="1285" spans="1:29" ht="12.75" customHeight="1">
      <c r="A1285" s="1472"/>
      <c r="B1285" s="1553"/>
      <c r="C1285" s="181" t="s">
        <v>145</v>
      </c>
      <c r="D1285" s="181"/>
      <c r="E1285" s="36"/>
      <c r="F1285" s="36"/>
      <c r="G1285" s="36"/>
      <c r="H1285" s="202"/>
      <c r="I1285" s="36"/>
      <c r="J1285" s="36"/>
      <c r="K1285" s="36"/>
      <c r="L1285" s="36"/>
      <c r="M1285" s="36"/>
      <c r="N1285" s="202"/>
      <c r="O1285" s="36"/>
      <c r="P1285" s="36"/>
      <c r="Q1285" s="36"/>
      <c r="R1285" s="36"/>
      <c r="S1285" s="36"/>
      <c r="T1285" s="36"/>
      <c r="U1285" s="36"/>
      <c r="V1285" s="202"/>
      <c r="W1285" s="36"/>
      <c r="X1285" s="36"/>
      <c r="Y1285" s="202"/>
      <c r="Z1285" s="36"/>
      <c r="AA1285" s="36"/>
      <c r="AB1285" s="36"/>
      <c r="AC1285" s="80"/>
    </row>
    <row r="1286" spans="1:29" ht="12.75" customHeight="1">
      <c r="A1286" s="1489"/>
      <c r="B1286" s="1554"/>
      <c r="C1286" s="187" t="s">
        <v>147</v>
      </c>
      <c r="D1286" s="187"/>
      <c r="E1286" s="41"/>
      <c r="F1286" s="41"/>
      <c r="G1286" s="41"/>
      <c r="H1286" s="251"/>
      <c r="I1286" s="41"/>
      <c r="J1286" s="41"/>
      <c r="K1286" s="41"/>
      <c r="L1286" s="41"/>
      <c r="M1286" s="41"/>
      <c r="N1286" s="251"/>
      <c r="O1286" s="41"/>
      <c r="P1286" s="41"/>
      <c r="Q1286" s="41"/>
      <c r="R1286" s="41"/>
      <c r="S1286" s="41"/>
      <c r="T1286" s="41"/>
      <c r="U1286" s="41"/>
      <c r="V1286" s="251"/>
      <c r="W1286" s="41"/>
      <c r="X1286" s="41"/>
      <c r="Y1286" s="251"/>
      <c r="Z1286" s="41"/>
      <c r="AA1286" s="41"/>
      <c r="AB1286" s="41"/>
      <c r="AC1286" s="245"/>
    </row>
    <row r="1287" spans="1:29" ht="12.75" customHeight="1">
      <c r="A1287" s="1458" t="s">
        <v>168</v>
      </c>
      <c r="B1287" s="1461" t="s">
        <v>476</v>
      </c>
      <c r="C1287" s="177" t="s">
        <v>142</v>
      </c>
      <c r="D1287" s="177" t="s">
        <v>143</v>
      </c>
      <c r="E1287" s="347">
        <v>3.6600000000000001E-3</v>
      </c>
      <c r="F1287" s="347">
        <v>3.48E-3</v>
      </c>
      <c r="G1287" s="347">
        <v>2.8800000000000002E-3</v>
      </c>
      <c r="H1287" s="348">
        <v>3.5400000000000002E-3</v>
      </c>
      <c r="I1287" s="347">
        <v>3.7200000000000002E-3</v>
      </c>
      <c r="J1287" s="347">
        <v>2.9399999999999999E-3</v>
      </c>
      <c r="K1287" s="347">
        <v>3.0000000000000001E-3</v>
      </c>
      <c r="L1287" s="347">
        <v>3.4199999999999999E-3</v>
      </c>
      <c r="M1287" s="347">
        <v>2.82E-3</v>
      </c>
      <c r="N1287" s="348">
        <v>2.5799999999999998E-3</v>
      </c>
      <c r="O1287" s="347">
        <v>1.8E-3</v>
      </c>
      <c r="P1287" s="347">
        <v>1.8E-3</v>
      </c>
      <c r="Q1287" s="347">
        <v>1.8600000000000001E-3</v>
      </c>
      <c r="R1287" s="347">
        <v>1.8600000000000001E-3</v>
      </c>
      <c r="S1287" s="347">
        <v>2.5799999999999998E-3</v>
      </c>
      <c r="T1287" s="347">
        <v>1.8600000000000001E-3</v>
      </c>
      <c r="U1287" s="347">
        <v>1.8E-3</v>
      </c>
      <c r="V1287" s="348">
        <v>1.8600000000000001E-3</v>
      </c>
      <c r="W1287" s="347">
        <v>2.7599999999999999E-3</v>
      </c>
      <c r="X1287" s="347">
        <v>1.98E-3</v>
      </c>
      <c r="Y1287" s="348">
        <v>3.0599999999999998E-3</v>
      </c>
      <c r="Z1287" s="347">
        <v>3.7200000000000002E-3</v>
      </c>
      <c r="AA1287" s="347">
        <v>3.0599999999999998E-3</v>
      </c>
      <c r="AB1287" s="347">
        <v>3.3E-3</v>
      </c>
      <c r="AC1287" s="180">
        <f>SUM(E1287:AB1287)</f>
        <v>6.5340000000000009E-2</v>
      </c>
    </row>
    <row r="1288" spans="1:29" ht="12.75" customHeight="1">
      <c r="A1288" s="1472"/>
      <c r="B1288" s="1553"/>
      <c r="C1288" s="181" t="s">
        <v>144</v>
      </c>
      <c r="D1288" s="181" t="s">
        <v>143</v>
      </c>
      <c r="E1288" s="349">
        <v>2.4599999999999999E-3</v>
      </c>
      <c r="F1288" s="349">
        <v>2.4599999999999999E-3</v>
      </c>
      <c r="G1288" s="349">
        <v>2.5799999999999998E-3</v>
      </c>
      <c r="H1288" s="350">
        <v>2.3400000000000001E-3</v>
      </c>
      <c r="I1288" s="349">
        <v>2.7000000000000001E-3</v>
      </c>
      <c r="J1288" s="349">
        <v>2.7599999999999999E-3</v>
      </c>
      <c r="K1288" s="349">
        <v>2.8800000000000002E-3</v>
      </c>
      <c r="L1288" s="349">
        <v>2.64E-3</v>
      </c>
      <c r="M1288" s="349">
        <v>2.4599999999999999E-3</v>
      </c>
      <c r="N1288" s="350">
        <v>2.4599999999999999E-3</v>
      </c>
      <c r="O1288" s="349">
        <v>2.5200000000000001E-3</v>
      </c>
      <c r="P1288" s="349">
        <v>2.5200000000000001E-3</v>
      </c>
      <c r="Q1288" s="349">
        <v>2.5200000000000001E-3</v>
      </c>
      <c r="R1288" s="349">
        <v>2.5200000000000001E-3</v>
      </c>
      <c r="S1288" s="349">
        <v>2.5799999999999998E-3</v>
      </c>
      <c r="T1288" s="349">
        <v>2.5200000000000001E-3</v>
      </c>
      <c r="U1288" s="349">
        <v>2.5200000000000001E-3</v>
      </c>
      <c r="V1288" s="350">
        <v>2.5799999999999998E-3</v>
      </c>
      <c r="W1288" s="349">
        <v>2.64E-3</v>
      </c>
      <c r="X1288" s="349">
        <v>2.5799999999999998E-3</v>
      </c>
      <c r="Y1288" s="350">
        <v>2.5799999999999998E-3</v>
      </c>
      <c r="Z1288" s="349">
        <v>2.2799999999999999E-3</v>
      </c>
      <c r="AA1288" s="349">
        <v>2.3999999999999998E-3</v>
      </c>
      <c r="AB1288" s="349">
        <v>2.3999999999999998E-3</v>
      </c>
      <c r="AC1288" s="184">
        <f>SUM(E1288:AB1288)</f>
        <v>6.0900000000000003E-2</v>
      </c>
    </row>
    <row r="1289" spans="1:29" ht="12.75" customHeight="1">
      <c r="A1289" s="1472"/>
      <c r="B1289" s="1553"/>
      <c r="C1289" s="181" t="s">
        <v>145</v>
      </c>
      <c r="D1289" s="820" t="s">
        <v>146</v>
      </c>
      <c r="E1289" s="242">
        <v>1</v>
      </c>
      <c r="F1289" s="242">
        <v>1</v>
      </c>
      <c r="G1289" s="242">
        <v>1</v>
      </c>
      <c r="H1289" s="243">
        <v>1</v>
      </c>
      <c r="I1289" s="242">
        <v>1</v>
      </c>
      <c r="J1289" s="242">
        <v>1</v>
      </c>
      <c r="K1289" s="242">
        <v>1</v>
      </c>
      <c r="L1289" s="242">
        <v>1</v>
      </c>
      <c r="M1289" s="242">
        <v>1</v>
      </c>
      <c r="N1289" s="243">
        <v>1</v>
      </c>
      <c r="O1289" s="242">
        <v>1</v>
      </c>
      <c r="P1289" s="242">
        <v>1</v>
      </c>
      <c r="Q1289" s="242">
        <v>1</v>
      </c>
      <c r="R1289" s="242">
        <v>1</v>
      </c>
      <c r="S1289" s="242">
        <v>1</v>
      </c>
      <c r="T1289" s="242">
        <v>1</v>
      </c>
      <c r="U1289" s="242">
        <v>1</v>
      </c>
      <c r="V1289" s="243">
        <v>1</v>
      </c>
      <c r="W1289" s="242">
        <v>1</v>
      </c>
      <c r="X1289" s="242">
        <v>1</v>
      </c>
      <c r="Y1289" s="243">
        <v>1</v>
      </c>
      <c r="Z1289" s="242">
        <v>1</v>
      </c>
      <c r="AA1289" s="242">
        <v>1</v>
      </c>
      <c r="AB1289" s="242">
        <v>1</v>
      </c>
      <c r="AC1289" s="333"/>
    </row>
    <row r="1290" spans="1:29" ht="12.75" customHeight="1">
      <c r="A1290" s="1496"/>
      <c r="B1290" s="1582"/>
      <c r="C1290" s="194" t="s">
        <v>147</v>
      </c>
      <c r="D1290" s="194"/>
      <c r="E1290" s="195">
        <f t="shared" ref="E1290:AC1290" si="373">E1288/E1287</f>
        <v>0.67213114754098358</v>
      </c>
      <c r="F1290" s="195">
        <f t="shared" si="373"/>
        <v>0.7068965517241379</v>
      </c>
      <c r="G1290" s="195">
        <f t="shared" si="373"/>
        <v>0.89583333333333326</v>
      </c>
      <c r="H1290" s="196">
        <f t="shared" si="373"/>
        <v>0.66101694915254239</v>
      </c>
      <c r="I1290" s="195">
        <f t="shared" si="373"/>
        <v>0.72580645161290325</v>
      </c>
      <c r="J1290" s="195">
        <f t="shared" si="373"/>
        <v>0.93877551020408156</v>
      </c>
      <c r="K1290" s="195">
        <f t="shared" si="373"/>
        <v>0.96000000000000008</v>
      </c>
      <c r="L1290" s="195">
        <f t="shared" si="373"/>
        <v>0.77192982456140358</v>
      </c>
      <c r="M1290" s="195">
        <f t="shared" si="373"/>
        <v>0.87234042553191482</v>
      </c>
      <c r="N1290" s="196">
        <f t="shared" si="373"/>
        <v>0.95348837209302328</v>
      </c>
      <c r="O1290" s="195">
        <f t="shared" si="373"/>
        <v>1.4000000000000001</v>
      </c>
      <c r="P1290" s="195">
        <f t="shared" si="373"/>
        <v>1.4000000000000001</v>
      </c>
      <c r="Q1290" s="195">
        <f t="shared" si="373"/>
        <v>1.3548387096774193</v>
      </c>
      <c r="R1290" s="195">
        <f t="shared" si="373"/>
        <v>1.3548387096774193</v>
      </c>
      <c r="S1290" s="195">
        <f t="shared" si="373"/>
        <v>1</v>
      </c>
      <c r="T1290" s="195">
        <f t="shared" si="373"/>
        <v>1.3548387096774193</v>
      </c>
      <c r="U1290" s="195">
        <f t="shared" si="373"/>
        <v>1.4000000000000001</v>
      </c>
      <c r="V1290" s="196">
        <f t="shared" si="373"/>
        <v>1.3870967741935483</v>
      </c>
      <c r="W1290" s="195">
        <f t="shared" si="373"/>
        <v>0.95652173913043481</v>
      </c>
      <c r="X1290" s="195">
        <f t="shared" si="373"/>
        <v>1.303030303030303</v>
      </c>
      <c r="Y1290" s="196">
        <f t="shared" si="373"/>
        <v>0.84313725490196079</v>
      </c>
      <c r="Z1290" s="195">
        <f t="shared" si="373"/>
        <v>0.61290322580645151</v>
      </c>
      <c r="AA1290" s="195">
        <f t="shared" si="373"/>
        <v>0.78431372549019607</v>
      </c>
      <c r="AB1290" s="195">
        <f t="shared" si="373"/>
        <v>0.72727272727272718</v>
      </c>
      <c r="AC1290" s="197">
        <f t="shared" si="373"/>
        <v>0.93204775022956832</v>
      </c>
    </row>
    <row r="1291" spans="1:29" ht="12.75" customHeight="1">
      <c r="A1291" s="1471" t="s">
        <v>198</v>
      </c>
      <c r="B1291" s="1478" t="s">
        <v>290</v>
      </c>
      <c r="C1291" s="198" t="s">
        <v>142</v>
      </c>
      <c r="D1291" s="198"/>
      <c r="E1291" s="338"/>
      <c r="F1291" s="338"/>
      <c r="G1291" s="338"/>
      <c r="H1291" s="470"/>
      <c r="I1291" s="338"/>
      <c r="J1291" s="338"/>
      <c r="K1291" s="338"/>
      <c r="L1291" s="338"/>
      <c r="M1291" s="338"/>
      <c r="N1291" s="470"/>
      <c r="O1291" s="338"/>
      <c r="P1291" s="338"/>
      <c r="Q1291" s="338"/>
      <c r="R1291" s="338"/>
      <c r="S1291" s="338"/>
      <c r="T1291" s="338"/>
      <c r="U1291" s="338"/>
      <c r="V1291" s="470"/>
      <c r="W1291" s="338"/>
      <c r="X1291" s="338"/>
      <c r="Y1291" s="470"/>
      <c r="Z1291" s="338"/>
      <c r="AA1291" s="338"/>
      <c r="AB1291" s="338"/>
      <c r="AC1291" s="98"/>
    </row>
    <row r="1292" spans="1:29" ht="12.75" customHeight="1">
      <c r="A1292" s="1472"/>
      <c r="B1292" s="1553"/>
      <c r="C1292" s="181" t="s">
        <v>144</v>
      </c>
      <c r="D1292" s="181"/>
      <c r="E1292" s="36"/>
      <c r="F1292" s="36"/>
      <c r="G1292" s="36"/>
      <c r="H1292" s="202"/>
      <c r="I1292" s="36"/>
      <c r="J1292" s="36"/>
      <c r="K1292" s="36"/>
      <c r="L1292" s="36"/>
      <c r="M1292" s="36"/>
      <c r="N1292" s="202"/>
      <c r="O1292" s="36"/>
      <c r="P1292" s="36"/>
      <c r="Q1292" s="36"/>
      <c r="R1292" s="36"/>
      <c r="S1292" s="36"/>
      <c r="T1292" s="36"/>
      <c r="U1292" s="36"/>
      <c r="V1292" s="202"/>
      <c r="W1292" s="36"/>
      <c r="X1292" s="36"/>
      <c r="Y1292" s="202"/>
      <c r="Z1292" s="36"/>
      <c r="AA1292" s="36"/>
      <c r="AB1292" s="36"/>
      <c r="AC1292" s="80"/>
    </row>
    <row r="1293" spans="1:29" ht="12.75" customHeight="1">
      <c r="A1293" s="1472"/>
      <c r="B1293" s="1553"/>
      <c r="C1293" s="181" t="s">
        <v>145</v>
      </c>
      <c r="D1293" s="181"/>
      <c r="E1293" s="36"/>
      <c r="F1293" s="36"/>
      <c r="G1293" s="36"/>
      <c r="H1293" s="202"/>
      <c r="I1293" s="36"/>
      <c r="J1293" s="36"/>
      <c r="K1293" s="36"/>
      <c r="L1293" s="36"/>
      <c r="M1293" s="36"/>
      <c r="N1293" s="202"/>
      <c r="O1293" s="36"/>
      <c r="P1293" s="36"/>
      <c r="Q1293" s="36"/>
      <c r="R1293" s="36"/>
      <c r="S1293" s="36"/>
      <c r="T1293" s="36"/>
      <c r="U1293" s="36"/>
      <c r="V1293" s="202"/>
      <c r="W1293" s="36"/>
      <c r="X1293" s="36"/>
      <c r="Y1293" s="202"/>
      <c r="Z1293" s="36"/>
      <c r="AA1293" s="36"/>
      <c r="AB1293" s="36"/>
      <c r="AC1293" s="80"/>
    </row>
    <row r="1294" spans="1:29" ht="12.75" customHeight="1">
      <c r="A1294" s="1489"/>
      <c r="B1294" s="1554"/>
      <c r="C1294" s="187" t="s">
        <v>147</v>
      </c>
      <c r="D1294" s="187"/>
      <c r="E1294" s="41"/>
      <c r="F1294" s="41"/>
      <c r="G1294" s="41"/>
      <c r="H1294" s="251"/>
      <c r="I1294" s="41"/>
      <c r="J1294" s="41"/>
      <c r="K1294" s="41"/>
      <c r="L1294" s="41"/>
      <c r="M1294" s="41"/>
      <c r="N1294" s="251"/>
      <c r="O1294" s="41"/>
      <c r="P1294" s="41"/>
      <c r="Q1294" s="41"/>
      <c r="R1294" s="41"/>
      <c r="S1294" s="41"/>
      <c r="T1294" s="41"/>
      <c r="U1294" s="41"/>
      <c r="V1294" s="251"/>
      <c r="W1294" s="41"/>
      <c r="X1294" s="41"/>
      <c r="Y1294" s="251"/>
      <c r="Z1294" s="41"/>
      <c r="AA1294" s="41"/>
      <c r="AB1294" s="41"/>
      <c r="AC1294" s="245"/>
    </row>
    <row r="1295" spans="1:29" ht="12.75" customHeight="1">
      <c r="A1295" s="1458" t="s">
        <v>219</v>
      </c>
      <c r="B1295" s="1461" t="s">
        <v>477</v>
      </c>
      <c r="C1295" s="177" t="s">
        <v>142</v>
      </c>
      <c r="D1295" s="177" t="s">
        <v>143</v>
      </c>
      <c r="E1295" s="347">
        <v>0</v>
      </c>
      <c r="F1295" s="347">
        <v>0</v>
      </c>
      <c r="G1295" s="347">
        <v>0</v>
      </c>
      <c r="H1295" s="348">
        <v>0</v>
      </c>
      <c r="I1295" s="347">
        <v>0</v>
      </c>
      <c r="J1295" s="347">
        <v>0</v>
      </c>
      <c r="K1295" s="347">
        <v>0</v>
      </c>
      <c r="L1295" s="347">
        <v>0</v>
      </c>
      <c r="M1295" s="347">
        <v>0</v>
      </c>
      <c r="N1295" s="348">
        <v>0</v>
      </c>
      <c r="O1295" s="347">
        <v>0</v>
      </c>
      <c r="P1295" s="347">
        <v>0</v>
      </c>
      <c r="Q1295" s="347">
        <v>0</v>
      </c>
      <c r="R1295" s="347">
        <v>0</v>
      </c>
      <c r="S1295" s="347">
        <v>0</v>
      </c>
      <c r="T1295" s="347">
        <v>0</v>
      </c>
      <c r="U1295" s="347">
        <v>0</v>
      </c>
      <c r="V1295" s="348">
        <v>0</v>
      </c>
      <c r="W1295" s="347">
        <v>0</v>
      </c>
      <c r="X1295" s="347">
        <v>0</v>
      </c>
      <c r="Y1295" s="348">
        <v>0</v>
      </c>
      <c r="Z1295" s="347">
        <v>0</v>
      </c>
      <c r="AA1295" s="347">
        <v>0</v>
      </c>
      <c r="AB1295" s="347">
        <v>0</v>
      </c>
      <c r="AC1295" s="324">
        <f>SUM(E1295:AB1295)</f>
        <v>0</v>
      </c>
    </row>
    <row r="1296" spans="1:29" ht="12.75" customHeight="1">
      <c r="A1296" s="1472"/>
      <c r="B1296" s="1553"/>
      <c r="C1296" s="181" t="s">
        <v>144</v>
      </c>
      <c r="D1296" s="181" t="s">
        <v>143</v>
      </c>
      <c r="E1296" s="349">
        <v>0</v>
      </c>
      <c r="F1296" s="349">
        <v>0</v>
      </c>
      <c r="G1296" s="349">
        <v>0</v>
      </c>
      <c r="H1296" s="350">
        <v>0</v>
      </c>
      <c r="I1296" s="349">
        <v>0</v>
      </c>
      <c r="J1296" s="349">
        <v>0</v>
      </c>
      <c r="K1296" s="349">
        <v>0</v>
      </c>
      <c r="L1296" s="349">
        <v>0</v>
      </c>
      <c r="M1296" s="349">
        <v>0</v>
      </c>
      <c r="N1296" s="350">
        <v>0</v>
      </c>
      <c r="O1296" s="349">
        <v>0</v>
      </c>
      <c r="P1296" s="349">
        <v>0</v>
      </c>
      <c r="Q1296" s="349">
        <v>0</v>
      </c>
      <c r="R1296" s="349">
        <v>0</v>
      </c>
      <c r="S1296" s="349">
        <v>0</v>
      </c>
      <c r="T1296" s="349">
        <v>0</v>
      </c>
      <c r="U1296" s="349">
        <v>0</v>
      </c>
      <c r="V1296" s="350">
        <v>0</v>
      </c>
      <c r="W1296" s="349">
        <v>0</v>
      </c>
      <c r="X1296" s="349">
        <v>0</v>
      </c>
      <c r="Y1296" s="350">
        <v>0</v>
      </c>
      <c r="Z1296" s="349">
        <v>0</v>
      </c>
      <c r="AA1296" s="349">
        <v>0</v>
      </c>
      <c r="AB1296" s="349">
        <v>0</v>
      </c>
      <c r="AC1296" s="467">
        <f>SUM(E1296:AB1296)</f>
        <v>0</v>
      </c>
    </row>
    <row r="1297" spans="1:30" ht="12.75" customHeight="1">
      <c r="A1297" s="1472"/>
      <c r="B1297" s="1553"/>
      <c r="C1297" s="181" t="s">
        <v>145</v>
      </c>
      <c r="D1297" s="181" t="s">
        <v>146</v>
      </c>
      <c r="E1297" s="250">
        <v>0</v>
      </c>
      <c r="F1297" s="250">
        <v>0</v>
      </c>
      <c r="G1297" s="250">
        <v>0</v>
      </c>
      <c r="H1297" s="259">
        <v>0</v>
      </c>
      <c r="I1297" s="250">
        <v>0</v>
      </c>
      <c r="J1297" s="250">
        <v>0</v>
      </c>
      <c r="K1297" s="250">
        <v>0</v>
      </c>
      <c r="L1297" s="250">
        <v>0</v>
      </c>
      <c r="M1297" s="250">
        <v>0</v>
      </c>
      <c r="N1297" s="259">
        <v>0</v>
      </c>
      <c r="O1297" s="250">
        <v>0</v>
      </c>
      <c r="P1297" s="250">
        <v>0</v>
      </c>
      <c r="Q1297" s="250">
        <v>0</v>
      </c>
      <c r="R1297" s="250">
        <v>0</v>
      </c>
      <c r="S1297" s="250">
        <v>0</v>
      </c>
      <c r="T1297" s="250">
        <v>0</v>
      </c>
      <c r="U1297" s="250">
        <v>0</v>
      </c>
      <c r="V1297" s="259">
        <v>0</v>
      </c>
      <c r="W1297" s="250">
        <v>0</v>
      </c>
      <c r="X1297" s="250">
        <v>0</v>
      </c>
      <c r="Y1297" s="259">
        <v>0</v>
      </c>
      <c r="Z1297" s="250">
        <v>0</v>
      </c>
      <c r="AA1297" s="250">
        <v>0</v>
      </c>
      <c r="AB1297" s="250">
        <v>0</v>
      </c>
      <c r="AC1297" s="466"/>
    </row>
    <row r="1298" spans="1:30" ht="12.75" customHeight="1">
      <c r="A1298" s="1489"/>
      <c r="B1298" s="1554"/>
      <c r="C1298" s="187" t="s">
        <v>147</v>
      </c>
      <c r="D1298" s="187"/>
      <c r="E1298" s="188" t="e">
        <f t="shared" ref="E1298:AC1298" si="374">E1296/E1295</f>
        <v>#DIV/0!</v>
      </c>
      <c r="F1298" s="188" t="e">
        <f t="shared" si="374"/>
        <v>#DIV/0!</v>
      </c>
      <c r="G1298" s="188" t="e">
        <f t="shared" si="374"/>
        <v>#DIV/0!</v>
      </c>
      <c r="H1298" s="189" t="e">
        <f t="shared" si="374"/>
        <v>#DIV/0!</v>
      </c>
      <c r="I1298" s="188" t="e">
        <f t="shared" si="374"/>
        <v>#DIV/0!</v>
      </c>
      <c r="J1298" s="188" t="e">
        <f t="shared" si="374"/>
        <v>#DIV/0!</v>
      </c>
      <c r="K1298" s="188" t="e">
        <f t="shared" si="374"/>
        <v>#DIV/0!</v>
      </c>
      <c r="L1298" s="188" t="e">
        <f t="shared" si="374"/>
        <v>#DIV/0!</v>
      </c>
      <c r="M1298" s="188" t="e">
        <f t="shared" si="374"/>
        <v>#DIV/0!</v>
      </c>
      <c r="N1298" s="189" t="e">
        <f t="shared" si="374"/>
        <v>#DIV/0!</v>
      </c>
      <c r="O1298" s="188" t="e">
        <f t="shared" si="374"/>
        <v>#DIV/0!</v>
      </c>
      <c r="P1298" s="188" t="e">
        <f t="shared" si="374"/>
        <v>#DIV/0!</v>
      </c>
      <c r="Q1298" s="188" t="e">
        <f t="shared" si="374"/>
        <v>#DIV/0!</v>
      </c>
      <c r="R1298" s="188" t="e">
        <f t="shared" si="374"/>
        <v>#DIV/0!</v>
      </c>
      <c r="S1298" s="188" t="e">
        <f t="shared" si="374"/>
        <v>#DIV/0!</v>
      </c>
      <c r="T1298" s="188" t="e">
        <f t="shared" si="374"/>
        <v>#DIV/0!</v>
      </c>
      <c r="U1298" s="188" t="e">
        <f t="shared" si="374"/>
        <v>#DIV/0!</v>
      </c>
      <c r="V1298" s="189" t="e">
        <f t="shared" si="374"/>
        <v>#DIV/0!</v>
      </c>
      <c r="W1298" s="188" t="e">
        <f t="shared" si="374"/>
        <v>#DIV/0!</v>
      </c>
      <c r="X1298" s="188" t="e">
        <f t="shared" si="374"/>
        <v>#DIV/0!</v>
      </c>
      <c r="Y1298" s="189" t="e">
        <f t="shared" si="374"/>
        <v>#DIV/0!</v>
      </c>
      <c r="Z1298" s="188" t="e">
        <f t="shared" si="374"/>
        <v>#DIV/0!</v>
      </c>
      <c r="AA1298" s="188" t="e">
        <f t="shared" si="374"/>
        <v>#DIV/0!</v>
      </c>
      <c r="AB1298" s="188" t="e">
        <f t="shared" si="374"/>
        <v>#DIV/0!</v>
      </c>
      <c r="AC1298" s="190" t="e">
        <f t="shared" si="374"/>
        <v>#DIV/0!</v>
      </c>
    </row>
    <row r="1299" spans="1:30" ht="12.75" customHeight="1">
      <c r="A1299" s="1458" t="s">
        <v>170</v>
      </c>
      <c r="B1299" s="1461" t="s">
        <v>478</v>
      </c>
      <c r="C1299" s="177" t="s">
        <v>142</v>
      </c>
      <c r="D1299" s="177" t="s">
        <v>143</v>
      </c>
      <c r="E1299" s="347">
        <v>2.6159999999999999E-2</v>
      </c>
      <c r="F1299" s="347">
        <v>2.46E-2</v>
      </c>
      <c r="G1299" s="347">
        <v>2.4E-2</v>
      </c>
      <c r="H1299" s="348">
        <v>2.4119999999999999E-2</v>
      </c>
      <c r="I1299" s="347">
        <v>2.46E-2</v>
      </c>
      <c r="J1299" s="347">
        <v>2.724E-2</v>
      </c>
      <c r="K1299" s="347">
        <v>2.8680000000000001E-2</v>
      </c>
      <c r="L1299" s="347">
        <v>3.0720000000000001E-2</v>
      </c>
      <c r="M1299" s="347">
        <v>4.5600000000000002E-2</v>
      </c>
      <c r="N1299" s="348">
        <v>5.5440000000000003E-2</v>
      </c>
      <c r="O1299" s="347">
        <v>6.2399999999999997E-2</v>
      </c>
      <c r="P1299" s="347">
        <v>6.336E-2</v>
      </c>
      <c r="Q1299" s="347">
        <v>4.4400000000000002E-2</v>
      </c>
      <c r="R1299" s="347">
        <v>5.7599999999999998E-2</v>
      </c>
      <c r="S1299" s="347">
        <v>5.7480000000000003E-2</v>
      </c>
      <c r="T1299" s="347">
        <v>5.6640000000000003E-2</v>
      </c>
      <c r="U1299" s="347">
        <v>4.2720000000000001E-2</v>
      </c>
      <c r="V1299" s="348">
        <v>3.5040000000000002E-2</v>
      </c>
      <c r="W1299" s="347">
        <v>4.02E-2</v>
      </c>
      <c r="X1299" s="347">
        <v>3.7319999999999999E-2</v>
      </c>
      <c r="Y1299" s="348">
        <v>3.3000000000000002E-2</v>
      </c>
      <c r="Z1299" s="347">
        <v>2.9399999999999999E-2</v>
      </c>
      <c r="AA1299" s="347">
        <v>2.76E-2</v>
      </c>
      <c r="AB1299" s="347">
        <v>2.64E-2</v>
      </c>
      <c r="AC1299" s="180">
        <f>SUM(E1299:AB1299)</f>
        <v>0.92471999999999988</v>
      </c>
    </row>
    <row r="1300" spans="1:30" ht="12.75" customHeight="1">
      <c r="A1300" s="1472"/>
      <c r="B1300" s="1553"/>
      <c r="C1300" s="181" t="s">
        <v>144</v>
      </c>
      <c r="D1300" s="181" t="s">
        <v>143</v>
      </c>
      <c r="E1300" s="349">
        <v>2.4240000000000001E-2</v>
      </c>
      <c r="F1300" s="349">
        <v>2.316E-2</v>
      </c>
      <c r="G1300" s="349">
        <v>2.3519999999999999E-2</v>
      </c>
      <c r="H1300" s="350">
        <v>2.3879999999999998E-2</v>
      </c>
      <c r="I1300" s="349">
        <v>2.5919999999999999E-2</v>
      </c>
      <c r="J1300" s="349">
        <v>2.8799999999999999E-2</v>
      </c>
      <c r="K1300" s="349">
        <v>2.964E-2</v>
      </c>
      <c r="L1300" s="349">
        <v>2.8920000000000001E-2</v>
      </c>
      <c r="M1300" s="349">
        <v>3.3119999999999997E-2</v>
      </c>
      <c r="N1300" s="350">
        <v>3.5400000000000001E-2</v>
      </c>
      <c r="O1300" s="349">
        <v>3.9239999999999997E-2</v>
      </c>
      <c r="P1300" s="349">
        <v>3.9600000000000003E-2</v>
      </c>
      <c r="Q1300" s="349">
        <v>3.7679999999999998E-2</v>
      </c>
      <c r="R1300" s="349">
        <v>4.0800000000000003E-2</v>
      </c>
      <c r="S1300" s="349">
        <v>3.984E-2</v>
      </c>
      <c r="T1300" s="349">
        <v>4.1160000000000002E-2</v>
      </c>
      <c r="U1300" s="349">
        <v>3.3959999999999997E-2</v>
      </c>
      <c r="V1300" s="350">
        <v>3.3599999999999998E-2</v>
      </c>
      <c r="W1300" s="349">
        <v>4.1279999999999997E-2</v>
      </c>
      <c r="X1300" s="349">
        <v>3.4079999999999999E-2</v>
      </c>
      <c r="Y1300" s="350">
        <v>3.2399999999999998E-2</v>
      </c>
      <c r="Z1300" s="349">
        <v>3.0360000000000002E-2</v>
      </c>
      <c r="AA1300" s="349">
        <v>2.8199999999999999E-2</v>
      </c>
      <c r="AB1300" s="349">
        <v>2.7959999999999999E-2</v>
      </c>
      <c r="AC1300" s="184">
        <f>SUM(E1300:AB1300)</f>
        <v>0.77675999999999989</v>
      </c>
    </row>
    <row r="1301" spans="1:30" ht="12.75" customHeight="1">
      <c r="A1301" s="1472"/>
      <c r="B1301" s="1553"/>
      <c r="C1301" s="181" t="s">
        <v>145</v>
      </c>
      <c r="D1301" s="757" t="s">
        <v>146</v>
      </c>
      <c r="E1301" s="295">
        <v>3</v>
      </c>
      <c r="F1301" s="295">
        <v>3</v>
      </c>
      <c r="G1301" s="295">
        <v>3</v>
      </c>
      <c r="H1301" s="844">
        <v>3</v>
      </c>
      <c r="I1301" s="295">
        <v>3</v>
      </c>
      <c r="J1301" s="295">
        <v>3</v>
      </c>
      <c r="K1301" s="295">
        <v>4</v>
      </c>
      <c r="L1301" s="295">
        <v>4</v>
      </c>
      <c r="M1301" s="295">
        <v>6</v>
      </c>
      <c r="N1301" s="844">
        <v>6</v>
      </c>
      <c r="O1301" s="295">
        <v>7</v>
      </c>
      <c r="P1301" s="295">
        <v>6</v>
      </c>
      <c r="Q1301" s="295">
        <v>5</v>
      </c>
      <c r="R1301" s="295">
        <v>7</v>
      </c>
      <c r="S1301" s="295">
        <v>5</v>
      </c>
      <c r="T1301" s="295">
        <v>6</v>
      </c>
      <c r="U1301" s="295">
        <v>5</v>
      </c>
      <c r="V1301" s="844">
        <v>5</v>
      </c>
      <c r="W1301" s="295">
        <v>5</v>
      </c>
      <c r="X1301" s="295">
        <v>4</v>
      </c>
      <c r="Y1301" s="844">
        <v>4</v>
      </c>
      <c r="Z1301" s="295">
        <v>3</v>
      </c>
      <c r="AA1301" s="295">
        <v>3</v>
      </c>
      <c r="AB1301" s="295">
        <v>3</v>
      </c>
      <c r="AC1301" s="333"/>
    </row>
    <row r="1302" spans="1:30" ht="12.75" customHeight="1" thickBot="1">
      <c r="A1302" s="1496"/>
      <c r="B1302" s="1582"/>
      <c r="C1302" s="194" t="s">
        <v>147</v>
      </c>
      <c r="D1302" s="194"/>
      <c r="E1302" s="195">
        <f t="shared" ref="E1302:AC1302" si="375">E1300/E1299</f>
        <v>0.92660550458715607</v>
      </c>
      <c r="F1302" s="195">
        <f t="shared" si="375"/>
        <v>0.94146341463414629</v>
      </c>
      <c r="G1302" s="195">
        <f t="shared" si="375"/>
        <v>0.98</v>
      </c>
      <c r="H1302" s="196">
        <f t="shared" si="375"/>
        <v>0.99004975124378103</v>
      </c>
      <c r="I1302" s="195">
        <f t="shared" si="375"/>
        <v>1.0536585365853657</v>
      </c>
      <c r="J1302" s="195">
        <f t="shared" si="375"/>
        <v>1.0572687224669604</v>
      </c>
      <c r="K1302" s="195">
        <f t="shared" si="375"/>
        <v>1.0334728033472802</v>
      </c>
      <c r="L1302" s="195">
        <f t="shared" si="375"/>
        <v>0.94140625</v>
      </c>
      <c r="M1302" s="195">
        <f t="shared" si="375"/>
        <v>0.72631578947368414</v>
      </c>
      <c r="N1302" s="196">
        <f t="shared" si="375"/>
        <v>0.6385281385281385</v>
      </c>
      <c r="O1302" s="195">
        <f t="shared" si="375"/>
        <v>0.62884615384615383</v>
      </c>
      <c r="P1302" s="195">
        <f t="shared" si="375"/>
        <v>0.625</v>
      </c>
      <c r="Q1302" s="195">
        <f t="shared" si="375"/>
        <v>0.84864864864864853</v>
      </c>
      <c r="R1302" s="195">
        <f t="shared" si="375"/>
        <v>0.70833333333333337</v>
      </c>
      <c r="S1302" s="195">
        <f t="shared" si="375"/>
        <v>0.6931106471816284</v>
      </c>
      <c r="T1302" s="195">
        <f t="shared" si="375"/>
        <v>0.72669491525423724</v>
      </c>
      <c r="U1302" s="195">
        <f t="shared" si="375"/>
        <v>0.79494382022471899</v>
      </c>
      <c r="V1302" s="196">
        <f t="shared" si="375"/>
        <v>0.95890410958904104</v>
      </c>
      <c r="W1302" s="195">
        <f t="shared" si="375"/>
        <v>1.026865671641791</v>
      </c>
      <c r="X1302" s="195">
        <f t="shared" si="375"/>
        <v>0.91318327974276525</v>
      </c>
      <c r="Y1302" s="196">
        <f t="shared" si="375"/>
        <v>0.9818181818181817</v>
      </c>
      <c r="Z1302" s="195">
        <f t="shared" si="375"/>
        <v>1.03265306122449</v>
      </c>
      <c r="AA1302" s="195">
        <f t="shared" si="375"/>
        <v>1.0217391304347827</v>
      </c>
      <c r="AB1302" s="195">
        <f t="shared" si="375"/>
        <v>1.0590909090909091</v>
      </c>
      <c r="AC1302" s="197">
        <f t="shared" si="375"/>
        <v>0.83999480923955361</v>
      </c>
    </row>
    <row r="1303" spans="1:30" ht="12.75" customHeight="1">
      <c r="A1303" s="340"/>
      <c r="B1303" s="341" t="s">
        <v>368</v>
      </c>
      <c r="C1303" s="198" t="s">
        <v>142</v>
      </c>
      <c r="D1303" s="198" t="s">
        <v>143</v>
      </c>
      <c r="E1303" s="263">
        <v>1.6000000000000001E-4</v>
      </c>
      <c r="F1303" s="263">
        <v>1.6000000000000001E-4</v>
      </c>
      <c r="G1303" s="263">
        <v>1.7000000000000001E-4</v>
      </c>
      <c r="H1303" s="264">
        <v>1.6000000000000001E-4</v>
      </c>
      <c r="I1303" s="263">
        <v>1.6000000000000001E-4</v>
      </c>
      <c r="J1303" s="263">
        <v>1.7000000000000001E-4</v>
      </c>
      <c r="K1303" s="263">
        <v>1.6000000000000001E-4</v>
      </c>
      <c r="L1303" s="263">
        <v>1.7000000000000001E-4</v>
      </c>
      <c r="M1303" s="263">
        <v>1.6000000000000001E-4</v>
      </c>
      <c r="N1303" s="264">
        <v>3.1E-4</v>
      </c>
      <c r="O1303" s="263">
        <v>3.8000000000000002E-4</v>
      </c>
      <c r="P1303" s="263">
        <v>3.3E-4</v>
      </c>
      <c r="Q1303" s="263">
        <v>3.5E-4</v>
      </c>
      <c r="R1303" s="263">
        <v>3.5E-4</v>
      </c>
      <c r="S1303" s="263">
        <v>2.9E-4</v>
      </c>
      <c r="T1303" s="263">
        <v>1.6000000000000001E-4</v>
      </c>
      <c r="U1303" s="263">
        <v>1.7000000000000001E-4</v>
      </c>
      <c r="V1303" s="264">
        <v>1.6000000000000001E-4</v>
      </c>
      <c r="W1303" s="263">
        <v>1.7000000000000001E-4</v>
      </c>
      <c r="X1303" s="263">
        <v>1.6000000000000001E-4</v>
      </c>
      <c r="Y1303" s="264">
        <v>1.6000000000000001E-4</v>
      </c>
      <c r="Z1303" s="263">
        <v>1.6000000000000001E-4</v>
      </c>
      <c r="AA1303" s="263">
        <v>1.6000000000000001E-4</v>
      </c>
      <c r="AB1303" s="263">
        <v>1.7000000000000001E-4</v>
      </c>
      <c r="AC1303" s="265">
        <f>SUM(E1303:AB1303)</f>
        <v>4.9500000000000021E-3</v>
      </c>
      <c r="AD1303" s="448">
        <f>MAX(E1303:AB1303)</f>
        <v>3.8000000000000002E-4</v>
      </c>
    </row>
    <row r="1304" spans="1:30" ht="12.75" customHeight="1">
      <c r="A1304" s="1593" t="s">
        <v>235</v>
      </c>
      <c r="B1304" s="1594"/>
      <c r="C1304" s="314" t="s">
        <v>142</v>
      </c>
      <c r="D1304" s="314"/>
      <c r="E1304" s="362">
        <f t="shared" ref="E1304:AC1304" si="376">E1255+E1259+E1263+E1267+E1271+E1275+E1279+E1283+E1287+E1291+E1295+E1299</f>
        <v>8.832000000000001E-2</v>
      </c>
      <c r="F1304" s="362">
        <f t="shared" si="376"/>
        <v>8.5019999999999998E-2</v>
      </c>
      <c r="G1304" s="362">
        <f t="shared" si="376"/>
        <v>8.3580000000000002E-2</v>
      </c>
      <c r="H1304" s="363">
        <f t="shared" si="376"/>
        <v>8.8980000000000004E-2</v>
      </c>
      <c r="I1304" s="362">
        <f t="shared" si="376"/>
        <v>8.5260000000000002E-2</v>
      </c>
      <c r="J1304" s="362">
        <f t="shared" si="376"/>
        <v>8.7959999999999997E-2</v>
      </c>
      <c r="K1304" s="362">
        <f t="shared" si="376"/>
        <v>9.06E-2</v>
      </c>
      <c r="L1304" s="362">
        <f t="shared" si="376"/>
        <v>9.5519999999999994E-2</v>
      </c>
      <c r="M1304" s="362">
        <f t="shared" si="376"/>
        <v>0.11376</v>
      </c>
      <c r="N1304" s="363">
        <f t="shared" si="376"/>
        <v>0.12336</v>
      </c>
      <c r="O1304" s="362">
        <f t="shared" si="376"/>
        <v>0.13188</v>
      </c>
      <c r="P1304" s="362">
        <f t="shared" si="376"/>
        <v>0.13307999999999998</v>
      </c>
      <c r="Q1304" s="362">
        <f t="shared" si="376"/>
        <v>0.11399999999999999</v>
      </c>
      <c r="R1304" s="362">
        <f t="shared" si="376"/>
        <v>0.12941999999999998</v>
      </c>
      <c r="S1304" s="362">
        <f t="shared" si="376"/>
        <v>0.12486</v>
      </c>
      <c r="T1304" s="362">
        <f t="shared" si="376"/>
        <v>0.12336</v>
      </c>
      <c r="U1304" s="362">
        <f t="shared" si="376"/>
        <v>0.11057999999999998</v>
      </c>
      <c r="V1304" s="363">
        <f t="shared" si="376"/>
        <v>0.10056</v>
      </c>
      <c r="W1304" s="362">
        <f t="shared" si="376"/>
        <v>0.10842</v>
      </c>
      <c r="X1304" s="362">
        <f t="shared" si="376"/>
        <v>0.10416</v>
      </c>
      <c r="Y1304" s="363">
        <f t="shared" si="376"/>
        <v>0.10085999999999999</v>
      </c>
      <c r="Z1304" s="362">
        <f t="shared" si="376"/>
        <v>9.509999999999999E-2</v>
      </c>
      <c r="AA1304" s="362">
        <f t="shared" si="376"/>
        <v>9.1259999999999994E-2</v>
      </c>
      <c r="AB1304" s="362">
        <f t="shared" si="376"/>
        <v>8.9279999999999998E-2</v>
      </c>
      <c r="AC1304" s="362">
        <f t="shared" si="376"/>
        <v>2.4991799999999995</v>
      </c>
    </row>
    <row r="1305" spans="1:30" ht="12.75" customHeight="1">
      <c r="A1305" s="1561"/>
      <c r="B1305" s="1562"/>
      <c r="C1305" s="194" t="s">
        <v>144</v>
      </c>
      <c r="D1305" s="194"/>
      <c r="E1305" s="195">
        <f t="shared" ref="E1305:AC1305" si="377">E1256+E1260+E1264+E1268+E1272+E1276+E1280+E1284+E1288+E1292+E1296+E1300</f>
        <v>5.2560000000000003E-2</v>
      </c>
      <c r="F1305" s="195">
        <f t="shared" si="377"/>
        <v>5.1479999999999998E-2</v>
      </c>
      <c r="G1305" s="195">
        <f t="shared" si="377"/>
        <v>5.2379999999999996E-2</v>
      </c>
      <c r="H1305" s="196">
        <f t="shared" si="377"/>
        <v>5.262E-2</v>
      </c>
      <c r="I1305" s="195">
        <f t="shared" si="377"/>
        <v>5.4900000000000004E-2</v>
      </c>
      <c r="J1305" s="195">
        <f t="shared" si="377"/>
        <v>5.8439999999999999E-2</v>
      </c>
      <c r="K1305" s="195">
        <f t="shared" si="377"/>
        <v>6.1800000000000001E-2</v>
      </c>
      <c r="L1305" s="195">
        <f t="shared" si="377"/>
        <v>6.132E-2</v>
      </c>
      <c r="M1305" s="195">
        <f t="shared" si="377"/>
        <v>6.1739999999999996E-2</v>
      </c>
      <c r="N1305" s="196">
        <f t="shared" si="377"/>
        <v>6.3420000000000004E-2</v>
      </c>
      <c r="O1305" s="195">
        <f t="shared" si="377"/>
        <v>6.7559999999999995E-2</v>
      </c>
      <c r="P1305" s="195">
        <f t="shared" si="377"/>
        <v>6.8100000000000008E-2</v>
      </c>
      <c r="Q1305" s="195">
        <f t="shared" si="377"/>
        <v>6.6959999999999992E-2</v>
      </c>
      <c r="R1305" s="195">
        <f t="shared" si="377"/>
        <v>7.0379999999999998E-2</v>
      </c>
      <c r="S1305" s="195">
        <f t="shared" si="377"/>
        <v>6.8699999999999997E-2</v>
      </c>
      <c r="T1305" s="195">
        <f t="shared" si="377"/>
        <v>7.0560000000000012E-2</v>
      </c>
      <c r="U1305" s="195">
        <f t="shared" si="377"/>
        <v>6.3659999999999994E-2</v>
      </c>
      <c r="V1305" s="196">
        <f t="shared" si="377"/>
        <v>6.3780000000000003E-2</v>
      </c>
      <c r="W1305" s="195">
        <f t="shared" si="377"/>
        <v>7.3259999999999992E-2</v>
      </c>
      <c r="X1305" s="195">
        <f t="shared" si="377"/>
        <v>6.6119999999999998E-2</v>
      </c>
      <c r="Y1305" s="196">
        <f t="shared" si="377"/>
        <v>6.4200000000000007E-2</v>
      </c>
      <c r="Z1305" s="195">
        <f t="shared" si="377"/>
        <v>6.1200000000000004E-2</v>
      </c>
      <c r="AA1305" s="195">
        <f t="shared" si="377"/>
        <v>5.892E-2</v>
      </c>
      <c r="AB1305" s="195">
        <f t="shared" si="377"/>
        <v>5.5440000000000003E-2</v>
      </c>
      <c r="AC1305" s="195">
        <f t="shared" si="377"/>
        <v>1.4895</v>
      </c>
    </row>
    <row r="1306" spans="1:30" ht="12.75" customHeight="1">
      <c r="A1306" s="1490" t="s">
        <v>236</v>
      </c>
      <c r="B1306" s="1491"/>
      <c r="C1306" s="269" t="s">
        <v>142</v>
      </c>
      <c r="D1306" s="269"/>
      <c r="E1306" s="275">
        <f t="shared" ref="E1306:AC1306" si="378">E1239+E1244-E1304</f>
        <v>9.5999999999998864E-4</v>
      </c>
      <c r="F1306" s="275">
        <f t="shared" si="378"/>
        <v>4.200000000000037E-4</v>
      </c>
      <c r="G1306" s="275">
        <f t="shared" si="378"/>
        <v>4.200000000000037E-4</v>
      </c>
      <c r="H1306" s="270">
        <f t="shared" si="378"/>
        <v>7.8000000000000291E-4</v>
      </c>
      <c r="I1306" s="275">
        <f t="shared" si="378"/>
        <v>1.799999999999996E-4</v>
      </c>
      <c r="J1306" s="275">
        <f t="shared" si="378"/>
        <v>3.5999999999999921E-4</v>
      </c>
      <c r="K1306" s="275">
        <f t="shared" si="378"/>
        <v>6.0000000000000331E-4</v>
      </c>
      <c r="L1306" s="275">
        <f t="shared" si="378"/>
        <v>4.800000000000082E-4</v>
      </c>
      <c r="M1306" s="275">
        <f t="shared" si="378"/>
        <v>0</v>
      </c>
      <c r="N1306" s="270">
        <f t="shared" si="378"/>
        <v>4.800000000000082E-4</v>
      </c>
      <c r="O1306" s="275">
        <f t="shared" si="378"/>
        <v>1.2000000000000899E-4</v>
      </c>
      <c r="P1306" s="275">
        <f t="shared" si="378"/>
        <v>3.6000000000002697E-4</v>
      </c>
      <c r="Q1306" s="275">
        <f t="shared" si="378"/>
        <v>-2.3999999999999022E-4</v>
      </c>
      <c r="R1306" s="275">
        <f t="shared" si="378"/>
        <v>1.8000000000001348E-4</v>
      </c>
      <c r="S1306" s="275">
        <f t="shared" si="378"/>
        <v>4.200000000000037E-4</v>
      </c>
      <c r="T1306" s="275">
        <f t="shared" si="378"/>
        <v>0</v>
      </c>
      <c r="U1306" s="275">
        <f t="shared" si="378"/>
        <v>3.0000000000002247E-4</v>
      </c>
      <c r="V1306" s="270">
        <f t="shared" si="378"/>
        <v>2.400000000000041E-4</v>
      </c>
      <c r="W1306" s="275">
        <f t="shared" si="378"/>
        <v>-4.200000000000037E-4</v>
      </c>
      <c r="X1306" s="275">
        <f t="shared" si="378"/>
        <v>4.7999999999999432E-4</v>
      </c>
      <c r="Y1306" s="270">
        <f t="shared" si="378"/>
        <v>4.200000000000037E-4</v>
      </c>
      <c r="Z1306" s="275">
        <f t="shared" si="378"/>
        <v>-5.9999999999990616E-5</v>
      </c>
      <c r="AA1306" s="275">
        <f t="shared" si="378"/>
        <v>4.200000000000037E-4</v>
      </c>
      <c r="AB1306" s="275">
        <f t="shared" si="378"/>
        <v>4.800000000000082E-4</v>
      </c>
      <c r="AC1306" s="275">
        <f t="shared" si="378"/>
        <v>7.3800000000008303E-3</v>
      </c>
    </row>
    <row r="1307" spans="1:30" ht="12.75" customHeight="1">
      <c r="A1307" s="1486"/>
      <c r="B1307" s="1487"/>
      <c r="C1307" s="271" t="s">
        <v>144</v>
      </c>
      <c r="D1307" s="344"/>
      <c r="E1307" s="272">
        <f t="shared" ref="E1307:AC1307" si="379">E1240+E1245-E1305</f>
        <v>-7.2000000000000536E-4</v>
      </c>
      <c r="F1307" s="272">
        <f t="shared" si="379"/>
        <v>-1.0799999999999976E-3</v>
      </c>
      <c r="G1307" s="272">
        <f t="shared" si="379"/>
        <v>-1.0199999999999931E-3</v>
      </c>
      <c r="H1307" s="273">
        <f t="shared" si="379"/>
        <v>-1.2599999999999972E-3</v>
      </c>
      <c r="I1307" s="272">
        <f t="shared" si="379"/>
        <v>-6.600000000000078E-4</v>
      </c>
      <c r="J1307" s="272">
        <f t="shared" si="379"/>
        <v>-8.4000000000000047E-4</v>
      </c>
      <c r="K1307" s="272">
        <f t="shared" si="379"/>
        <v>-3.5999999999999921E-4</v>
      </c>
      <c r="L1307" s="272">
        <f t="shared" si="379"/>
        <v>-3.5999999999999921E-4</v>
      </c>
      <c r="M1307" s="272">
        <f t="shared" si="379"/>
        <v>1.8000000000000654E-4</v>
      </c>
      <c r="N1307" s="273">
        <f t="shared" si="379"/>
        <v>8.9999999999999802E-4</v>
      </c>
      <c r="O1307" s="272">
        <f t="shared" si="379"/>
        <v>1.0800000000000115E-3</v>
      </c>
      <c r="P1307" s="272">
        <f t="shared" si="379"/>
        <v>1.0199999999999931E-3</v>
      </c>
      <c r="Q1307" s="272">
        <f t="shared" si="379"/>
        <v>2.400000000000041E-4</v>
      </c>
      <c r="R1307" s="272">
        <f t="shared" si="379"/>
        <v>1.1400000000000021E-3</v>
      </c>
      <c r="S1307" s="272">
        <f t="shared" si="379"/>
        <v>8.9999999999999802E-4</v>
      </c>
      <c r="T1307" s="272">
        <f t="shared" si="379"/>
        <v>9.5999999999998864E-4</v>
      </c>
      <c r="U1307" s="272">
        <f t="shared" si="379"/>
        <v>1.799999999999996E-4</v>
      </c>
      <c r="V1307" s="273">
        <f t="shared" si="379"/>
        <v>5.9999999999990616E-5</v>
      </c>
      <c r="W1307" s="272">
        <f t="shared" si="379"/>
        <v>1.8000000000001348E-4</v>
      </c>
      <c r="X1307" s="272">
        <f t="shared" si="379"/>
        <v>6.0000000000000331E-4</v>
      </c>
      <c r="Y1307" s="273">
        <f t="shared" si="379"/>
        <v>-3.6000000000001309E-4</v>
      </c>
      <c r="Z1307" s="272">
        <f t="shared" si="379"/>
        <v>-2.400000000000041E-4</v>
      </c>
      <c r="AA1307" s="272">
        <f t="shared" si="379"/>
        <v>1.2000000000000205E-4</v>
      </c>
      <c r="AB1307" s="272">
        <f t="shared" si="379"/>
        <v>-1.2000000000000066E-3</v>
      </c>
      <c r="AC1307" s="272">
        <f t="shared" si="379"/>
        <v>-5.4000000000020698E-4</v>
      </c>
    </row>
    <row r="1308" spans="1:30" s="167" customFormat="1" ht="12.75" customHeight="1">
      <c r="A1308" s="1549" t="s">
        <v>314</v>
      </c>
      <c r="B1308" s="1550"/>
      <c r="C1308" s="283" t="s">
        <v>142</v>
      </c>
      <c r="D1308" s="283"/>
      <c r="E1308" s="169"/>
      <c r="F1308" s="169"/>
      <c r="G1308" s="169"/>
      <c r="H1308" s="169"/>
      <c r="I1308" s="169"/>
      <c r="J1308" s="169"/>
      <c r="K1308" s="169"/>
      <c r="L1308" s="169"/>
      <c r="M1308" s="169"/>
      <c r="N1308" s="169"/>
      <c r="O1308" s="169"/>
      <c r="P1308" s="169"/>
      <c r="Q1308" s="169"/>
      <c r="R1308" s="169"/>
      <c r="S1308" s="169"/>
      <c r="T1308" s="169"/>
      <c r="U1308" s="169"/>
      <c r="V1308" s="169"/>
      <c r="W1308" s="169"/>
      <c r="X1308" s="169"/>
      <c r="Y1308" s="169"/>
      <c r="Z1308" s="169"/>
      <c r="AA1308" s="169"/>
      <c r="AB1308" s="169"/>
      <c r="AC1308" s="284"/>
    </row>
    <row r="1309" spans="1:30" s="167" customFormat="1" ht="12.75" customHeight="1">
      <c r="A1309" s="1551"/>
      <c r="B1309" s="1552"/>
      <c r="C1309" s="285" t="s">
        <v>144</v>
      </c>
      <c r="D1309" s="285"/>
      <c r="E1309" s="286"/>
      <c r="F1309" s="286"/>
      <c r="G1309" s="286"/>
      <c r="H1309" s="286"/>
      <c r="I1309" s="286"/>
      <c r="J1309" s="286"/>
      <c r="K1309" s="286"/>
      <c r="L1309" s="286"/>
      <c r="M1309" s="286"/>
      <c r="N1309" s="286"/>
      <c r="O1309" s="286"/>
      <c r="P1309" s="286"/>
      <c r="Q1309" s="286"/>
      <c r="R1309" s="286"/>
      <c r="S1309" s="286"/>
      <c r="T1309" s="286"/>
      <c r="U1309" s="286"/>
      <c r="V1309" s="286"/>
      <c r="W1309" s="286"/>
      <c r="X1309" s="286"/>
      <c r="Y1309" s="286"/>
      <c r="Z1309" s="286"/>
      <c r="AA1309" s="286"/>
      <c r="AB1309" s="286"/>
      <c r="AC1309" s="287"/>
    </row>
    <row r="1310" spans="1:30" ht="24" customHeight="1"/>
    <row r="1311" spans="1:30" ht="27" customHeight="1">
      <c r="A1311" s="162" t="s">
        <v>133</v>
      </c>
      <c r="B1311" s="163" t="s">
        <v>134</v>
      </c>
      <c r="C1311" s="64" t="s">
        <v>135</v>
      </c>
      <c r="D1311" s="291" t="s">
        <v>136</v>
      </c>
      <c r="E1311" s="1482" t="s">
        <v>137</v>
      </c>
      <c r="F1311" s="1482"/>
      <c r="G1311" s="1482"/>
      <c r="H1311" s="1482"/>
      <c r="I1311" s="1482"/>
      <c r="J1311" s="1482"/>
      <c r="K1311" s="1482"/>
      <c r="L1311" s="1482"/>
      <c r="M1311" s="1482"/>
      <c r="N1311" s="1482"/>
      <c r="O1311" s="1482"/>
      <c r="P1311" s="1482"/>
      <c r="Q1311" s="1482"/>
      <c r="R1311" s="1482"/>
      <c r="S1311" s="1482"/>
      <c r="T1311" s="1482"/>
      <c r="U1311" s="1482"/>
      <c r="V1311" s="1482"/>
      <c r="W1311" s="1482"/>
      <c r="X1311" s="1482"/>
      <c r="Y1311" s="1482"/>
      <c r="Z1311" s="1482"/>
      <c r="AA1311" s="1482"/>
      <c r="AB1311" s="1482"/>
      <c r="AC1311" s="1480" t="s">
        <v>138</v>
      </c>
    </row>
    <row r="1312" spans="1:30" s="167" customFormat="1" ht="12.75" customHeight="1">
      <c r="A1312" s="164" t="s">
        <v>479</v>
      </c>
      <c r="B1312" s="164"/>
      <c r="C1312" s="164"/>
      <c r="D1312" s="164"/>
      <c r="E1312" s="165">
        <v>1</v>
      </c>
      <c r="F1312" s="165">
        <v>2</v>
      </c>
      <c r="G1312" s="165">
        <v>3</v>
      </c>
      <c r="H1312" s="165">
        <v>4</v>
      </c>
      <c r="I1312" s="165">
        <v>5</v>
      </c>
      <c r="J1312" s="165">
        <v>6</v>
      </c>
      <c r="K1312" s="165">
        <v>7</v>
      </c>
      <c r="L1312" s="165">
        <v>8</v>
      </c>
      <c r="M1312" s="165">
        <v>9</v>
      </c>
      <c r="N1312" s="165">
        <v>10</v>
      </c>
      <c r="O1312" s="165">
        <v>11</v>
      </c>
      <c r="P1312" s="165">
        <v>12</v>
      </c>
      <c r="Q1312" s="165">
        <v>13</v>
      </c>
      <c r="R1312" s="165">
        <v>14</v>
      </c>
      <c r="S1312" s="165">
        <v>15</v>
      </c>
      <c r="T1312" s="165">
        <v>16</v>
      </c>
      <c r="U1312" s="165">
        <v>17</v>
      </c>
      <c r="V1312" s="165">
        <v>18</v>
      </c>
      <c r="W1312" s="165">
        <v>19</v>
      </c>
      <c r="X1312" s="165">
        <v>20</v>
      </c>
      <c r="Y1312" s="165">
        <v>21</v>
      </c>
      <c r="Z1312" s="165">
        <v>22</v>
      </c>
      <c r="AA1312" s="165">
        <v>23</v>
      </c>
      <c r="AB1312" s="165">
        <v>24</v>
      </c>
      <c r="AC1312" s="1481"/>
    </row>
    <row r="1313" spans="1:30" s="167" customFormat="1" ht="12.75" customHeight="1">
      <c r="A1313" s="168" t="s">
        <v>267</v>
      </c>
      <c r="B1313" s="169"/>
      <c r="C1313" s="170"/>
      <c r="D1313" s="170"/>
      <c r="E1313" s="169">
        <v>5</v>
      </c>
      <c r="F1313" s="169">
        <v>5</v>
      </c>
      <c r="G1313" s="169">
        <v>5</v>
      </c>
      <c r="H1313" s="169">
        <v>5</v>
      </c>
      <c r="I1313" s="169">
        <v>5</v>
      </c>
      <c r="J1313" s="169">
        <v>5</v>
      </c>
      <c r="K1313" s="169">
        <v>5</v>
      </c>
      <c r="L1313" s="169">
        <v>5</v>
      </c>
      <c r="M1313" s="169">
        <v>5</v>
      </c>
      <c r="N1313" s="169">
        <v>5</v>
      </c>
      <c r="O1313" s="169">
        <v>5</v>
      </c>
      <c r="P1313" s="169">
        <v>5</v>
      </c>
      <c r="Q1313" s="169">
        <v>5</v>
      </c>
      <c r="R1313" s="169">
        <v>5</v>
      </c>
      <c r="S1313" s="169">
        <v>5</v>
      </c>
      <c r="T1313" s="169">
        <v>5</v>
      </c>
      <c r="U1313" s="169">
        <v>5</v>
      </c>
      <c r="V1313" s="169">
        <v>5</v>
      </c>
      <c r="W1313" s="169">
        <v>5</v>
      </c>
      <c r="X1313" s="169">
        <v>5</v>
      </c>
      <c r="Y1313" s="169">
        <v>5</v>
      </c>
      <c r="Z1313" s="169">
        <v>5</v>
      </c>
      <c r="AA1313" s="169">
        <v>5</v>
      </c>
      <c r="AB1313" s="169">
        <v>5</v>
      </c>
      <c r="AC1313" s="171"/>
    </row>
    <row r="1314" spans="1:30" s="167" customFormat="1" ht="12.75" customHeight="1" thickBot="1">
      <c r="A1314" s="620" t="s">
        <v>268</v>
      </c>
      <c r="B1314" s="173"/>
      <c r="C1314" s="174"/>
      <c r="D1314" s="174"/>
      <c r="E1314" s="471">
        <v>4</v>
      </c>
      <c r="F1314" s="471">
        <v>4</v>
      </c>
      <c r="G1314" s="471">
        <v>4</v>
      </c>
      <c r="H1314" s="471">
        <v>4</v>
      </c>
      <c r="I1314" s="471">
        <v>4</v>
      </c>
      <c r="J1314" s="471">
        <v>4</v>
      </c>
      <c r="K1314" s="471">
        <v>4</v>
      </c>
      <c r="L1314" s="471">
        <v>4</v>
      </c>
      <c r="M1314" s="471">
        <v>4</v>
      </c>
      <c r="N1314" s="471">
        <v>4</v>
      </c>
      <c r="O1314" s="471">
        <v>4</v>
      </c>
      <c r="P1314" s="471">
        <v>4</v>
      </c>
      <c r="Q1314" s="471">
        <v>4</v>
      </c>
      <c r="R1314" s="471">
        <v>4</v>
      </c>
      <c r="S1314" s="471">
        <v>4</v>
      </c>
      <c r="T1314" s="471">
        <v>4</v>
      </c>
      <c r="U1314" s="471">
        <v>4</v>
      </c>
      <c r="V1314" s="471">
        <v>4</v>
      </c>
      <c r="W1314" s="471">
        <v>4</v>
      </c>
      <c r="X1314" s="471">
        <v>4</v>
      </c>
      <c r="Y1314" s="471">
        <v>4</v>
      </c>
      <c r="Z1314" s="471">
        <v>4</v>
      </c>
      <c r="AA1314" s="471">
        <v>4</v>
      </c>
      <c r="AB1314" s="471">
        <v>4</v>
      </c>
      <c r="AC1314" s="175"/>
    </row>
    <row r="1315" spans="1:30" ht="12.75" customHeight="1">
      <c r="A1315" s="1458" t="s">
        <v>157</v>
      </c>
      <c r="B1315" s="1468" t="s">
        <v>270</v>
      </c>
      <c r="C1315" s="1402" t="s">
        <v>142</v>
      </c>
      <c r="D1315" s="1402" t="s">
        <v>143</v>
      </c>
      <c r="E1315" s="630">
        <v>4.9860000000000002E-2</v>
      </c>
      <c r="F1315" s="630">
        <v>4.7280000000000003E-2</v>
      </c>
      <c r="G1315" s="630">
        <v>4.8599999999999997E-2</v>
      </c>
      <c r="H1315" s="631">
        <v>4.6379999999999998E-2</v>
      </c>
      <c r="I1315" s="630">
        <v>4.632E-2</v>
      </c>
      <c r="J1315" s="630">
        <v>4.9200000000000001E-2</v>
      </c>
      <c r="K1315" s="630">
        <v>4.6800000000000001E-2</v>
      </c>
      <c r="L1315" s="630">
        <v>4.6379999999999998E-2</v>
      </c>
      <c r="M1315" s="630">
        <v>5.3519999999999998E-2</v>
      </c>
      <c r="N1315" s="631">
        <v>5.6820000000000002E-2</v>
      </c>
      <c r="O1315" s="630">
        <v>5.4420000000000003E-2</v>
      </c>
      <c r="P1315" s="630">
        <v>5.4239999999999997E-2</v>
      </c>
      <c r="Q1315" s="630">
        <v>5.0220000000000001E-2</v>
      </c>
      <c r="R1315" s="630">
        <v>5.4899999999999997E-2</v>
      </c>
      <c r="S1315" s="630">
        <v>5.4899999999999997E-2</v>
      </c>
      <c r="T1315" s="630">
        <v>5.5559999999999998E-2</v>
      </c>
      <c r="U1315" s="630">
        <v>5.1839999999999997E-2</v>
      </c>
      <c r="V1315" s="631">
        <v>4.7699999999999999E-2</v>
      </c>
      <c r="W1315" s="630">
        <v>4.53E-2</v>
      </c>
      <c r="X1315" s="630">
        <v>4.5600000000000002E-2</v>
      </c>
      <c r="Y1315" s="631">
        <v>4.854E-2</v>
      </c>
      <c r="Z1315" s="630">
        <v>4.5719999999999997E-2</v>
      </c>
      <c r="AA1315" s="630">
        <v>4.9140000000000003E-2</v>
      </c>
      <c r="AB1315" s="630">
        <v>5.1659999999999998E-2</v>
      </c>
      <c r="AC1315" s="180">
        <f>SUM(E1315:AB1315)</f>
        <v>1.2008999999999999</v>
      </c>
    </row>
    <row r="1316" spans="1:30" ht="12.75" customHeight="1">
      <c r="A1316" s="1459"/>
      <c r="B1316" s="1469"/>
      <c r="C1316" s="181" t="s">
        <v>144</v>
      </c>
      <c r="D1316" s="181" t="s">
        <v>143</v>
      </c>
      <c r="E1316" s="621">
        <v>7.9380000000000006E-2</v>
      </c>
      <c r="F1316" s="621">
        <v>7.7939999999999995E-2</v>
      </c>
      <c r="G1316" s="621">
        <v>8.004E-2</v>
      </c>
      <c r="H1316" s="622">
        <v>7.9079999999999998E-2</v>
      </c>
      <c r="I1316" s="621">
        <v>7.9619999999999996E-2</v>
      </c>
      <c r="J1316" s="621">
        <v>8.2739999999999994E-2</v>
      </c>
      <c r="K1316" s="621">
        <v>8.0460000000000004E-2</v>
      </c>
      <c r="L1316" s="621">
        <v>7.9079999999999998E-2</v>
      </c>
      <c r="M1316" s="621">
        <v>7.6079999999999995E-2</v>
      </c>
      <c r="N1316" s="622">
        <v>7.6560000000000003E-2</v>
      </c>
      <c r="O1316" s="621">
        <v>7.4700000000000003E-2</v>
      </c>
      <c r="P1316" s="621">
        <v>7.5300000000000006E-2</v>
      </c>
      <c r="Q1316" s="621">
        <v>7.5480000000000005E-2</v>
      </c>
      <c r="R1316" s="621">
        <v>7.5420000000000001E-2</v>
      </c>
      <c r="S1316" s="621">
        <v>7.3980000000000004E-2</v>
      </c>
      <c r="T1316" s="621">
        <v>7.4160000000000004E-2</v>
      </c>
      <c r="U1316" s="621">
        <v>7.4099999999999999E-2</v>
      </c>
      <c r="V1316" s="622">
        <v>7.6259999999999994E-2</v>
      </c>
      <c r="W1316" s="621">
        <v>7.4579999999999994E-2</v>
      </c>
      <c r="X1316" s="621">
        <v>7.4639999999999998E-2</v>
      </c>
      <c r="Y1316" s="622">
        <v>7.7340000000000006E-2</v>
      </c>
      <c r="Z1316" s="621">
        <v>7.5600000000000001E-2</v>
      </c>
      <c r="AA1316" s="621">
        <v>7.7460000000000001E-2</v>
      </c>
      <c r="AB1316" s="621">
        <v>7.6079999999999995E-2</v>
      </c>
      <c r="AC1316" s="184">
        <f>SUM(E1316:AB1316)</f>
        <v>1.8460800000000002</v>
      </c>
    </row>
    <row r="1317" spans="1:30" ht="12.75" customHeight="1">
      <c r="A1317" s="1459"/>
      <c r="B1317" s="1469"/>
      <c r="C1317" s="181" t="s">
        <v>145</v>
      </c>
      <c r="D1317" s="181" t="s">
        <v>195</v>
      </c>
      <c r="E1317" s="623">
        <f t="shared" ref="E1317:AB1317" si="380">SQRT(E1315*E1315+E1316*E1316)*1000/(1.732*E1329)</f>
        <v>8.7294277989231759</v>
      </c>
      <c r="F1317" s="623">
        <f t="shared" si="380"/>
        <v>8.4891074803088387</v>
      </c>
      <c r="G1317" s="623">
        <f t="shared" si="380"/>
        <v>8.7200635210232775</v>
      </c>
      <c r="H1317" s="259">
        <f t="shared" si="380"/>
        <v>8.5373452259547875</v>
      </c>
      <c r="I1317" s="623">
        <f t="shared" si="380"/>
        <v>8.577948788708154</v>
      </c>
      <c r="J1317" s="623">
        <f t="shared" si="380"/>
        <v>8.9643623579629796</v>
      </c>
      <c r="K1317" s="623">
        <f t="shared" si="380"/>
        <v>8.6680406209910732</v>
      </c>
      <c r="L1317" s="623">
        <f t="shared" si="380"/>
        <v>8.5373452259547875</v>
      </c>
      <c r="M1317" s="623">
        <f t="shared" si="380"/>
        <v>8.6622886663809258</v>
      </c>
      <c r="N1317" s="259">
        <f t="shared" si="380"/>
        <v>8.8785301627295166</v>
      </c>
      <c r="O1317" s="623">
        <f t="shared" si="380"/>
        <v>8.6065819591160082</v>
      </c>
      <c r="P1317" s="623">
        <f t="shared" si="380"/>
        <v>8.6419975308240726</v>
      </c>
      <c r="Q1317" s="623">
        <f t="shared" si="380"/>
        <v>8.4426207118844196</v>
      </c>
      <c r="R1317" s="623">
        <f t="shared" si="380"/>
        <v>8.687095854955226</v>
      </c>
      <c r="S1317" s="623">
        <f t="shared" si="380"/>
        <v>8.5790423841479377</v>
      </c>
      <c r="T1317" s="623">
        <f t="shared" si="380"/>
        <v>8.6292196632656282</v>
      </c>
      <c r="U1317" s="623">
        <f t="shared" si="380"/>
        <v>8.421494504011708</v>
      </c>
      <c r="V1317" s="259">
        <f t="shared" si="380"/>
        <v>8.3764160138124488</v>
      </c>
      <c r="W1317" s="623">
        <f t="shared" si="380"/>
        <v>8.1259558149804629</v>
      </c>
      <c r="X1317" s="623">
        <f t="shared" si="380"/>
        <v>8.1452616064598757</v>
      </c>
      <c r="Y1317" s="259">
        <f t="shared" si="380"/>
        <v>8.5031754124179137</v>
      </c>
      <c r="Z1317" s="623">
        <f t="shared" si="380"/>
        <v>8.2274594375415049</v>
      </c>
      <c r="AA1317" s="623">
        <f t="shared" si="380"/>
        <v>8.5424431032340191</v>
      </c>
      <c r="AB1317" s="623">
        <f t="shared" si="380"/>
        <v>8.5638013636356458</v>
      </c>
      <c r="AC1317" s="184"/>
    </row>
    <row r="1318" spans="1:30" ht="12.75" customHeight="1">
      <c r="A1318" s="1459"/>
      <c r="B1318" s="1469"/>
      <c r="C1318" s="181" t="s">
        <v>147</v>
      </c>
      <c r="D1318" s="181"/>
      <c r="E1318" s="203">
        <f t="shared" ref="E1318:AC1318" si="381">E1316/E1315</f>
        <v>1.592057761732852</v>
      </c>
      <c r="F1318" s="203">
        <f t="shared" si="381"/>
        <v>1.648477157360406</v>
      </c>
      <c r="G1318" s="203">
        <f t="shared" si="381"/>
        <v>1.6469135802469137</v>
      </c>
      <c r="H1318" s="204">
        <f t="shared" si="381"/>
        <v>1.7050452781371281</v>
      </c>
      <c r="I1318" s="203">
        <f t="shared" si="381"/>
        <v>1.7189119170984455</v>
      </c>
      <c r="J1318" s="203">
        <f t="shared" si="381"/>
        <v>1.6817073170731707</v>
      </c>
      <c r="K1318" s="203">
        <f t="shared" si="381"/>
        <v>1.7192307692307693</v>
      </c>
      <c r="L1318" s="203">
        <f t="shared" si="381"/>
        <v>1.7050452781371281</v>
      </c>
      <c r="M1318" s="203">
        <f t="shared" si="381"/>
        <v>1.4215246636771299</v>
      </c>
      <c r="N1318" s="204">
        <f t="shared" si="381"/>
        <v>1.3474128827877507</v>
      </c>
      <c r="O1318" s="203">
        <f t="shared" si="381"/>
        <v>1.372657111356119</v>
      </c>
      <c r="P1318" s="203">
        <f t="shared" si="381"/>
        <v>1.388274336283186</v>
      </c>
      <c r="Q1318" s="203">
        <f t="shared" si="381"/>
        <v>1.5029868578255676</v>
      </c>
      <c r="R1318" s="203">
        <f t="shared" si="381"/>
        <v>1.3737704918032787</v>
      </c>
      <c r="S1318" s="203">
        <f t="shared" si="381"/>
        <v>1.3475409836065575</v>
      </c>
      <c r="T1318" s="203">
        <f t="shared" si="381"/>
        <v>1.3347732181425487</v>
      </c>
      <c r="U1318" s="203">
        <f t="shared" si="381"/>
        <v>1.4293981481481481</v>
      </c>
      <c r="V1318" s="204">
        <f t="shared" si="381"/>
        <v>1.5987421383647797</v>
      </c>
      <c r="W1318" s="203">
        <f t="shared" si="381"/>
        <v>1.6463576158940396</v>
      </c>
      <c r="X1318" s="203">
        <f t="shared" si="381"/>
        <v>1.6368421052631579</v>
      </c>
      <c r="Y1318" s="204">
        <f t="shared" si="381"/>
        <v>1.5933250927070459</v>
      </c>
      <c r="Z1318" s="203">
        <f t="shared" si="381"/>
        <v>1.6535433070866143</v>
      </c>
      <c r="AA1318" s="203">
        <f t="shared" si="381"/>
        <v>1.5763125763125763</v>
      </c>
      <c r="AB1318" s="203">
        <f t="shared" si="381"/>
        <v>1.4727061556329848</v>
      </c>
      <c r="AC1318" s="184">
        <f t="shared" si="381"/>
        <v>1.5372470647014742</v>
      </c>
    </row>
    <row r="1319" spans="1:30" ht="12.75" customHeight="1" thickBot="1">
      <c r="A1319" s="1476"/>
      <c r="B1319" s="1470"/>
      <c r="C1319" s="1401" t="s">
        <v>150</v>
      </c>
      <c r="D1319" s="1401"/>
      <c r="E1319" s="212"/>
      <c r="F1319" s="212"/>
      <c r="G1319" s="212"/>
      <c r="H1319" s="213"/>
      <c r="I1319" s="212"/>
      <c r="J1319" s="212"/>
      <c r="K1319" s="212"/>
      <c r="L1319" s="212"/>
      <c r="M1319" s="212"/>
      <c r="N1319" s="213"/>
      <c r="O1319" s="212"/>
      <c r="P1319" s="212"/>
      <c r="Q1319" s="212"/>
      <c r="R1319" s="212"/>
      <c r="S1319" s="212"/>
      <c r="T1319" s="212"/>
      <c r="U1319" s="212"/>
      <c r="V1319" s="213"/>
      <c r="W1319" s="212"/>
      <c r="X1319" s="212"/>
      <c r="Y1319" s="213"/>
      <c r="Z1319" s="212"/>
      <c r="AA1319" s="212"/>
      <c r="AB1319" s="212"/>
      <c r="AC1319" s="73"/>
    </row>
    <row r="1320" spans="1:30" ht="12.75" customHeight="1">
      <c r="A1320" s="1458" t="s">
        <v>168</v>
      </c>
      <c r="B1320" s="1468" t="s">
        <v>271</v>
      </c>
      <c r="C1320" s="177" t="s">
        <v>142</v>
      </c>
      <c r="D1320" s="177" t="s">
        <v>143</v>
      </c>
      <c r="E1320" s="624" t="s">
        <v>165</v>
      </c>
      <c r="F1320" s="624">
        <v>0</v>
      </c>
      <c r="G1320" s="624">
        <v>0</v>
      </c>
      <c r="H1320" s="625">
        <v>0</v>
      </c>
      <c r="I1320" s="624">
        <v>0</v>
      </c>
      <c r="J1320" s="624">
        <v>0</v>
      </c>
      <c r="K1320" s="624">
        <v>0</v>
      </c>
      <c r="L1320" s="624">
        <v>0</v>
      </c>
      <c r="M1320" s="624">
        <v>0</v>
      </c>
      <c r="N1320" s="625">
        <v>0</v>
      </c>
      <c r="O1320" s="624">
        <v>0</v>
      </c>
      <c r="P1320" s="624">
        <v>0</v>
      </c>
      <c r="Q1320" s="624">
        <v>0</v>
      </c>
      <c r="R1320" s="624">
        <v>0</v>
      </c>
      <c r="S1320" s="624">
        <v>0</v>
      </c>
      <c r="T1320" s="624">
        <v>0</v>
      </c>
      <c r="U1320" s="624">
        <v>0</v>
      </c>
      <c r="V1320" s="625">
        <v>0</v>
      </c>
      <c r="W1320" s="624">
        <v>0</v>
      </c>
      <c r="X1320" s="624">
        <v>0</v>
      </c>
      <c r="Y1320" s="625">
        <v>0</v>
      </c>
      <c r="Z1320" s="624">
        <v>0</v>
      </c>
      <c r="AA1320" s="624">
        <v>0</v>
      </c>
      <c r="AB1320" s="626">
        <v>0</v>
      </c>
      <c r="AC1320" s="180">
        <f>SUM(E1320:AB1320)</f>
        <v>0</v>
      </c>
    </row>
    <row r="1321" spans="1:30" ht="12.75" customHeight="1">
      <c r="A1321" s="1472"/>
      <c r="B1321" s="1474"/>
      <c r="C1321" s="181" t="s">
        <v>144</v>
      </c>
      <c r="D1321" s="181" t="s">
        <v>143</v>
      </c>
      <c r="E1321" s="627">
        <v>0</v>
      </c>
      <c r="F1321" s="627">
        <v>0</v>
      </c>
      <c r="G1321" s="627">
        <v>0</v>
      </c>
      <c r="H1321" s="628">
        <v>0</v>
      </c>
      <c r="I1321" s="627">
        <v>0</v>
      </c>
      <c r="J1321" s="627">
        <v>0</v>
      </c>
      <c r="K1321" s="627">
        <v>0</v>
      </c>
      <c r="L1321" s="627">
        <v>0</v>
      </c>
      <c r="M1321" s="627">
        <v>0</v>
      </c>
      <c r="N1321" s="628">
        <v>0</v>
      </c>
      <c r="O1321" s="627">
        <v>0</v>
      </c>
      <c r="P1321" s="627">
        <v>0</v>
      </c>
      <c r="Q1321" s="627">
        <v>0</v>
      </c>
      <c r="R1321" s="627">
        <v>0</v>
      </c>
      <c r="S1321" s="627">
        <v>0</v>
      </c>
      <c r="T1321" s="627">
        <v>0</v>
      </c>
      <c r="U1321" s="627">
        <v>0</v>
      </c>
      <c r="V1321" s="628">
        <v>0</v>
      </c>
      <c r="W1321" s="627">
        <v>0</v>
      </c>
      <c r="X1321" s="627">
        <v>0</v>
      </c>
      <c r="Y1321" s="628">
        <v>0</v>
      </c>
      <c r="Z1321" s="627">
        <v>0</v>
      </c>
      <c r="AA1321" s="627">
        <v>0</v>
      </c>
      <c r="AB1321" s="627">
        <v>0</v>
      </c>
      <c r="AC1321" s="184">
        <f>SUM(E1321:AB1321)</f>
        <v>0</v>
      </c>
    </row>
    <row r="1322" spans="1:30" ht="12.75" customHeight="1">
      <c r="A1322" s="1472"/>
      <c r="B1322" s="1474"/>
      <c r="C1322" s="181" t="s">
        <v>145</v>
      </c>
      <c r="D1322" s="181" t="s">
        <v>195</v>
      </c>
      <c r="E1322" s="623">
        <v>0</v>
      </c>
      <c r="F1322" s="623">
        <f t="shared" ref="E1322:AB1322" si="382">SQRT(F1320*F1320+F1321*F1321)*1000/(1.732*F1330)</f>
        <v>0</v>
      </c>
      <c r="G1322" s="623">
        <f t="shared" si="382"/>
        <v>0</v>
      </c>
      <c r="H1322" s="259">
        <f t="shared" si="382"/>
        <v>0</v>
      </c>
      <c r="I1322" s="623">
        <f t="shared" si="382"/>
        <v>0</v>
      </c>
      <c r="J1322" s="623">
        <f t="shared" si="382"/>
        <v>0</v>
      </c>
      <c r="K1322" s="623">
        <f t="shared" si="382"/>
        <v>0</v>
      </c>
      <c r="L1322" s="623">
        <f t="shared" si="382"/>
        <v>0</v>
      </c>
      <c r="M1322" s="623">
        <f t="shared" si="382"/>
        <v>0</v>
      </c>
      <c r="N1322" s="259">
        <f t="shared" si="382"/>
        <v>0</v>
      </c>
      <c r="O1322" s="623">
        <f t="shared" si="382"/>
        <v>0</v>
      </c>
      <c r="P1322" s="623">
        <f t="shared" si="382"/>
        <v>0</v>
      </c>
      <c r="Q1322" s="623">
        <f t="shared" si="382"/>
        <v>0</v>
      </c>
      <c r="R1322" s="623">
        <f t="shared" si="382"/>
        <v>0</v>
      </c>
      <c r="S1322" s="623">
        <f t="shared" si="382"/>
        <v>0</v>
      </c>
      <c r="T1322" s="623">
        <f t="shared" si="382"/>
        <v>0</v>
      </c>
      <c r="U1322" s="623">
        <f t="shared" si="382"/>
        <v>0</v>
      </c>
      <c r="V1322" s="259">
        <f t="shared" si="382"/>
        <v>0</v>
      </c>
      <c r="W1322" s="623">
        <f t="shared" si="382"/>
        <v>0</v>
      </c>
      <c r="X1322" s="623">
        <f t="shared" si="382"/>
        <v>0</v>
      </c>
      <c r="Y1322" s="259">
        <f t="shared" si="382"/>
        <v>0</v>
      </c>
      <c r="Z1322" s="623">
        <f t="shared" si="382"/>
        <v>0</v>
      </c>
      <c r="AA1322" s="623">
        <f t="shared" si="382"/>
        <v>0</v>
      </c>
      <c r="AB1322" s="623">
        <f t="shared" si="382"/>
        <v>0</v>
      </c>
      <c r="AC1322" s="184"/>
    </row>
    <row r="1323" spans="1:30" ht="12.75" customHeight="1">
      <c r="A1323" s="1472"/>
      <c r="B1323" s="1474"/>
      <c r="C1323" s="181" t="s">
        <v>147</v>
      </c>
      <c r="D1323" s="181"/>
      <c r="E1323" s="203"/>
      <c r="F1323" s="203" t="e">
        <f t="shared" ref="E1323:AC1323" si="383">F1321/F1320</f>
        <v>#DIV/0!</v>
      </c>
      <c r="G1323" s="203" t="e">
        <f t="shared" si="383"/>
        <v>#DIV/0!</v>
      </c>
      <c r="H1323" s="204" t="e">
        <f t="shared" si="383"/>
        <v>#DIV/0!</v>
      </c>
      <c r="I1323" s="203" t="e">
        <f t="shared" si="383"/>
        <v>#DIV/0!</v>
      </c>
      <c r="J1323" s="203" t="e">
        <f t="shared" si="383"/>
        <v>#DIV/0!</v>
      </c>
      <c r="K1323" s="203" t="e">
        <f t="shared" si="383"/>
        <v>#DIV/0!</v>
      </c>
      <c r="L1323" s="203" t="e">
        <f t="shared" si="383"/>
        <v>#DIV/0!</v>
      </c>
      <c r="M1323" s="203" t="e">
        <f t="shared" si="383"/>
        <v>#DIV/0!</v>
      </c>
      <c r="N1323" s="204" t="e">
        <f t="shared" si="383"/>
        <v>#DIV/0!</v>
      </c>
      <c r="O1323" s="203" t="e">
        <f t="shared" si="383"/>
        <v>#DIV/0!</v>
      </c>
      <c r="P1323" s="203" t="e">
        <f t="shared" si="383"/>
        <v>#DIV/0!</v>
      </c>
      <c r="Q1323" s="203" t="e">
        <f t="shared" si="383"/>
        <v>#DIV/0!</v>
      </c>
      <c r="R1323" s="203" t="e">
        <f t="shared" si="383"/>
        <v>#DIV/0!</v>
      </c>
      <c r="S1323" s="203" t="e">
        <f t="shared" si="383"/>
        <v>#DIV/0!</v>
      </c>
      <c r="T1323" s="203" t="e">
        <f t="shared" si="383"/>
        <v>#DIV/0!</v>
      </c>
      <c r="U1323" s="203" t="e">
        <f t="shared" si="383"/>
        <v>#DIV/0!</v>
      </c>
      <c r="V1323" s="204" t="e">
        <f t="shared" si="383"/>
        <v>#DIV/0!</v>
      </c>
      <c r="W1323" s="203" t="e">
        <f t="shared" si="383"/>
        <v>#DIV/0!</v>
      </c>
      <c r="X1323" s="203" t="e">
        <f t="shared" si="383"/>
        <v>#DIV/0!</v>
      </c>
      <c r="Y1323" s="204" t="e">
        <f t="shared" si="383"/>
        <v>#DIV/0!</v>
      </c>
      <c r="Z1323" s="203" t="e">
        <f t="shared" si="383"/>
        <v>#DIV/0!</v>
      </c>
      <c r="AA1323" s="203" t="e">
        <f t="shared" si="383"/>
        <v>#DIV/0!</v>
      </c>
      <c r="AB1323" s="203" t="e">
        <f t="shared" si="383"/>
        <v>#DIV/0!</v>
      </c>
      <c r="AC1323" s="184" t="e">
        <f t="shared" si="383"/>
        <v>#DIV/0!</v>
      </c>
    </row>
    <row r="1324" spans="1:30" ht="12.75" customHeight="1">
      <c r="A1324" s="1496"/>
      <c r="B1324" s="1495"/>
      <c r="C1324" s="194" t="s">
        <v>150</v>
      </c>
      <c r="D1324" s="194"/>
      <c r="E1324" s="212"/>
      <c r="F1324" s="212"/>
      <c r="G1324" s="212"/>
      <c r="H1324" s="213"/>
      <c r="I1324" s="212"/>
      <c r="J1324" s="212"/>
      <c r="K1324" s="212"/>
      <c r="L1324" s="212"/>
      <c r="M1324" s="212"/>
      <c r="N1324" s="213"/>
      <c r="O1324" s="212"/>
      <c r="P1324" s="212"/>
      <c r="Q1324" s="212"/>
      <c r="R1324" s="212"/>
      <c r="S1324" s="212"/>
      <c r="T1324" s="212"/>
      <c r="U1324" s="212"/>
      <c r="V1324" s="213"/>
      <c r="W1324" s="212"/>
      <c r="X1324" s="212"/>
      <c r="Y1324" s="213"/>
      <c r="Z1324" s="212"/>
      <c r="AA1324" s="212"/>
      <c r="AB1324" s="212"/>
      <c r="AC1324" s="73"/>
    </row>
    <row r="1325" spans="1:30" ht="12.75" customHeight="1">
      <c r="A1325" s="299" t="s">
        <v>277</v>
      </c>
      <c r="B1325" s="300"/>
      <c r="C1325" s="301"/>
      <c r="D1325" s="301"/>
      <c r="E1325" s="302">
        <f>E1315</f>
        <v>4.9860000000000002E-2</v>
      </c>
      <c r="F1325" s="302">
        <f t="shared" ref="E1325:AB1325" si="384">F1315+F1320</f>
        <v>4.7280000000000003E-2</v>
      </c>
      <c r="G1325" s="302">
        <f t="shared" si="384"/>
        <v>4.8599999999999997E-2</v>
      </c>
      <c r="H1325" s="302">
        <f t="shared" si="384"/>
        <v>4.6379999999999998E-2</v>
      </c>
      <c r="I1325" s="302">
        <f t="shared" si="384"/>
        <v>4.632E-2</v>
      </c>
      <c r="J1325" s="302">
        <f t="shared" si="384"/>
        <v>4.9200000000000001E-2</v>
      </c>
      <c r="K1325" s="302">
        <f t="shared" si="384"/>
        <v>4.6800000000000001E-2</v>
      </c>
      <c r="L1325" s="302">
        <f t="shared" si="384"/>
        <v>4.6379999999999998E-2</v>
      </c>
      <c r="M1325" s="302">
        <f t="shared" si="384"/>
        <v>5.3519999999999998E-2</v>
      </c>
      <c r="N1325" s="302">
        <f t="shared" si="384"/>
        <v>5.6820000000000002E-2</v>
      </c>
      <c r="O1325" s="302">
        <f t="shared" si="384"/>
        <v>5.4420000000000003E-2</v>
      </c>
      <c r="P1325" s="302">
        <f t="shared" si="384"/>
        <v>5.4239999999999997E-2</v>
      </c>
      <c r="Q1325" s="302">
        <f t="shared" si="384"/>
        <v>5.0220000000000001E-2</v>
      </c>
      <c r="R1325" s="302">
        <f t="shared" si="384"/>
        <v>5.4899999999999997E-2</v>
      </c>
      <c r="S1325" s="302">
        <f t="shared" si="384"/>
        <v>5.4899999999999997E-2</v>
      </c>
      <c r="T1325" s="302">
        <f t="shared" si="384"/>
        <v>5.5559999999999998E-2</v>
      </c>
      <c r="U1325" s="302">
        <f t="shared" si="384"/>
        <v>5.1839999999999997E-2</v>
      </c>
      <c r="V1325" s="302">
        <f t="shared" si="384"/>
        <v>4.7699999999999999E-2</v>
      </c>
      <c r="W1325" s="302">
        <f t="shared" si="384"/>
        <v>4.53E-2</v>
      </c>
      <c r="X1325" s="302">
        <f t="shared" si="384"/>
        <v>4.5600000000000002E-2</v>
      </c>
      <c r="Y1325" s="302">
        <f t="shared" si="384"/>
        <v>4.854E-2</v>
      </c>
      <c r="Z1325" s="302">
        <f t="shared" si="384"/>
        <v>4.5719999999999997E-2</v>
      </c>
      <c r="AA1325" s="302">
        <f t="shared" si="384"/>
        <v>4.9140000000000003E-2</v>
      </c>
      <c r="AB1325" s="302">
        <f t="shared" si="384"/>
        <v>5.1659999999999998E-2</v>
      </c>
      <c r="AC1325" s="302"/>
    </row>
    <row r="1326" spans="1:30" ht="12.75" customHeight="1">
      <c r="A1326" s="220" t="s">
        <v>278</v>
      </c>
      <c r="B1326" s="221"/>
      <c r="C1326" s="222"/>
      <c r="D1326" s="222"/>
      <c r="E1326" s="223">
        <f t="shared" ref="E1326:AB1326" si="385">E1316+E1321</f>
        <v>7.9380000000000006E-2</v>
      </c>
      <c r="F1326" s="223">
        <f t="shared" si="385"/>
        <v>7.7939999999999995E-2</v>
      </c>
      <c r="G1326" s="223">
        <f t="shared" si="385"/>
        <v>8.004E-2</v>
      </c>
      <c r="H1326" s="223">
        <f t="shared" si="385"/>
        <v>7.9079999999999998E-2</v>
      </c>
      <c r="I1326" s="223">
        <f t="shared" si="385"/>
        <v>7.9619999999999996E-2</v>
      </c>
      <c r="J1326" s="223">
        <f t="shared" si="385"/>
        <v>8.2739999999999994E-2</v>
      </c>
      <c r="K1326" s="223">
        <f t="shared" si="385"/>
        <v>8.0460000000000004E-2</v>
      </c>
      <c r="L1326" s="223">
        <f t="shared" si="385"/>
        <v>7.9079999999999998E-2</v>
      </c>
      <c r="M1326" s="223">
        <f t="shared" si="385"/>
        <v>7.6079999999999995E-2</v>
      </c>
      <c r="N1326" s="223">
        <f t="shared" si="385"/>
        <v>7.6560000000000003E-2</v>
      </c>
      <c r="O1326" s="223">
        <f t="shared" si="385"/>
        <v>7.4700000000000003E-2</v>
      </c>
      <c r="P1326" s="223">
        <f t="shared" si="385"/>
        <v>7.5300000000000006E-2</v>
      </c>
      <c r="Q1326" s="223">
        <f t="shared" si="385"/>
        <v>7.5480000000000005E-2</v>
      </c>
      <c r="R1326" s="223">
        <f t="shared" si="385"/>
        <v>7.5420000000000001E-2</v>
      </c>
      <c r="S1326" s="223">
        <f t="shared" si="385"/>
        <v>7.3980000000000004E-2</v>
      </c>
      <c r="T1326" s="223">
        <f t="shared" si="385"/>
        <v>7.4160000000000004E-2</v>
      </c>
      <c r="U1326" s="223">
        <f t="shared" si="385"/>
        <v>7.4099999999999999E-2</v>
      </c>
      <c r="V1326" s="223">
        <f t="shared" si="385"/>
        <v>7.6259999999999994E-2</v>
      </c>
      <c r="W1326" s="223">
        <f t="shared" si="385"/>
        <v>7.4579999999999994E-2</v>
      </c>
      <c r="X1326" s="223">
        <f t="shared" si="385"/>
        <v>7.4639999999999998E-2</v>
      </c>
      <c r="Y1326" s="223">
        <f t="shared" si="385"/>
        <v>7.7340000000000006E-2</v>
      </c>
      <c r="Z1326" s="223">
        <f t="shared" si="385"/>
        <v>7.5600000000000001E-2</v>
      </c>
      <c r="AA1326" s="223">
        <f t="shared" si="385"/>
        <v>7.7460000000000001E-2</v>
      </c>
      <c r="AB1326" s="223">
        <f t="shared" si="385"/>
        <v>7.6079999999999995E-2</v>
      </c>
      <c r="AC1326" s="223"/>
    </row>
    <row r="1327" spans="1:30" ht="12.75" customHeight="1" thickBot="1">
      <c r="A1327" s="303" t="s">
        <v>279</v>
      </c>
      <c r="B1327" s="304"/>
      <c r="C1327" s="305"/>
      <c r="D1327" s="305"/>
      <c r="E1327" s="230">
        <f t="shared" ref="E1327:AB1327" si="386">SQRT(E1325*E1325+E1326*E1326)</f>
        <v>9.3740087475956621E-2</v>
      </c>
      <c r="F1327" s="230">
        <f t="shared" si="386"/>
        <v>9.1159431766548435E-2</v>
      </c>
      <c r="G1327" s="230">
        <f t="shared" si="386"/>
        <v>9.3639530114156377E-2</v>
      </c>
      <c r="H1327" s="230">
        <f t="shared" si="386"/>
        <v>9.1677427974392905E-2</v>
      </c>
      <c r="I1327" s="230">
        <f t="shared" si="386"/>
        <v>9.2113445272663644E-2</v>
      </c>
      <c r="J1327" s="230">
        <f t="shared" si="386"/>
        <v>9.6262908744749659E-2</v>
      </c>
      <c r="K1327" s="230">
        <f t="shared" si="386"/>
        <v>9.3080887404450544E-2</v>
      </c>
      <c r="L1327" s="230">
        <f t="shared" si="386"/>
        <v>9.1677427974392905E-2</v>
      </c>
      <c r="M1327" s="230">
        <f t="shared" si="386"/>
        <v>9.301912061506494E-2</v>
      </c>
      <c r="N1327" s="230">
        <f t="shared" si="386"/>
        <v>9.5341208299454652E-2</v>
      </c>
      <c r="O1327" s="230">
        <f t="shared" si="386"/>
        <v>9.2420919709771343E-2</v>
      </c>
      <c r="P1327" s="230">
        <f t="shared" si="386"/>
        <v>9.2801226285001218E-2</v>
      </c>
      <c r="Q1327" s="230">
        <f t="shared" si="386"/>
        <v>9.066023825249965E-2</v>
      </c>
      <c r="R1327" s="230">
        <f t="shared" si="386"/>
        <v>9.3285510128851196E-2</v>
      </c>
      <c r="S1327" s="230">
        <f t="shared" si="386"/>
        <v>9.212518873793421E-2</v>
      </c>
      <c r="T1327" s="230">
        <f t="shared" si="386"/>
        <v>9.2664012432011611E-2</v>
      </c>
      <c r="U1327" s="230">
        <f t="shared" si="386"/>
        <v>9.0433376581879332E-2</v>
      </c>
      <c r="V1327" s="230">
        <f t="shared" si="386"/>
        <v>8.994930572272361E-2</v>
      </c>
      <c r="W1327" s="230">
        <f t="shared" si="386"/>
        <v>8.7259763923586212E-2</v>
      </c>
      <c r="X1327" s="230">
        <f t="shared" si="386"/>
        <v>8.7467077234808746E-2</v>
      </c>
      <c r="Y1327" s="230">
        <f t="shared" si="386"/>
        <v>9.1310498848708524E-2</v>
      </c>
      <c r="Z1327" s="230">
        <f t="shared" si="386"/>
        <v>8.8349750424095708E-2</v>
      </c>
      <c r="AA1327" s="230">
        <f t="shared" si="386"/>
        <v>9.1732171019768202E-2</v>
      </c>
      <c r="AB1327" s="230">
        <f t="shared" si="386"/>
        <v>9.1961524563265035E-2</v>
      </c>
      <c r="AC1327" s="334"/>
      <c r="AD1327" s="185">
        <f>MAX(E1327:AB1327)</f>
        <v>9.6262908744749659E-2</v>
      </c>
    </row>
    <row r="1328" spans="1:30" s="167" customFormat="1" ht="12.75" customHeight="1" thickBot="1">
      <c r="A1328" s="308" t="s">
        <v>225</v>
      </c>
      <c r="B1328" s="309"/>
      <c r="C1328" s="310"/>
      <c r="D1328" s="310"/>
      <c r="E1328" s="413">
        <v>1</v>
      </c>
      <c r="F1328" s="413">
        <v>2</v>
      </c>
      <c r="G1328" s="413">
        <v>3</v>
      </c>
      <c r="H1328" s="413">
        <v>4</v>
      </c>
      <c r="I1328" s="413">
        <v>5</v>
      </c>
      <c r="J1328" s="413">
        <v>6</v>
      </c>
      <c r="K1328" s="413">
        <v>7</v>
      </c>
      <c r="L1328" s="413">
        <v>8</v>
      </c>
      <c r="M1328" s="413">
        <v>9</v>
      </c>
      <c r="N1328" s="413">
        <v>10</v>
      </c>
      <c r="O1328" s="413">
        <v>11</v>
      </c>
      <c r="P1328" s="413">
        <v>12</v>
      </c>
      <c r="Q1328" s="413">
        <v>13</v>
      </c>
      <c r="R1328" s="413">
        <v>14</v>
      </c>
      <c r="S1328" s="413">
        <v>15</v>
      </c>
      <c r="T1328" s="413">
        <v>16</v>
      </c>
      <c r="U1328" s="413">
        <v>17</v>
      </c>
      <c r="V1328" s="413">
        <v>18</v>
      </c>
      <c r="W1328" s="413">
        <v>19</v>
      </c>
      <c r="X1328" s="413">
        <v>20</v>
      </c>
      <c r="Y1328" s="413">
        <v>21</v>
      </c>
      <c r="Z1328" s="413">
        <v>22</v>
      </c>
      <c r="AA1328" s="413">
        <v>23</v>
      </c>
      <c r="AB1328" s="413">
        <v>24</v>
      </c>
      <c r="AC1328" s="337"/>
    </row>
    <row r="1329" spans="1:29" s="167" customFormat="1" ht="12.75" customHeight="1">
      <c r="A1329" s="235" t="s">
        <v>226</v>
      </c>
      <c r="B1329" s="236"/>
      <c r="C1329" s="237" t="s">
        <v>150</v>
      </c>
      <c r="D1329" s="237" t="s">
        <v>264</v>
      </c>
      <c r="E1329" s="236">
        <v>6.2</v>
      </c>
      <c r="F1329" s="236">
        <v>6.2</v>
      </c>
      <c r="G1329" s="236">
        <v>6.2</v>
      </c>
      <c r="H1329" s="236">
        <v>6.2</v>
      </c>
      <c r="I1329" s="236">
        <v>6.2</v>
      </c>
      <c r="J1329" s="236">
        <v>6.2</v>
      </c>
      <c r="K1329" s="236">
        <v>6.2</v>
      </c>
      <c r="L1329" s="236">
        <v>6.2</v>
      </c>
      <c r="M1329" s="236">
        <v>6.2</v>
      </c>
      <c r="N1329" s="236">
        <v>6.2</v>
      </c>
      <c r="O1329" s="236">
        <v>6.2</v>
      </c>
      <c r="P1329" s="236">
        <v>6.2</v>
      </c>
      <c r="Q1329" s="236">
        <v>6.2</v>
      </c>
      <c r="R1329" s="236">
        <v>6.2</v>
      </c>
      <c r="S1329" s="236">
        <v>6.2</v>
      </c>
      <c r="T1329" s="236">
        <v>6.2</v>
      </c>
      <c r="U1329" s="236">
        <v>6.2</v>
      </c>
      <c r="V1329" s="236">
        <v>6.2</v>
      </c>
      <c r="W1329" s="236">
        <v>6.2</v>
      </c>
      <c r="X1329" s="236">
        <v>6.2</v>
      </c>
      <c r="Y1329" s="236">
        <v>6.2</v>
      </c>
      <c r="Z1329" s="236">
        <v>6.2</v>
      </c>
      <c r="AA1329" s="236">
        <v>6.2</v>
      </c>
      <c r="AB1329" s="236">
        <v>6.2</v>
      </c>
      <c r="AC1329" s="236"/>
    </row>
    <row r="1330" spans="1:29" s="167" customFormat="1" ht="12.75" customHeight="1" thickBot="1">
      <c r="A1330" s="386" t="s">
        <v>227</v>
      </c>
      <c r="B1330" s="298"/>
      <c r="C1330" s="205" t="s">
        <v>150</v>
      </c>
      <c r="D1330" s="205" t="s">
        <v>264</v>
      </c>
      <c r="E1330" s="298">
        <v>6.2</v>
      </c>
      <c r="F1330" s="298">
        <v>6.2</v>
      </c>
      <c r="G1330" s="298">
        <v>6.2</v>
      </c>
      <c r="H1330" s="298">
        <v>6.2</v>
      </c>
      <c r="I1330" s="298">
        <v>6.2</v>
      </c>
      <c r="J1330" s="298">
        <v>6.2</v>
      </c>
      <c r="K1330" s="298">
        <v>6.2</v>
      </c>
      <c r="L1330" s="298">
        <v>6.2</v>
      </c>
      <c r="M1330" s="298">
        <v>6.2</v>
      </c>
      <c r="N1330" s="298">
        <v>6.2</v>
      </c>
      <c r="O1330" s="298">
        <v>6.2</v>
      </c>
      <c r="P1330" s="298">
        <v>6.2</v>
      </c>
      <c r="Q1330" s="298">
        <v>6.2</v>
      </c>
      <c r="R1330" s="298">
        <v>6.2</v>
      </c>
      <c r="S1330" s="298">
        <v>6.2</v>
      </c>
      <c r="T1330" s="298">
        <v>6.2</v>
      </c>
      <c r="U1330" s="298">
        <v>6.2</v>
      </c>
      <c r="V1330" s="298">
        <v>6.2</v>
      </c>
      <c r="W1330" s="298">
        <v>6.2</v>
      </c>
      <c r="X1330" s="298">
        <v>6.2</v>
      </c>
      <c r="Y1330" s="298">
        <v>6.2</v>
      </c>
      <c r="Z1330" s="298">
        <v>6.2</v>
      </c>
      <c r="AA1330" s="298">
        <v>6.2</v>
      </c>
      <c r="AB1330" s="298">
        <v>6.2</v>
      </c>
      <c r="AC1330" s="298"/>
    </row>
    <row r="1331" spans="1:29" ht="12.75" customHeight="1">
      <c r="A1331" s="1458" t="s">
        <v>480</v>
      </c>
      <c r="B1331" s="1468" t="s">
        <v>290</v>
      </c>
      <c r="C1331" s="177" t="s">
        <v>142</v>
      </c>
      <c r="D1331" s="177"/>
      <c r="E1331" s="317"/>
      <c r="F1331" s="317"/>
      <c r="G1331" s="317"/>
      <c r="H1331" s="318"/>
      <c r="I1331" s="317"/>
      <c r="J1331" s="317"/>
      <c r="K1331" s="317"/>
      <c r="L1331" s="317"/>
      <c r="M1331" s="317"/>
      <c r="N1331" s="318"/>
      <c r="O1331" s="317"/>
      <c r="P1331" s="317"/>
      <c r="Q1331" s="317"/>
      <c r="R1331" s="317"/>
      <c r="S1331" s="317"/>
      <c r="T1331" s="317"/>
      <c r="U1331" s="317"/>
      <c r="V1331" s="318"/>
      <c r="W1331" s="317"/>
      <c r="X1331" s="317"/>
      <c r="Y1331" s="318"/>
      <c r="Z1331" s="317"/>
      <c r="AA1331" s="317"/>
      <c r="AB1331" s="317"/>
      <c r="AC1331" s="51"/>
    </row>
    <row r="1332" spans="1:29" ht="12.75" customHeight="1">
      <c r="A1332" s="1472"/>
      <c r="B1332" s="1474"/>
      <c r="C1332" s="181" t="s">
        <v>144</v>
      </c>
      <c r="D1332" s="181"/>
      <c r="E1332" s="36"/>
      <c r="F1332" s="36"/>
      <c r="G1332" s="36"/>
      <c r="H1332" s="202"/>
      <c r="I1332" s="36"/>
      <c r="J1332" s="36"/>
      <c r="K1332" s="36"/>
      <c r="L1332" s="36"/>
      <c r="M1332" s="36"/>
      <c r="N1332" s="202"/>
      <c r="O1332" s="36"/>
      <c r="P1332" s="36"/>
      <c r="Q1332" s="36"/>
      <c r="R1332" s="36"/>
      <c r="S1332" s="36"/>
      <c r="T1332" s="36"/>
      <c r="U1332" s="36"/>
      <c r="V1332" s="202"/>
      <c r="W1332" s="36"/>
      <c r="X1332" s="36"/>
      <c r="Y1332" s="202"/>
      <c r="Z1332" s="36"/>
      <c r="AA1332" s="36"/>
      <c r="AB1332" s="36"/>
      <c r="AC1332" s="80"/>
    </row>
    <row r="1333" spans="1:29" ht="12.75" customHeight="1">
      <c r="A1333" s="1472"/>
      <c r="B1333" s="1474"/>
      <c r="C1333" s="181" t="s">
        <v>145</v>
      </c>
      <c r="D1333" s="181"/>
      <c r="E1333" s="36"/>
      <c r="F1333" s="36"/>
      <c r="G1333" s="36"/>
      <c r="H1333" s="202"/>
      <c r="I1333" s="36"/>
      <c r="J1333" s="36"/>
      <c r="K1333" s="36"/>
      <c r="L1333" s="36"/>
      <c r="M1333" s="36"/>
      <c r="N1333" s="202"/>
      <c r="O1333" s="36"/>
      <c r="P1333" s="36"/>
      <c r="Q1333" s="36"/>
      <c r="R1333" s="36"/>
      <c r="S1333" s="36"/>
      <c r="T1333" s="36"/>
      <c r="U1333" s="36"/>
      <c r="V1333" s="202"/>
      <c r="W1333" s="36"/>
      <c r="X1333" s="36"/>
      <c r="Y1333" s="202"/>
      <c r="Z1333" s="36"/>
      <c r="AA1333" s="36"/>
      <c r="AB1333" s="36"/>
      <c r="AC1333" s="80"/>
    </row>
    <row r="1334" spans="1:29" ht="12.75" customHeight="1">
      <c r="A1334" s="1489"/>
      <c r="B1334" s="1494"/>
      <c r="C1334" s="187" t="s">
        <v>147</v>
      </c>
      <c r="D1334" s="187"/>
      <c r="E1334" s="41"/>
      <c r="F1334" s="41"/>
      <c r="G1334" s="41"/>
      <c r="H1334" s="251"/>
      <c r="I1334" s="41"/>
      <c r="J1334" s="41"/>
      <c r="K1334" s="41"/>
      <c r="L1334" s="41"/>
      <c r="M1334" s="41"/>
      <c r="N1334" s="251"/>
      <c r="O1334" s="41"/>
      <c r="P1334" s="41"/>
      <c r="Q1334" s="41"/>
      <c r="R1334" s="41"/>
      <c r="S1334" s="41"/>
      <c r="T1334" s="41"/>
      <c r="U1334" s="41"/>
      <c r="V1334" s="251"/>
      <c r="W1334" s="41"/>
      <c r="X1334" s="41"/>
      <c r="Y1334" s="251"/>
      <c r="Z1334" s="41"/>
      <c r="AA1334" s="41"/>
      <c r="AB1334" s="41"/>
      <c r="AC1334" s="245"/>
    </row>
    <row r="1335" spans="1:29" ht="12.75" customHeight="1">
      <c r="A1335" s="1458" t="s">
        <v>214</v>
      </c>
      <c r="B1335" s="1468" t="s">
        <v>481</v>
      </c>
      <c r="C1335" s="177" t="s">
        <v>142</v>
      </c>
      <c r="D1335" s="629" t="s">
        <v>143</v>
      </c>
      <c r="E1335" s="630">
        <v>2.052E-2</v>
      </c>
      <c r="F1335" s="630">
        <v>2.0459999999999999E-2</v>
      </c>
      <c r="G1335" s="630">
        <v>2.0459999999999999E-2</v>
      </c>
      <c r="H1335" s="631">
        <v>2.01E-2</v>
      </c>
      <c r="I1335" s="630">
        <v>2.0160000000000001E-2</v>
      </c>
      <c r="J1335" s="630">
        <v>2.052E-2</v>
      </c>
      <c r="K1335" s="630">
        <v>2.0580000000000001E-2</v>
      </c>
      <c r="L1335" s="630">
        <v>2.0400000000000001E-2</v>
      </c>
      <c r="M1335" s="630">
        <v>2.112E-2</v>
      </c>
      <c r="N1335" s="631">
        <v>2.0639999999999999E-2</v>
      </c>
      <c r="O1335" s="630">
        <v>2.07E-2</v>
      </c>
      <c r="P1335" s="630">
        <v>2.154E-2</v>
      </c>
      <c r="Q1335" s="630">
        <v>2.094E-2</v>
      </c>
      <c r="R1335" s="630">
        <v>2.2079999999999999E-2</v>
      </c>
      <c r="S1335" s="630">
        <v>2.2020000000000001E-2</v>
      </c>
      <c r="T1335" s="630">
        <v>2.2020000000000001E-2</v>
      </c>
      <c r="U1335" s="630">
        <v>2.1780000000000001E-2</v>
      </c>
      <c r="V1335" s="631">
        <v>2.034E-2</v>
      </c>
      <c r="W1335" s="630">
        <v>2.034E-2</v>
      </c>
      <c r="X1335" s="630">
        <v>2.0400000000000001E-2</v>
      </c>
      <c r="Y1335" s="631">
        <v>2.1059999999999999E-2</v>
      </c>
      <c r="Z1335" s="630">
        <v>2.0279999999999999E-2</v>
      </c>
      <c r="AA1335" s="630">
        <v>2.1600000000000001E-2</v>
      </c>
      <c r="AB1335" s="630">
        <v>2.1600000000000001E-2</v>
      </c>
      <c r="AC1335" s="180">
        <f>SUM(E1335:AB1335)</f>
        <v>0.50166000000000011</v>
      </c>
    </row>
    <row r="1336" spans="1:29" ht="12.75" customHeight="1">
      <c r="A1336" s="1472"/>
      <c r="B1336" s="1474"/>
      <c r="C1336" s="181" t="s">
        <v>144</v>
      </c>
      <c r="D1336" s="181" t="s">
        <v>143</v>
      </c>
      <c r="E1336" s="621">
        <v>2.58E-2</v>
      </c>
      <c r="F1336" s="621">
        <v>2.58E-2</v>
      </c>
      <c r="G1336" s="621">
        <v>2.6040000000000001E-2</v>
      </c>
      <c r="H1336" s="622">
        <v>2.5860000000000001E-2</v>
      </c>
      <c r="I1336" s="621">
        <v>2.598E-2</v>
      </c>
      <c r="J1336" s="621">
        <v>2.6579999999999999E-2</v>
      </c>
      <c r="K1336" s="621">
        <v>2.6460000000000001E-2</v>
      </c>
      <c r="L1336" s="621">
        <v>2.622E-2</v>
      </c>
      <c r="M1336" s="621">
        <v>2.5260000000000001E-2</v>
      </c>
      <c r="N1336" s="622">
        <v>2.4420000000000001E-2</v>
      </c>
      <c r="O1336" s="621">
        <v>2.4479999999999998E-2</v>
      </c>
      <c r="P1336" s="621">
        <v>2.4479999999999998E-2</v>
      </c>
      <c r="Q1336" s="621">
        <v>2.46E-2</v>
      </c>
      <c r="R1336" s="621">
        <v>2.4539999999999999E-2</v>
      </c>
      <c r="S1336" s="621">
        <v>2.4420000000000001E-2</v>
      </c>
      <c r="T1336" s="621">
        <v>2.4479999999999998E-2</v>
      </c>
      <c r="U1336" s="621">
        <v>2.4539999999999999E-2</v>
      </c>
      <c r="V1336" s="622">
        <v>2.478E-2</v>
      </c>
      <c r="W1336" s="621">
        <v>2.4719999999999999E-2</v>
      </c>
      <c r="X1336" s="621">
        <v>2.4719999999999999E-2</v>
      </c>
      <c r="Y1336" s="622">
        <v>2.5139999999999999E-2</v>
      </c>
      <c r="Z1336" s="621">
        <v>2.5260000000000001E-2</v>
      </c>
      <c r="AA1336" s="621">
        <v>2.5260000000000001E-2</v>
      </c>
      <c r="AB1336" s="621">
        <v>2.5319999999999999E-2</v>
      </c>
      <c r="AC1336" s="209">
        <f>SUM(E1336:AB1336)</f>
        <v>0.60516000000000003</v>
      </c>
    </row>
    <row r="1337" spans="1:29" ht="12.75" customHeight="1">
      <c r="A1337" s="1472"/>
      <c r="B1337" s="1474"/>
      <c r="C1337" s="181" t="s">
        <v>145</v>
      </c>
      <c r="D1337" s="181" t="s">
        <v>195</v>
      </c>
      <c r="E1337" s="250">
        <f t="shared" ref="E1337:AB1337" si="387">SQRT(E1335*E1335+E1336*E1336)*1000/(1.732*E1329)</f>
        <v>3.0698512662487345</v>
      </c>
      <c r="F1337" s="250">
        <f t="shared" si="387"/>
        <v>3.0663763640312411</v>
      </c>
      <c r="G1337" s="250">
        <f t="shared" si="387"/>
        <v>3.0839192519800558</v>
      </c>
      <c r="H1337" s="259">
        <f t="shared" si="387"/>
        <v>3.0500685729706065</v>
      </c>
      <c r="I1337" s="250">
        <f t="shared" si="387"/>
        <v>3.0623215756161963</v>
      </c>
      <c r="J1337" s="250">
        <f t="shared" si="387"/>
        <v>3.1270265083286373</v>
      </c>
      <c r="K1337" s="250">
        <f t="shared" si="387"/>
        <v>3.1216156501820249</v>
      </c>
      <c r="L1337" s="250">
        <f t="shared" si="387"/>
        <v>3.0936828644954821</v>
      </c>
      <c r="M1337" s="250">
        <f t="shared" si="387"/>
        <v>3.066193097410832</v>
      </c>
      <c r="N1337" s="259">
        <f t="shared" si="387"/>
        <v>2.9775521311959787</v>
      </c>
      <c r="O1337" s="250">
        <f t="shared" si="387"/>
        <v>2.9854263583661349</v>
      </c>
      <c r="P1337" s="250">
        <f t="shared" si="387"/>
        <v>3.036522368324873</v>
      </c>
      <c r="Q1337" s="250">
        <f t="shared" si="387"/>
        <v>3.0084065801695927</v>
      </c>
      <c r="R1337" s="250">
        <f t="shared" si="387"/>
        <v>3.0741246297756826</v>
      </c>
      <c r="S1337" s="250">
        <f t="shared" si="387"/>
        <v>3.0620819918412199</v>
      </c>
      <c r="T1337" s="250">
        <f t="shared" si="387"/>
        <v>3.066233824273096</v>
      </c>
      <c r="U1337" s="250">
        <f t="shared" si="387"/>
        <v>3.0555090654747623</v>
      </c>
      <c r="V1337" s="259">
        <f t="shared" si="387"/>
        <v>2.9854315869804502</v>
      </c>
      <c r="W1337" s="250">
        <f t="shared" si="387"/>
        <v>2.981114863108977</v>
      </c>
      <c r="X1337" s="250">
        <f t="shared" si="387"/>
        <v>2.9846681123360219</v>
      </c>
      <c r="Y1337" s="259">
        <f t="shared" si="387"/>
        <v>3.054037407590398</v>
      </c>
      <c r="Z1337" s="250">
        <f t="shared" si="387"/>
        <v>3.0166142517582686</v>
      </c>
      <c r="AA1337" s="250">
        <f t="shared" si="387"/>
        <v>3.0950549783964725</v>
      </c>
      <c r="AB1337" s="250">
        <f t="shared" si="387"/>
        <v>3.0993036637973947</v>
      </c>
      <c r="AC1337" s="209"/>
    </row>
    <row r="1338" spans="1:29" ht="12.75" customHeight="1">
      <c r="A1338" s="1496"/>
      <c r="B1338" s="1495"/>
      <c r="C1338" s="194" t="s">
        <v>147</v>
      </c>
      <c r="D1338" s="194"/>
      <c r="E1338" s="195">
        <f t="shared" ref="E1338:AC1338" si="388">E1336/E1335</f>
        <v>1.2573099415204678</v>
      </c>
      <c r="F1338" s="195">
        <f t="shared" si="388"/>
        <v>1.2609970674486803</v>
      </c>
      <c r="G1338" s="195">
        <f t="shared" si="388"/>
        <v>1.2727272727272729</v>
      </c>
      <c r="H1338" s="196">
        <f t="shared" si="388"/>
        <v>1.2865671641791045</v>
      </c>
      <c r="I1338" s="195">
        <f t="shared" si="388"/>
        <v>1.2886904761904761</v>
      </c>
      <c r="J1338" s="195">
        <f t="shared" si="388"/>
        <v>1.2953216374269005</v>
      </c>
      <c r="K1338" s="195">
        <f t="shared" si="388"/>
        <v>1.2857142857142856</v>
      </c>
      <c r="L1338" s="195">
        <f t="shared" si="388"/>
        <v>1.2852941176470587</v>
      </c>
      <c r="M1338" s="195">
        <f t="shared" si="388"/>
        <v>1.1960227272727273</v>
      </c>
      <c r="N1338" s="196">
        <f t="shared" si="388"/>
        <v>1.183139534883721</v>
      </c>
      <c r="O1338" s="195">
        <f t="shared" si="388"/>
        <v>1.1826086956521737</v>
      </c>
      <c r="P1338" s="195">
        <f t="shared" si="388"/>
        <v>1.1364902506963788</v>
      </c>
      <c r="Q1338" s="195">
        <f t="shared" si="388"/>
        <v>1.174785100286533</v>
      </c>
      <c r="R1338" s="195">
        <f t="shared" si="388"/>
        <v>1.111413043478261</v>
      </c>
      <c r="S1338" s="195">
        <f t="shared" si="388"/>
        <v>1.1089918256130791</v>
      </c>
      <c r="T1338" s="195">
        <f t="shared" si="388"/>
        <v>1.1117166212534058</v>
      </c>
      <c r="U1338" s="195">
        <f t="shared" si="388"/>
        <v>1.1267217630853994</v>
      </c>
      <c r="V1338" s="196">
        <f t="shared" si="388"/>
        <v>1.2182890855457227</v>
      </c>
      <c r="W1338" s="195">
        <f t="shared" si="388"/>
        <v>1.2153392330383479</v>
      </c>
      <c r="X1338" s="195">
        <f t="shared" si="388"/>
        <v>1.2117647058823529</v>
      </c>
      <c r="Y1338" s="196">
        <f t="shared" si="388"/>
        <v>1.1937321937321939</v>
      </c>
      <c r="Z1338" s="195">
        <f t="shared" si="388"/>
        <v>1.2455621301775148</v>
      </c>
      <c r="AA1338" s="195">
        <f t="shared" si="388"/>
        <v>1.1694444444444445</v>
      </c>
      <c r="AB1338" s="195">
        <f t="shared" si="388"/>
        <v>1.1722222222222221</v>
      </c>
      <c r="AC1338" s="197">
        <f t="shared" si="388"/>
        <v>1.2063150340868316</v>
      </c>
    </row>
    <row r="1339" spans="1:29" ht="12.75" customHeight="1">
      <c r="A1339" s="1471" t="s">
        <v>217</v>
      </c>
      <c r="B1339" s="1468" t="s">
        <v>482</v>
      </c>
      <c r="C1339" s="198" t="s">
        <v>142</v>
      </c>
      <c r="D1339" s="198" t="s">
        <v>143</v>
      </c>
      <c r="E1339" s="632">
        <v>4.2599999999999999E-3</v>
      </c>
      <c r="F1339" s="632">
        <v>4.2599999999999999E-3</v>
      </c>
      <c r="G1339" s="632">
        <v>4.3200000000000001E-3</v>
      </c>
      <c r="H1339" s="633">
        <v>4.1999999999999997E-3</v>
      </c>
      <c r="I1339" s="632">
        <v>4.0200000000000001E-3</v>
      </c>
      <c r="J1339" s="632">
        <v>4.0200000000000001E-3</v>
      </c>
      <c r="K1339" s="632">
        <v>3.96E-3</v>
      </c>
      <c r="L1339" s="632">
        <v>4.0800000000000003E-3</v>
      </c>
      <c r="M1339" s="632">
        <v>9.9000000000000008E-3</v>
      </c>
      <c r="N1339" s="633">
        <v>1.1339999999999999E-2</v>
      </c>
      <c r="O1339" s="632">
        <v>1.128E-2</v>
      </c>
      <c r="P1339" s="632">
        <v>9.9600000000000001E-3</v>
      </c>
      <c r="Q1339" s="632">
        <v>6.1799999999999997E-3</v>
      </c>
      <c r="R1339" s="632">
        <v>9.1199999999999996E-3</v>
      </c>
      <c r="S1339" s="632">
        <v>1.0800000000000001E-2</v>
      </c>
      <c r="T1339" s="632">
        <v>1.146E-2</v>
      </c>
      <c r="U1339" s="632">
        <v>8.4600000000000005E-3</v>
      </c>
      <c r="V1339" s="633">
        <v>3.5999999999999999E-3</v>
      </c>
      <c r="W1339" s="632">
        <v>3.5999999999999999E-3</v>
      </c>
      <c r="X1339" s="632">
        <v>3.5400000000000002E-3</v>
      </c>
      <c r="Y1339" s="633">
        <v>3.5999999999999999E-3</v>
      </c>
      <c r="Z1339" s="632">
        <v>3.96E-3</v>
      </c>
      <c r="AA1339" s="632">
        <v>3.8999999999999998E-3</v>
      </c>
      <c r="AB1339" s="632">
        <v>3.8999999999999998E-3</v>
      </c>
      <c r="AC1339" s="201">
        <f>SUM(E1339:AB1339)</f>
        <v>0.14771999999999993</v>
      </c>
    </row>
    <row r="1340" spans="1:29" ht="12.75" customHeight="1">
      <c r="A1340" s="1472"/>
      <c r="B1340" s="1474"/>
      <c r="C1340" s="181" t="s">
        <v>144</v>
      </c>
      <c r="D1340" s="314" t="s">
        <v>143</v>
      </c>
      <c r="E1340" s="621">
        <v>1.332E-2</v>
      </c>
      <c r="F1340" s="621">
        <v>1.338E-2</v>
      </c>
      <c r="G1340" s="621">
        <v>1.3440000000000001E-2</v>
      </c>
      <c r="H1340" s="622">
        <v>1.362E-2</v>
      </c>
      <c r="I1340" s="621">
        <v>1.3860000000000001E-2</v>
      </c>
      <c r="J1340" s="621">
        <v>1.3979999999999999E-2</v>
      </c>
      <c r="K1340" s="621">
        <v>1.3860000000000001E-2</v>
      </c>
      <c r="L1340" s="621">
        <v>1.362E-2</v>
      </c>
      <c r="M1340" s="621">
        <v>1.3259999999999999E-2</v>
      </c>
      <c r="N1340" s="622">
        <v>1.332E-2</v>
      </c>
      <c r="O1340" s="621">
        <v>1.332E-2</v>
      </c>
      <c r="P1340" s="621">
        <v>1.332E-2</v>
      </c>
      <c r="Q1340" s="621">
        <v>1.3259999999999999E-2</v>
      </c>
      <c r="R1340" s="621">
        <v>1.2659999999999999E-2</v>
      </c>
      <c r="S1340" s="621">
        <v>1.26E-2</v>
      </c>
      <c r="T1340" s="621">
        <v>1.2659999999999999E-2</v>
      </c>
      <c r="U1340" s="621">
        <v>1.2540000000000001E-2</v>
      </c>
      <c r="V1340" s="622">
        <v>1.2359999999999999E-2</v>
      </c>
      <c r="W1340" s="621">
        <v>1.242E-2</v>
      </c>
      <c r="X1340" s="621">
        <v>1.242E-2</v>
      </c>
      <c r="Y1340" s="622">
        <v>1.2540000000000001E-2</v>
      </c>
      <c r="Z1340" s="621">
        <v>1.2540000000000001E-2</v>
      </c>
      <c r="AA1340" s="621">
        <v>1.2659999999999999E-2</v>
      </c>
      <c r="AB1340" s="621">
        <v>1.2659999999999999E-2</v>
      </c>
      <c r="AC1340" s="209">
        <f>SUM(E1340:AB1340)</f>
        <v>0.31362000000000001</v>
      </c>
    </row>
    <row r="1341" spans="1:29" ht="12.75" customHeight="1">
      <c r="A1341" s="1472"/>
      <c r="B1341" s="1474"/>
      <c r="C1341" s="181" t="s">
        <v>145</v>
      </c>
      <c r="D1341" s="181" t="s">
        <v>195</v>
      </c>
      <c r="E1341" s="250">
        <f t="shared" ref="E1341:AB1341" si="389">SQRT(E1339*E1339+E1340*E1340)*1000/(1.732*E1329)</f>
        <v>1.3023014997548981</v>
      </c>
      <c r="F1341" s="250">
        <f t="shared" si="389"/>
        <v>1.307624483822678</v>
      </c>
      <c r="G1341" s="250">
        <f t="shared" si="389"/>
        <v>1.3146486928274819</v>
      </c>
      <c r="H1341" s="259">
        <f t="shared" si="389"/>
        <v>1.3272809165715953</v>
      </c>
      <c r="I1341" s="250">
        <f t="shared" si="389"/>
        <v>1.3438888628628878</v>
      </c>
      <c r="J1341" s="250">
        <f t="shared" si="389"/>
        <v>1.3546249659926213</v>
      </c>
      <c r="K1341" s="250">
        <f t="shared" si="389"/>
        <v>1.3423431405773139</v>
      </c>
      <c r="L1341" s="250">
        <f t="shared" si="389"/>
        <v>1.3240310045531516</v>
      </c>
      <c r="M1341" s="250">
        <f t="shared" si="389"/>
        <v>1.5410153429528044</v>
      </c>
      <c r="N1341" s="259">
        <f t="shared" si="389"/>
        <v>1.6290481051856363</v>
      </c>
      <c r="O1341" s="250">
        <f t="shared" si="389"/>
        <v>1.6254316497122225</v>
      </c>
      <c r="P1341" s="250">
        <f t="shared" si="389"/>
        <v>1.548835703271279</v>
      </c>
      <c r="Q1341" s="250">
        <f t="shared" si="389"/>
        <v>1.3623465700927446</v>
      </c>
      <c r="R1341" s="250">
        <f t="shared" si="389"/>
        <v>1.4529989894895898</v>
      </c>
      <c r="S1341" s="250">
        <f t="shared" si="389"/>
        <v>1.5454052766824851</v>
      </c>
      <c r="T1341" s="250">
        <f t="shared" si="389"/>
        <v>1.5902285426244684</v>
      </c>
      <c r="U1341" s="250">
        <f t="shared" si="389"/>
        <v>1.4086738421036389</v>
      </c>
      <c r="V1341" s="259">
        <f t="shared" si="389"/>
        <v>1.1988378990216937</v>
      </c>
      <c r="W1341" s="250">
        <f t="shared" si="389"/>
        <v>1.2042034232359107</v>
      </c>
      <c r="X1341" s="250">
        <f t="shared" si="389"/>
        <v>1.2026598797031798</v>
      </c>
      <c r="Y1341" s="259">
        <f t="shared" si="389"/>
        <v>1.2149404731169744</v>
      </c>
      <c r="Z1341" s="250">
        <f t="shared" si="389"/>
        <v>1.2246151044674292</v>
      </c>
      <c r="AA1341" s="250">
        <f t="shared" si="389"/>
        <v>1.2336193283325589</v>
      </c>
      <c r="AB1341" s="250">
        <f t="shared" si="389"/>
        <v>1.2336193283325589</v>
      </c>
      <c r="AC1341" s="209"/>
    </row>
    <row r="1342" spans="1:29" ht="12.75" customHeight="1">
      <c r="A1342" s="1489"/>
      <c r="B1342" s="1495"/>
      <c r="C1342" s="187" t="s">
        <v>147</v>
      </c>
      <c r="D1342" s="187"/>
      <c r="E1342" s="188">
        <f t="shared" ref="E1342:AC1342" si="390">E1340/E1339</f>
        <v>3.126760563380282</v>
      </c>
      <c r="F1342" s="188">
        <f t="shared" si="390"/>
        <v>3.140845070422535</v>
      </c>
      <c r="G1342" s="188">
        <f t="shared" si="390"/>
        <v>3.1111111111111112</v>
      </c>
      <c r="H1342" s="189">
        <f t="shared" si="390"/>
        <v>3.2428571428571429</v>
      </c>
      <c r="I1342" s="188">
        <f t="shared" si="390"/>
        <v>3.4477611940298507</v>
      </c>
      <c r="J1342" s="188">
        <f t="shared" si="390"/>
        <v>3.4776119402985071</v>
      </c>
      <c r="K1342" s="188">
        <f t="shared" si="390"/>
        <v>3.5</v>
      </c>
      <c r="L1342" s="188">
        <f t="shared" si="390"/>
        <v>3.3382352941176467</v>
      </c>
      <c r="M1342" s="188">
        <f t="shared" si="390"/>
        <v>1.3393939393939391</v>
      </c>
      <c r="N1342" s="189">
        <f t="shared" si="390"/>
        <v>1.1746031746031746</v>
      </c>
      <c r="O1342" s="188">
        <f t="shared" si="390"/>
        <v>1.1808510638297873</v>
      </c>
      <c r="P1342" s="188">
        <f t="shared" si="390"/>
        <v>1.3373493975903614</v>
      </c>
      <c r="Q1342" s="188">
        <f t="shared" si="390"/>
        <v>2.145631067961165</v>
      </c>
      <c r="R1342" s="188">
        <f t="shared" si="390"/>
        <v>1.388157894736842</v>
      </c>
      <c r="S1342" s="188">
        <f t="shared" si="390"/>
        <v>1.1666666666666665</v>
      </c>
      <c r="T1342" s="188">
        <f t="shared" si="390"/>
        <v>1.1047120418848166</v>
      </c>
      <c r="U1342" s="188">
        <f t="shared" si="390"/>
        <v>1.4822695035460993</v>
      </c>
      <c r="V1342" s="189">
        <f t="shared" si="390"/>
        <v>3.4333333333333331</v>
      </c>
      <c r="W1342" s="188">
        <f t="shared" si="390"/>
        <v>3.45</v>
      </c>
      <c r="X1342" s="188">
        <f t="shared" si="390"/>
        <v>3.5084745762711864</v>
      </c>
      <c r="Y1342" s="189">
        <f t="shared" si="390"/>
        <v>3.4833333333333338</v>
      </c>
      <c r="Z1342" s="188">
        <f t="shared" si="390"/>
        <v>3.166666666666667</v>
      </c>
      <c r="AA1342" s="188">
        <f t="shared" si="390"/>
        <v>3.2461538461538462</v>
      </c>
      <c r="AB1342" s="188">
        <f t="shared" si="390"/>
        <v>3.2461538461538462</v>
      </c>
      <c r="AC1342" s="197">
        <f t="shared" si="390"/>
        <v>2.1230706742485794</v>
      </c>
    </row>
    <row r="1343" spans="1:29" ht="12.75" customHeight="1">
      <c r="A1343" s="1458" t="s">
        <v>161</v>
      </c>
      <c r="B1343" s="1473" t="s">
        <v>290</v>
      </c>
      <c r="C1343" s="177" t="s">
        <v>142</v>
      </c>
      <c r="D1343" s="177"/>
      <c r="E1343" s="317"/>
      <c r="F1343" s="317"/>
      <c r="G1343" s="317"/>
      <c r="H1343" s="318"/>
      <c r="I1343" s="317"/>
      <c r="J1343" s="317"/>
      <c r="K1343" s="317"/>
      <c r="L1343" s="317"/>
      <c r="M1343" s="317"/>
      <c r="N1343" s="318"/>
      <c r="O1343" s="317"/>
      <c r="P1343" s="317"/>
      <c r="Q1343" s="317"/>
      <c r="R1343" s="317"/>
      <c r="S1343" s="317"/>
      <c r="T1343" s="317"/>
      <c r="U1343" s="317"/>
      <c r="V1343" s="318"/>
      <c r="W1343" s="317"/>
      <c r="X1343" s="317"/>
      <c r="Y1343" s="318"/>
      <c r="Z1343" s="317"/>
      <c r="AA1343" s="317"/>
      <c r="AB1343" s="317"/>
      <c r="AC1343" s="201">
        <f>SUM(E1343:AB1343)</f>
        <v>0</v>
      </c>
    </row>
    <row r="1344" spans="1:29" ht="12.75" customHeight="1">
      <c r="A1344" s="1472"/>
      <c r="B1344" s="1474"/>
      <c r="C1344" s="181" t="s">
        <v>144</v>
      </c>
      <c r="D1344" s="181"/>
      <c r="E1344" s="36"/>
      <c r="F1344" s="36"/>
      <c r="G1344" s="36"/>
      <c r="H1344" s="202"/>
      <c r="I1344" s="36"/>
      <c r="J1344" s="36"/>
      <c r="K1344" s="36"/>
      <c r="L1344" s="36"/>
      <c r="M1344" s="36"/>
      <c r="N1344" s="202"/>
      <c r="O1344" s="36"/>
      <c r="P1344" s="36"/>
      <c r="Q1344" s="36"/>
      <c r="R1344" s="36"/>
      <c r="S1344" s="36"/>
      <c r="T1344" s="36"/>
      <c r="U1344" s="36"/>
      <c r="V1344" s="202"/>
      <c r="W1344" s="36"/>
      <c r="X1344" s="36"/>
      <c r="Y1344" s="202"/>
      <c r="Z1344" s="36"/>
      <c r="AA1344" s="36"/>
      <c r="AB1344" s="36"/>
      <c r="AC1344" s="209">
        <f>SUM(E1344:AB1344)</f>
        <v>0</v>
      </c>
    </row>
    <row r="1345" spans="1:29" ht="12.75" customHeight="1">
      <c r="A1345" s="1472"/>
      <c r="B1345" s="1474"/>
      <c r="C1345" s="181" t="s">
        <v>145</v>
      </c>
      <c r="D1345" s="181"/>
      <c r="E1345" s="36"/>
      <c r="F1345" s="36"/>
      <c r="G1345" s="36"/>
      <c r="H1345" s="202"/>
      <c r="I1345" s="36"/>
      <c r="J1345" s="36"/>
      <c r="K1345" s="36"/>
      <c r="L1345" s="36"/>
      <c r="M1345" s="36"/>
      <c r="N1345" s="202"/>
      <c r="O1345" s="36"/>
      <c r="P1345" s="36"/>
      <c r="Q1345" s="36"/>
      <c r="R1345" s="36"/>
      <c r="S1345" s="36"/>
      <c r="T1345" s="36"/>
      <c r="U1345" s="36"/>
      <c r="V1345" s="202"/>
      <c r="W1345" s="36"/>
      <c r="X1345" s="36"/>
      <c r="Y1345" s="202"/>
      <c r="Z1345" s="36"/>
      <c r="AA1345" s="36"/>
      <c r="AB1345" s="36"/>
      <c r="AC1345" s="80"/>
    </row>
    <row r="1346" spans="1:29" ht="12.75" customHeight="1">
      <c r="A1346" s="1489"/>
      <c r="B1346" s="1494"/>
      <c r="C1346" s="187" t="s">
        <v>147</v>
      </c>
      <c r="D1346" s="187"/>
      <c r="E1346" s="41"/>
      <c r="F1346" s="41"/>
      <c r="G1346" s="41"/>
      <c r="H1346" s="251"/>
      <c r="I1346" s="41"/>
      <c r="J1346" s="41"/>
      <c r="K1346" s="41"/>
      <c r="L1346" s="41"/>
      <c r="M1346" s="41"/>
      <c r="N1346" s="251"/>
      <c r="O1346" s="41"/>
      <c r="P1346" s="41"/>
      <c r="Q1346" s="41"/>
      <c r="R1346" s="41"/>
      <c r="S1346" s="41"/>
      <c r="T1346" s="41"/>
      <c r="U1346" s="41"/>
      <c r="V1346" s="251"/>
      <c r="W1346" s="41"/>
      <c r="X1346" s="41"/>
      <c r="Y1346" s="251"/>
      <c r="Z1346" s="41"/>
      <c r="AA1346" s="41"/>
      <c r="AB1346" s="41"/>
      <c r="AC1346" s="245"/>
    </row>
    <row r="1347" spans="1:29" ht="12.75" customHeight="1">
      <c r="A1347" s="1458" t="s">
        <v>183</v>
      </c>
      <c r="B1347" s="1468" t="s">
        <v>290</v>
      </c>
      <c r="C1347" s="177" t="s">
        <v>142</v>
      </c>
      <c r="D1347" s="177"/>
      <c r="E1347" s="317"/>
      <c r="F1347" s="317"/>
      <c r="G1347" s="317"/>
      <c r="H1347" s="318"/>
      <c r="I1347" s="317"/>
      <c r="J1347" s="317"/>
      <c r="K1347" s="317"/>
      <c r="L1347" s="317"/>
      <c r="M1347" s="317"/>
      <c r="N1347" s="318"/>
      <c r="O1347" s="317"/>
      <c r="P1347" s="317"/>
      <c r="Q1347" s="317"/>
      <c r="R1347" s="317"/>
      <c r="S1347" s="317"/>
      <c r="T1347" s="317"/>
      <c r="U1347" s="317"/>
      <c r="V1347" s="318"/>
      <c r="W1347" s="317"/>
      <c r="X1347" s="317"/>
      <c r="Y1347" s="318"/>
      <c r="Z1347" s="317"/>
      <c r="AA1347" s="317"/>
      <c r="AB1347" s="317"/>
      <c r="AC1347" s="51"/>
    </row>
    <row r="1348" spans="1:29" ht="12.75" customHeight="1">
      <c r="A1348" s="1472"/>
      <c r="B1348" s="1474"/>
      <c r="C1348" s="181" t="s">
        <v>144</v>
      </c>
      <c r="D1348" s="181"/>
      <c r="E1348" s="36"/>
      <c r="F1348" s="36"/>
      <c r="G1348" s="36"/>
      <c r="H1348" s="202"/>
      <c r="I1348" s="36"/>
      <c r="J1348" s="36"/>
      <c r="K1348" s="36"/>
      <c r="L1348" s="36"/>
      <c r="M1348" s="36"/>
      <c r="N1348" s="202"/>
      <c r="O1348" s="36"/>
      <c r="P1348" s="36"/>
      <c r="Q1348" s="36"/>
      <c r="R1348" s="36"/>
      <c r="S1348" s="36"/>
      <c r="T1348" s="36"/>
      <c r="U1348" s="36"/>
      <c r="V1348" s="202"/>
      <c r="W1348" s="36"/>
      <c r="X1348" s="36"/>
      <c r="Y1348" s="202"/>
      <c r="Z1348" s="36"/>
      <c r="AA1348" s="36"/>
      <c r="AB1348" s="36"/>
      <c r="AC1348" s="80"/>
    </row>
    <row r="1349" spans="1:29" ht="12.75" customHeight="1">
      <c r="A1349" s="1472"/>
      <c r="B1349" s="1474"/>
      <c r="C1349" s="181" t="s">
        <v>145</v>
      </c>
      <c r="D1349" s="181"/>
      <c r="E1349" s="36"/>
      <c r="F1349" s="36"/>
      <c r="G1349" s="36"/>
      <c r="H1349" s="202"/>
      <c r="I1349" s="36"/>
      <c r="J1349" s="36"/>
      <c r="K1349" s="36"/>
      <c r="L1349" s="36"/>
      <c r="M1349" s="36"/>
      <c r="N1349" s="202"/>
      <c r="O1349" s="36"/>
      <c r="P1349" s="36"/>
      <c r="Q1349" s="36"/>
      <c r="R1349" s="36"/>
      <c r="S1349" s="36"/>
      <c r="T1349" s="36"/>
      <c r="U1349" s="36"/>
      <c r="V1349" s="202"/>
      <c r="W1349" s="36"/>
      <c r="X1349" s="36"/>
      <c r="Y1349" s="202"/>
      <c r="Z1349" s="36"/>
      <c r="AA1349" s="36"/>
      <c r="AB1349" s="36"/>
      <c r="AC1349" s="80"/>
    </row>
    <row r="1350" spans="1:29" ht="12.75" customHeight="1">
      <c r="A1350" s="1489"/>
      <c r="B1350" s="1494"/>
      <c r="C1350" s="187" t="s">
        <v>147</v>
      </c>
      <c r="D1350" s="187"/>
      <c r="E1350" s="41"/>
      <c r="F1350" s="41"/>
      <c r="G1350" s="41"/>
      <c r="H1350" s="251"/>
      <c r="I1350" s="41"/>
      <c r="J1350" s="41"/>
      <c r="K1350" s="41"/>
      <c r="L1350" s="41"/>
      <c r="M1350" s="41"/>
      <c r="N1350" s="251"/>
      <c r="O1350" s="41"/>
      <c r="P1350" s="41"/>
      <c r="Q1350" s="41"/>
      <c r="R1350" s="41"/>
      <c r="S1350" s="41"/>
      <c r="T1350" s="41"/>
      <c r="U1350" s="41"/>
      <c r="V1350" s="251"/>
      <c r="W1350" s="41"/>
      <c r="X1350" s="41"/>
      <c r="Y1350" s="251"/>
      <c r="Z1350" s="41"/>
      <c r="AA1350" s="41"/>
      <c r="AB1350" s="41"/>
      <c r="AC1350" s="245"/>
    </row>
    <row r="1351" spans="1:29" ht="12.75" customHeight="1">
      <c r="A1351" s="1458" t="s">
        <v>198</v>
      </c>
      <c r="B1351" s="1468" t="s">
        <v>481</v>
      </c>
      <c r="C1351" s="177" t="s">
        <v>142</v>
      </c>
      <c r="D1351" s="177" t="s">
        <v>143</v>
      </c>
      <c r="E1351" s="630">
        <v>2.1299999999999999E-2</v>
      </c>
      <c r="F1351" s="630">
        <v>1.9199999999999998E-2</v>
      </c>
      <c r="G1351" s="630">
        <v>2.0580000000000001E-2</v>
      </c>
      <c r="H1351" s="631">
        <v>1.8960000000000001E-2</v>
      </c>
      <c r="I1351" s="630">
        <v>1.8960000000000001E-2</v>
      </c>
      <c r="J1351" s="630">
        <v>2.1360000000000001E-2</v>
      </c>
      <c r="K1351" s="630">
        <v>1.908E-2</v>
      </c>
      <c r="L1351" s="630">
        <v>1.8720000000000001E-2</v>
      </c>
      <c r="M1351" s="630">
        <v>1.866E-2</v>
      </c>
      <c r="N1351" s="631">
        <v>2.112E-2</v>
      </c>
      <c r="O1351" s="630">
        <v>1.8419999999999999E-2</v>
      </c>
      <c r="P1351" s="630">
        <v>1.9980000000000001E-2</v>
      </c>
      <c r="Q1351" s="630">
        <v>1.8419999999999999E-2</v>
      </c>
      <c r="R1351" s="630">
        <v>1.9980000000000001E-2</v>
      </c>
      <c r="S1351" s="630">
        <v>1.83E-2</v>
      </c>
      <c r="T1351" s="630">
        <v>1.8239999999999999E-2</v>
      </c>
      <c r="U1351" s="630">
        <v>1.8360000000000001E-2</v>
      </c>
      <c r="V1351" s="631">
        <v>2.0639999999999999E-2</v>
      </c>
      <c r="W1351" s="630">
        <v>1.83E-2</v>
      </c>
      <c r="X1351" s="630">
        <v>1.8540000000000001E-2</v>
      </c>
      <c r="Y1351" s="631">
        <v>2.0820000000000002E-2</v>
      </c>
      <c r="Z1351" s="630">
        <v>1.8360000000000001E-2</v>
      </c>
      <c r="AA1351" s="630">
        <v>2.0580000000000001E-2</v>
      </c>
      <c r="AB1351" s="630">
        <v>1.8839999999999999E-2</v>
      </c>
      <c r="AC1351" s="180">
        <f>SUM(E1351:AB1351)</f>
        <v>0.46571999999999997</v>
      </c>
    </row>
    <row r="1352" spans="1:29" ht="12.75" customHeight="1">
      <c r="A1352" s="1472"/>
      <c r="B1352" s="1474"/>
      <c r="C1352" s="181" t="s">
        <v>144</v>
      </c>
      <c r="D1352" s="314" t="s">
        <v>143</v>
      </c>
      <c r="E1352" s="621">
        <v>2.7359999999999999E-2</v>
      </c>
      <c r="F1352" s="621">
        <v>2.5919999999999999E-2</v>
      </c>
      <c r="G1352" s="621">
        <v>2.7539999999999999E-2</v>
      </c>
      <c r="H1352" s="622">
        <v>2.64E-2</v>
      </c>
      <c r="I1352" s="621">
        <v>2.6519999999999998E-2</v>
      </c>
      <c r="J1352" s="621">
        <v>2.8680000000000001E-2</v>
      </c>
      <c r="K1352" s="621">
        <v>2.664E-2</v>
      </c>
      <c r="L1352" s="621">
        <v>2.6159999999999999E-2</v>
      </c>
      <c r="M1352" s="621">
        <v>2.496E-2</v>
      </c>
      <c r="N1352" s="622">
        <v>2.6700000000000002E-2</v>
      </c>
      <c r="O1352" s="621">
        <v>2.46E-2</v>
      </c>
      <c r="P1352" s="621">
        <v>2.5860000000000001E-2</v>
      </c>
      <c r="Q1352" s="621">
        <v>2.46E-2</v>
      </c>
      <c r="R1352" s="621">
        <v>2.598E-2</v>
      </c>
      <c r="S1352" s="621">
        <v>2.46E-2</v>
      </c>
      <c r="T1352" s="621">
        <v>2.4660000000000001E-2</v>
      </c>
      <c r="U1352" s="621">
        <v>2.4719999999999999E-2</v>
      </c>
      <c r="V1352" s="622">
        <v>2.6880000000000001E-2</v>
      </c>
      <c r="W1352" s="621">
        <v>2.5020000000000001E-2</v>
      </c>
      <c r="X1352" s="621">
        <v>2.5139999999999999E-2</v>
      </c>
      <c r="Y1352" s="622">
        <v>2.724E-2</v>
      </c>
      <c r="Z1352" s="621">
        <v>2.5319999999999999E-2</v>
      </c>
      <c r="AA1352" s="621">
        <v>2.7060000000000001E-2</v>
      </c>
      <c r="AB1352" s="621">
        <v>2.5559999999999999E-2</v>
      </c>
      <c r="AC1352" s="209">
        <f>SUM(E1352:AB1352)</f>
        <v>0.62412000000000012</v>
      </c>
    </row>
    <row r="1353" spans="1:29" ht="12.75" customHeight="1">
      <c r="A1353" s="1472"/>
      <c r="B1353" s="1474"/>
      <c r="C1353" s="181" t="s">
        <v>145</v>
      </c>
      <c r="D1353" s="181" t="s">
        <v>195</v>
      </c>
      <c r="E1353" s="250">
        <f t="shared" ref="E1353:AB1353" si="391">SQRT(E1351*E1351+E1352*E1352)*1000/(1.732*E1330)</f>
        <v>3.2289368368880327</v>
      </c>
      <c r="F1353" s="250">
        <f t="shared" si="391"/>
        <v>3.0038526618034314</v>
      </c>
      <c r="G1353" s="250">
        <f t="shared" si="391"/>
        <v>3.201599154062158</v>
      </c>
      <c r="H1353" s="259">
        <f t="shared" si="391"/>
        <v>3.0267961296510268</v>
      </c>
      <c r="I1353" s="250">
        <f t="shared" si="391"/>
        <v>3.0358797208011952</v>
      </c>
      <c r="J1353" s="250">
        <f t="shared" si="391"/>
        <v>3.3301237932760062</v>
      </c>
      <c r="K1353" s="250">
        <f t="shared" si="391"/>
        <v>3.0514705293797952</v>
      </c>
      <c r="L1353" s="250">
        <f t="shared" si="391"/>
        <v>2.9956100249398561</v>
      </c>
      <c r="M1353" s="250">
        <f t="shared" si="391"/>
        <v>2.9021117639227221</v>
      </c>
      <c r="N1353" s="259">
        <f t="shared" si="391"/>
        <v>3.1702369499316538</v>
      </c>
      <c r="O1353" s="250">
        <f t="shared" si="391"/>
        <v>2.8618797373293869</v>
      </c>
      <c r="P1353" s="250">
        <f t="shared" si="391"/>
        <v>3.043223504316372</v>
      </c>
      <c r="Q1353" s="250">
        <f t="shared" si="391"/>
        <v>2.8618797373293869</v>
      </c>
      <c r="R1353" s="250">
        <f t="shared" si="391"/>
        <v>3.0520740932430694</v>
      </c>
      <c r="S1353" s="250">
        <f t="shared" si="391"/>
        <v>2.8551958236571711</v>
      </c>
      <c r="T1353" s="250">
        <f t="shared" si="391"/>
        <v>2.8563546148638124</v>
      </c>
      <c r="U1353" s="250">
        <f t="shared" si="391"/>
        <v>2.8674976448067713</v>
      </c>
      <c r="V1353" s="259">
        <f t="shared" si="391"/>
        <v>3.1559799939990496</v>
      </c>
      <c r="W1353" s="250">
        <f t="shared" si="391"/>
        <v>2.8866714042743653</v>
      </c>
      <c r="X1353" s="250">
        <f t="shared" si="391"/>
        <v>2.9089078915723787</v>
      </c>
      <c r="Y1353" s="259">
        <f t="shared" si="391"/>
        <v>3.19278660150405</v>
      </c>
      <c r="Z1353" s="250">
        <f t="shared" si="391"/>
        <v>2.9125438736755465</v>
      </c>
      <c r="AA1353" s="250">
        <f t="shared" si="391"/>
        <v>3.1659059591689038</v>
      </c>
      <c r="AB1353" s="250">
        <f t="shared" si="391"/>
        <v>2.956967284390783</v>
      </c>
      <c r="AC1353" s="209"/>
    </row>
    <row r="1354" spans="1:29" ht="12.75" customHeight="1">
      <c r="A1354" s="1496"/>
      <c r="B1354" s="1495"/>
      <c r="C1354" s="194" t="s">
        <v>147</v>
      </c>
      <c r="D1354" s="194"/>
      <c r="E1354" s="195">
        <f t="shared" ref="E1354:AC1354" si="392">E1352/E1351</f>
        <v>1.2845070422535212</v>
      </c>
      <c r="F1354" s="195">
        <f t="shared" si="392"/>
        <v>1.35</v>
      </c>
      <c r="G1354" s="195">
        <f t="shared" si="392"/>
        <v>1.3381924198250728</v>
      </c>
      <c r="H1354" s="196">
        <f t="shared" si="392"/>
        <v>1.3924050632911391</v>
      </c>
      <c r="I1354" s="195">
        <f t="shared" si="392"/>
        <v>1.3987341772151898</v>
      </c>
      <c r="J1354" s="195">
        <f t="shared" si="392"/>
        <v>1.3426966292134832</v>
      </c>
      <c r="K1354" s="195">
        <f t="shared" si="392"/>
        <v>1.3962264150943398</v>
      </c>
      <c r="L1354" s="195">
        <f t="shared" si="392"/>
        <v>1.3974358974358974</v>
      </c>
      <c r="M1354" s="195">
        <f t="shared" si="392"/>
        <v>1.337620578778135</v>
      </c>
      <c r="N1354" s="196">
        <f t="shared" si="392"/>
        <v>1.2642045454545456</v>
      </c>
      <c r="O1354" s="195">
        <f t="shared" si="392"/>
        <v>1.3355048859934855</v>
      </c>
      <c r="P1354" s="195">
        <f t="shared" si="392"/>
        <v>1.2942942942942943</v>
      </c>
      <c r="Q1354" s="195">
        <f t="shared" si="392"/>
        <v>1.3355048859934855</v>
      </c>
      <c r="R1354" s="195">
        <f t="shared" si="392"/>
        <v>1.3003003003003002</v>
      </c>
      <c r="S1354" s="195">
        <f t="shared" si="392"/>
        <v>1.3442622950819672</v>
      </c>
      <c r="T1354" s="195">
        <f t="shared" si="392"/>
        <v>1.3519736842105265</v>
      </c>
      <c r="U1354" s="195">
        <f t="shared" si="392"/>
        <v>1.3464052287581698</v>
      </c>
      <c r="V1354" s="196">
        <f t="shared" si="392"/>
        <v>1.3023255813953489</v>
      </c>
      <c r="W1354" s="195">
        <f t="shared" si="392"/>
        <v>1.3672131147540985</v>
      </c>
      <c r="X1354" s="195">
        <f t="shared" si="392"/>
        <v>1.3559870550161812</v>
      </c>
      <c r="Y1354" s="196">
        <f t="shared" si="392"/>
        <v>1.3083573487031699</v>
      </c>
      <c r="Z1354" s="195">
        <f t="shared" si="392"/>
        <v>1.3790849673202612</v>
      </c>
      <c r="AA1354" s="195">
        <f t="shared" si="392"/>
        <v>1.314868804664723</v>
      </c>
      <c r="AB1354" s="195">
        <f t="shared" si="392"/>
        <v>1.3566878980891719</v>
      </c>
      <c r="AC1354" s="197">
        <f t="shared" si="392"/>
        <v>1.3401185261530537</v>
      </c>
    </row>
    <row r="1355" spans="1:29" ht="12.75" customHeight="1">
      <c r="A1355" s="1471" t="s">
        <v>219</v>
      </c>
      <c r="B1355" s="1473" t="s">
        <v>482</v>
      </c>
      <c r="C1355" s="198" t="s">
        <v>142</v>
      </c>
      <c r="D1355" s="198" t="s">
        <v>143</v>
      </c>
      <c r="E1355" s="632">
        <v>3.5400000000000002E-3</v>
      </c>
      <c r="F1355" s="632">
        <v>3.2399999999999998E-3</v>
      </c>
      <c r="G1355" s="632">
        <v>3.1199999999999999E-3</v>
      </c>
      <c r="H1355" s="633">
        <v>3.0599999999999998E-3</v>
      </c>
      <c r="I1355" s="632">
        <v>3.0000000000000001E-3</v>
      </c>
      <c r="J1355" s="632">
        <v>3.1199999999999999E-3</v>
      </c>
      <c r="K1355" s="632">
        <v>3.0599999999999998E-3</v>
      </c>
      <c r="L1355" s="632">
        <v>3.0000000000000001E-3</v>
      </c>
      <c r="M1355" s="632">
        <v>3.5400000000000002E-3</v>
      </c>
      <c r="N1355" s="633">
        <v>3.6600000000000001E-3</v>
      </c>
      <c r="O1355" s="632">
        <v>3.6600000000000001E-3</v>
      </c>
      <c r="P1355" s="632">
        <v>3.6600000000000001E-3</v>
      </c>
      <c r="Q1355" s="632">
        <v>3.48E-3</v>
      </c>
      <c r="R1355" s="632">
        <v>3.48E-3</v>
      </c>
      <c r="S1355" s="632">
        <v>3.5400000000000002E-3</v>
      </c>
      <c r="T1355" s="632">
        <v>3.6600000000000001E-3</v>
      </c>
      <c r="U1355" s="632">
        <v>3.1800000000000001E-3</v>
      </c>
      <c r="V1355" s="633">
        <v>2.9399999999999999E-3</v>
      </c>
      <c r="W1355" s="632">
        <v>2.9399999999999999E-3</v>
      </c>
      <c r="X1355" s="632">
        <v>2.9399999999999999E-3</v>
      </c>
      <c r="Y1355" s="633">
        <v>3.0000000000000001E-3</v>
      </c>
      <c r="Z1355" s="632">
        <v>2.9399999999999999E-3</v>
      </c>
      <c r="AA1355" s="632">
        <v>3.0000000000000001E-3</v>
      </c>
      <c r="AB1355" s="632">
        <v>7.1399999999999996E-3</v>
      </c>
      <c r="AC1355" s="201">
        <f>SUM(E1355:AB1355)</f>
        <v>8.1899999999999987E-2</v>
      </c>
    </row>
    <row r="1356" spans="1:29" ht="12.75" customHeight="1">
      <c r="A1356" s="1472"/>
      <c r="B1356" s="1474"/>
      <c r="C1356" s="181" t="s">
        <v>144</v>
      </c>
      <c r="D1356" s="314" t="s">
        <v>143</v>
      </c>
      <c r="E1356" s="621">
        <v>1.068E-2</v>
      </c>
      <c r="F1356" s="621">
        <v>1.086E-2</v>
      </c>
      <c r="G1356" s="621">
        <v>1.0919999999999999E-2</v>
      </c>
      <c r="H1356" s="622">
        <v>1.11E-2</v>
      </c>
      <c r="I1356" s="621">
        <v>1.1220000000000001E-2</v>
      </c>
      <c r="J1356" s="621">
        <v>1.1339999999999999E-2</v>
      </c>
      <c r="K1356" s="621">
        <v>1.1339999999999999E-2</v>
      </c>
      <c r="L1356" s="621">
        <v>1.1039999999999999E-2</v>
      </c>
      <c r="M1356" s="621">
        <v>1.056E-2</v>
      </c>
      <c r="N1356" s="622">
        <v>1.026E-2</v>
      </c>
      <c r="O1356" s="621">
        <v>1.026E-2</v>
      </c>
      <c r="P1356" s="621">
        <v>1.0319999999999999E-2</v>
      </c>
      <c r="Q1356" s="621">
        <v>1.026E-2</v>
      </c>
      <c r="R1356" s="621">
        <v>1.026E-2</v>
      </c>
      <c r="S1356" s="621">
        <v>1.038E-2</v>
      </c>
      <c r="T1356" s="621">
        <v>1.0319999999999999E-2</v>
      </c>
      <c r="U1356" s="621">
        <v>1.0319999999999999E-2</v>
      </c>
      <c r="V1356" s="622">
        <v>1.026E-2</v>
      </c>
      <c r="W1356" s="621">
        <v>1.038E-2</v>
      </c>
      <c r="X1356" s="621">
        <v>1.038E-2</v>
      </c>
      <c r="Y1356" s="622">
        <v>1.044E-2</v>
      </c>
      <c r="Z1356" s="621">
        <v>1.0500000000000001E-2</v>
      </c>
      <c r="AA1356" s="621">
        <v>1.056E-2</v>
      </c>
      <c r="AB1356" s="621">
        <v>1.068E-2</v>
      </c>
      <c r="AC1356" s="209">
        <f>SUM(E1356:AB1356)</f>
        <v>0.25464000000000003</v>
      </c>
    </row>
    <row r="1357" spans="1:29" ht="12.75" customHeight="1">
      <c r="A1357" s="1472"/>
      <c r="B1357" s="1474"/>
      <c r="C1357" s="181" t="s">
        <v>145</v>
      </c>
      <c r="D1357" s="181" t="s">
        <v>195</v>
      </c>
      <c r="E1357" s="250">
        <f t="shared" ref="E1357:AB1357" si="393">SQRT(E1355*E1355+E1356*E1356)*1000/(1.732*E1330)</f>
        <v>1.0477724719604158</v>
      </c>
      <c r="F1357" s="250">
        <f t="shared" si="393"/>
        <v>1.0553726552357416</v>
      </c>
      <c r="G1357" s="250">
        <f t="shared" si="393"/>
        <v>1.0576036865154592</v>
      </c>
      <c r="H1357" s="259">
        <f t="shared" si="393"/>
        <v>1.0722324526087124</v>
      </c>
      <c r="I1357" s="250">
        <f t="shared" si="393"/>
        <v>1.0815527961657203</v>
      </c>
      <c r="J1357" s="250">
        <f t="shared" si="393"/>
        <v>1.0952634908689929</v>
      </c>
      <c r="K1357" s="250">
        <f t="shared" si="393"/>
        <v>1.0937945534506373</v>
      </c>
      <c r="L1357" s="250">
        <f t="shared" si="393"/>
        <v>1.0653681782208226</v>
      </c>
      <c r="M1357" s="250">
        <f t="shared" si="393"/>
        <v>1.0371710944513743</v>
      </c>
      <c r="N1357" s="259">
        <f t="shared" si="393"/>
        <v>1.0144215128573526</v>
      </c>
      <c r="O1357" s="250">
        <f t="shared" si="393"/>
        <v>1.0144215128573526</v>
      </c>
      <c r="P1357" s="250">
        <f t="shared" si="393"/>
        <v>1.0196858487875262</v>
      </c>
      <c r="Q1357" s="250">
        <f t="shared" si="393"/>
        <v>1.0089131334716297</v>
      </c>
      <c r="R1357" s="250">
        <f t="shared" si="393"/>
        <v>1.0089131334716297</v>
      </c>
      <c r="S1357" s="250">
        <f t="shared" si="393"/>
        <v>1.0212919553763444</v>
      </c>
      <c r="T1357" s="250">
        <f t="shared" si="393"/>
        <v>1.0196858487875262</v>
      </c>
      <c r="U1357" s="250">
        <f t="shared" si="393"/>
        <v>1.0056277723228901</v>
      </c>
      <c r="V1357" s="259">
        <f t="shared" si="393"/>
        <v>0.9939021642805882</v>
      </c>
      <c r="W1357" s="250">
        <f t="shared" si="393"/>
        <v>1.004649391443482</v>
      </c>
      <c r="X1357" s="250">
        <f t="shared" si="393"/>
        <v>1.004649391443482</v>
      </c>
      <c r="Y1357" s="259">
        <f t="shared" si="393"/>
        <v>1.0115553437502813</v>
      </c>
      <c r="Z1357" s="250">
        <f t="shared" si="393"/>
        <v>1.0154058507810866</v>
      </c>
      <c r="AA1357" s="250">
        <f t="shared" si="393"/>
        <v>1.0223002165683746</v>
      </c>
      <c r="AB1357" s="250">
        <f t="shared" si="393"/>
        <v>1.1963483686978822</v>
      </c>
      <c r="AC1357" s="209"/>
    </row>
    <row r="1358" spans="1:29" ht="12.75" customHeight="1">
      <c r="A1358" s="1489"/>
      <c r="B1358" s="1494"/>
      <c r="C1358" s="187" t="s">
        <v>147</v>
      </c>
      <c r="D1358" s="187"/>
      <c r="E1358" s="188">
        <f t="shared" ref="E1358:AC1358" si="394">E1356/E1355</f>
        <v>3.0169491525423728</v>
      </c>
      <c r="F1358" s="188">
        <f t="shared" si="394"/>
        <v>3.3518518518518521</v>
      </c>
      <c r="G1358" s="188">
        <f t="shared" si="394"/>
        <v>3.5</v>
      </c>
      <c r="H1358" s="189">
        <f t="shared" si="394"/>
        <v>3.6274509803921573</v>
      </c>
      <c r="I1358" s="188">
        <f t="shared" si="394"/>
        <v>3.74</v>
      </c>
      <c r="J1358" s="188">
        <f t="shared" si="394"/>
        <v>3.6346153846153846</v>
      </c>
      <c r="K1358" s="188">
        <f t="shared" si="394"/>
        <v>3.7058823529411766</v>
      </c>
      <c r="L1358" s="188">
        <f t="shared" si="394"/>
        <v>3.6799999999999997</v>
      </c>
      <c r="M1358" s="188">
        <f t="shared" si="394"/>
        <v>2.9830508474576272</v>
      </c>
      <c r="N1358" s="189">
        <f t="shared" si="394"/>
        <v>2.8032786885245899</v>
      </c>
      <c r="O1358" s="188">
        <f t="shared" si="394"/>
        <v>2.8032786885245899</v>
      </c>
      <c r="P1358" s="188">
        <f t="shared" si="394"/>
        <v>2.8196721311475406</v>
      </c>
      <c r="Q1358" s="188">
        <f t="shared" si="394"/>
        <v>2.9482758620689653</v>
      </c>
      <c r="R1358" s="188">
        <f t="shared" si="394"/>
        <v>2.9482758620689653</v>
      </c>
      <c r="S1358" s="188">
        <f t="shared" si="394"/>
        <v>2.9322033898305082</v>
      </c>
      <c r="T1358" s="188">
        <f t="shared" si="394"/>
        <v>2.8196721311475406</v>
      </c>
      <c r="U1358" s="188">
        <f t="shared" si="394"/>
        <v>3.2452830188679243</v>
      </c>
      <c r="V1358" s="189">
        <f t="shared" si="394"/>
        <v>3.489795918367347</v>
      </c>
      <c r="W1358" s="188">
        <f t="shared" si="394"/>
        <v>3.5306122448979593</v>
      </c>
      <c r="X1358" s="188">
        <f t="shared" si="394"/>
        <v>3.5306122448979593</v>
      </c>
      <c r="Y1358" s="189">
        <f t="shared" si="394"/>
        <v>3.48</v>
      </c>
      <c r="Z1358" s="188">
        <f t="shared" si="394"/>
        <v>3.5714285714285716</v>
      </c>
      <c r="AA1358" s="188">
        <f t="shared" si="394"/>
        <v>3.52</v>
      </c>
      <c r="AB1358" s="188">
        <f t="shared" si="394"/>
        <v>1.4957983193277311</v>
      </c>
      <c r="AC1358" s="197">
        <f t="shared" si="394"/>
        <v>3.1091575091575101</v>
      </c>
    </row>
    <row r="1359" spans="1:29" ht="12.75" customHeight="1">
      <c r="A1359" s="1458" t="s">
        <v>170</v>
      </c>
      <c r="B1359" s="1468" t="s">
        <v>483</v>
      </c>
      <c r="C1359" s="177" t="s">
        <v>142</v>
      </c>
      <c r="D1359" s="177" t="s">
        <v>143</v>
      </c>
      <c r="E1359" s="246">
        <v>1.056E-2</v>
      </c>
      <c r="F1359" s="246">
        <v>1.0619999999999999E-2</v>
      </c>
      <c r="G1359" s="246">
        <v>1.0619999999999999E-2</v>
      </c>
      <c r="H1359" s="247">
        <v>1.068E-2</v>
      </c>
      <c r="I1359" s="246">
        <v>1.074E-2</v>
      </c>
      <c r="J1359" s="246">
        <v>1.0800000000000001E-2</v>
      </c>
      <c r="K1359" s="246">
        <v>1.068E-2</v>
      </c>
      <c r="L1359" s="246">
        <v>7.7999999999999996E-3</v>
      </c>
      <c r="M1359" s="246">
        <v>4.7999999999999996E-3</v>
      </c>
      <c r="N1359" s="247">
        <v>3.96E-3</v>
      </c>
      <c r="O1359" s="246">
        <v>3.2399999999999998E-3</v>
      </c>
      <c r="P1359" s="246">
        <v>3.2399999999999998E-3</v>
      </c>
      <c r="Q1359" s="246">
        <v>3.3600000000000001E-3</v>
      </c>
      <c r="R1359" s="246">
        <v>3.0599999999999998E-3</v>
      </c>
      <c r="S1359" s="246">
        <v>4.3800000000000002E-3</v>
      </c>
      <c r="T1359" s="246">
        <v>3.96E-3</v>
      </c>
      <c r="U1359" s="246">
        <v>3.8999999999999998E-3</v>
      </c>
      <c r="V1359" s="247">
        <v>4.5599999999999998E-3</v>
      </c>
      <c r="W1359" s="246">
        <v>5.64E-3</v>
      </c>
      <c r="X1359" s="246">
        <v>7.1399999999999996E-3</v>
      </c>
      <c r="Y1359" s="247">
        <v>1.026E-2</v>
      </c>
      <c r="Z1359" s="246">
        <v>1.056E-2</v>
      </c>
      <c r="AA1359" s="246">
        <v>1.0500000000000001E-2</v>
      </c>
      <c r="AB1359" s="246">
        <v>1.0319999999999999E-2</v>
      </c>
      <c r="AC1359" s="201"/>
    </row>
    <row r="1360" spans="1:29" ht="12.75" customHeight="1">
      <c r="A1360" s="1472"/>
      <c r="B1360" s="1474"/>
      <c r="C1360" s="181" t="s">
        <v>144</v>
      </c>
      <c r="D1360" s="314" t="s">
        <v>143</v>
      </c>
      <c r="E1360" s="248">
        <v>1.9380000000000001E-2</v>
      </c>
      <c r="F1360" s="248">
        <v>1.968E-2</v>
      </c>
      <c r="G1360" s="248">
        <v>1.9980000000000001E-2</v>
      </c>
      <c r="H1360" s="249">
        <v>2.0219999999999998E-2</v>
      </c>
      <c r="I1360" s="248">
        <v>1.9859999999999999E-2</v>
      </c>
      <c r="J1360" s="248">
        <v>1.9980000000000001E-2</v>
      </c>
      <c r="K1360" s="248">
        <v>1.9800000000000002E-2</v>
      </c>
      <c r="L1360" s="248">
        <v>1.4999999999999999E-2</v>
      </c>
      <c r="M1360" s="248">
        <v>1.056E-2</v>
      </c>
      <c r="N1360" s="249">
        <v>8.1600000000000006E-3</v>
      </c>
      <c r="O1360" s="248">
        <v>6.6E-3</v>
      </c>
      <c r="P1360" s="248">
        <v>6.7200000000000003E-3</v>
      </c>
      <c r="Q1360" s="248">
        <v>6.7799999999999996E-3</v>
      </c>
      <c r="R1360" s="248">
        <v>6.1799999999999997E-3</v>
      </c>
      <c r="S1360" s="248">
        <v>1.068E-2</v>
      </c>
      <c r="T1360" s="248">
        <v>9.8399999999999998E-3</v>
      </c>
      <c r="U1360" s="248">
        <v>9.7199999999999995E-3</v>
      </c>
      <c r="V1360" s="249">
        <v>1.116E-2</v>
      </c>
      <c r="W1360" s="248">
        <v>1.218E-2</v>
      </c>
      <c r="X1360" s="248">
        <v>1.38E-2</v>
      </c>
      <c r="Y1360" s="249">
        <v>1.8720000000000001E-2</v>
      </c>
      <c r="Z1360" s="248">
        <v>1.9740000000000001E-2</v>
      </c>
      <c r="AA1360" s="248">
        <v>1.95E-2</v>
      </c>
      <c r="AB1360" s="248">
        <v>1.9199999999999998E-2</v>
      </c>
      <c r="AC1360" s="209"/>
    </row>
    <row r="1361" spans="1:32" ht="12.75" customHeight="1">
      <c r="A1361" s="1472"/>
      <c r="B1361" s="1474"/>
      <c r="C1361" s="181" t="s">
        <v>145</v>
      </c>
      <c r="D1361" s="181" t="s">
        <v>195</v>
      </c>
      <c r="E1361" s="250">
        <f t="shared" ref="E1361:AB1361" si="395">SQRT(E1359*E1359+E1360*E1360)*1000/(1.732*E1330)</f>
        <v>2.05526864160097</v>
      </c>
      <c r="F1361" s="250">
        <f t="shared" si="395"/>
        <v>2.0824909295401839</v>
      </c>
      <c r="G1361" s="250">
        <f t="shared" si="395"/>
        <v>2.1071184831777163</v>
      </c>
      <c r="H1361" s="259">
        <f t="shared" si="395"/>
        <v>2.1294832514213424</v>
      </c>
      <c r="I1361" s="250">
        <f t="shared" si="395"/>
        <v>2.1025501670928763</v>
      </c>
      <c r="J1361" s="250">
        <f t="shared" si="395"/>
        <v>2.1150376324590385</v>
      </c>
      <c r="K1361" s="250">
        <f t="shared" si="395"/>
        <v>2.0949787455197781</v>
      </c>
      <c r="L1361" s="250">
        <f t="shared" si="395"/>
        <v>1.5744248085679846</v>
      </c>
      <c r="M1361" s="250">
        <f t="shared" si="395"/>
        <v>1.0802097272080373</v>
      </c>
      <c r="N1361" s="259">
        <f t="shared" si="395"/>
        <v>0.84464415469106346</v>
      </c>
      <c r="O1361" s="250">
        <f t="shared" si="395"/>
        <v>0.6846818303824953</v>
      </c>
      <c r="P1361" s="250">
        <f t="shared" si="395"/>
        <v>0.69473058373103858</v>
      </c>
      <c r="Q1361" s="250">
        <f t="shared" si="395"/>
        <v>0.7046581996968021</v>
      </c>
      <c r="R1361" s="250">
        <f t="shared" si="395"/>
        <v>0.64218932488391289</v>
      </c>
      <c r="S1361" s="250">
        <f t="shared" si="395"/>
        <v>1.0749513682109848</v>
      </c>
      <c r="T1361" s="250">
        <f t="shared" si="395"/>
        <v>0.98775805740359612</v>
      </c>
      <c r="U1361" s="250">
        <f t="shared" si="395"/>
        <v>0.97530572521334746</v>
      </c>
      <c r="V1361" s="259">
        <f t="shared" si="395"/>
        <v>1.1226691932488939</v>
      </c>
      <c r="W1361" s="250">
        <f t="shared" si="395"/>
        <v>1.2499482130240662</v>
      </c>
      <c r="X1361" s="250">
        <f t="shared" si="395"/>
        <v>1.4469272168093603</v>
      </c>
      <c r="Y1361" s="259">
        <f t="shared" si="395"/>
        <v>1.9879378201978648</v>
      </c>
      <c r="Z1361" s="250">
        <f t="shared" si="395"/>
        <v>2.0847683667178201</v>
      </c>
      <c r="AA1361" s="250">
        <f t="shared" si="395"/>
        <v>2.0624333783757449</v>
      </c>
      <c r="AB1361" s="250">
        <f t="shared" si="395"/>
        <v>2.0298891224899718</v>
      </c>
      <c r="AC1361" s="80"/>
    </row>
    <row r="1362" spans="1:32" ht="12.75" customHeight="1">
      <c r="A1362" s="1489"/>
      <c r="B1362" s="1494"/>
      <c r="C1362" s="187" t="s">
        <v>147</v>
      </c>
      <c r="D1362" s="187"/>
      <c r="E1362" s="41"/>
      <c r="F1362" s="41"/>
      <c r="G1362" s="41"/>
      <c r="H1362" s="251"/>
      <c r="I1362" s="41"/>
      <c r="J1362" s="41"/>
      <c r="K1362" s="41"/>
      <c r="L1362" s="41"/>
      <c r="M1362" s="41"/>
      <c r="N1362" s="251"/>
      <c r="O1362" s="41"/>
      <c r="P1362" s="41"/>
      <c r="Q1362" s="41"/>
      <c r="R1362" s="41"/>
      <c r="S1362" s="41"/>
      <c r="T1362" s="41"/>
      <c r="U1362" s="41"/>
      <c r="V1362" s="251"/>
      <c r="W1362" s="41"/>
      <c r="X1362" s="41"/>
      <c r="Y1362" s="251"/>
      <c r="Z1362" s="41"/>
      <c r="AA1362" s="41"/>
      <c r="AB1362" s="41"/>
      <c r="AC1362" s="73"/>
    </row>
    <row r="1363" spans="1:32" ht="12.75" customHeight="1">
      <c r="A1363" s="322"/>
      <c r="B1363" s="323" t="s">
        <v>177</v>
      </c>
      <c r="C1363" s="177" t="s">
        <v>142</v>
      </c>
      <c r="D1363" s="177" t="s">
        <v>143</v>
      </c>
      <c r="E1363" s="375">
        <v>1.15E-4</v>
      </c>
      <c r="F1363" s="375">
        <v>1.15E-4</v>
      </c>
      <c r="G1363" s="375">
        <v>1.15E-4</v>
      </c>
      <c r="H1363" s="376">
        <v>1.15E-4</v>
      </c>
      <c r="I1363" s="375">
        <v>1.15E-4</v>
      </c>
      <c r="J1363" s="375">
        <v>1.15E-4</v>
      </c>
      <c r="K1363" s="375">
        <v>1.2E-4</v>
      </c>
      <c r="L1363" s="375">
        <v>1.15E-4</v>
      </c>
      <c r="M1363" s="375">
        <v>1.1E-4</v>
      </c>
      <c r="N1363" s="376">
        <v>1.1E-4</v>
      </c>
      <c r="O1363" s="375">
        <v>1.15E-4</v>
      </c>
      <c r="P1363" s="375">
        <v>1.1E-4</v>
      </c>
      <c r="Q1363" s="375">
        <v>1.1E-4</v>
      </c>
      <c r="R1363" s="375">
        <v>1.1E-4</v>
      </c>
      <c r="S1363" s="375">
        <v>1.15E-4</v>
      </c>
      <c r="T1363" s="375">
        <v>1.1E-4</v>
      </c>
      <c r="U1363" s="375">
        <v>1.1E-4</v>
      </c>
      <c r="V1363" s="376">
        <v>1.15E-4</v>
      </c>
      <c r="W1363" s="375">
        <v>1.1E-4</v>
      </c>
      <c r="X1363" s="375">
        <v>1.1E-4</v>
      </c>
      <c r="Y1363" s="376">
        <v>1.15E-4</v>
      </c>
      <c r="Z1363" s="375">
        <v>1.15E-4</v>
      </c>
      <c r="AA1363" s="375">
        <v>1.1E-4</v>
      </c>
      <c r="AB1363" s="375">
        <v>1.15E-4</v>
      </c>
      <c r="AC1363" s="360">
        <f>SUM(E1363:AB1363)</f>
        <v>2.7150000000000004E-3</v>
      </c>
      <c r="AD1363" s="448">
        <f>MAX(E1363:AB1363)</f>
        <v>1.2E-4</v>
      </c>
    </row>
    <row r="1364" spans="1:32" ht="12.75" customHeight="1">
      <c r="A1364" s="326"/>
      <c r="B1364" s="327" t="s">
        <v>178</v>
      </c>
      <c r="C1364" s="194" t="s">
        <v>142</v>
      </c>
      <c r="D1364" s="194" t="s">
        <v>143</v>
      </c>
      <c r="E1364" s="634">
        <v>0</v>
      </c>
      <c r="F1364" s="634">
        <v>0</v>
      </c>
      <c r="G1364" s="634">
        <v>0</v>
      </c>
      <c r="H1364" s="635">
        <v>0</v>
      </c>
      <c r="I1364" s="634">
        <v>0</v>
      </c>
      <c r="J1364" s="634">
        <v>0</v>
      </c>
      <c r="K1364" s="634">
        <v>0</v>
      </c>
      <c r="L1364" s="634">
        <v>0</v>
      </c>
      <c r="M1364" s="634">
        <v>0</v>
      </c>
      <c r="N1364" s="635">
        <v>0</v>
      </c>
      <c r="O1364" s="634">
        <v>0</v>
      </c>
      <c r="P1364" s="634">
        <v>0</v>
      </c>
      <c r="Q1364" s="634">
        <v>0</v>
      </c>
      <c r="R1364" s="634">
        <v>0</v>
      </c>
      <c r="S1364" s="634">
        <v>0</v>
      </c>
      <c r="T1364" s="634">
        <v>0</v>
      </c>
      <c r="U1364" s="634">
        <v>0</v>
      </c>
      <c r="V1364" s="635">
        <v>0</v>
      </c>
      <c r="W1364" s="634">
        <v>0</v>
      </c>
      <c r="X1364" s="634">
        <v>0</v>
      </c>
      <c r="Y1364" s="635">
        <v>0</v>
      </c>
      <c r="Z1364" s="634">
        <v>0</v>
      </c>
      <c r="AA1364" s="634">
        <v>0</v>
      </c>
      <c r="AB1364" s="634">
        <v>0</v>
      </c>
      <c r="AC1364" s="197">
        <f>SUM(E1364:AB1364)</f>
        <v>0</v>
      </c>
    </row>
    <row r="1365" spans="1:32" ht="12.75" customHeight="1">
      <c r="A1365" s="1591" t="s">
        <v>235</v>
      </c>
      <c r="B1365" s="1592"/>
      <c r="C1365" s="198" t="s">
        <v>142</v>
      </c>
      <c r="D1365" s="198"/>
      <c r="E1365" s="199">
        <f t="shared" ref="E1365:AC1365" si="396">E1331+E1335+E1339+E1343+E1347+E1351+E1355+E1359</f>
        <v>6.0179999999999997E-2</v>
      </c>
      <c r="F1365" s="199">
        <f t="shared" si="396"/>
        <v>5.7779999999999998E-2</v>
      </c>
      <c r="G1365" s="199">
        <f t="shared" si="396"/>
        <v>5.9099999999999993E-2</v>
      </c>
      <c r="H1365" s="200">
        <f t="shared" si="396"/>
        <v>5.7000000000000002E-2</v>
      </c>
      <c r="I1365" s="199">
        <f t="shared" si="396"/>
        <v>5.688E-2</v>
      </c>
      <c r="J1365" s="199">
        <f t="shared" si="396"/>
        <v>5.9819999999999998E-2</v>
      </c>
      <c r="K1365" s="199">
        <f t="shared" si="396"/>
        <v>5.7360000000000001E-2</v>
      </c>
      <c r="L1365" s="199">
        <f t="shared" si="396"/>
        <v>5.4000000000000006E-2</v>
      </c>
      <c r="M1365" s="199">
        <f t="shared" si="396"/>
        <v>5.8020000000000002E-2</v>
      </c>
      <c r="N1365" s="200">
        <f t="shared" si="396"/>
        <v>6.0719999999999989E-2</v>
      </c>
      <c r="O1365" s="199">
        <f t="shared" si="396"/>
        <v>5.7299999999999997E-2</v>
      </c>
      <c r="P1365" s="199">
        <f t="shared" si="396"/>
        <v>5.8379999999999994E-2</v>
      </c>
      <c r="Q1365" s="199">
        <f t="shared" si="396"/>
        <v>5.2379999999999996E-2</v>
      </c>
      <c r="R1365" s="199">
        <f t="shared" si="396"/>
        <v>5.772E-2</v>
      </c>
      <c r="S1365" s="199">
        <f t="shared" si="396"/>
        <v>5.9040000000000002E-2</v>
      </c>
      <c r="T1365" s="199">
        <f t="shared" si="396"/>
        <v>5.9339999999999997E-2</v>
      </c>
      <c r="U1365" s="199">
        <f t="shared" si="396"/>
        <v>5.5680000000000007E-2</v>
      </c>
      <c r="V1365" s="200">
        <f t="shared" si="396"/>
        <v>5.2079999999999994E-2</v>
      </c>
      <c r="W1365" s="199">
        <f t="shared" si="396"/>
        <v>5.0819999999999997E-2</v>
      </c>
      <c r="X1365" s="199">
        <f t="shared" si="396"/>
        <v>5.2560000000000003E-2</v>
      </c>
      <c r="Y1365" s="200">
        <f t="shared" si="396"/>
        <v>5.8740000000000001E-2</v>
      </c>
      <c r="Z1365" s="199">
        <f t="shared" si="396"/>
        <v>5.6099999999999997E-2</v>
      </c>
      <c r="AA1365" s="199">
        <f t="shared" si="396"/>
        <v>5.9580000000000008E-2</v>
      </c>
      <c r="AB1365" s="199">
        <f t="shared" si="396"/>
        <v>6.1800000000000008E-2</v>
      </c>
      <c r="AC1365" s="199">
        <f t="shared" si="396"/>
        <v>1.1970000000000001</v>
      </c>
    </row>
    <row r="1366" spans="1:32" ht="12.75" customHeight="1">
      <c r="A1366" s="1561"/>
      <c r="B1366" s="1562"/>
      <c r="C1366" s="194" t="s">
        <v>144</v>
      </c>
      <c r="D1366" s="194"/>
      <c r="E1366" s="195">
        <f t="shared" ref="E1366:AC1366" si="397">E1332+E1336+E1340+E1344+E1348+E1352+E1356+E1360</f>
        <v>9.6539999999999987E-2</v>
      </c>
      <c r="F1366" s="195">
        <f t="shared" si="397"/>
        <v>9.5639999999999989E-2</v>
      </c>
      <c r="G1366" s="195">
        <f t="shared" si="397"/>
        <v>9.7919999999999993E-2</v>
      </c>
      <c r="H1366" s="196">
        <f t="shared" si="397"/>
        <v>9.7199999999999995E-2</v>
      </c>
      <c r="I1366" s="195">
        <f t="shared" si="397"/>
        <v>9.7440000000000013E-2</v>
      </c>
      <c r="J1366" s="195">
        <f t="shared" si="397"/>
        <v>0.10056</v>
      </c>
      <c r="K1366" s="195">
        <f t="shared" si="397"/>
        <v>9.8100000000000007E-2</v>
      </c>
      <c r="L1366" s="195">
        <f t="shared" si="397"/>
        <v>9.2039999999999997E-2</v>
      </c>
      <c r="M1366" s="195">
        <f t="shared" si="397"/>
        <v>8.4599999999999995E-2</v>
      </c>
      <c r="N1366" s="196">
        <f t="shared" si="397"/>
        <v>8.2860000000000003E-2</v>
      </c>
      <c r="O1366" s="195">
        <f t="shared" si="397"/>
        <v>7.9259999999999997E-2</v>
      </c>
      <c r="P1366" s="195">
        <f t="shared" si="397"/>
        <v>8.0699999999999994E-2</v>
      </c>
      <c r="Q1366" s="195">
        <f t="shared" si="397"/>
        <v>7.9500000000000001E-2</v>
      </c>
      <c r="R1366" s="195">
        <f t="shared" si="397"/>
        <v>7.962000000000001E-2</v>
      </c>
      <c r="S1366" s="195">
        <f t="shared" si="397"/>
        <v>8.267999999999999E-2</v>
      </c>
      <c r="T1366" s="195">
        <f t="shared" si="397"/>
        <v>8.1960000000000005E-2</v>
      </c>
      <c r="U1366" s="195">
        <f t="shared" si="397"/>
        <v>8.1839999999999996E-2</v>
      </c>
      <c r="V1366" s="196">
        <f t="shared" si="397"/>
        <v>8.5440000000000002E-2</v>
      </c>
      <c r="W1366" s="195">
        <f t="shared" si="397"/>
        <v>8.471999999999999E-2</v>
      </c>
      <c r="X1366" s="195">
        <f t="shared" si="397"/>
        <v>8.6460000000000009E-2</v>
      </c>
      <c r="Y1366" s="196">
        <f t="shared" si="397"/>
        <v>9.4080000000000011E-2</v>
      </c>
      <c r="Z1366" s="195">
        <f t="shared" si="397"/>
        <v>9.3359999999999999E-2</v>
      </c>
      <c r="AA1366" s="195">
        <f t="shared" si="397"/>
        <v>9.5040000000000013E-2</v>
      </c>
      <c r="AB1366" s="195">
        <f t="shared" si="397"/>
        <v>9.3419999999999989E-2</v>
      </c>
      <c r="AC1366" s="195">
        <f t="shared" si="397"/>
        <v>1.7975400000000001</v>
      </c>
    </row>
    <row r="1367" spans="1:32" ht="12.75" customHeight="1">
      <c r="A1367" s="1490" t="s">
        <v>236</v>
      </c>
      <c r="B1367" s="1491"/>
      <c r="C1367" s="269" t="s">
        <v>142</v>
      </c>
      <c r="D1367" s="269"/>
      <c r="E1367" s="199" t="e">
        <f t="shared" ref="E1367:AC1367" si="398">E1315+E1320-E1365</f>
        <v>#VALUE!</v>
      </c>
      <c r="F1367" s="199">
        <f t="shared" si="398"/>
        <v>-1.0499999999999995E-2</v>
      </c>
      <c r="G1367" s="199">
        <f t="shared" si="398"/>
        <v>-1.0499999999999995E-2</v>
      </c>
      <c r="H1367" s="200">
        <f t="shared" si="398"/>
        <v>-1.0620000000000004E-2</v>
      </c>
      <c r="I1367" s="199">
        <f t="shared" si="398"/>
        <v>-1.056E-2</v>
      </c>
      <c r="J1367" s="199">
        <f t="shared" si="398"/>
        <v>-1.0619999999999997E-2</v>
      </c>
      <c r="K1367" s="199">
        <f t="shared" si="398"/>
        <v>-1.056E-2</v>
      </c>
      <c r="L1367" s="199">
        <f t="shared" si="398"/>
        <v>-7.6200000000000087E-3</v>
      </c>
      <c r="M1367" s="199">
        <f t="shared" si="398"/>
        <v>-4.500000000000004E-3</v>
      </c>
      <c r="N1367" s="200">
        <f t="shared" si="398"/>
        <v>-3.8999999999999868E-3</v>
      </c>
      <c r="O1367" s="199">
        <f t="shared" si="398"/>
        <v>-2.8799999999999937E-3</v>
      </c>
      <c r="P1367" s="199">
        <f t="shared" si="398"/>
        <v>-4.1399999999999978E-3</v>
      </c>
      <c r="Q1367" s="199">
        <f t="shared" si="398"/>
        <v>-2.1599999999999953E-3</v>
      </c>
      <c r="R1367" s="199">
        <f t="shared" si="398"/>
        <v>-2.8200000000000031E-3</v>
      </c>
      <c r="S1367" s="199">
        <f t="shared" si="398"/>
        <v>-4.1400000000000048E-3</v>
      </c>
      <c r="T1367" s="199">
        <f t="shared" si="398"/>
        <v>-3.7799999999999986E-3</v>
      </c>
      <c r="U1367" s="199">
        <f t="shared" si="398"/>
        <v>-3.8400000000000101E-3</v>
      </c>
      <c r="V1367" s="200">
        <f t="shared" si="398"/>
        <v>-4.379999999999995E-3</v>
      </c>
      <c r="W1367" s="199">
        <f t="shared" si="398"/>
        <v>-5.5199999999999971E-3</v>
      </c>
      <c r="X1367" s="199">
        <f t="shared" si="398"/>
        <v>-6.9600000000000009E-3</v>
      </c>
      <c r="Y1367" s="200">
        <f t="shared" si="398"/>
        <v>-1.0200000000000001E-2</v>
      </c>
      <c r="Z1367" s="199">
        <f t="shared" si="398"/>
        <v>-1.038E-2</v>
      </c>
      <c r="AA1367" s="199">
        <f t="shared" si="398"/>
        <v>-1.0440000000000005E-2</v>
      </c>
      <c r="AB1367" s="199">
        <f t="shared" si="398"/>
        <v>-1.014000000000001E-2</v>
      </c>
      <c r="AC1367" s="199">
        <f t="shared" si="398"/>
        <v>3.8999999999997925E-3</v>
      </c>
    </row>
    <row r="1368" spans="1:32" ht="12.75" customHeight="1">
      <c r="A1368" s="1486"/>
      <c r="B1368" s="1487"/>
      <c r="C1368" s="271" t="s">
        <v>144</v>
      </c>
      <c r="D1368" s="344"/>
      <c r="E1368" s="272">
        <f t="shared" ref="E1368:AC1368" si="399">E1316+E1321-E1366</f>
        <v>-1.7159999999999981E-2</v>
      </c>
      <c r="F1368" s="272">
        <f t="shared" si="399"/>
        <v>-1.7699999999999994E-2</v>
      </c>
      <c r="G1368" s="272">
        <f t="shared" si="399"/>
        <v>-1.7879999999999993E-2</v>
      </c>
      <c r="H1368" s="273">
        <f t="shared" si="399"/>
        <v>-1.8119999999999997E-2</v>
      </c>
      <c r="I1368" s="272">
        <f t="shared" si="399"/>
        <v>-1.7820000000000016E-2</v>
      </c>
      <c r="J1368" s="272">
        <f t="shared" si="399"/>
        <v>-1.7820000000000003E-2</v>
      </c>
      <c r="K1368" s="272">
        <f t="shared" si="399"/>
        <v>-1.7640000000000003E-2</v>
      </c>
      <c r="L1368" s="272">
        <f t="shared" si="399"/>
        <v>-1.2959999999999999E-2</v>
      </c>
      <c r="M1368" s="272">
        <f t="shared" si="399"/>
        <v>-8.5199999999999998E-3</v>
      </c>
      <c r="N1368" s="273">
        <f t="shared" si="399"/>
        <v>-6.3E-3</v>
      </c>
      <c r="O1368" s="272">
        <f t="shared" si="399"/>
        <v>-4.5599999999999946E-3</v>
      </c>
      <c r="P1368" s="272">
        <f t="shared" si="399"/>
        <v>-5.3999999999999881E-3</v>
      </c>
      <c r="Q1368" s="272">
        <f t="shared" si="399"/>
        <v>-4.0199999999999958E-3</v>
      </c>
      <c r="R1368" s="272">
        <f t="shared" si="399"/>
        <v>-4.2000000000000093E-3</v>
      </c>
      <c r="S1368" s="272">
        <f t="shared" si="399"/>
        <v>-8.6999999999999855E-3</v>
      </c>
      <c r="T1368" s="272">
        <f t="shared" si="399"/>
        <v>-7.8000000000000014E-3</v>
      </c>
      <c r="U1368" s="272">
        <f t="shared" si="399"/>
        <v>-7.7399999999999969E-3</v>
      </c>
      <c r="V1368" s="273">
        <f t="shared" si="399"/>
        <v>-9.1800000000000076E-3</v>
      </c>
      <c r="W1368" s="272">
        <f t="shared" si="399"/>
        <v>-1.0139999999999996E-2</v>
      </c>
      <c r="X1368" s="272">
        <f t="shared" si="399"/>
        <v>-1.1820000000000011E-2</v>
      </c>
      <c r="Y1368" s="273">
        <f t="shared" si="399"/>
        <v>-1.6740000000000005E-2</v>
      </c>
      <c r="Z1368" s="272">
        <f t="shared" si="399"/>
        <v>-1.7759999999999998E-2</v>
      </c>
      <c r="AA1368" s="272">
        <f t="shared" si="399"/>
        <v>-1.7580000000000012E-2</v>
      </c>
      <c r="AB1368" s="272">
        <f t="shared" si="399"/>
        <v>-1.7339999999999994E-2</v>
      </c>
      <c r="AC1368" s="272">
        <f t="shared" si="399"/>
        <v>4.8540000000000028E-2</v>
      </c>
    </row>
    <row r="1369" spans="1:32" s="167" customFormat="1" ht="12.75" customHeight="1">
      <c r="A1369" s="1549" t="s">
        <v>314</v>
      </c>
      <c r="B1369" s="1550"/>
      <c r="C1369" s="283" t="s">
        <v>142</v>
      </c>
      <c r="D1369" s="283"/>
      <c r="E1369" s="169"/>
      <c r="F1369" s="169"/>
      <c r="G1369" s="169"/>
      <c r="H1369" s="169"/>
      <c r="I1369" s="169"/>
      <c r="J1369" s="169"/>
      <c r="K1369" s="169"/>
      <c r="L1369" s="169"/>
      <c r="M1369" s="169"/>
      <c r="N1369" s="169"/>
      <c r="O1369" s="169"/>
      <c r="P1369" s="169"/>
      <c r="Q1369" s="169"/>
      <c r="R1369" s="169"/>
      <c r="S1369" s="169"/>
      <c r="T1369" s="169"/>
      <c r="U1369" s="169"/>
      <c r="V1369" s="169"/>
      <c r="W1369" s="169"/>
      <c r="X1369" s="169"/>
      <c r="Y1369" s="169"/>
      <c r="Z1369" s="169"/>
      <c r="AA1369" s="169"/>
      <c r="AB1369" s="169"/>
      <c r="AC1369" s="284"/>
    </row>
    <row r="1370" spans="1:32" s="167" customFormat="1" ht="12.75" customHeight="1">
      <c r="A1370" s="1551"/>
      <c r="B1370" s="1552"/>
      <c r="C1370" s="285" t="s">
        <v>144</v>
      </c>
      <c r="D1370" s="285"/>
      <c r="E1370" s="286"/>
      <c r="F1370" s="286"/>
      <c r="G1370" s="286"/>
      <c r="H1370" s="286"/>
      <c r="I1370" s="286"/>
      <c r="J1370" s="286"/>
      <c r="K1370" s="286"/>
      <c r="L1370" s="286"/>
      <c r="M1370" s="286"/>
      <c r="N1370" s="286"/>
      <c r="O1370" s="286"/>
      <c r="P1370" s="286"/>
      <c r="Q1370" s="286"/>
      <c r="R1370" s="286"/>
      <c r="S1370" s="286"/>
      <c r="T1370" s="286"/>
      <c r="U1370" s="286"/>
      <c r="V1370" s="286"/>
      <c r="W1370" s="286"/>
      <c r="X1370" s="286"/>
      <c r="Y1370" s="286"/>
      <c r="Z1370" s="286"/>
      <c r="AA1370" s="286"/>
      <c r="AB1370" s="286"/>
      <c r="AC1370" s="287"/>
    </row>
    <row r="1371" spans="1:32" ht="26.25" customHeight="1"/>
    <row r="1372" spans="1:32" ht="12.75" customHeight="1">
      <c r="A1372" s="162" t="s">
        <v>133</v>
      </c>
      <c r="B1372" s="163" t="s">
        <v>134</v>
      </c>
      <c r="C1372" s="64" t="s">
        <v>135</v>
      </c>
      <c r="D1372" s="291" t="s">
        <v>136</v>
      </c>
      <c r="E1372" s="1482" t="s">
        <v>137</v>
      </c>
      <c r="F1372" s="1482"/>
      <c r="G1372" s="1482"/>
      <c r="H1372" s="1482"/>
      <c r="I1372" s="1482"/>
      <c r="J1372" s="1482"/>
      <c r="K1372" s="1482"/>
      <c r="L1372" s="1482"/>
      <c r="M1372" s="1482"/>
      <c r="N1372" s="1482"/>
      <c r="O1372" s="1482"/>
      <c r="P1372" s="1482"/>
      <c r="Q1372" s="1482"/>
      <c r="R1372" s="1482"/>
      <c r="S1372" s="1482"/>
      <c r="T1372" s="1482"/>
      <c r="U1372" s="1482"/>
      <c r="V1372" s="1482"/>
      <c r="W1372" s="1482"/>
      <c r="X1372" s="1482"/>
      <c r="Y1372" s="1482"/>
      <c r="Z1372" s="1482"/>
      <c r="AA1372" s="1482"/>
      <c r="AB1372" s="1482"/>
      <c r="AC1372" s="1480" t="s">
        <v>138</v>
      </c>
    </row>
    <row r="1373" spans="1:32" s="167" customFormat="1" ht="12.75" customHeight="1">
      <c r="A1373" s="164" t="s">
        <v>484</v>
      </c>
      <c r="B1373" s="164"/>
      <c r="C1373" s="164"/>
      <c r="D1373" s="164"/>
      <c r="E1373" s="165">
        <v>1</v>
      </c>
      <c r="F1373" s="165">
        <v>2</v>
      </c>
      <c r="G1373" s="165">
        <v>3</v>
      </c>
      <c r="H1373" s="165">
        <v>4</v>
      </c>
      <c r="I1373" s="165">
        <v>5</v>
      </c>
      <c r="J1373" s="165">
        <v>6</v>
      </c>
      <c r="K1373" s="165">
        <v>7</v>
      </c>
      <c r="L1373" s="165">
        <v>8</v>
      </c>
      <c r="M1373" s="165">
        <v>9</v>
      </c>
      <c r="N1373" s="165">
        <v>10</v>
      </c>
      <c r="O1373" s="165">
        <v>11</v>
      </c>
      <c r="P1373" s="165">
        <v>12</v>
      </c>
      <c r="Q1373" s="165">
        <v>13</v>
      </c>
      <c r="R1373" s="165">
        <v>14</v>
      </c>
      <c r="S1373" s="165">
        <v>15</v>
      </c>
      <c r="T1373" s="165">
        <v>16</v>
      </c>
      <c r="U1373" s="165">
        <v>17</v>
      </c>
      <c r="V1373" s="165">
        <v>18</v>
      </c>
      <c r="W1373" s="165">
        <v>19</v>
      </c>
      <c r="X1373" s="165">
        <v>20</v>
      </c>
      <c r="Y1373" s="165">
        <v>21</v>
      </c>
      <c r="Z1373" s="165">
        <v>22</v>
      </c>
      <c r="AA1373" s="165">
        <v>23</v>
      </c>
      <c r="AB1373" s="165">
        <v>24</v>
      </c>
      <c r="AC1373" s="1481"/>
    </row>
    <row r="1374" spans="1:32" s="167" customFormat="1" ht="12.75" customHeight="1">
      <c r="A1374" s="168" t="s">
        <v>327</v>
      </c>
      <c r="B1374" s="169"/>
      <c r="C1374" s="170"/>
      <c r="D1374" s="170"/>
      <c r="E1374" s="169">
        <v>1</v>
      </c>
      <c r="F1374" s="169">
        <v>1</v>
      </c>
      <c r="G1374" s="169">
        <v>1</v>
      </c>
      <c r="H1374" s="169">
        <v>1</v>
      </c>
      <c r="I1374" s="169">
        <v>1</v>
      </c>
      <c r="J1374" s="169">
        <v>1</v>
      </c>
      <c r="K1374" s="169">
        <v>1</v>
      </c>
      <c r="L1374" s="169">
        <v>1</v>
      </c>
      <c r="M1374" s="169">
        <v>1</v>
      </c>
      <c r="N1374" s="169">
        <v>1</v>
      </c>
      <c r="O1374" s="169">
        <v>1</v>
      </c>
      <c r="P1374" s="169">
        <v>1</v>
      </c>
      <c r="Q1374" s="169">
        <v>1</v>
      </c>
      <c r="R1374" s="169">
        <v>1</v>
      </c>
      <c r="S1374" s="169">
        <v>1</v>
      </c>
      <c r="T1374" s="169">
        <v>1</v>
      </c>
      <c r="U1374" s="169">
        <v>1</v>
      </c>
      <c r="V1374" s="169">
        <v>1</v>
      </c>
      <c r="W1374" s="169">
        <v>1</v>
      </c>
      <c r="X1374" s="169">
        <v>1</v>
      </c>
      <c r="Y1374" s="169">
        <v>1</v>
      </c>
      <c r="Z1374" s="169">
        <v>1</v>
      </c>
      <c r="AA1374" s="169">
        <v>1</v>
      </c>
      <c r="AB1374" s="169">
        <v>1</v>
      </c>
      <c r="AC1374" s="171"/>
    </row>
    <row r="1375" spans="1:32" s="167" customFormat="1" ht="12.75" customHeight="1">
      <c r="A1375" s="172" t="s">
        <v>328</v>
      </c>
      <c r="B1375" s="173"/>
      <c r="C1375" s="174"/>
      <c r="D1375" s="174"/>
      <c r="E1375" s="471">
        <v>1</v>
      </c>
      <c r="F1375" s="471">
        <v>1</v>
      </c>
      <c r="G1375" s="471">
        <v>1</v>
      </c>
      <c r="H1375" s="471">
        <v>1</v>
      </c>
      <c r="I1375" s="471">
        <v>1</v>
      </c>
      <c r="J1375" s="471">
        <v>1</v>
      </c>
      <c r="K1375" s="471">
        <v>1</v>
      </c>
      <c r="L1375" s="471">
        <v>1</v>
      </c>
      <c r="M1375" s="471">
        <v>1</v>
      </c>
      <c r="N1375" s="471">
        <v>1</v>
      </c>
      <c r="O1375" s="471">
        <v>1</v>
      </c>
      <c r="P1375" s="471">
        <v>1</v>
      </c>
      <c r="Q1375" s="471">
        <v>1</v>
      </c>
      <c r="R1375" s="471">
        <v>1</v>
      </c>
      <c r="S1375" s="471">
        <v>1</v>
      </c>
      <c r="T1375" s="471">
        <v>1</v>
      </c>
      <c r="U1375" s="471">
        <v>1</v>
      </c>
      <c r="V1375" s="471">
        <v>1</v>
      </c>
      <c r="W1375" s="471">
        <v>1</v>
      </c>
      <c r="X1375" s="471">
        <v>1</v>
      </c>
      <c r="Y1375" s="471">
        <v>1</v>
      </c>
      <c r="Z1375" s="471">
        <v>1</v>
      </c>
      <c r="AA1375" s="471">
        <v>1</v>
      </c>
      <c r="AB1375" s="471">
        <v>1</v>
      </c>
      <c r="AC1375" s="175"/>
    </row>
    <row r="1376" spans="1:32" ht="12.75" customHeight="1">
      <c r="A1376" s="1458" t="s">
        <v>140</v>
      </c>
      <c r="B1376" s="1468" t="s">
        <v>270</v>
      </c>
      <c r="C1376" s="177" t="s">
        <v>142</v>
      </c>
      <c r="D1376" s="177" t="s">
        <v>143</v>
      </c>
      <c r="E1376" s="636">
        <v>7.5899999999999995E-2</v>
      </c>
      <c r="F1376" s="636">
        <v>7.1999999999999995E-2</v>
      </c>
      <c r="G1376" s="636">
        <v>7.2900000000000006E-2</v>
      </c>
      <c r="H1376" s="622">
        <v>7.2359999999999994E-2</v>
      </c>
      <c r="I1376" s="636"/>
      <c r="J1376" s="636"/>
      <c r="K1376" s="636"/>
      <c r="L1376" s="636"/>
      <c r="M1376" s="636"/>
      <c r="N1376" s="622"/>
      <c r="O1376" s="636"/>
      <c r="P1376" s="636"/>
      <c r="Q1376" s="636"/>
      <c r="R1376" s="636"/>
      <c r="S1376" s="636"/>
      <c r="T1376" s="636"/>
      <c r="U1376" s="636"/>
      <c r="V1376" s="622"/>
      <c r="W1376" s="636"/>
      <c r="X1376" s="636"/>
      <c r="Y1376" s="622"/>
      <c r="Z1376" s="636"/>
      <c r="AA1376" s="636"/>
      <c r="AB1376" s="636"/>
      <c r="AC1376" s="637">
        <f>SUM(E1376:AB1376)</f>
        <v>0.29315999999999998</v>
      </c>
      <c r="AF1376" s="1559"/>
    </row>
    <row r="1377" spans="1:32" ht="12.75" customHeight="1">
      <c r="A1377" s="1459"/>
      <c r="B1377" s="1469"/>
      <c r="C1377" s="181" t="s">
        <v>144</v>
      </c>
      <c r="D1377" s="181" t="s">
        <v>143</v>
      </c>
      <c r="E1377" s="636">
        <v>0.11201999999999999</v>
      </c>
      <c r="F1377" s="636">
        <v>0.11015999999999999</v>
      </c>
      <c r="G1377" s="636">
        <v>0.11094</v>
      </c>
      <c r="H1377" s="622">
        <v>0.1119</v>
      </c>
      <c r="I1377" s="636"/>
      <c r="J1377" s="636"/>
      <c r="K1377" s="636"/>
      <c r="L1377" s="636"/>
      <c r="M1377" s="636"/>
      <c r="N1377" s="622"/>
      <c r="O1377" s="636"/>
      <c r="P1377" s="636"/>
      <c r="Q1377" s="636"/>
      <c r="R1377" s="636"/>
      <c r="S1377" s="636"/>
      <c r="T1377" s="636"/>
      <c r="U1377" s="636"/>
      <c r="V1377" s="622"/>
      <c r="W1377" s="636"/>
      <c r="X1377" s="636"/>
      <c r="Y1377" s="622"/>
      <c r="Z1377" s="636"/>
      <c r="AA1377" s="636"/>
      <c r="AB1377" s="636"/>
      <c r="AC1377" s="638">
        <f>SUM(E1377:AB1377)</f>
        <v>0.44501999999999997</v>
      </c>
      <c r="AF1377" s="1559"/>
    </row>
    <row r="1378" spans="1:32" ht="12.75" customHeight="1">
      <c r="A1378" s="1459"/>
      <c r="B1378" s="1469"/>
      <c r="C1378" s="181" t="s">
        <v>145</v>
      </c>
      <c r="D1378" s="181" t="s">
        <v>195</v>
      </c>
      <c r="E1378" s="623">
        <f t="shared" ref="E1378:AB1378" si="400">SQRT(E1376*E1376+E1377*E1377)*1000/(1.732*E1388)</f>
        <v>12.600743735949564</v>
      </c>
      <c r="F1378" s="623">
        <f t="shared" si="400"/>
        <v>12.255320052436346</v>
      </c>
      <c r="G1378" s="623">
        <f t="shared" si="400"/>
        <v>12.362012393518294</v>
      </c>
      <c r="H1378" s="259">
        <f t="shared" si="400"/>
        <v>12.409443552166445</v>
      </c>
      <c r="I1378" s="623">
        <f t="shared" si="400"/>
        <v>0</v>
      </c>
      <c r="J1378" s="623">
        <f t="shared" si="400"/>
        <v>0</v>
      </c>
      <c r="K1378" s="623">
        <f t="shared" si="400"/>
        <v>0</v>
      </c>
      <c r="L1378" s="623">
        <f t="shared" si="400"/>
        <v>0</v>
      </c>
      <c r="M1378" s="623">
        <f t="shared" si="400"/>
        <v>0</v>
      </c>
      <c r="N1378" s="259">
        <f t="shared" si="400"/>
        <v>0</v>
      </c>
      <c r="O1378" s="623">
        <f t="shared" si="400"/>
        <v>0</v>
      </c>
      <c r="P1378" s="623">
        <f t="shared" si="400"/>
        <v>0</v>
      </c>
      <c r="Q1378" s="623">
        <f t="shared" si="400"/>
        <v>0</v>
      </c>
      <c r="R1378" s="623">
        <f t="shared" si="400"/>
        <v>0</v>
      </c>
      <c r="S1378" s="623">
        <f t="shared" si="400"/>
        <v>0</v>
      </c>
      <c r="T1378" s="623">
        <f t="shared" si="400"/>
        <v>0</v>
      </c>
      <c r="U1378" s="623">
        <f t="shared" si="400"/>
        <v>0</v>
      </c>
      <c r="V1378" s="259">
        <f t="shared" si="400"/>
        <v>0</v>
      </c>
      <c r="W1378" s="623">
        <f t="shared" si="400"/>
        <v>0</v>
      </c>
      <c r="X1378" s="623">
        <f t="shared" si="400"/>
        <v>0</v>
      </c>
      <c r="Y1378" s="259">
        <f t="shared" si="400"/>
        <v>0</v>
      </c>
      <c r="Z1378" s="623">
        <f t="shared" si="400"/>
        <v>0</v>
      </c>
      <c r="AA1378" s="623">
        <f t="shared" si="400"/>
        <v>0</v>
      </c>
      <c r="AB1378" s="623">
        <f t="shared" si="400"/>
        <v>0</v>
      </c>
      <c r="AC1378" s="638"/>
      <c r="AF1378" s="1559"/>
    </row>
    <row r="1379" spans="1:32" ht="12.75" customHeight="1">
      <c r="A1379" s="1460"/>
      <c r="B1379" s="1479"/>
      <c r="C1379" s="187" t="s">
        <v>147</v>
      </c>
      <c r="D1379" s="187"/>
      <c r="E1379" s="639">
        <f t="shared" ref="E1379:AC1379" si="401">E1377/E1376</f>
        <v>1.475889328063241</v>
      </c>
      <c r="F1379" s="639">
        <f t="shared" si="401"/>
        <v>1.53</v>
      </c>
      <c r="G1379" s="639">
        <f t="shared" si="401"/>
        <v>1.5218106995884773</v>
      </c>
      <c r="H1379" s="189">
        <f t="shared" si="401"/>
        <v>1.5464344941956885</v>
      </c>
      <c r="I1379" s="639" t="e">
        <f t="shared" si="401"/>
        <v>#DIV/0!</v>
      </c>
      <c r="J1379" s="639" t="e">
        <f t="shared" si="401"/>
        <v>#DIV/0!</v>
      </c>
      <c r="K1379" s="639" t="e">
        <f t="shared" si="401"/>
        <v>#DIV/0!</v>
      </c>
      <c r="L1379" s="639" t="e">
        <f t="shared" si="401"/>
        <v>#DIV/0!</v>
      </c>
      <c r="M1379" s="639" t="e">
        <f t="shared" si="401"/>
        <v>#DIV/0!</v>
      </c>
      <c r="N1379" s="189" t="e">
        <f t="shared" si="401"/>
        <v>#DIV/0!</v>
      </c>
      <c r="O1379" s="639" t="e">
        <f t="shared" si="401"/>
        <v>#DIV/0!</v>
      </c>
      <c r="P1379" s="639" t="e">
        <f t="shared" si="401"/>
        <v>#DIV/0!</v>
      </c>
      <c r="Q1379" s="639" t="e">
        <f t="shared" si="401"/>
        <v>#DIV/0!</v>
      </c>
      <c r="R1379" s="639" t="e">
        <f t="shared" si="401"/>
        <v>#DIV/0!</v>
      </c>
      <c r="S1379" s="639" t="e">
        <f t="shared" si="401"/>
        <v>#DIV/0!</v>
      </c>
      <c r="T1379" s="639" t="e">
        <f t="shared" si="401"/>
        <v>#DIV/0!</v>
      </c>
      <c r="U1379" s="639" t="e">
        <f t="shared" si="401"/>
        <v>#DIV/0!</v>
      </c>
      <c r="V1379" s="189" t="e">
        <f t="shared" si="401"/>
        <v>#DIV/0!</v>
      </c>
      <c r="W1379" s="639" t="e">
        <f t="shared" si="401"/>
        <v>#DIV/0!</v>
      </c>
      <c r="X1379" s="639" t="e">
        <f t="shared" si="401"/>
        <v>#DIV/0!</v>
      </c>
      <c r="Y1379" s="189" t="e">
        <f t="shared" si="401"/>
        <v>#DIV/0!</v>
      </c>
      <c r="Z1379" s="639" t="e">
        <f t="shared" si="401"/>
        <v>#DIV/0!</v>
      </c>
      <c r="AA1379" s="639" t="e">
        <f t="shared" si="401"/>
        <v>#DIV/0!</v>
      </c>
      <c r="AB1379" s="639" t="e">
        <f t="shared" si="401"/>
        <v>#DIV/0!</v>
      </c>
      <c r="AC1379" s="640">
        <f t="shared" si="401"/>
        <v>1.5180106426524764</v>
      </c>
      <c r="AF1379" s="1559"/>
    </row>
    <row r="1380" spans="1:32" ht="12.75" customHeight="1">
      <c r="A1380" s="1458" t="s">
        <v>192</v>
      </c>
      <c r="B1380" s="1468" t="s">
        <v>271</v>
      </c>
      <c r="C1380" s="177" t="s">
        <v>142</v>
      </c>
      <c r="D1380" s="177" t="s">
        <v>143</v>
      </c>
      <c r="E1380" s="641">
        <v>0</v>
      </c>
      <c r="F1380" s="641">
        <v>0</v>
      </c>
      <c r="G1380" s="641">
        <v>0</v>
      </c>
      <c r="H1380" s="631">
        <v>0</v>
      </c>
      <c r="I1380" s="641">
        <v>0.10956</v>
      </c>
      <c r="J1380" s="641">
        <v>0.11334</v>
      </c>
      <c r="K1380" s="641">
        <v>0.11124000000000001</v>
      </c>
      <c r="L1380" s="641">
        <v>0.11178</v>
      </c>
      <c r="M1380" s="641">
        <v>0.11538</v>
      </c>
      <c r="N1380" s="631">
        <v>0.1176</v>
      </c>
      <c r="O1380" s="641">
        <v>0.11142000000000001</v>
      </c>
      <c r="P1380" s="641">
        <v>0.11405999999999999</v>
      </c>
      <c r="Q1380" s="641">
        <v>0.11082</v>
      </c>
      <c r="R1380" s="641">
        <v>0.11874</v>
      </c>
      <c r="S1380" s="641">
        <v>0.1149</v>
      </c>
      <c r="T1380" s="641">
        <v>0.11574</v>
      </c>
      <c r="U1380" s="641">
        <v>0.11154</v>
      </c>
      <c r="V1380" s="631">
        <v>0.11298</v>
      </c>
      <c r="W1380" s="641">
        <v>0.11064</v>
      </c>
      <c r="X1380" s="641">
        <v>0.11112</v>
      </c>
      <c r="Y1380" s="631">
        <v>0.11274000000000001</v>
      </c>
      <c r="Z1380" s="641">
        <v>0.1125</v>
      </c>
      <c r="AA1380" s="641">
        <v>0.11178</v>
      </c>
      <c r="AB1380" s="641">
        <v>0.11423999999999999</v>
      </c>
      <c r="AC1380" s="637">
        <f>SUM(E1380:AB1380)</f>
        <v>2.2621199999999999</v>
      </c>
      <c r="AF1380" s="1559"/>
    </row>
    <row r="1381" spans="1:32" ht="12.75" customHeight="1">
      <c r="A1381" s="1472"/>
      <c r="B1381" s="1474"/>
      <c r="C1381" s="181" t="s">
        <v>144</v>
      </c>
      <c r="D1381" s="181" t="s">
        <v>143</v>
      </c>
      <c r="E1381" s="294">
        <v>0</v>
      </c>
      <c r="F1381" s="294">
        <v>0</v>
      </c>
      <c r="G1381" s="294">
        <v>0</v>
      </c>
      <c r="H1381" s="191">
        <v>0</v>
      </c>
      <c r="I1381" s="294">
        <v>8.0159999999999995E-2</v>
      </c>
      <c r="J1381" s="294">
        <v>8.4239999999999995E-2</v>
      </c>
      <c r="K1381" s="294">
        <v>8.1780000000000005E-2</v>
      </c>
      <c r="L1381" s="294">
        <v>8.0640000000000003E-2</v>
      </c>
      <c r="M1381" s="294">
        <v>7.8E-2</v>
      </c>
      <c r="N1381" s="191">
        <v>8.0640000000000003E-2</v>
      </c>
      <c r="O1381" s="294">
        <v>7.8299999999999995E-2</v>
      </c>
      <c r="P1381" s="294">
        <v>8.0759999999999998E-2</v>
      </c>
      <c r="Q1381" s="294">
        <v>7.7759999999999996E-2</v>
      </c>
      <c r="R1381" s="294">
        <v>7.8539999999999999E-2</v>
      </c>
      <c r="S1381" s="294">
        <v>7.9140000000000002E-2</v>
      </c>
      <c r="T1381" s="294">
        <v>8.1720000000000001E-2</v>
      </c>
      <c r="U1381" s="294">
        <v>7.9680000000000001E-2</v>
      </c>
      <c r="V1381" s="191">
        <v>8.1600000000000006E-2</v>
      </c>
      <c r="W1381" s="294">
        <v>7.9259999999999997E-2</v>
      </c>
      <c r="X1381" s="294">
        <v>8.1240000000000007E-2</v>
      </c>
      <c r="Y1381" s="191">
        <v>8.3760000000000001E-2</v>
      </c>
      <c r="Z1381" s="294">
        <v>8.3699999999999997E-2</v>
      </c>
      <c r="AA1381" s="294">
        <v>8.3460000000000006E-2</v>
      </c>
      <c r="AB1381" s="294">
        <v>8.6879999999999999E-2</v>
      </c>
      <c r="AC1381" s="638">
        <f>SUM(E1381:AB1381)</f>
        <v>1.6212600000000001</v>
      </c>
      <c r="AF1381" s="1559"/>
    </row>
    <row r="1382" spans="1:32" ht="12.75" customHeight="1">
      <c r="A1382" s="1472"/>
      <c r="B1382" s="1474"/>
      <c r="C1382" s="181" t="s">
        <v>145</v>
      </c>
      <c r="D1382" s="181" t="s">
        <v>195</v>
      </c>
      <c r="E1382" s="623">
        <f>SQRT(E1380*E1380+E1381*E1381)*1000/(1.732*E1389)</f>
        <v>0</v>
      </c>
      <c r="F1382" s="623">
        <f>SQRT(F1380*F1380+F1381*F1381)*1000/(1.732*F1389)</f>
        <v>0</v>
      </c>
      <c r="G1382" s="623">
        <f t="shared" ref="G1382:AB1382" si="402">SQRT(G1380*G1380+G1381*G1381)*1000/(1.732*G1389)</f>
        <v>0</v>
      </c>
      <c r="H1382" s="1238">
        <f t="shared" si="402"/>
        <v>0</v>
      </c>
      <c r="I1382" s="623">
        <f t="shared" si="402"/>
        <v>12.641876230273873</v>
      </c>
      <c r="J1382" s="623">
        <f t="shared" si="402"/>
        <v>13.150685961824335</v>
      </c>
      <c r="K1382" s="623">
        <f t="shared" si="402"/>
        <v>12.857251560350143</v>
      </c>
      <c r="L1382" s="623">
        <f t="shared" si="402"/>
        <v>12.835403945049075</v>
      </c>
      <c r="M1382" s="623">
        <f t="shared" si="402"/>
        <v>12.969481239134931</v>
      </c>
      <c r="N1382" s="1238">
        <f t="shared" si="402"/>
        <v>13.278730496979271</v>
      </c>
      <c r="O1382" s="623">
        <f t="shared" si="402"/>
        <v>12.681698659111809</v>
      </c>
      <c r="P1382" s="623">
        <f t="shared" si="402"/>
        <v>13.014642337054529</v>
      </c>
      <c r="Q1382" s="623">
        <f t="shared" si="402"/>
        <v>12.607073594195652</v>
      </c>
      <c r="R1382" s="623">
        <f t="shared" si="402"/>
        <v>13.257537437292397</v>
      </c>
      <c r="S1382" s="623">
        <f t="shared" si="402"/>
        <v>12.992397394871606</v>
      </c>
      <c r="T1382" s="623">
        <f t="shared" si="402"/>
        <v>13.193996541224619</v>
      </c>
      <c r="U1382" s="623">
        <f t="shared" si="402"/>
        <v>12.76511312964567</v>
      </c>
      <c r="V1382" s="1238">
        <f t="shared" si="402"/>
        <v>12.9783364788531</v>
      </c>
      <c r="W1382" s="623">
        <f t="shared" si="402"/>
        <v>12.674191758340603</v>
      </c>
      <c r="X1382" s="623">
        <f t="shared" si="402"/>
        <v>12.818506709718317</v>
      </c>
      <c r="Y1382" s="1238">
        <f t="shared" si="402"/>
        <v>13.079177532325447</v>
      </c>
      <c r="Z1382" s="623">
        <f t="shared" si="402"/>
        <v>13.057908048755236</v>
      </c>
      <c r="AA1382" s="623">
        <f t="shared" si="402"/>
        <v>12.990792164593627</v>
      </c>
      <c r="AB1382" s="623">
        <f t="shared" si="402"/>
        <v>13.365418560160583</v>
      </c>
      <c r="AC1382" s="638"/>
      <c r="AF1382" s="1559"/>
    </row>
    <row r="1383" spans="1:32" ht="12.75" customHeight="1">
      <c r="A1383" s="1496"/>
      <c r="B1383" s="1495"/>
      <c r="C1383" s="194" t="s">
        <v>147</v>
      </c>
      <c r="D1383" s="194"/>
      <c r="E1383" s="642" t="e">
        <f t="shared" ref="E1383:AC1383" si="403">E1381/E1380</f>
        <v>#DIV/0!</v>
      </c>
      <c r="F1383" s="642" t="e">
        <f t="shared" si="403"/>
        <v>#DIV/0!</v>
      </c>
      <c r="G1383" s="642" t="e">
        <f t="shared" si="403"/>
        <v>#DIV/0!</v>
      </c>
      <c r="H1383" s="196" t="e">
        <f t="shared" si="403"/>
        <v>#DIV/0!</v>
      </c>
      <c r="I1383" s="642">
        <f t="shared" si="403"/>
        <v>0.73165388828039424</v>
      </c>
      <c r="J1383" s="642">
        <f t="shared" si="403"/>
        <v>0.74325039703546847</v>
      </c>
      <c r="K1383" s="642">
        <f t="shared" si="403"/>
        <v>0.7351672060409925</v>
      </c>
      <c r="L1383" s="642">
        <f t="shared" si="403"/>
        <v>0.72141706924315618</v>
      </c>
      <c r="M1383" s="642">
        <f t="shared" si="403"/>
        <v>0.67602704108164324</v>
      </c>
      <c r="N1383" s="196">
        <f t="shared" si="403"/>
        <v>0.68571428571428572</v>
      </c>
      <c r="O1383" s="642">
        <f t="shared" si="403"/>
        <v>0.70274636510500799</v>
      </c>
      <c r="P1383" s="642">
        <f t="shared" si="403"/>
        <v>0.70804839558127308</v>
      </c>
      <c r="Q1383" s="642">
        <f t="shared" si="403"/>
        <v>0.70167839740119109</v>
      </c>
      <c r="R1383" s="642">
        <f t="shared" si="403"/>
        <v>0.6614451743304699</v>
      </c>
      <c r="S1383" s="642">
        <f t="shared" si="403"/>
        <v>0.68877284595300259</v>
      </c>
      <c r="T1383" s="642">
        <f t="shared" si="403"/>
        <v>0.70606531881804047</v>
      </c>
      <c r="U1383" s="642">
        <f t="shared" si="403"/>
        <v>0.71436256051640667</v>
      </c>
      <c r="V1383" s="196">
        <f t="shared" si="403"/>
        <v>0.72225172596919818</v>
      </c>
      <c r="W1383" s="642">
        <f t="shared" si="403"/>
        <v>0.71637744034707151</v>
      </c>
      <c r="X1383" s="642">
        <f t="shared" si="403"/>
        <v>0.7311015118790497</v>
      </c>
      <c r="Y1383" s="196">
        <f t="shared" si="403"/>
        <v>0.7429483767961681</v>
      </c>
      <c r="Z1383" s="642">
        <f t="shared" si="403"/>
        <v>0.74399999999999999</v>
      </c>
      <c r="AA1383" s="642">
        <f t="shared" si="403"/>
        <v>0.74664519592055822</v>
      </c>
      <c r="AB1383" s="642">
        <f t="shared" si="403"/>
        <v>0.76050420168067234</v>
      </c>
      <c r="AC1383" s="643">
        <f t="shared" si="403"/>
        <v>0.71669937934327099</v>
      </c>
      <c r="AF1383" s="1559"/>
    </row>
    <row r="1384" spans="1:32" ht="12.75" customHeight="1">
      <c r="A1384" s="299" t="s">
        <v>277</v>
      </c>
      <c r="B1384" s="300"/>
      <c r="C1384" s="301"/>
      <c r="D1384" s="301"/>
      <c r="E1384" s="302">
        <f t="shared" ref="E1384:AB1384" si="404">E1376+E1380</f>
        <v>7.5899999999999995E-2</v>
      </c>
      <c r="F1384" s="302">
        <f t="shared" si="404"/>
        <v>7.1999999999999995E-2</v>
      </c>
      <c r="G1384" s="302">
        <f t="shared" si="404"/>
        <v>7.2900000000000006E-2</v>
      </c>
      <c r="H1384" s="302">
        <f t="shared" si="404"/>
        <v>7.2359999999999994E-2</v>
      </c>
      <c r="I1384" s="302">
        <f t="shared" si="404"/>
        <v>0.10956</v>
      </c>
      <c r="J1384" s="302">
        <f t="shared" si="404"/>
        <v>0.11334</v>
      </c>
      <c r="K1384" s="302">
        <f t="shared" si="404"/>
        <v>0.11124000000000001</v>
      </c>
      <c r="L1384" s="302">
        <f t="shared" si="404"/>
        <v>0.11178</v>
      </c>
      <c r="M1384" s="302">
        <f t="shared" si="404"/>
        <v>0.11538</v>
      </c>
      <c r="N1384" s="302">
        <f t="shared" si="404"/>
        <v>0.1176</v>
      </c>
      <c r="O1384" s="302">
        <f t="shared" si="404"/>
        <v>0.11142000000000001</v>
      </c>
      <c r="P1384" s="302">
        <f t="shared" si="404"/>
        <v>0.11405999999999999</v>
      </c>
      <c r="Q1384" s="302">
        <f t="shared" si="404"/>
        <v>0.11082</v>
      </c>
      <c r="R1384" s="302">
        <f t="shared" si="404"/>
        <v>0.11874</v>
      </c>
      <c r="S1384" s="302">
        <f t="shared" si="404"/>
        <v>0.1149</v>
      </c>
      <c r="T1384" s="302">
        <f t="shared" si="404"/>
        <v>0.11574</v>
      </c>
      <c r="U1384" s="302">
        <f t="shared" si="404"/>
        <v>0.11154</v>
      </c>
      <c r="V1384" s="302">
        <f t="shared" si="404"/>
        <v>0.11298</v>
      </c>
      <c r="W1384" s="302">
        <f t="shared" si="404"/>
        <v>0.11064</v>
      </c>
      <c r="X1384" s="302">
        <f t="shared" si="404"/>
        <v>0.11112</v>
      </c>
      <c r="Y1384" s="302">
        <f t="shared" si="404"/>
        <v>0.11274000000000001</v>
      </c>
      <c r="Z1384" s="302">
        <f t="shared" si="404"/>
        <v>0.1125</v>
      </c>
      <c r="AA1384" s="302">
        <f t="shared" si="404"/>
        <v>0.11178</v>
      </c>
      <c r="AB1384" s="302">
        <f t="shared" si="404"/>
        <v>0.11423999999999999</v>
      </c>
      <c r="AC1384" s="644"/>
      <c r="AF1384" s="1559"/>
    </row>
    <row r="1385" spans="1:32" ht="12.75" customHeight="1">
      <c r="A1385" s="220" t="s">
        <v>278</v>
      </c>
      <c r="B1385" s="221"/>
      <c r="C1385" s="222"/>
      <c r="D1385" s="222"/>
      <c r="E1385" s="436">
        <f t="shared" ref="E1385:AB1385" si="405">E1377+E1381</f>
        <v>0.11201999999999999</v>
      </c>
      <c r="F1385" s="436">
        <f t="shared" si="405"/>
        <v>0.11015999999999999</v>
      </c>
      <c r="G1385" s="436">
        <f t="shared" si="405"/>
        <v>0.11094</v>
      </c>
      <c r="H1385" s="436">
        <f t="shared" si="405"/>
        <v>0.1119</v>
      </c>
      <c r="I1385" s="436">
        <f t="shared" si="405"/>
        <v>8.0159999999999995E-2</v>
      </c>
      <c r="J1385" s="436">
        <f t="shared" si="405"/>
        <v>8.4239999999999995E-2</v>
      </c>
      <c r="K1385" s="436">
        <f t="shared" si="405"/>
        <v>8.1780000000000005E-2</v>
      </c>
      <c r="L1385" s="436">
        <f t="shared" si="405"/>
        <v>8.0640000000000003E-2</v>
      </c>
      <c r="M1385" s="436">
        <f t="shared" si="405"/>
        <v>7.8E-2</v>
      </c>
      <c r="N1385" s="436">
        <f t="shared" si="405"/>
        <v>8.0640000000000003E-2</v>
      </c>
      <c r="O1385" s="436">
        <f t="shared" si="405"/>
        <v>7.8299999999999995E-2</v>
      </c>
      <c r="P1385" s="436">
        <f t="shared" si="405"/>
        <v>8.0759999999999998E-2</v>
      </c>
      <c r="Q1385" s="436">
        <f t="shared" si="405"/>
        <v>7.7759999999999996E-2</v>
      </c>
      <c r="R1385" s="436">
        <f t="shared" si="405"/>
        <v>7.8539999999999999E-2</v>
      </c>
      <c r="S1385" s="436">
        <f t="shared" si="405"/>
        <v>7.9140000000000002E-2</v>
      </c>
      <c r="T1385" s="436">
        <f t="shared" si="405"/>
        <v>8.1720000000000001E-2</v>
      </c>
      <c r="U1385" s="436">
        <f t="shared" si="405"/>
        <v>7.9680000000000001E-2</v>
      </c>
      <c r="V1385" s="436">
        <f t="shared" si="405"/>
        <v>8.1600000000000006E-2</v>
      </c>
      <c r="W1385" s="436">
        <f t="shared" si="405"/>
        <v>7.9259999999999997E-2</v>
      </c>
      <c r="X1385" s="436">
        <f t="shared" si="405"/>
        <v>8.1240000000000007E-2</v>
      </c>
      <c r="Y1385" s="436">
        <f t="shared" si="405"/>
        <v>8.3760000000000001E-2</v>
      </c>
      <c r="Z1385" s="436">
        <f t="shared" si="405"/>
        <v>8.3699999999999997E-2</v>
      </c>
      <c r="AA1385" s="436">
        <f t="shared" si="405"/>
        <v>8.3460000000000006E-2</v>
      </c>
      <c r="AB1385" s="436">
        <f t="shared" si="405"/>
        <v>8.6879999999999999E-2</v>
      </c>
      <c r="AC1385" s="645"/>
      <c r="AF1385" s="1559"/>
    </row>
    <row r="1386" spans="1:32" ht="12.75" customHeight="1">
      <c r="A1386" s="303" t="s">
        <v>279</v>
      </c>
      <c r="B1386" s="304"/>
      <c r="C1386" s="305"/>
      <c r="D1386" s="305"/>
      <c r="E1386" s="230">
        <f t="shared" ref="E1386:AB1386" si="406">SQRT(E1384*E1384+E1385*E1385)</f>
        <v>0.1353118265341208</v>
      </c>
      <c r="F1386" s="230">
        <f t="shared" si="406"/>
        <v>0.13160252885108248</v>
      </c>
      <c r="G1386" s="230">
        <f t="shared" si="406"/>
        <v>0.13274823388655685</v>
      </c>
      <c r="H1386" s="230">
        <f t="shared" si="406"/>
        <v>0.13325756864058416</v>
      </c>
      <c r="I1386" s="230">
        <f t="shared" si="406"/>
        <v>0.13575352371117297</v>
      </c>
      <c r="J1386" s="230">
        <f t="shared" si="406"/>
        <v>0.14121732613245444</v>
      </c>
      <c r="K1386" s="230">
        <f t="shared" si="406"/>
        <v>0.13806631015566398</v>
      </c>
      <c r="L1386" s="230">
        <f t="shared" si="406"/>
        <v>0.13783170172351497</v>
      </c>
      <c r="M1386" s="230">
        <f t="shared" si="406"/>
        <v>0.13927147733832654</v>
      </c>
      <c r="N1386" s="230">
        <f t="shared" si="406"/>
        <v>0.1425923195687622</v>
      </c>
      <c r="O1386" s="230">
        <f t="shared" si="406"/>
        <v>0.13618115288100627</v>
      </c>
      <c r="P1386" s="230">
        <f t="shared" si="406"/>
        <v>0.13975643527222636</v>
      </c>
      <c r="Q1386" s="230">
        <f t="shared" si="406"/>
        <v>0.1353797990839106</v>
      </c>
      <c r="R1386" s="230">
        <f t="shared" si="406"/>
        <v>0.14236474001662069</v>
      </c>
      <c r="S1386" s="230">
        <f t="shared" si="406"/>
        <v>0.13951756018508926</v>
      </c>
      <c r="T1386" s="230">
        <f t="shared" si="406"/>
        <v>0.14168241245828644</v>
      </c>
      <c r="U1386" s="230">
        <f t="shared" si="406"/>
        <v>0.13707689083138705</v>
      </c>
      <c r="V1386" s="230">
        <f t="shared" si="406"/>
        <v>0.13936656844451614</v>
      </c>
      <c r="W1386" s="230">
        <f t="shared" si="406"/>
        <v>0.13610054077776473</v>
      </c>
      <c r="X1386" s="230">
        <f t="shared" si="406"/>
        <v>0.13765025245163917</v>
      </c>
      <c r="Y1386" s="230">
        <f t="shared" si="406"/>
        <v>0.14044944001312359</v>
      </c>
      <c r="Z1386" s="230">
        <f t="shared" si="406"/>
        <v>0.14022103979075323</v>
      </c>
      <c r="AA1386" s="230">
        <f t="shared" si="406"/>
        <v>0.1395003225802722</v>
      </c>
      <c r="AB1386" s="230">
        <f t="shared" si="406"/>
        <v>0.14352321066642842</v>
      </c>
      <c r="AC1386" s="643"/>
      <c r="AD1386" s="185">
        <f>MAX(E1386:AB1386)</f>
        <v>0.14352321066642842</v>
      </c>
      <c r="AF1386" s="1559"/>
    </row>
    <row r="1387" spans="1:32" s="167" customFormat="1" ht="12.75" customHeight="1">
      <c r="A1387" s="308" t="s">
        <v>225</v>
      </c>
      <c r="B1387" s="309"/>
      <c r="C1387" s="310"/>
      <c r="D1387" s="310"/>
      <c r="E1387" s="646">
        <v>1</v>
      </c>
      <c r="F1387" s="646">
        <v>2</v>
      </c>
      <c r="G1387" s="646">
        <v>3</v>
      </c>
      <c r="H1387" s="646">
        <v>4</v>
      </c>
      <c r="I1387" s="646">
        <v>5</v>
      </c>
      <c r="J1387" s="646">
        <v>6</v>
      </c>
      <c r="K1387" s="646">
        <v>7</v>
      </c>
      <c r="L1387" s="646">
        <v>8</v>
      </c>
      <c r="M1387" s="646">
        <v>9</v>
      </c>
      <c r="N1387" s="646">
        <v>10</v>
      </c>
      <c r="O1387" s="646">
        <v>11</v>
      </c>
      <c r="P1387" s="646">
        <v>12</v>
      </c>
      <c r="Q1387" s="646">
        <v>13</v>
      </c>
      <c r="R1387" s="646">
        <v>14</v>
      </c>
      <c r="S1387" s="646">
        <v>15</v>
      </c>
      <c r="T1387" s="646">
        <v>16</v>
      </c>
      <c r="U1387" s="646">
        <v>17</v>
      </c>
      <c r="V1387" s="646">
        <v>18</v>
      </c>
      <c r="W1387" s="646">
        <v>19</v>
      </c>
      <c r="X1387" s="646">
        <v>20</v>
      </c>
      <c r="Y1387" s="646">
        <v>21</v>
      </c>
      <c r="Z1387" s="646">
        <v>22</v>
      </c>
      <c r="AA1387" s="646">
        <v>23</v>
      </c>
      <c r="AB1387" s="646">
        <v>24</v>
      </c>
      <c r="AC1387" s="647"/>
      <c r="AF1387" s="1559"/>
    </row>
    <row r="1388" spans="1:32" s="167" customFormat="1" ht="12.75" customHeight="1">
      <c r="A1388" s="235" t="s">
        <v>226</v>
      </c>
      <c r="B1388" s="236"/>
      <c r="C1388" s="237" t="s">
        <v>150</v>
      </c>
      <c r="D1388" s="237" t="s">
        <v>264</v>
      </c>
      <c r="E1388" s="237">
        <v>6.2</v>
      </c>
      <c r="F1388" s="237">
        <v>6.2</v>
      </c>
      <c r="G1388" s="237">
        <v>6.2</v>
      </c>
      <c r="H1388" s="237">
        <v>6.2</v>
      </c>
      <c r="I1388" s="237">
        <v>6.2</v>
      </c>
      <c r="J1388" s="237">
        <v>6.2</v>
      </c>
      <c r="K1388" s="237">
        <v>6.2</v>
      </c>
      <c r="L1388" s="237">
        <v>6.2</v>
      </c>
      <c r="M1388" s="237">
        <v>6.2</v>
      </c>
      <c r="N1388" s="237">
        <v>6.2</v>
      </c>
      <c r="O1388" s="237">
        <v>6.2</v>
      </c>
      <c r="P1388" s="237">
        <v>6.2</v>
      </c>
      <c r="Q1388" s="237">
        <v>6.2</v>
      </c>
      <c r="R1388" s="237">
        <v>6.2</v>
      </c>
      <c r="S1388" s="237">
        <v>6.2</v>
      </c>
      <c r="T1388" s="237">
        <v>6.2</v>
      </c>
      <c r="U1388" s="237">
        <v>6.2</v>
      </c>
      <c r="V1388" s="237">
        <v>6.2</v>
      </c>
      <c r="W1388" s="237">
        <v>6.2</v>
      </c>
      <c r="X1388" s="237">
        <v>6.2</v>
      </c>
      <c r="Y1388" s="237">
        <v>6.2</v>
      </c>
      <c r="Z1388" s="237">
        <v>6.2</v>
      </c>
      <c r="AA1388" s="237">
        <v>6.2</v>
      </c>
      <c r="AB1388" s="237">
        <v>6.2</v>
      </c>
      <c r="AC1388" s="648"/>
      <c r="AF1388" s="1559"/>
    </row>
    <row r="1389" spans="1:32" s="167" customFormat="1" ht="12.75" customHeight="1">
      <c r="A1389" s="386" t="s">
        <v>227</v>
      </c>
      <c r="B1389" s="298"/>
      <c r="C1389" s="205" t="s">
        <v>150</v>
      </c>
      <c r="D1389" s="205" t="s">
        <v>264</v>
      </c>
      <c r="E1389" s="205">
        <v>6.2</v>
      </c>
      <c r="F1389" s="205">
        <v>6.2</v>
      </c>
      <c r="G1389" s="205">
        <v>6.2</v>
      </c>
      <c r="H1389" s="205">
        <v>6.2</v>
      </c>
      <c r="I1389" s="205">
        <v>6.2</v>
      </c>
      <c r="J1389" s="205">
        <v>6.2</v>
      </c>
      <c r="K1389" s="205">
        <v>6.2</v>
      </c>
      <c r="L1389" s="205">
        <v>6.2</v>
      </c>
      <c r="M1389" s="205">
        <v>6.2</v>
      </c>
      <c r="N1389" s="205">
        <v>6.2</v>
      </c>
      <c r="O1389" s="205">
        <v>6.2</v>
      </c>
      <c r="P1389" s="205">
        <v>6.2</v>
      </c>
      <c r="Q1389" s="205">
        <v>6.2</v>
      </c>
      <c r="R1389" s="205">
        <v>6.2</v>
      </c>
      <c r="S1389" s="205">
        <v>6.2</v>
      </c>
      <c r="T1389" s="205">
        <v>6.2</v>
      </c>
      <c r="U1389" s="205">
        <v>6.2</v>
      </c>
      <c r="V1389" s="205">
        <v>6.2</v>
      </c>
      <c r="W1389" s="205">
        <v>6.2</v>
      </c>
      <c r="X1389" s="205">
        <v>6.2</v>
      </c>
      <c r="Y1389" s="205">
        <v>6.2</v>
      </c>
      <c r="Z1389" s="205">
        <v>6.2</v>
      </c>
      <c r="AA1389" s="205">
        <v>6.2</v>
      </c>
      <c r="AB1389" s="205">
        <v>6.2</v>
      </c>
      <c r="AC1389" s="649"/>
      <c r="AF1389" s="1559"/>
    </row>
    <row r="1390" spans="1:32" ht="12.75" customHeight="1">
      <c r="A1390" s="1471" t="s">
        <v>159</v>
      </c>
      <c r="B1390" s="1473" t="s">
        <v>485</v>
      </c>
      <c r="C1390" s="198" t="s">
        <v>142</v>
      </c>
      <c r="D1390" s="198" t="s">
        <v>143</v>
      </c>
      <c r="E1390" s="650">
        <v>1.35E-2</v>
      </c>
      <c r="F1390" s="650">
        <v>1.1520000000000001E-2</v>
      </c>
      <c r="G1390" s="650">
        <v>1.2149999999999999E-2</v>
      </c>
      <c r="H1390" s="633">
        <v>1.251E-2</v>
      </c>
      <c r="I1390" s="650">
        <v>1.413E-2</v>
      </c>
      <c r="J1390" s="650">
        <v>1.728E-2</v>
      </c>
      <c r="K1390" s="650">
        <v>1.7999999999999999E-2</v>
      </c>
      <c r="L1390" s="650">
        <v>1.7909999999999999E-2</v>
      </c>
      <c r="M1390" s="650">
        <v>1.7819999999999999E-2</v>
      </c>
      <c r="N1390" s="633">
        <v>1.917E-2</v>
      </c>
      <c r="O1390" s="650">
        <v>2.2679999999999999E-2</v>
      </c>
      <c r="P1390" s="650">
        <v>2.0879999999999999E-2</v>
      </c>
      <c r="Q1390" s="650">
        <v>1.9439999999999999E-2</v>
      </c>
      <c r="R1390" s="650">
        <v>1.9800000000000002E-2</v>
      </c>
      <c r="S1390" s="650">
        <v>1.6559999999999998E-2</v>
      </c>
      <c r="T1390" s="650">
        <v>1.719E-2</v>
      </c>
      <c r="U1390" s="650">
        <v>1.8450000000000001E-2</v>
      </c>
      <c r="V1390" s="633">
        <v>2.0969999999999999E-2</v>
      </c>
      <c r="W1390" s="650">
        <v>2.1239999999999998E-2</v>
      </c>
      <c r="X1390" s="650">
        <v>1.8450000000000001E-2</v>
      </c>
      <c r="Y1390" s="633">
        <v>1.8540000000000001E-2</v>
      </c>
      <c r="Z1390" s="650">
        <v>1.728E-2</v>
      </c>
      <c r="AA1390" s="650">
        <v>1.485E-2</v>
      </c>
      <c r="AB1390" s="650">
        <v>1.3860000000000001E-2</v>
      </c>
      <c r="AC1390" s="651">
        <f>SUM(E1390:AB1390)</f>
        <v>0.41417999999999999</v>
      </c>
      <c r="AD1390" s="185">
        <f>MAX(E1390:AB1390)</f>
        <v>2.2679999999999999E-2</v>
      </c>
      <c r="AE1390" s="432">
        <f>MIN(E1390:AB1390)</f>
        <v>1.1520000000000001E-2</v>
      </c>
      <c r="AF1390" s="1559"/>
    </row>
    <row r="1391" spans="1:32" ht="12.75" customHeight="1">
      <c r="A1391" s="1472"/>
      <c r="B1391" s="1474"/>
      <c r="C1391" s="181" t="s">
        <v>144</v>
      </c>
      <c r="D1391" s="314" t="s">
        <v>143</v>
      </c>
      <c r="E1391" s="636">
        <v>1.908E-2</v>
      </c>
      <c r="F1391" s="636">
        <v>1.746E-2</v>
      </c>
      <c r="G1391" s="636">
        <v>1.746E-2</v>
      </c>
      <c r="H1391" s="622">
        <v>1.737E-2</v>
      </c>
      <c r="I1391" s="636">
        <v>1.8180000000000002E-2</v>
      </c>
      <c r="J1391" s="636">
        <v>1.7999999999999999E-2</v>
      </c>
      <c r="K1391" s="636">
        <v>1.7729999999999999E-2</v>
      </c>
      <c r="L1391" s="636">
        <v>1.7819999999999999E-2</v>
      </c>
      <c r="M1391" s="636">
        <v>1.8360000000000001E-2</v>
      </c>
      <c r="N1391" s="622">
        <v>1.8360000000000001E-2</v>
      </c>
      <c r="O1391" s="636">
        <v>1.8270000000000002E-2</v>
      </c>
      <c r="P1391" s="636">
        <v>1.8270000000000002E-2</v>
      </c>
      <c r="Q1391" s="636">
        <v>1.8720000000000001E-2</v>
      </c>
      <c r="R1391" s="636">
        <v>1.8360000000000001E-2</v>
      </c>
      <c r="S1391" s="636">
        <v>1.8450000000000001E-2</v>
      </c>
      <c r="T1391" s="636">
        <v>1.8540000000000001E-2</v>
      </c>
      <c r="U1391" s="636">
        <v>1.899E-2</v>
      </c>
      <c r="V1391" s="622">
        <v>1.917E-2</v>
      </c>
      <c r="W1391" s="636">
        <v>1.9800000000000002E-2</v>
      </c>
      <c r="X1391" s="636">
        <v>1.9349999999999999E-2</v>
      </c>
      <c r="Y1391" s="622">
        <v>1.908E-2</v>
      </c>
      <c r="Z1391" s="636">
        <v>1.9980000000000001E-2</v>
      </c>
      <c r="AA1391" s="636">
        <v>1.917E-2</v>
      </c>
      <c r="AB1391" s="636">
        <v>1.9800000000000002E-2</v>
      </c>
      <c r="AC1391" s="294">
        <f>SUM(E1391:AB1391)</f>
        <v>0.44577</v>
      </c>
      <c r="AF1391" s="1559"/>
    </row>
    <row r="1392" spans="1:32" ht="12.75" customHeight="1">
      <c r="A1392" s="1472"/>
      <c r="B1392" s="1474"/>
      <c r="C1392" s="181" t="s">
        <v>145</v>
      </c>
      <c r="D1392" s="181" t="s">
        <v>195</v>
      </c>
      <c r="E1392" s="652">
        <f t="shared" ref="E1392:AB1392" si="407">SQRT(E1390*E1390+E1391*E1391)*1000/(1.732*E1388)</f>
        <v>2.1765797888956997</v>
      </c>
      <c r="F1392" s="652">
        <f t="shared" si="407"/>
        <v>1.9479608409374845</v>
      </c>
      <c r="G1392" s="652">
        <f t="shared" si="407"/>
        <v>1.9808759775507019</v>
      </c>
      <c r="H1392" s="653">
        <f t="shared" si="407"/>
        <v>1.9934071957369188</v>
      </c>
      <c r="I1392" s="652">
        <f t="shared" si="407"/>
        <v>2.1442119434820825</v>
      </c>
      <c r="J1392" s="652">
        <f t="shared" si="407"/>
        <v>2.3236163459803487</v>
      </c>
      <c r="K1392" s="652">
        <f t="shared" si="407"/>
        <v>2.3528315798705592</v>
      </c>
      <c r="L1392" s="652">
        <f t="shared" si="407"/>
        <v>2.3527718693949669</v>
      </c>
      <c r="M1392" s="652">
        <f t="shared" si="407"/>
        <v>2.382661543567143</v>
      </c>
      <c r="N1392" s="653">
        <f t="shared" si="407"/>
        <v>2.4718670941463157</v>
      </c>
      <c r="O1392" s="652">
        <f t="shared" si="407"/>
        <v>2.7120846043118223</v>
      </c>
      <c r="P1392" s="652">
        <f t="shared" si="407"/>
        <v>2.5836884984017576</v>
      </c>
      <c r="Q1392" s="652">
        <f t="shared" si="407"/>
        <v>2.5132233230413736</v>
      </c>
      <c r="R1392" s="652">
        <f t="shared" si="407"/>
        <v>2.5145645434462129</v>
      </c>
      <c r="S1392" s="652">
        <f t="shared" si="407"/>
        <v>2.3087103774759741</v>
      </c>
      <c r="T1392" s="652">
        <f t="shared" si="407"/>
        <v>2.3544431903050125</v>
      </c>
      <c r="U1392" s="652">
        <f t="shared" si="407"/>
        <v>2.4656216365023864</v>
      </c>
      <c r="V1392" s="653">
        <f t="shared" si="407"/>
        <v>2.6458122072511951</v>
      </c>
      <c r="W1392" s="652">
        <f t="shared" si="407"/>
        <v>2.7040825965981083</v>
      </c>
      <c r="X1392" s="652">
        <f t="shared" si="407"/>
        <v>2.4897760746036006</v>
      </c>
      <c r="Y1392" s="653">
        <f t="shared" si="407"/>
        <v>2.477473127167888</v>
      </c>
      <c r="Z1392" s="652">
        <f t="shared" si="407"/>
        <v>2.4599457634891246</v>
      </c>
      <c r="AA1392" s="652">
        <f t="shared" si="407"/>
        <v>2.258152645539663</v>
      </c>
      <c r="AB1392" s="652">
        <f t="shared" si="407"/>
        <v>2.2507058890665959</v>
      </c>
      <c r="AC1392" s="638"/>
      <c r="AF1392" s="1559"/>
    </row>
    <row r="1393" spans="1:32" ht="12.75" customHeight="1">
      <c r="A1393" s="1496"/>
      <c r="B1393" s="1495"/>
      <c r="C1393" s="194" t="s">
        <v>147</v>
      </c>
      <c r="D1393" s="194"/>
      <c r="E1393" s="642">
        <f t="shared" ref="E1393:AC1393" si="408">E1391/E1390</f>
        <v>1.4133333333333333</v>
      </c>
      <c r="F1393" s="642">
        <f t="shared" si="408"/>
        <v>1.515625</v>
      </c>
      <c r="G1393" s="642">
        <f t="shared" si="408"/>
        <v>1.4370370370370371</v>
      </c>
      <c r="H1393" s="196">
        <f t="shared" si="408"/>
        <v>1.3884892086330936</v>
      </c>
      <c r="I1393" s="642">
        <f t="shared" si="408"/>
        <v>1.2866242038216562</v>
      </c>
      <c r="J1393" s="642">
        <f t="shared" si="408"/>
        <v>1.0416666666666665</v>
      </c>
      <c r="K1393" s="642">
        <f t="shared" si="408"/>
        <v>0.98499999999999999</v>
      </c>
      <c r="L1393" s="642">
        <f t="shared" si="408"/>
        <v>0.99497487437185927</v>
      </c>
      <c r="M1393" s="642">
        <f t="shared" si="408"/>
        <v>1.0303030303030305</v>
      </c>
      <c r="N1393" s="196">
        <f t="shared" si="408"/>
        <v>0.95774647887323949</v>
      </c>
      <c r="O1393" s="642">
        <f t="shared" si="408"/>
        <v>0.80555555555555569</v>
      </c>
      <c r="P1393" s="642">
        <f t="shared" si="408"/>
        <v>0.87500000000000011</v>
      </c>
      <c r="Q1393" s="642">
        <f t="shared" si="408"/>
        <v>0.96296296296296302</v>
      </c>
      <c r="R1393" s="642">
        <f t="shared" si="408"/>
        <v>0.92727272727272725</v>
      </c>
      <c r="S1393" s="642">
        <f t="shared" si="408"/>
        <v>1.1141304347826089</v>
      </c>
      <c r="T1393" s="642">
        <f t="shared" si="408"/>
        <v>1.0785340314136127</v>
      </c>
      <c r="U1393" s="642">
        <f t="shared" si="408"/>
        <v>1.0292682926829269</v>
      </c>
      <c r="V1393" s="196">
        <f t="shared" si="408"/>
        <v>0.91416309012875541</v>
      </c>
      <c r="W1393" s="642">
        <f t="shared" si="408"/>
        <v>0.93220338983050866</v>
      </c>
      <c r="X1393" s="642">
        <f t="shared" si="408"/>
        <v>1.0487804878048779</v>
      </c>
      <c r="Y1393" s="196">
        <f t="shared" si="408"/>
        <v>1.029126213592233</v>
      </c>
      <c r="Z1393" s="642">
        <f t="shared" si="408"/>
        <v>1.15625</v>
      </c>
      <c r="AA1393" s="642">
        <f t="shared" si="408"/>
        <v>1.2909090909090908</v>
      </c>
      <c r="AB1393" s="642">
        <f t="shared" si="408"/>
        <v>1.4285714285714286</v>
      </c>
      <c r="AC1393" s="643">
        <f t="shared" si="408"/>
        <v>1.076271186440678</v>
      </c>
      <c r="AF1393" s="1559"/>
    </row>
    <row r="1394" spans="1:32" ht="12.75" customHeight="1">
      <c r="A1394" s="1458" t="s">
        <v>186</v>
      </c>
      <c r="B1394" s="1468" t="s">
        <v>486</v>
      </c>
      <c r="C1394" s="177" t="s">
        <v>142</v>
      </c>
      <c r="D1394" s="177" t="s">
        <v>143</v>
      </c>
      <c r="E1394" s="641">
        <v>2.82E-3</v>
      </c>
      <c r="F1394" s="641">
        <v>2.82E-3</v>
      </c>
      <c r="G1394" s="641">
        <v>2.82E-3</v>
      </c>
      <c r="H1394" s="631">
        <v>2.82E-3</v>
      </c>
      <c r="I1394" s="641">
        <v>6.5399999999999998E-3</v>
      </c>
      <c r="J1394" s="641">
        <v>6.6600000000000001E-3</v>
      </c>
      <c r="K1394" s="641">
        <v>6.6E-3</v>
      </c>
      <c r="L1394" s="641">
        <v>5.7600000000000004E-3</v>
      </c>
      <c r="M1394" s="641">
        <v>2.8800000000000002E-3</v>
      </c>
      <c r="N1394" s="631">
        <v>2.8800000000000002E-3</v>
      </c>
      <c r="O1394" s="641">
        <v>2.82E-3</v>
      </c>
      <c r="P1394" s="641">
        <v>2.8800000000000002E-3</v>
      </c>
      <c r="Q1394" s="641">
        <v>2.82E-3</v>
      </c>
      <c r="R1394" s="641">
        <v>2.82E-3</v>
      </c>
      <c r="S1394" s="641">
        <v>4.9199999999999999E-3</v>
      </c>
      <c r="T1394" s="641">
        <v>6.3600000000000002E-3</v>
      </c>
      <c r="U1394" s="641">
        <v>6.4799999999999996E-3</v>
      </c>
      <c r="V1394" s="631">
        <v>6.4200000000000004E-3</v>
      </c>
      <c r="W1394" s="641">
        <v>6.4799999999999996E-3</v>
      </c>
      <c r="X1394" s="641">
        <v>6.6E-3</v>
      </c>
      <c r="Y1394" s="631">
        <v>6.6600000000000001E-3</v>
      </c>
      <c r="Z1394" s="641">
        <v>6.6600000000000001E-3</v>
      </c>
      <c r="AA1394" s="641">
        <v>6.6600000000000001E-3</v>
      </c>
      <c r="AB1394" s="641">
        <v>6.5399999999999998E-3</v>
      </c>
      <c r="AC1394" s="637">
        <f>SUM(E1394:AB1394)</f>
        <v>0.11772000000000001</v>
      </c>
      <c r="AF1394" s="1559"/>
    </row>
    <row r="1395" spans="1:32" ht="12.75" customHeight="1">
      <c r="A1395" s="1472"/>
      <c r="B1395" s="1474"/>
      <c r="C1395" s="181" t="s">
        <v>144</v>
      </c>
      <c r="D1395" s="314" t="s">
        <v>143</v>
      </c>
      <c r="E1395" s="636">
        <v>1.026E-2</v>
      </c>
      <c r="F1395" s="636">
        <v>1.0319999999999999E-2</v>
      </c>
      <c r="G1395" s="636">
        <v>1.038E-2</v>
      </c>
      <c r="H1395" s="622">
        <v>1.0500000000000001E-2</v>
      </c>
      <c r="I1395" s="636">
        <v>1.5480000000000001E-2</v>
      </c>
      <c r="J1395" s="636">
        <v>1.5959999999999998E-2</v>
      </c>
      <c r="K1395" s="636">
        <v>1.5900000000000001E-2</v>
      </c>
      <c r="L1395" s="636">
        <v>1.4579999999999999E-2</v>
      </c>
      <c r="M1395" s="636">
        <v>1.0619999999999999E-2</v>
      </c>
      <c r="N1395" s="622">
        <v>1.074E-2</v>
      </c>
      <c r="O1395" s="636">
        <v>1.056E-2</v>
      </c>
      <c r="P1395" s="636">
        <v>1.068E-2</v>
      </c>
      <c r="Q1395" s="636">
        <v>1.0319999999999999E-2</v>
      </c>
      <c r="R1395" s="636">
        <v>1.026E-2</v>
      </c>
      <c r="S1395" s="636">
        <v>1.308E-2</v>
      </c>
      <c r="T1395" s="636">
        <v>1.482E-2</v>
      </c>
      <c r="U1395" s="636">
        <v>1.506E-2</v>
      </c>
      <c r="V1395" s="622">
        <v>1.506E-2</v>
      </c>
      <c r="W1395" s="636">
        <v>1.4999999999999999E-2</v>
      </c>
      <c r="X1395" s="636">
        <v>1.5599999999999999E-2</v>
      </c>
      <c r="Y1395" s="622">
        <v>1.6080000000000001E-2</v>
      </c>
      <c r="Z1395" s="636">
        <v>1.602E-2</v>
      </c>
      <c r="AA1395" s="636">
        <v>1.6140000000000002E-2</v>
      </c>
      <c r="AB1395" s="636">
        <v>1.542E-2</v>
      </c>
      <c r="AC1395" s="654">
        <f>SUM(E1395:AB1395)</f>
        <v>0.3188399999999999</v>
      </c>
      <c r="AF1395" s="1559"/>
    </row>
    <row r="1396" spans="1:32" ht="12.75" customHeight="1">
      <c r="A1396" s="1472"/>
      <c r="B1396" s="1474"/>
      <c r="C1396" s="181" t="s">
        <v>145</v>
      </c>
      <c r="D1396" s="181" t="s">
        <v>195</v>
      </c>
      <c r="E1396" s="623">
        <f t="shared" ref="E1396:AB1396" si="409">SQRT(E1394*E1394+E1395*E1395)*1000/(1.732*E1388)</f>
        <v>0.99088213426403537</v>
      </c>
      <c r="F1396" s="623">
        <f t="shared" si="409"/>
        <v>0.99627086099784523</v>
      </c>
      <c r="G1396" s="623">
        <f t="shared" si="409"/>
        <v>1.0016617650533395</v>
      </c>
      <c r="H1396" s="259">
        <f t="shared" si="409"/>
        <v>1.0124499659946042</v>
      </c>
      <c r="I1396" s="623">
        <f t="shared" si="409"/>
        <v>1.5649278046002673</v>
      </c>
      <c r="J1396" s="623">
        <f t="shared" si="409"/>
        <v>1.6104679111744062</v>
      </c>
      <c r="K1396" s="623">
        <f t="shared" si="409"/>
        <v>1.6031624899877346</v>
      </c>
      <c r="L1396" s="623">
        <f t="shared" si="409"/>
        <v>1.4598583575074651</v>
      </c>
      <c r="M1396" s="623">
        <f t="shared" si="409"/>
        <v>1.0246946691514662</v>
      </c>
      <c r="N1396" s="259">
        <f t="shared" si="409"/>
        <v>1.0354840974507058</v>
      </c>
      <c r="O1396" s="623">
        <f t="shared" si="409"/>
        <v>1.0178471951225272</v>
      </c>
      <c r="P1396" s="623">
        <f t="shared" si="409"/>
        <v>1.030088356024397</v>
      </c>
      <c r="Q1396" s="623">
        <f t="shared" si="409"/>
        <v>0.99627086099784523</v>
      </c>
      <c r="R1396" s="623">
        <f t="shared" si="409"/>
        <v>0.99088213426403537</v>
      </c>
      <c r="S1396" s="623">
        <f t="shared" si="409"/>
        <v>1.3013782344645222</v>
      </c>
      <c r="T1396" s="623">
        <f t="shared" si="409"/>
        <v>1.5018120025520298</v>
      </c>
      <c r="U1396" s="623">
        <f t="shared" si="409"/>
        <v>1.5267580126695384</v>
      </c>
      <c r="V1396" s="259">
        <f t="shared" si="409"/>
        <v>1.5245582563110611</v>
      </c>
      <c r="W1396" s="623">
        <f t="shared" si="409"/>
        <v>1.5216271400300039</v>
      </c>
      <c r="X1396" s="623">
        <f t="shared" si="409"/>
        <v>1.5773963585070143</v>
      </c>
      <c r="Y1396" s="259">
        <f t="shared" si="409"/>
        <v>1.6207865743370593</v>
      </c>
      <c r="Z1396" s="623">
        <f t="shared" si="409"/>
        <v>1.6156258189703256</v>
      </c>
      <c r="AA1396" s="623">
        <f t="shared" si="409"/>
        <v>1.6259501501600937</v>
      </c>
      <c r="AB1396" s="623">
        <f t="shared" si="409"/>
        <v>1.5597823845811774</v>
      </c>
      <c r="AC1396" s="654"/>
      <c r="AF1396" s="1559"/>
    </row>
    <row r="1397" spans="1:32" ht="12.75" customHeight="1">
      <c r="A1397" s="1496"/>
      <c r="B1397" s="1495"/>
      <c r="C1397" s="194" t="s">
        <v>147</v>
      </c>
      <c r="D1397" s="194"/>
      <c r="E1397" s="642">
        <f t="shared" ref="E1397:AC1397" si="410">E1395/E1394</f>
        <v>3.6382978723404253</v>
      </c>
      <c r="F1397" s="642">
        <f t="shared" si="410"/>
        <v>3.6595744680851059</v>
      </c>
      <c r="G1397" s="642">
        <f t="shared" si="410"/>
        <v>3.6808510638297873</v>
      </c>
      <c r="H1397" s="196">
        <f t="shared" si="410"/>
        <v>3.7234042553191493</v>
      </c>
      <c r="I1397" s="642">
        <f t="shared" si="410"/>
        <v>2.3669724770642202</v>
      </c>
      <c r="J1397" s="642">
        <f t="shared" si="410"/>
        <v>2.3963963963963963</v>
      </c>
      <c r="K1397" s="642">
        <f t="shared" si="410"/>
        <v>2.4090909090909092</v>
      </c>
      <c r="L1397" s="642">
        <f t="shared" si="410"/>
        <v>2.5312499999999996</v>
      </c>
      <c r="M1397" s="642">
        <f t="shared" si="410"/>
        <v>3.6874999999999996</v>
      </c>
      <c r="N1397" s="196">
        <f t="shared" si="410"/>
        <v>3.7291666666666661</v>
      </c>
      <c r="O1397" s="642">
        <f t="shared" si="410"/>
        <v>3.7446808510638299</v>
      </c>
      <c r="P1397" s="642">
        <f t="shared" si="410"/>
        <v>3.708333333333333</v>
      </c>
      <c r="Q1397" s="642">
        <f t="shared" si="410"/>
        <v>3.6595744680851059</v>
      </c>
      <c r="R1397" s="642">
        <f t="shared" si="410"/>
        <v>3.6382978723404253</v>
      </c>
      <c r="S1397" s="642">
        <f t="shared" si="410"/>
        <v>2.6585365853658538</v>
      </c>
      <c r="T1397" s="642">
        <f t="shared" si="410"/>
        <v>2.3301886792452828</v>
      </c>
      <c r="U1397" s="642">
        <f t="shared" si="410"/>
        <v>2.3240740740740744</v>
      </c>
      <c r="V1397" s="196">
        <f t="shared" si="410"/>
        <v>2.3457943925233646</v>
      </c>
      <c r="W1397" s="642">
        <f t="shared" si="410"/>
        <v>2.3148148148148149</v>
      </c>
      <c r="X1397" s="642">
        <f t="shared" si="410"/>
        <v>2.3636363636363638</v>
      </c>
      <c r="Y1397" s="196">
        <f t="shared" si="410"/>
        <v>2.4144144144144146</v>
      </c>
      <c r="Z1397" s="642">
        <f t="shared" si="410"/>
        <v>2.4054054054054053</v>
      </c>
      <c r="AA1397" s="642">
        <f t="shared" si="410"/>
        <v>2.4234234234234235</v>
      </c>
      <c r="AB1397" s="642">
        <f t="shared" si="410"/>
        <v>2.3577981651376145</v>
      </c>
      <c r="AC1397" s="643">
        <f t="shared" si="410"/>
        <v>2.7084607543323131</v>
      </c>
      <c r="AF1397" s="1559"/>
    </row>
    <row r="1398" spans="1:32" ht="12.75" customHeight="1">
      <c r="A1398" s="1458" t="s">
        <v>161</v>
      </c>
      <c r="B1398" s="1468" t="s">
        <v>487</v>
      </c>
      <c r="C1398" s="177" t="s">
        <v>142</v>
      </c>
      <c r="D1398" s="177" t="s">
        <v>143</v>
      </c>
      <c r="E1398" s="641">
        <v>3.7019999999999997E-2</v>
      </c>
      <c r="F1398" s="641">
        <v>3.7080000000000002E-2</v>
      </c>
      <c r="G1398" s="641">
        <v>3.7139999999999999E-2</v>
      </c>
      <c r="H1398" s="631">
        <v>3.7139999999999999E-2</v>
      </c>
      <c r="I1398" s="641">
        <v>4.0620000000000003E-2</v>
      </c>
      <c r="J1398" s="641">
        <v>4.0800000000000003E-2</v>
      </c>
      <c r="K1398" s="641">
        <v>4.1160000000000002E-2</v>
      </c>
      <c r="L1398" s="641">
        <v>4.0739999999999998E-2</v>
      </c>
      <c r="M1398" s="641">
        <v>3.8580000000000003E-2</v>
      </c>
      <c r="N1398" s="631">
        <v>3.8760000000000003E-2</v>
      </c>
      <c r="O1398" s="641">
        <v>3.8879999999999998E-2</v>
      </c>
      <c r="P1398" s="641">
        <v>3.9300000000000002E-2</v>
      </c>
      <c r="Q1398" s="641">
        <v>3.8940000000000002E-2</v>
      </c>
      <c r="R1398" s="641">
        <v>3.9120000000000002E-2</v>
      </c>
      <c r="S1398" s="641">
        <v>4.0980000000000003E-2</v>
      </c>
      <c r="T1398" s="641">
        <v>4.1700000000000001E-2</v>
      </c>
      <c r="U1398" s="641">
        <v>4.8059999999999999E-2</v>
      </c>
      <c r="V1398" s="631">
        <v>5.1060000000000001E-2</v>
      </c>
      <c r="W1398" s="641">
        <v>4.9259999999999998E-2</v>
      </c>
      <c r="X1398" s="641">
        <v>4.086E-2</v>
      </c>
      <c r="Y1398" s="631">
        <v>4.104E-2</v>
      </c>
      <c r="Z1398" s="641">
        <v>4.0800000000000003E-2</v>
      </c>
      <c r="AA1398" s="641">
        <v>4.0800000000000003E-2</v>
      </c>
      <c r="AB1398" s="641">
        <v>4.0559999999999999E-2</v>
      </c>
      <c r="AC1398" s="655">
        <f>SUM(E1398:AB1398)</f>
        <v>0.98039999999999983</v>
      </c>
      <c r="AF1398" s="1559"/>
    </row>
    <row r="1399" spans="1:32" ht="12.75" customHeight="1">
      <c r="A1399" s="1472"/>
      <c r="B1399" s="1474"/>
      <c r="C1399" s="181" t="s">
        <v>144</v>
      </c>
      <c r="D1399" s="314" t="s">
        <v>143</v>
      </c>
      <c r="E1399" s="636">
        <v>4.7759999999999997E-2</v>
      </c>
      <c r="F1399" s="636">
        <v>4.7820000000000001E-2</v>
      </c>
      <c r="G1399" s="636">
        <v>4.8059999999999999E-2</v>
      </c>
      <c r="H1399" s="622">
        <v>4.836E-2</v>
      </c>
      <c r="I1399" s="636">
        <v>5.142E-2</v>
      </c>
      <c r="J1399" s="636">
        <v>5.2440000000000001E-2</v>
      </c>
      <c r="K1399" s="636">
        <v>5.2319999999999998E-2</v>
      </c>
      <c r="L1399" s="636">
        <v>5.16E-2</v>
      </c>
      <c r="M1399" s="636">
        <v>4.8899999999999999E-2</v>
      </c>
      <c r="N1399" s="622">
        <v>4.9020000000000001E-2</v>
      </c>
      <c r="O1399" s="636">
        <v>4.8660000000000002E-2</v>
      </c>
      <c r="P1399" s="636">
        <v>4.8959999999999997E-2</v>
      </c>
      <c r="Q1399" s="636">
        <v>4.7759999999999997E-2</v>
      </c>
      <c r="R1399" s="636">
        <v>4.7820000000000001E-2</v>
      </c>
      <c r="S1399" s="636">
        <v>4.9860000000000002E-2</v>
      </c>
      <c r="T1399" s="636">
        <v>5.0340000000000003E-2</v>
      </c>
      <c r="U1399" s="636">
        <v>7.3859999999999995E-2</v>
      </c>
      <c r="V1399" s="622">
        <v>8.616E-2</v>
      </c>
      <c r="W1399" s="636">
        <v>8.0399999999999999E-2</v>
      </c>
      <c r="X1399" s="636">
        <v>5.142E-2</v>
      </c>
      <c r="Y1399" s="622">
        <v>5.2380000000000003E-2</v>
      </c>
      <c r="Z1399" s="636">
        <v>5.2260000000000001E-2</v>
      </c>
      <c r="AA1399" s="636">
        <v>5.262E-2</v>
      </c>
      <c r="AB1399" s="636">
        <v>5.0819999999999997E-2</v>
      </c>
      <c r="AC1399" s="656">
        <f>SUM(E1399:AB1399)</f>
        <v>1.2910200000000003</v>
      </c>
      <c r="AF1399" s="1559"/>
    </row>
    <row r="1400" spans="1:32" ht="12.75" customHeight="1">
      <c r="A1400" s="1472"/>
      <c r="B1400" s="1474"/>
      <c r="C1400" s="181" t="s">
        <v>145</v>
      </c>
      <c r="D1400" s="181" t="s">
        <v>195</v>
      </c>
      <c r="E1400" s="623">
        <f t="shared" ref="E1400:AB1400" si="411">SQRT(E1398*E1398+E1399*E1399)*1000/(1.732*E1388)</f>
        <v>5.6272467157513129</v>
      </c>
      <c r="F1400" s="623">
        <f t="shared" si="411"/>
        <v>5.6350859636753512</v>
      </c>
      <c r="G1400" s="623">
        <f t="shared" si="411"/>
        <v>5.6561794490053954</v>
      </c>
      <c r="H1400" s="259">
        <f t="shared" si="411"/>
        <v>5.678310764822589</v>
      </c>
      <c r="I1400" s="623">
        <f t="shared" si="411"/>
        <v>6.102270897510456</v>
      </c>
      <c r="J1400" s="623">
        <f t="shared" si="411"/>
        <v>6.1873657289909643</v>
      </c>
      <c r="K1400" s="623">
        <f t="shared" si="411"/>
        <v>6.1992217506847238</v>
      </c>
      <c r="L1400" s="623">
        <f t="shared" si="411"/>
        <v>6.1223514736790978</v>
      </c>
      <c r="M1400" s="623">
        <f t="shared" si="411"/>
        <v>5.8003657010476211</v>
      </c>
      <c r="N1400" s="259">
        <f t="shared" si="411"/>
        <v>5.8195246531993412</v>
      </c>
      <c r="O1400" s="623">
        <f t="shared" si="411"/>
        <v>5.8002338331774892</v>
      </c>
      <c r="P1400" s="623">
        <f t="shared" si="411"/>
        <v>5.8464889455326894</v>
      </c>
      <c r="Q1400" s="623">
        <f t="shared" si="411"/>
        <v>5.7385244114902267</v>
      </c>
      <c r="R1400" s="623">
        <f t="shared" si="411"/>
        <v>5.7534549417972887</v>
      </c>
      <c r="S1400" s="623">
        <f t="shared" si="411"/>
        <v>6.0101835646013528</v>
      </c>
      <c r="T1400" s="623">
        <f t="shared" si="411"/>
        <v>6.0873343157168716</v>
      </c>
      <c r="U1400" s="623">
        <f t="shared" si="411"/>
        <v>8.2060265965619674</v>
      </c>
      <c r="V1400" s="259">
        <f t="shared" si="411"/>
        <v>9.3266435041508124</v>
      </c>
      <c r="W1400" s="623">
        <f t="shared" si="411"/>
        <v>8.780688821155092</v>
      </c>
      <c r="X1400" s="623">
        <f t="shared" si="411"/>
        <v>6.1161502120674536</v>
      </c>
      <c r="Y1400" s="259">
        <f t="shared" si="411"/>
        <v>6.196715831584207</v>
      </c>
      <c r="Z1400" s="623">
        <f t="shared" si="411"/>
        <v>6.1741446014040493</v>
      </c>
      <c r="AA1400" s="623">
        <f t="shared" si="411"/>
        <v>6.2006039800310448</v>
      </c>
      <c r="AB1400" s="623">
        <f t="shared" si="411"/>
        <v>6.0550386684690833</v>
      </c>
      <c r="AC1400" s="654"/>
      <c r="AF1400" s="1559"/>
    </row>
    <row r="1401" spans="1:32" ht="12.75" customHeight="1">
      <c r="A1401" s="1496"/>
      <c r="B1401" s="1495"/>
      <c r="C1401" s="194" t="s">
        <v>147</v>
      </c>
      <c r="D1401" s="194"/>
      <c r="E1401" s="642">
        <f t="shared" ref="E1401:AC1401" si="412">E1399/E1398</f>
        <v>1.2901134521880064</v>
      </c>
      <c r="F1401" s="642">
        <f t="shared" si="412"/>
        <v>1.2896440129449838</v>
      </c>
      <c r="G1401" s="642">
        <f t="shared" si="412"/>
        <v>1.2940226171243943</v>
      </c>
      <c r="H1401" s="196">
        <f t="shared" si="412"/>
        <v>1.3021001615508885</v>
      </c>
      <c r="I1401" s="642">
        <f t="shared" si="412"/>
        <v>1.2658788774002954</v>
      </c>
      <c r="J1401" s="642">
        <f t="shared" si="412"/>
        <v>1.2852941176470587</v>
      </c>
      <c r="K1401" s="642">
        <f t="shared" si="412"/>
        <v>1.2711370262390669</v>
      </c>
      <c r="L1401" s="642">
        <f t="shared" si="412"/>
        <v>1.2665684830633284</v>
      </c>
      <c r="M1401" s="642">
        <f t="shared" si="412"/>
        <v>1.2674961119751165</v>
      </c>
      <c r="N1401" s="196">
        <f t="shared" si="412"/>
        <v>1.2647058823529411</v>
      </c>
      <c r="O1401" s="642">
        <f t="shared" si="412"/>
        <v>1.2515432098765433</v>
      </c>
      <c r="P1401" s="642">
        <f t="shared" si="412"/>
        <v>1.2458015267175571</v>
      </c>
      <c r="Q1401" s="642">
        <f t="shared" si="412"/>
        <v>1.2265023112480737</v>
      </c>
      <c r="R1401" s="642">
        <f t="shared" si="412"/>
        <v>1.2223926380368098</v>
      </c>
      <c r="S1401" s="642">
        <f t="shared" si="412"/>
        <v>1.2166910688140555</v>
      </c>
      <c r="T1401" s="642">
        <f t="shared" si="412"/>
        <v>1.2071942446043167</v>
      </c>
      <c r="U1401" s="642">
        <f t="shared" si="412"/>
        <v>1.5368289637952559</v>
      </c>
      <c r="V1401" s="196">
        <f t="shared" si="412"/>
        <v>1.6874265569917744</v>
      </c>
      <c r="W1401" s="642">
        <f t="shared" si="412"/>
        <v>1.6321559074299634</v>
      </c>
      <c r="X1401" s="642">
        <f t="shared" si="412"/>
        <v>1.2584434654919237</v>
      </c>
      <c r="Y1401" s="196">
        <f t="shared" si="412"/>
        <v>1.2763157894736843</v>
      </c>
      <c r="Z1401" s="642">
        <f t="shared" si="412"/>
        <v>1.2808823529411764</v>
      </c>
      <c r="AA1401" s="642">
        <f t="shared" si="412"/>
        <v>1.289705882352941</v>
      </c>
      <c r="AB1401" s="642">
        <f t="shared" si="412"/>
        <v>1.2529585798816567</v>
      </c>
      <c r="AC1401" s="643">
        <f t="shared" si="412"/>
        <v>1.3168298653610777</v>
      </c>
      <c r="AF1401" s="1559"/>
    </row>
    <row r="1402" spans="1:32" ht="12.75" customHeight="1">
      <c r="A1402" s="1471" t="s">
        <v>196</v>
      </c>
      <c r="B1402" s="1473" t="s">
        <v>488</v>
      </c>
      <c r="C1402" s="198" t="s">
        <v>142</v>
      </c>
      <c r="D1402" s="198" t="s">
        <v>143</v>
      </c>
      <c r="E1402" s="650">
        <v>1.2840000000000001E-2</v>
      </c>
      <c r="F1402" s="650">
        <v>1.116E-2</v>
      </c>
      <c r="G1402" s="650">
        <v>1.1039999999999999E-2</v>
      </c>
      <c r="H1402" s="633">
        <v>9.7199999999999995E-3</v>
      </c>
      <c r="I1402" s="650">
        <v>9.6000000000000002E-4</v>
      </c>
      <c r="J1402" s="650">
        <v>1.0200000000000001E-3</v>
      </c>
      <c r="K1402" s="650">
        <v>1.0200000000000001E-3</v>
      </c>
      <c r="L1402" s="650">
        <v>9.6000000000000002E-4</v>
      </c>
      <c r="M1402" s="650">
        <v>9.6000000000000002E-4</v>
      </c>
      <c r="N1402" s="633">
        <v>9.6000000000000002E-4</v>
      </c>
      <c r="O1402" s="650">
        <v>9.6000000000000002E-4</v>
      </c>
      <c r="P1402" s="650">
        <v>1.0200000000000001E-3</v>
      </c>
      <c r="Q1402" s="650">
        <v>8.9999999999999998E-4</v>
      </c>
      <c r="R1402" s="650">
        <v>9.6000000000000002E-4</v>
      </c>
      <c r="S1402" s="650">
        <v>9.6000000000000002E-4</v>
      </c>
      <c r="T1402" s="650">
        <v>9.6000000000000002E-4</v>
      </c>
      <c r="U1402" s="650">
        <v>9.6000000000000002E-4</v>
      </c>
      <c r="V1402" s="633">
        <v>9.6000000000000002E-4</v>
      </c>
      <c r="W1402" s="650">
        <v>9.6000000000000002E-4</v>
      </c>
      <c r="X1402" s="650">
        <v>9.6000000000000002E-4</v>
      </c>
      <c r="Y1402" s="633">
        <v>1.0200000000000001E-3</v>
      </c>
      <c r="Z1402" s="650">
        <v>9.6000000000000002E-4</v>
      </c>
      <c r="AA1402" s="650">
        <v>1.0200000000000001E-3</v>
      </c>
      <c r="AB1402" s="650">
        <v>1.0200000000000001E-3</v>
      </c>
      <c r="AC1402" s="657">
        <f>SUM(E1402:AB1402)</f>
        <v>6.4260000000000039E-2</v>
      </c>
      <c r="AF1402" s="1559"/>
    </row>
    <row r="1403" spans="1:32" ht="12.75" customHeight="1">
      <c r="A1403" s="1472"/>
      <c r="B1403" s="1474"/>
      <c r="C1403" s="181" t="s">
        <v>144</v>
      </c>
      <c r="D1403" s="314" t="s">
        <v>143</v>
      </c>
      <c r="E1403" s="636">
        <v>4.0800000000000003E-3</v>
      </c>
      <c r="F1403" s="636">
        <v>4.0800000000000003E-3</v>
      </c>
      <c r="G1403" s="636">
        <v>4.1399999999999996E-3</v>
      </c>
      <c r="H1403" s="622">
        <v>4.1999999999999997E-3</v>
      </c>
      <c r="I1403" s="636">
        <v>4.3200000000000001E-3</v>
      </c>
      <c r="J1403" s="636">
        <v>4.5599999999999998E-3</v>
      </c>
      <c r="K1403" s="636">
        <v>4.4400000000000004E-3</v>
      </c>
      <c r="L1403" s="636">
        <v>4.3800000000000002E-3</v>
      </c>
      <c r="M1403" s="636">
        <v>4.2599999999999999E-3</v>
      </c>
      <c r="N1403" s="622">
        <v>4.3200000000000001E-3</v>
      </c>
      <c r="O1403" s="636">
        <v>4.2599999999999999E-3</v>
      </c>
      <c r="P1403" s="636">
        <v>4.3200000000000001E-3</v>
      </c>
      <c r="Q1403" s="636">
        <v>4.1999999999999997E-3</v>
      </c>
      <c r="R1403" s="636">
        <v>4.1999999999999997E-3</v>
      </c>
      <c r="S1403" s="636">
        <v>4.0800000000000003E-3</v>
      </c>
      <c r="T1403" s="636">
        <v>4.1999999999999997E-3</v>
      </c>
      <c r="U1403" s="636">
        <v>4.1999999999999997E-3</v>
      </c>
      <c r="V1403" s="622">
        <v>4.2599999999999999E-3</v>
      </c>
      <c r="W1403" s="636">
        <v>4.1999999999999997E-3</v>
      </c>
      <c r="X1403" s="636">
        <v>4.3800000000000002E-3</v>
      </c>
      <c r="Y1403" s="622">
        <v>4.5599999999999998E-3</v>
      </c>
      <c r="Z1403" s="636">
        <v>4.5599999999999998E-3</v>
      </c>
      <c r="AA1403" s="636">
        <v>4.62E-3</v>
      </c>
      <c r="AB1403" s="636">
        <v>4.7400000000000003E-3</v>
      </c>
      <c r="AC1403" s="656">
        <f>SUM(E1403:AB1403)</f>
        <v>0.10355999999999997</v>
      </c>
      <c r="AF1403" s="1559"/>
    </row>
    <row r="1404" spans="1:32" ht="12.75" customHeight="1">
      <c r="A1404" s="1472"/>
      <c r="B1404" s="1474"/>
      <c r="C1404" s="181" t="s">
        <v>145</v>
      </c>
      <c r="D1404" s="181" t="s">
        <v>195</v>
      </c>
      <c r="E1404" s="652">
        <f t="shared" ref="E1404:AB1404" si="413">SQRT(E1402*E1402+E1403*E1403)*1000/(1.732*E1389)</f>
        <v>1.2546225638566069</v>
      </c>
      <c r="F1404" s="652">
        <f t="shared" si="413"/>
        <v>1.1065357963130695</v>
      </c>
      <c r="G1404" s="652">
        <f t="shared" si="413"/>
        <v>1.0979964583679311</v>
      </c>
      <c r="H1404" s="653">
        <f t="shared" si="413"/>
        <v>0.98604984363208426</v>
      </c>
      <c r="I1404" s="652">
        <f t="shared" si="413"/>
        <v>0.41210807378199604</v>
      </c>
      <c r="J1404" s="652">
        <f t="shared" si="413"/>
        <v>0.43513806464510618</v>
      </c>
      <c r="K1404" s="652">
        <f t="shared" si="413"/>
        <v>0.42423972150923533</v>
      </c>
      <c r="L1404" s="652">
        <f t="shared" si="413"/>
        <v>0.41756420453400983</v>
      </c>
      <c r="M1404" s="652">
        <f t="shared" si="413"/>
        <v>0.40665550859559174</v>
      </c>
      <c r="N1404" s="653">
        <f t="shared" si="413"/>
        <v>0.41210807378199604</v>
      </c>
      <c r="O1404" s="652">
        <f t="shared" si="413"/>
        <v>0.40665550859559174</v>
      </c>
      <c r="P1404" s="652">
        <f t="shared" si="413"/>
        <v>0.41335614404041593</v>
      </c>
      <c r="Q1404" s="652">
        <f t="shared" si="413"/>
        <v>0.39999872597248243</v>
      </c>
      <c r="R1404" s="652">
        <f t="shared" si="413"/>
        <v>0.40120665434737929</v>
      </c>
      <c r="S1404" s="652">
        <f t="shared" si="413"/>
        <v>0.39032070021395326</v>
      </c>
      <c r="T1404" s="652">
        <f t="shared" si="413"/>
        <v>0.40120665434737929</v>
      </c>
      <c r="U1404" s="652">
        <f t="shared" si="413"/>
        <v>0.40120665434737929</v>
      </c>
      <c r="V1404" s="653">
        <f t="shared" si="413"/>
        <v>0.40665550859559174</v>
      </c>
      <c r="W1404" s="652">
        <f t="shared" si="413"/>
        <v>0.40120665434737929</v>
      </c>
      <c r="X1404" s="652">
        <f t="shared" si="413"/>
        <v>0.41756420453400983</v>
      </c>
      <c r="Y1404" s="653">
        <f t="shared" si="413"/>
        <v>0.43513806464510618</v>
      </c>
      <c r="Z1404" s="652">
        <f t="shared" si="413"/>
        <v>0.43395264483977347</v>
      </c>
      <c r="AA1404" s="652">
        <f t="shared" si="413"/>
        <v>0.44059243098524142</v>
      </c>
      <c r="AB1404" s="652">
        <f t="shared" si="413"/>
        <v>0.45151092566870871</v>
      </c>
      <c r="AC1404" s="638"/>
      <c r="AF1404" s="1559"/>
    </row>
    <row r="1405" spans="1:32" ht="12.75" customHeight="1">
      <c r="A1405" s="1496"/>
      <c r="B1405" s="1495"/>
      <c r="C1405" s="194" t="s">
        <v>147</v>
      </c>
      <c r="D1405" s="194"/>
      <c r="E1405" s="642">
        <f t="shared" ref="E1405:AC1405" si="414">E1403/E1402</f>
        <v>0.31775700934579437</v>
      </c>
      <c r="F1405" s="642">
        <f t="shared" si="414"/>
        <v>0.36559139784946237</v>
      </c>
      <c r="G1405" s="642">
        <f t="shared" si="414"/>
        <v>0.375</v>
      </c>
      <c r="H1405" s="196">
        <f t="shared" si="414"/>
        <v>0.43209876543209874</v>
      </c>
      <c r="I1405" s="642">
        <f t="shared" si="414"/>
        <v>4.5</v>
      </c>
      <c r="J1405" s="642">
        <f t="shared" si="414"/>
        <v>4.4705882352941169</v>
      </c>
      <c r="K1405" s="642">
        <f t="shared" si="414"/>
        <v>4.3529411764705879</v>
      </c>
      <c r="L1405" s="642">
        <f t="shared" si="414"/>
        <v>4.5625</v>
      </c>
      <c r="M1405" s="642">
        <f t="shared" si="414"/>
        <v>4.4375</v>
      </c>
      <c r="N1405" s="196">
        <f t="shared" si="414"/>
        <v>4.5</v>
      </c>
      <c r="O1405" s="642">
        <f t="shared" si="414"/>
        <v>4.4375</v>
      </c>
      <c r="P1405" s="642">
        <f t="shared" si="414"/>
        <v>4.2352941176470589</v>
      </c>
      <c r="Q1405" s="642">
        <f t="shared" si="414"/>
        <v>4.6666666666666661</v>
      </c>
      <c r="R1405" s="642">
        <f t="shared" si="414"/>
        <v>4.375</v>
      </c>
      <c r="S1405" s="642">
        <f t="shared" si="414"/>
        <v>4.25</v>
      </c>
      <c r="T1405" s="642">
        <f t="shared" si="414"/>
        <v>4.375</v>
      </c>
      <c r="U1405" s="642">
        <f t="shared" si="414"/>
        <v>4.375</v>
      </c>
      <c r="V1405" s="196">
        <f t="shared" si="414"/>
        <v>4.4375</v>
      </c>
      <c r="W1405" s="642">
        <f t="shared" si="414"/>
        <v>4.375</v>
      </c>
      <c r="X1405" s="642">
        <f t="shared" si="414"/>
        <v>4.5625</v>
      </c>
      <c r="Y1405" s="196">
        <f t="shared" si="414"/>
        <v>4.4705882352941169</v>
      </c>
      <c r="Z1405" s="642">
        <f t="shared" si="414"/>
        <v>4.75</v>
      </c>
      <c r="AA1405" s="642">
        <f t="shared" si="414"/>
        <v>4.5294117647058822</v>
      </c>
      <c r="AB1405" s="642">
        <f t="shared" si="414"/>
        <v>4.6470588235294121</v>
      </c>
      <c r="AC1405" s="643">
        <f t="shared" si="414"/>
        <v>1.6115779645191395</v>
      </c>
      <c r="AF1405" s="1559"/>
    </row>
    <row r="1406" spans="1:32" ht="12.75" customHeight="1">
      <c r="A1406" s="1471" t="s">
        <v>169</v>
      </c>
      <c r="B1406" s="1468" t="s">
        <v>487</v>
      </c>
      <c r="C1406" s="198" t="s">
        <v>142</v>
      </c>
      <c r="D1406" s="198" t="s">
        <v>143</v>
      </c>
      <c r="E1406" s="650">
        <v>5.1599999999999997E-3</v>
      </c>
      <c r="F1406" s="650">
        <v>5.1000000000000004E-3</v>
      </c>
      <c r="G1406" s="650">
        <v>5.28E-3</v>
      </c>
      <c r="H1406" s="633">
        <v>5.7600000000000004E-3</v>
      </c>
      <c r="I1406" s="650">
        <v>5.6279999999999997E-2</v>
      </c>
      <c r="J1406" s="650">
        <v>5.8500000000000003E-2</v>
      </c>
      <c r="K1406" s="650">
        <v>5.6399999999999999E-2</v>
      </c>
      <c r="L1406" s="650">
        <v>5.6160000000000002E-2</v>
      </c>
      <c r="M1406" s="650">
        <v>5.9880000000000003E-2</v>
      </c>
      <c r="N1406" s="633">
        <v>6.2520000000000006E-2</v>
      </c>
      <c r="O1406" s="650">
        <v>5.7360000000000001E-2</v>
      </c>
      <c r="P1406" s="650">
        <v>5.9760000000000001E-2</v>
      </c>
      <c r="Q1406" s="650">
        <v>5.6399999999999999E-2</v>
      </c>
      <c r="R1406" s="650">
        <v>6.3299999999999995E-2</v>
      </c>
      <c r="S1406" s="650">
        <v>5.9400000000000001E-2</v>
      </c>
      <c r="T1406" s="650">
        <v>6.0240000000000002E-2</v>
      </c>
      <c r="U1406" s="650">
        <v>5.6460000000000003E-2</v>
      </c>
      <c r="V1406" s="633">
        <v>5.808E-2</v>
      </c>
      <c r="W1406" s="650">
        <v>5.6099999999999997E-2</v>
      </c>
      <c r="X1406" s="650">
        <v>5.6279999999999997E-2</v>
      </c>
      <c r="Y1406" s="633">
        <v>5.7419999999999999E-2</v>
      </c>
      <c r="Z1406" s="650">
        <v>5.7360000000000001E-2</v>
      </c>
      <c r="AA1406" s="650">
        <v>5.6460000000000003E-2</v>
      </c>
      <c r="AB1406" s="650">
        <v>5.8799999999999998E-2</v>
      </c>
      <c r="AC1406" s="657">
        <f>SUM(E1406:AB1406)</f>
        <v>1.1844600000000001</v>
      </c>
      <c r="AF1406" s="1559"/>
    </row>
    <row r="1407" spans="1:32" ht="12.75" customHeight="1">
      <c r="A1407" s="1472"/>
      <c r="B1407" s="1474"/>
      <c r="C1407" s="181" t="s">
        <v>144</v>
      </c>
      <c r="D1407" s="314" t="s">
        <v>143</v>
      </c>
      <c r="E1407" s="636">
        <v>1.338E-2</v>
      </c>
      <c r="F1407" s="636">
        <v>1.3440000000000001E-2</v>
      </c>
      <c r="G1407" s="636">
        <v>1.362E-2</v>
      </c>
      <c r="H1407" s="622">
        <v>1.41E-2</v>
      </c>
      <c r="I1407" s="636">
        <v>6.1080000000000002E-2</v>
      </c>
      <c r="J1407" s="636">
        <v>6.4320000000000002E-2</v>
      </c>
      <c r="K1407" s="636">
        <v>6.2100000000000002E-2</v>
      </c>
      <c r="L1407" s="636">
        <v>6.1379999999999997E-2</v>
      </c>
      <c r="M1407" s="636">
        <v>5.9159999999999997E-2</v>
      </c>
      <c r="N1407" s="622">
        <v>6.1679999999999999E-2</v>
      </c>
      <c r="O1407" s="636">
        <v>5.9580000000000001E-2</v>
      </c>
      <c r="P1407" s="636">
        <v>6.1800000000000001E-2</v>
      </c>
      <c r="Q1407" s="636">
        <v>5.892E-2</v>
      </c>
      <c r="R1407" s="636">
        <v>6.0179999999999997E-2</v>
      </c>
      <c r="S1407" s="636">
        <v>6.0780000000000001E-2</v>
      </c>
      <c r="T1407" s="636">
        <v>6.336E-2</v>
      </c>
      <c r="U1407" s="636">
        <v>6.096E-2</v>
      </c>
      <c r="V1407" s="622">
        <v>6.2820000000000001E-2</v>
      </c>
      <c r="W1407" s="636">
        <v>6.0479999999999999E-2</v>
      </c>
      <c r="X1407" s="636">
        <v>6.1800000000000001E-2</v>
      </c>
      <c r="Y1407" s="622">
        <v>6.3780000000000003E-2</v>
      </c>
      <c r="Z1407" s="636">
        <v>6.3719999999999999E-2</v>
      </c>
      <c r="AA1407" s="636">
        <v>6.3060000000000005E-2</v>
      </c>
      <c r="AB1407" s="636">
        <v>6.6239999999999993E-2</v>
      </c>
      <c r="AC1407" s="654">
        <f>SUM(E1407:AB1407)</f>
        <v>1.2917399999999999</v>
      </c>
      <c r="AF1407" s="1559"/>
    </row>
    <row r="1408" spans="1:32" ht="12.75" customHeight="1">
      <c r="A1408" s="1472"/>
      <c r="B1408" s="1474"/>
      <c r="C1408" s="181" t="s">
        <v>145</v>
      </c>
      <c r="D1408" s="181" t="s">
        <v>195</v>
      </c>
      <c r="E1408" s="623">
        <f t="shared" ref="E1408:AB1408" si="415">SQRT(E1406*E1406+E1407*E1407)*1000/(1.732*E1389)</f>
        <v>1.3354412280470596</v>
      </c>
      <c r="F1408" s="623">
        <f t="shared" si="415"/>
        <v>1.3386634394219277</v>
      </c>
      <c r="G1408" s="623">
        <f t="shared" si="415"/>
        <v>1.3603170066515089</v>
      </c>
      <c r="H1408" s="259">
        <f t="shared" si="415"/>
        <v>1.4183806857955352</v>
      </c>
      <c r="I1408" s="623">
        <f t="shared" si="415"/>
        <v>7.7344326987323324</v>
      </c>
      <c r="J1408" s="623">
        <f t="shared" si="415"/>
        <v>8.096579221445408</v>
      </c>
      <c r="K1408" s="623">
        <f t="shared" si="415"/>
        <v>7.8120608143012653</v>
      </c>
      <c r="L1408" s="623">
        <f t="shared" si="415"/>
        <v>7.7474532768739923</v>
      </c>
      <c r="M1408" s="623">
        <f t="shared" si="415"/>
        <v>7.8387404907953471</v>
      </c>
      <c r="N1408" s="259">
        <f t="shared" si="415"/>
        <v>8.1785620570639939</v>
      </c>
      <c r="O1408" s="623">
        <f t="shared" si="415"/>
        <v>7.7017028651926207</v>
      </c>
      <c r="P1408" s="623">
        <f t="shared" si="415"/>
        <v>8.0056622355363629</v>
      </c>
      <c r="Q1408" s="623">
        <f t="shared" si="415"/>
        <v>7.5954537950549934</v>
      </c>
      <c r="R1408" s="623">
        <f t="shared" si="415"/>
        <v>8.1335592693342633</v>
      </c>
      <c r="S1408" s="623">
        <f t="shared" si="415"/>
        <v>7.9141860302195361</v>
      </c>
      <c r="T1408" s="623">
        <f t="shared" si="415"/>
        <v>8.141458562201052</v>
      </c>
      <c r="U1408" s="623">
        <f t="shared" si="415"/>
        <v>7.7375986115734552</v>
      </c>
      <c r="V1408" s="259">
        <f t="shared" si="415"/>
        <v>7.9671913548853217</v>
      </c>
      <c r="W1408" s="623">
        <f t="shared" si="415"/>
        <v>7.6820260714044615</v>
      </c>
      <c r="X1408" s="623">
        <f t="shared" si="415"/>
        <v>7.7838740364578278</v>
      </c>
      <c r="Y1408" s="259">
        <f t="shared" si="415"/>
        <v>7.9918103796028275</v>
      </c>
      <c r="Z1408" s="623">
        <f t="shared" si="415"/>
        <v>7.983919435736424</v>
      </c>
      <c r="AA1408" s="623">
        <f t="shared" si="415"/>
        <v>7.8821947131598504</v>
      </c>
      <c r="AB1408" s="623">
        <f t="shared" si="415"/>
        <v>8.2482499417857778</v>
      </c>
      <c r="AC1408" s="654"/>
      <c r="AF1408" s="1559"/>
    </row>
    <row r="1409" spans="1:32" ht="12.75" customHeight="1">
      <c r="A1409" s="1489"/>
      <c r="B1409" s="1495"/>
      <c r="C1409" s="187" t="s">
        <v>147</v>
      </c>
      <c r="D1409" s="187"/>
      <c r="E1409" s="639">
        <f t="shared" ref="E1409:AC1409" si="416">E1407/E1406</f>
        <v>2.5930232558139537</v>
      </c>
      <c r="F1409" s="639">
        <f t="shared" si="416"/>
        <v>2.6352941176470588</v>
      </c>
      <c r="G1409" s="639">
        <f t="shared" si="416"/>
        <v>2.5795454545454546</v>
      </c>
      <c r="H1409" s="189">
        <f t="shared" si="416"/>
        <v>2.4479166666666665</v>
      </c>
      <c r="I1409" s="639">
        <f t="shared" si="416"/>
        <v>1.0852878464818765</v>
      </c>
      <c r="J1409" s="639">
        <f t="shared" si="416"/>
        <v>1.0994871794871794</v>
      </c>
      <c r="K1409" s="639">
        <f t="shared" si="416"/>
        <v>1.1010638297872342</v>
      </c>
      <c r="L1409" s="639">
        <f t="shared" si="416"/>
        <v>1.0929487179487178</v>
      </c>
      <c r="M1409" s="639">
        <f t="shared" si="416"/>
        <v>0.98797595190380749</v>
      </c>
      <c r="N1409" s="189">
        <f t="shared" si="416"/>
        <v>0.98656429942418411</v>
      </c>
      <c r="O1409" s="639">
        <f t="shared" si="416"/>
        <v>1.0387029288702929</v>
      </c>
      <c r="P1409" s="639">
        <f t="shared" si="416"/>
        <v>1.0341365461847389</v>
      </c>
      <c r="Q1409" s="639">
        <f t="shared" si="416"/>
        <v>1.0446808510638299</v>
      </c>
      <c r="R1409" s="639">
        <f t="shared" si="416"/>
        <v>0.9507109004739337</v>
      </c>
      <c r="S1409" s="639">
        <f t="shared" si="416"/>
        <v>1.0232323232323233</v>
      </c>
      <c r="T1409" s="639">
        <f t="shared" si="416"/>
        <v>1.0517928286852589</v>
      </c>
      <c r="U1409" s="639">
        <f t="shared" si="416"/>
        <v>1.079702444208289</v>
      </c>
      <c r="V1409" s="189">
        <f t="shared" si="416"/>
        <v>1.0816115702479339</v>
      </c>
      <c r="W1409" s="639">
        <f t="shared" si="416"/>
        <v>1.0780748663101605</v>
      </c>
      <c r="X1409" s="639">
        <f t="shared" si="416"/>
        <v>1.0980810234541578</v>
      </c>
      <c r="Y1409" s="189">
        <f t="shared" si="416"/>
        <v>1.1107628004179728</v>
      </c>
      <c r="Z1409" s="639">
        <f t="shared" si="416"/>
        <v>1.110878661087866</v>
      </c>
      <c r="AA1409" s="639">
        <f t="shared" si="416"/>
        <v>1.1168969181721573</v>
      </c>
      <c r="AB1409" s="639">
        <f t="shared" si="416"/>
        <v>1.1265306122448979</v>
      </c>
      <c r="AC1409" s="643">
        <f t="shared" si="416"/>
        <v>1.0905729193049996</v>
      </c>
      <c r="AF1409" s="1559"/>
    </row>
    <row r="1410" spans="1:32" ht="12.75" customHeight="1">
      <c r="A1410" s="1458" t="s">
        <v>217</v>
      </c>
      <c r="B1410" s="1468" t="s">
        <v>290</v>
      </c>
      <c r="C1410" s="177" t="s">
        <v>142</v>
      </c>
      <c r="D1410" s="177"/>
      <c r="E1410" s="658"/>
      <c r="F1410" s="658"/>
      <c r="G1410" s="658"/>
      <c r="H1410" s="318"/>
      <c r="I1410" s="658"/>
      <c r="J1410" s="658"/>
      <c r="K1410" s="658"/>
      <c r="L1410" s="658"/>
      <c r="M1410" s="658"/>
      <c r="N1410" s="318"/>
      <c r="O1410" s="658"/>
      <c r="P1410" s="658"/>
      <c r="Q1410" s="658"/>
      <c r="R1410" s="658"/>
      <c r="S1410" s="658"/>
      <c r="T1410" s="658"/>
      <c r="U1410" s="658"/>
      <c r="V1410" s="318"/>
      <c r="W1410" s="658"/>
      <c r="X1410" s="658"/>
      <c r="Y1410" s="318"/>
      <c r="Z1410" s="658"/>
      <c r="AA1410" s="658"/>
      <c r="AB1410" s="658"/>
      <c r="AC1410" s="659"/>
      <c r="AF1410" s="1559"/>
    </row>
    <row r="1411" spans="1:32" ht="12.75" customHeight="1">
      <c r="A1411" s="1472"/>
      <c r="B1411" s="1474"/>
      <c r="C1411" s="181" t="s">
        <v>144</v>
      </c>
      <c r="D1411" s="181"/>
      <c r="E1411" s="660"/>
      <c r="F1411" s="660"/>
      <c r="G1411" s="660"/>
      <c r="H1411" s="202"/>
      <c r="I1411" s="660"/>
      <c r="J1411" s="660"/>
      <c r="K1411" s="660"/>
      <c r="L1411" s="660"/>
      <c r="M1411" s="660"/>
      <c r="N1411" s="202"/>
      <c r="O1411" s="660"/>
      <c r="P1411" s="660"/>
      <c r="Q1411" s="660"/>
      <c r="R1411" s="660"/>
      <c r="S1411" s="660"/>
      <c r="T1411" s="660"/>
      <c r="U1411" s="660"/>
      <c r="V1411" s="202"/>
      <c r="W1411" s="660"/>
      <c r="X1411" s="660"/>
      <c r="Y1411" s="202"/>
      <c r="Z1411" s="660"/>
      <c r="AA1411" s="660"/>
      <c r="AB1411" s="660"/>
      <c r="AC1411" s="661"/>
      <c r="AF1411" s="1559"/>
    </row>
    <row r="1412" spans="1:32" ht="12.75" customHeight="1">
      <c r="A1412" s="1472"/>
      <c r="B1412" s="1474"/>
      <c r="C1412" s="181" t="s">
        <v>145</v>
      </c>
      <c r="D1412" s="181"/>
      <c r="E1412" s="660"/>
      <c r="F1412" s="660"/>
      <c r="G1412" s="660"/>
      <c r="H1412" s="202"/>
      <c r="I1412" s="660"/>
      <c r="J1412" s="660"/>
      <c r="K1412" s="660"/>
      <c r="L1412" s="660"/>
      <c r="M1412" s="660"/>
      <c r="N1412" s="202"/>
      <c r="O1412" s="660"/>
      <c r="P1412" s="660"/>
      <c r="Q1412" s="660"/>
      <c r="R1412" s="660"/>
      <c r="S1412" s="660"/>
      <c r="T1412" s="660"/>
      <c r="U1412" s="660"/>
      <c r="V1412" s="202"/>
      <c r="W1412" s="660"/>
      <c r="X1412" s="660"/>
      <c r="Y1412" s="202"/>
      <c r="Z1412" s="660"/>
      <c r="AA1412" s="660"/>
      <c r="AB1412" s="660"/>
      <c r="AC1412" s="661"/>
      <c r="AF1412" s="1559"/>
    </row>
    <row r="1413" spans="1:32" ht="12.75" customHeight="1">
      <c r="A1413" s="1489"/>
      <c r="B1413" s="1494"/>
      <c r="C1413" s="187" t="s">
        <v>147</v>
      </c>
      <c r="D1413" s="187"/>
      <c r="E1413" s="662"/>
      <c r="F1413" s="662"/>
      <c r="G1413" s="662"/>
      <c r="H1413" s="251"/>
      <c r="I1413" s="662"/>
      <c r="J1413" s="662"/>
      <c r="K1413" s="662"/>
      <c r="L1413" s="662"/>
      <c r="M1413" s="662"/>
      <c r="N1413" s="251"/>
      <c r="O1413" s="662"/>
      <c r="P1413" s="662"/>
      <c r="Q1413" s="662"/>
      <c r="R1413" s="662"/>
      <c r="S1413" s="662"/>
      <c r="T1413" s="662"/>
      <c r="U1413" s="662"/>
      <c r="V1413" s="251"/>
      <c r="W1413" s="662"/>
      <c r="X1413" s="662"/>
      <c r="Y1413" s="251"/>
      <c r="Z1413" s="662"/>
      <c r="AA1413" s="662"/>
      <c r="AB1413" s="662"/>
      <c r="AC1413" s="663"/>
      <c r="AF1413" s="1559"/>
    </row>
    <row r="1414" spans="1:32" ht="12.75" customHeight="1">
      <c r="A1414" s="1458" t="s">
        <v>219</v>
      </c>
      <c r="B1414" s="1468" t="s">
        <v>290</v>
      </c>
      <c r="C1414" s="177" t="s">
        <v>142</v>
      </c>
      <c r="D1414" s="177"/>
      <c r="E1414" s="658"/>
      <c r="F1414" s="658"/>
      <c r="G1414" s="658"/>
      <c r="H1414" s="318"/>
      <c r="I1414" s="658"/>
      <c r="J1414" s="658"/>
      <c r="K1414" s="658"/>
      <c r="L1414" s="658"/>
      <c r="M1414" s="658"/>
      <c r="N1414" s="318"/>
      <c r="O1414" s="658"/>
      <c r="P1414" s="658"/>
      <c r="Q1414" s="658"/>
      <c r="R1414" s="658"/>
      <c r="S1414" s="658"/>
      <c r="T1414" s="658"/>
      <c r="U1414" s="658"/>
      <c r="V1414" s="318"/>
      <c r="W1414" s="658"/>
      <c r="X1414" s="658"/>
      <c r="Y1414" s="318"/>
      <c r="Z1414" s="658"/>
      <c r="AA1414" s="658"/>
      <c r="AB1414" s="658"/>
      <c r="AC1414" s="659"/>
      <c r="AF1414" s="1559"/>
    </row>
    <row r="1415" spans="1:32" ht="12.75" customHeight="1">
      <c r="A1415" s="1472"/>
      <c r="B1415" s="1474"/>
      <c r="C1415" s="181" t="s">
        <v>144</v>
      </c>
      <c r="D1415" s="181"/>
      <c r="E1415" s="660"/>
      <c r="F1415" s="660"/>
      <c r="G1415" s="660"/>
      <c r="H1415" s="202"/>
      <c r="I1415" s="660"/>
      <c r="J1415" s="660"/>
      <c r="K1415" s="660"/>
      <c r="L1415" s="660"/>
      <c r="M1415" s="660"/>
      <c r="N1415" s="202"/>
      <c r="O1415" s="660"/>
      <c r="P1415" s="660"/>
      <c r="Q1415" s="660"/>
      <c r="R1415" s="660"/>
      <c r="S1415" s="660"/>
      <c r="T1415" s="660"/>
      <c r="U1415" s="660"/>
      <c r="V1415" s="202"/>
      <c r="W1415" s="660"/>
      <c r="X1415" s="660"/>
      <c r="Y1415" s="202"/>
      <c r="Z1415" s="660"/>
      <c r="AA1415" s="660"/>
      <c r="AB1415" s="660"/>
      <c r="AC1415" s="661"/>
      <c r="AF1415" s="1559"/>
    </row>
    <row r="1416" spans="1:32" ht="12.75" customHeight="1">
      <c r="A1416" s="1472"/>
      <c r="B1416" s="1474"/>
      <c r="C1416" s="181" t="s">
        <v>145</v>
      </c>
      <c r="D1416" s="181"/>
      <c r="E1416" s="660"/>
      <c r="F1416" s="660"/>
      <c r="G1416" s="660"/>
      <c r="H1416" s="202"/>
      <c r="I1416" s="660"/>
      <c r="J1416" s="660"/>
      <c r="K1416" s="660"/>
      <c r="L1416" s="660"/>
      <c r="M1416" s="660"/>
      <c r="N1416" s="202"/>
      <c r="O1416" s="660"/>
      <c r="P1416" s="660"/>
      <c r="Q1416" s="660"/>
      <c r="R1416" s="660"/>
      <c r="S1416" s="660"/>
      <c r="T1416" s="660"/>
      <c r="U1416" s="660"/>
      <c r="V1416" s="202"/>
      <c r="W1416" s="660"/>
      <c r="X1416" s="660"/>
      <c r="Y1416" s="202"/>
      <c r="Z1416" s="660"/>
      <c r="AA1416" s="660"/>
      <c r="AB1416" s="660"/>
      <c r="AC1416" s="661"/>
      <c r="AF1416" s="1559"/>
    </row>
    <row r="1417" spans="1:32" ht="12.75" customHeight="1">
      <c r="A1417" s="1496"/>
      <c r="B1417" s="1495"/>
      <c r="C1417" s="194" t="s">
        <v>147</v>
      </c>
      <c r="D1417" s="194"/>
      <c r="E1417" s="664"/>
      <c r="F1417" s="664"/>
      <c r="G1417" s="664"/>
      <c r="H1417" s="213"/>
      <c r="I1417" s="664"/>
      <c r="J1417" s="664"/>
      <c r="K1417" s="664"/>
      <c r="L1417" s="664"/>
      <c r="M1417" s="664"/>
      <c r="N1417" s="213"/>
      <c r="O1417" s="664"/>
      <c r="P1417" s="664"/>
      <c r="Q1417" s="664"/>
      <c r="R1417" s="664"/>
      <c r="S1417" s="664"/>
      <c r="T1417" s="664"/>
      <c r="U1417" s="664"/>
      <c r="V1417" s="213"/>
      <c r="W1417" s="664"/>
      <c r="X1417" s="664"/>
      <c r="Y1417" s="213"/>
      <c r="Z1417" s="664"/>
      <c r="AA1417" s="664"/>
      <c r="AB1417" s="664"/>
      <c r="AC1417" s="665"/>
      <c r="AF1417" s="1559"/>
    </row>
    <row r="1418" spans="1:32" ht="12.75" customHeight="1">
      <c r="A1418" s="1471" t="s">
        <v>170</v>
      </c>
      <c r="B1418" s="1473" t="s">
        <v>489</v>
      </c>
      <c r="C1418" s="198" t="s">
        <v>142</v>
      </c>
      <c r="D1418" s="177" t="s">
        <v>143</v>
      </c>
      <c r="E1418" s="666">
        <v>3.8400000000000001E-3</v>
      </c>
      <c r="F1418" s="666">
        <v>4.3200000000000001E-3</v>
      </c>
      <c r="G1418" s="666">
        <v>4.3200000000000001E-3</v>
      </c>
      <c r="H1418" s="247">
        <v>4.3200000000000001E-3</v>
      </c>
      <c r="I1418" s="666">
        <v>5.1839999999999997E-2</v>
      </c>
      <c r="J1418" s="666">
        <v>5.3760000000000002E-2</v>
      </c>
      <c r="K1418" s="666">
        <v>5.3760000000000002E-2</v>
      </c>
      <c r="L1418" s="666">
        <v>5.4239999999999997E-2</v>
      </c>
      <c r="M1418" s="666">
        <v>5.4239999999999997E-2</v>
      </c>
      <c r="N1418" s="247">
        <v>5.3760000000000002E-2</v>
      </c>
      <c r="O1418" s="666">
        <v>5.28E-2</v>
      </c>
      <c r="P1418" s="666">
        <v>5.28E-2</v>
      </c>
      <c r="Q1418" s="666">
        <v>5.3280000000000001E-2</v>
      </c>
      <c r="R1418" s="666">
        <v>5.4239999999999997E-2</v>
      </c>
      <c r="S1418" s="666">
        <v>5.4239999999999997E-2</v>
      </c>
      <c r="T1418" s="666">
        <v>5.4239999999999997E-2</v>
      </c>
      <c r="U1418" s="666">
        <v>5.3760000000000002E-2</v>
      </c>
      <c r="V1418" s="247">
        <v>5.3760000000000002E-2</v>
      </c>
      <c r="W1418" s="666">
        <v>5.3280000000000001E-2</v>
      </c>
      <c r="X1418" s="666">
        <v>5.3280000000000001E-2</v>
      </c>
      <c r="Y1418" s="247">
        <v>5.4239999999999997E-2</v>
      </c>
      <c r="Z1418" s="666">
        <v>5.3760000000000002E-2</v>
      </c>
      <c r="AA1418" s="666">
        <v>5.3760000000000002E-2</v>
      </c>
      <c r="AB1418" s="666">
        <v>5.4239999999999997E-2</v>
      </c>
      <c r="AC1418" s="657">
        <f>SUM(E1418:AB1418)</f>
        <v>1.0900799999999999</v>
      </c>
      <c r="AF1418" s="1559"/>
    </row>
    <row r="1419" spans="1:32" ht="12.75" customHeight="1">
      <c r="A1419" s="1472"/>
      <c r="B1419" s="1474"/>
      <c r="C1419" s="181" t="s">
        <v>144</v>
      </c>
      <c r="D1419" s="181" t="s">
        <v>143</v>
      </c>
      <c r="E1419" s="667">
        <v>1.6320000000000001E-2</v>
      </c>
      <c r="F1419" s="667">
        <v>1.6320000000000001E-2</v>
      </c>
      <c r="G1419" s="667">
        <v>1.6320000000000001E-2</v>
      </c>
      <c r="H1419" s="249">
        <v>1.6320000000000001E-2</v>
      </c>
      <c r="I1419" s="667">
        <v>1.584E-2</v>
      </c>
      <c r="J1419" s="667">
        <v>1.6320000000000001E-2</v>
      </c>
      <c r="K1419" s="667">
        <v>1.6320000000000001E-2</v>
      </c>
      <c r="L1419" s="667">
        <v>1.584E-2</v>
      </c>
      <c r="M1419" s="667">
        <v>1.536E-2</v>
      </c>
      <c r="N1419" s="249">
        <v>1.584E-2</v>
      </c>
      <c r="O1419" s="667">
        <v>1.536E-2</v>
      </c>
      <c r="P1419" s="667">
        <v>1.536E-2</v>
      </c>
      <c r="Q1419" s="667">
        <v>1.536E-2</v>
      </c>
      <c r="R1419" s="667">
        <v>1.536E-2</v>
      </c>
      <c r="S1419" s="667">
        <v>1.536E-2</v>
      </c>
      <c r="T1419" s="667">
        <v>1.4880000000000001E-2</v>
      </c>
      <c r="U1419" s="667">
        <v>1.584E-2</v>
      </c>
      <c r="V1419" s="249">
        <v>1.536E-2</v>
      </c>
      <c r="W1419" s="667">
        <v>1.536E-2</v>
      </c>
      <c r="X1419" s="667">
        <v>1.584E-2</v>
      </c>
      <c r="Y1419" s="249">
        <v>1.6320000000000001E-2</v>
      </c>
      <c r="Z1419" s="667">
        <v>1.6320000000000001E-2</v>
      </c>
      <c r="AA1419" s="667">
        <v>1.6799999999999999E-2</v>
      </c>
      <c r="AB1419" s="667">
        <v>1.6799999999999999E-2</v>
      </c>
      <c r="AC1419" s="654">
        <f>SUM(E1419:AB1419)</f>
        <v>0.38112000000000001</v>
      </c>
      <c r="AF1419" s="1559"/>
    </row>
    <row r="1420" spans="1:32" ht="12.75" customHeight="1">
      <c r="A1420" s="1472"/>
      <c r="B1420" s="1474"/>
      <c r="C1420" s="181" t="s">
        <v>145</v>
      </c>
      <c r="D1420" s="181" t="s">
        <v>195</v>
      </c>
      <c r="E1420" s="623">
        <f t="shared" ref="E1420:AB1420" si="417">SQRT(E1418*E1418+E1419*E1419)*1000/(1.732*E1389)</f>
        <v>1.5612828008558131</v>
      </c>
      <c r="F1420" s="623">
        <f t="shared" si="417"/>
        <v>1.5721229586592247</v>
      </c>
      <c r="G1420" s="623">
        <f t="shared" si="417"/>
        <v>1.5721229586592247</v>
      </c>
      <c r="H1420" s="259">
        <f t="shared" si="417"/>
        <v>1.5721229586592247</v>
      </c>
      <c r="I1420" s="623">
        <f t="shared" si="417"/>
        <v>5.0478662600750468</v>
      </c>
      <c r="J1420" s="623">
        <f t="shared" si="417"/>
        <v>5.2319302290335807</v>
      </c>
      <c r="K1420" s="623">
        <f t="shared" si="417"/>
        <v>5.2319302290335807</v>
      </c>
      <c r="L1420" s="623">
        <f t="shared" si="417"/>
        <v>5.262013266592553</v>
      </c>
      <c r="M1420" s="623">
        <f t="shared" si="417"/>
        <v>5.2496582054809027</v>
      </c>
      <c r="N1420" s="259">
        <f t="shared" si="417"/>
        <v>5.2191211430610602</v>
      </c>
      <c r="O1420" s="623">
        <f t="shared" si="417"/>
        <v>5.1207641182876023</v>
      </c>
      <c r="P1420" s="623">
        <f t="shared" si="417"/>
        <v>5.1207641182876023</v>
      </c>
      <c r="Q1420" s="623">
        <f t="shared" si="417"/>
        <v>5.1636993640974307</v>
      </c>
      <c r="R1420" s="623">
        <f t="shared" si="417"/>
        <v>5.2496582054809027</v>
      </c>
      <c r="S1420" s="623">
        <f t="shared" si="417"/>
        <v>5.2496582054809027</v>
      </c>
      <c r="T1420" s="623">
        <f t="shared" si="417"/>
        <v>5.2376554872438144</v>
      </c>
      <c r="U1420" s="623">
        <f t="shared" si="417"/>
        <v>5.2191211430610602</v>
      </c>
      <c r="V1420" s="259">
        <f t="shared" si="417"/>
        <v>5.2066643028453381</v>
      </c>
      <c r="W1420" s="623">
        <f t="shared" si="417"/>
        <v>5.1636993640974307</v>
      </c>
      <c r="X1420" s="623">
        <f t="shared" si="417"/>
        <v>5.1762596018943308</v>
      </c>
      <c r="Y1420" s="259">
        <f t="shared" si="417"/>
        <v>5.2747181946834303</v>
      </c>
      <c r="Z1420" s="623">
        <f t="shared" si="417"/>
        <v>5.2319302290335807</v>
      </c>
      <c r="AA1420" s="623">
        <f t="shared" si="417"/>
        <v>5.2450889800945308</v>
      </c>
      <c r="AB1420" s="623">
        <f t="shared" si="417"/>
        <v>5.2877704678775643</v>
      </c>
      <c r="AC1420" s="654"/>
      <c r="AF1420" s="1559"/>
    </row>
    <row r="1421" spans="1:32" ht="12.75" customHeight="1">
      <c r="A1421" s="1489"/>
      <c r="B1421" s="1494"/>
      <c r="C1421" s="187" t="s">
        <v>147</v>
      </c>
      <c r="D1421" s="187"/>
      <c r="E1421" s="639">
        <f t="shared" ref="E1421:AC1421" si="418">E1419/E1418</f>
        <v>4.25</v>
      </c>
      <c r="F1421" s="639">
        <f t="shared" si="418"/>
        <v>3.7777777777777781</v>
      </c>
      <c r="G1421" s="639">
        <f t="shared" si="418"/>
        <v>3.7777777777777781</v>
      </c>
      <c r="H1421" s="189">
        <f t="shared" si="418"/>
        <v>3.7777777777777781</v>
      </c>
      <c r="I1421" s="639">
        <f t="shared" si="418"/>
        <v>0.30555555555555558</v>
      </c>
      <c r="J1421" s="639">
        <f t="shared" si="418"/>
        <v>0.3035714285714286</v>
      </c>
      <c r="K1421" s="639">
        <f t="shared" si="418"/>
        <v>0.3035714285714286</v>
      </c>
      <c r="L1421" s="639">
        <f t="shared" si="418"/>
        <v>0.29203539823008851</v>
      </c>
      <c r="M1421" s="639">
        <f t="shared" si="418"/>
        <v>0.28318584070796465</v>
      </c>
      <c r="N1421" s="189">
        <f t="shared" si="418"/>
        <v>0.29464285714285715</v>
      </c>
      <c r="O1421" s="639">
        <f t="shared" si="418"/>
        <v>0.29090909090909089</v>
      </c>
      <c r="P1421" s="639">
        <f t="shared" si="418"/>
        <v>0.29090909090909089</v>
      </c>
      <c r="Q1421" s="639">
        <f t="shared" si="418"/>
        <v>0.28828828828828829</v>
      </c>
      <c r="R1421" s="639">
        <f t="shared" si="418"/>
        <v>0.28318584070796465</v>
      </c>
      <c r="S1421" s="639">
        <f t="shared" si="418"/>
        <v>0.28318584070796465</v>
      </c>
      <c r="T1421" s="639">
        <f t="shared" si="418"/>
        <v>0.27433628318584075</v>
      </c>
      <c r="U1421" s="639">
        <f t="shared" si="418"/>
        <v>0.29464285714285715</v>
      </c>
      <c r="V1421" s="189">
        <f t="shared" si="418"/>
        <v>0.2857142857142857</v>
      </c>
      <c r="W1421" s="639">
        <f t="shared" si="418"/>
        <v>0.28828828828828829</v>
      </c>
      <c r="X1421" s="639">
        <f t="shared" si="418"/>
        <v>0.29729729729729731</v>
      </c>
      <c r="Y1421" s="189">
        <f t="shared" si="418"/>
        <v>0.30088495575221241</v>
      </c>
      <c r="Z1421" s="639">
        <f t="shared" si="418"/>
        <v>0.3035714285714286</v>
      </c>
      <c r="AA1421" s="639">
        <f t="shared" si="418"/>
        <v>0.31249999999999994</v>
      </c>
      <c r="AB1421" s="639">
        <f t="shared" si="418"/>
        <v>0.30973451327433627</v>
      </c>
      <c r="AC1421" s="640">
        <f t="shared" si="418"/>
        <v>0.34962571554381333</v>
      </c>
      <c r="AF1421" s="1559"/>
    </row>
    <row r="1422" spans="1:32" ht="12.75" customHeight="1">
      <c r="A1422" s="322"/>
      <c r="B1422" s="323" t="s">
        <v>177</v>
      </c>
      <c r="C1422" s="177" t="s">
        <v>142</v>
      </c>
      <c r="D1422" s="177" t="s">
        <v>143</v>
      </c>
      <c r="E1422" s="668">
        <v>0</v>
      </c>
      <c r="F1422" s="668">
        <v>0</v>
      </c>
      <c r="G1422" s="668">
        <v>0</v>
      </c>
      <c r="H1422" s="376">
        <v>0</v>
      </c>
      <c r="I1422" s="668">
        <v>0</v>
      </c>
      <c r="J1422" s="668">
        <v>0</v>
      </c>
      <c r="K1422" s="668">
        <v>0</v>
      </c>
      <c r="L1422" s="668">
        <v>0</v>
      </c>
      <c r="M1422" s="668">
        <v>0</v>
      </c>
      <c r="N1422" s="376">
        <v>0</v>
      </c>
      <c r="O1422" s="668">
        <v>0</v>
      </c>
      <c r="P1422" s="668">
        <v>0</v>
      </c>
      <c r="Q1422" s="668">
        <v>0</v>
      </c>
      <c r="R1422" s="668">
        <v>0</v>
      </c>
      <c r="S1422" s="668">
        <v>0</v>
      </c>
      <c r="T1422" s="668">
        <v>0</v>
      </c>
      <c r="U1422" s="668">
        <v>0</v>
      </c>
      <c r="V1422" s="376">
        <v>0</v>
      </c>
      <c r="W1422" s="668">
        <v>0</v>
      </c>
      <c r="X1422" s="668">
        <v>0</v>
      </c>
      <c r="Y1422" s="376">
        <v>0</v>
      </c>
      <c r="Z1422" s="668">
        <v>0</v>
      </c>
      <c r="AA1422" s="668">
        <v>0</v>
      </c>
      <c r="AB1422" s="668">
        <v>0</v>
      </c>
      <c r="AC1422" s="637">
        <f>SUM(E1422:AB1422)</f>
        <v>0</v>
      </c>
      <c r="AF1422" s="1559"/>
    </row>
    <row r="1423" spans="1:32" ht="12.75" customHeight="1">
      <c r="A1423" s="326"/>
      <c r="B1423" s="327" t="s">
        <v>178</v>
      </c>
      <c r="C1423" s="194" t="s">
        <v>142</v>
      </c>
      <c r="D1423" s="194" t="s">
        <v>143</v>
      </c>
      <c r="E1423" s="669">
        <v>1.25E-4</v>
      </c>
      <c r="F1423" s="669">
        <v>1.25E-4</v>
      </c>
      <c r="G1423" s="669">
        <v>1.2999999999999999E-4</v>
      </c>
      <c r="H1423" s="329">
        <v>1.25E-4</v>
      </c>
      <c r="I1423" s="669">
        <v>1.5399999999999999E-3</v>
      </c>
      <c r="J1423" s="669">
        <v>1.56E-3</v>
      </c>
      <c r="K1423" s="669">
        <v>1.5499999999999999E-3</v>
      </c>
      <c r="L1423" s="669">
        <v>1.5449999999999999E-3</v>
      </c>
      <c r="M1423" s="669">
        <v>1.5349999999999999E-3</v>
      </c>
      <c r="N1423" s="329">
        <v>1.5399999999999999E-3</v>
      </c>
      <c r="O1423" s="669">
        <v>1.5349999999999999E-3</v>
      </c>
      <c r="P1423" s="669">
        <v>1.5399999999999999E-3</v>
      </c>
      <c r="Q1423" s="669">
        <v>1.5250000000000001E-3</v>
      </c>
      <c r="R1423" s="669">
        <v>1.5250000000000001E-3</v>
      </c>
      <c r="S1423" s="669">
        <v>1.5200000000000001E-3</v>
      </c>
      <c r="T1423" s="669">
        <v>1.5200000000000001E-3</v>
      </c>
      <c r="U1423" s="669">
        <v>1.5299999999999999E-3</v>
      </c>
      <c r="V1423" s="329">
        <v>1.5299999999999999E-3</v>
      </c>
      <c r="W1423" s="669">
        <v>1.5299999999999999E-3</v>
      </c>
      <c r="X1423" s="669">
        <v>1.3799999999999999E-3</v>
      </c>
      <c r="Y1423" s="329">
        <v>7.45E-4</v>
      </c>
      <c r="Z1423" s="669">
        <v>1.2999999999999999E-4</v>
      </c>
      <c r="AA1423" s="669">
        <v>1.2999999999999999E-4</v>
      </c>
      <c r="AB1423" s="669">
        <v>1.2999999999999999E-4</v>
      </c>
      <c r="AC1423" s="643">
        <f>SUM(E1423:AB1423)</f>
        <v>2.6045000000000002E-2</v>
      </c>
      <c r="AD1423" s="448">
        <f>MAX(E1423:AB1423)</f>
        <v>1.56E-3</v>
      </c>
      <c r="AF1423" s="1559"/>
    </row>
    <row r="1424" spans="1:32" ht="12.75" customHeight="1">
      <c r="A1424" s="1591" t="s">
        <v>235</v>
      </c>
      <c r="B1424" s="1592"/>
      <c r="C1424" s="198" t="s">
        <v>142</v>
      </c>
      <c r="D1424" s="198"/>
      <c r="E1424" s="199">
        <f t="shared" ref="E1424:AC1424" si="419">E1390+E1394+E1398+E1402+E1406+E1410+E1414+E1418</f>
        <v>7.5179999999999997E-2</v>
      </c>
      <c r="F1424" s="199">
        <f t="shared" si="419"/>
        <v>7.1999999999999995E-2</v>
      </c>
      <c r="G1424" s="199">
        <f t="shared" si="419"/>
        <v>7.2749999999999995E-2</v>
      </c>
      <c r="H1424" s="200">
        <f t="shared" si="419"/>
        <v>7.2270000000000001E-2</v>
      </c>
      <c r="I1424" s="199">
        <f t="shared" si="419"/>
        <v>0.17036999999999999</v>
      </c>
      <c r="J1424" s="199">
        <f t="shared" si="419"/>
        <v>0.17802000000000001</v>
      </c>
      <c r="K1424" s="199">
        <f t="shared" si="419"/>
        <v>0.17694000000000001</v>
      </c>
      <c r="L1424" s="199">
        <f t="shared" si="419"/>
        <v>0.17576999999999998</v>
      </c>
      <c r="M1424" s="199">
        <f t="shared" si="419"/>
        <v>0.17436000000000001</v>
      </c>
      <c r="N1424" s="200">
        <f t="shared" si="419"/>
        <v>0.17805000000000001</v>
      </c>
      <c r="O1424" s="199">
        <f t="shared" si="419"/>
        <v>0.17549999999999999</v>
      </c>
      <c r="P1424" s="199">
        <f t="shared" si="419"/>
        <v>0.17664000000000002</v>
      </c>
      <c r="Q1424" s="199">
        <f t="shared" si="419"/>
        <v>0.17177999999999999</v>
      </c>
      <c r="R1424" s="199">
        <f t="shared" si="419"/>
        <v>0.18024000000000001</v>
      </c>
      <c r="S1424" s="199">
        <f t="shared" si="419"/>
        <v>0.17706</v>
      </c>
      <c r="T1424" s="199">
        <f t="shared" si="419"/>
        <v>0.18069000000000002</v>
      </c>
      <c r="U1424" s="199">
        <f t="shared" si="419"/>
        <v>0.18417</v>
      </c>
      <c r="V1424" s="200">
        <f t="shared" si="419"/>
        <v>0.19125</v>
      </c>
      <c r="W1424" s="199">
        <f t="shared" si="419"/>
        <v>0.18731999999999999</v>
      </c>
      <c r="X1424" s="199">
        <f t="shared" si="419"/>
        <v>0.17643</v>
      </c>
      <c r="Y1424" s="200">
        <f t="shared" si="419"/>
        <v>0.17891999999999997</v>
      </c>
      <c r="Z1424" s="199">
        <f t="shared" si="419"/>
        <v>0.17682</v>
      </c>
      <c r="AA1424" s="199">
        <f t="shared" si="419"/>
        <v>0.17355000000000001</v>
      </c>
      <c r="AB1424" s="199">
        <f t="shared" si="419"/>
        <v>0.17502000000000001</v>
      </c>
      <c r="AC1424" s="199">
        <f t="shared" si="419"/>
        <v>3.8510999999999997</v>
      </c>
    </row>
    <row r="1425" spans="1:29" ht="12.75" customHeight="1">
      <c r="A1425" s="1561"/>
      <c r="B1425" s="1562"/>
      <c r="C1425" s="194" t="s">
        <v>144</v>
      </c>
      <c r="D1425" s="194"/>
      <c r="E1425" s="195">
        <f t="shared" ref="E1425:AC1425" si="420">E1391+E1395+E1399+E1403+E1407+E1411+E1415+E1419</f>
        <v>0.11088000000000001</v>
      </c>
      <c r="F1425" s="195">
        <f t="shared" si="420"/>
        <v>0.10944000000000001</v>
      </c>
      <c r="G1425" s="195">
        <f t="shared" si="420"/>
        <v>0.10997999999999999</v>
      </c>
      <c r="H1425" s="196">
        <f t="shared" si="420"/>
        <v>0.11084999999999999</v>
      </c>
      <c r="I1425" s="195">
        <f t="shared" si="420"/>
        <v>0.16632</v>
      </c>
      <c r="J1425" s="195">
        <f t="shared" si="420"/>
        <v>0.1716</v>
      </c>
      <c r="K1425" s="195">
        <f t="shared" si="420"/>
        <v>0.16881000000000002</v>
      </c>
      <c r="L1425" s="195">
        <f t="shared" si="420"/>
        <v>0.16559999999999997</v>
      </c>
      <c r="M1425" s="195">
        <f t="shared" si="420"/>
        <v>0.15666000000000002</v>
      </c>
      <c r="N1425" s="196">
        <f t="shared" si="420"/>
        <v>0.15995999999999999</v>
      </c>
      <c r="O1425" s="195">
        <f t="shared" si="420"/>
        <v>0.15669000000000002</v>
      </c>
      <c r="P1425" s="195">
        <f t="shared" si="420"/>
        <v>0.15939000000000003</v>
      </c>
      <c r="Q1425" s="195">
        <f t="shared" si="420"/>
        <v>0.15528</v>
      </c>
      <c r="R1425" s="195">
        <f t="shared" si="420"/>
        <v>0.15618000000000001</v>
      </c>
      <c r="S1425" s="195">
        <f t="shared" si="420"/>
        <v>0.16161</v>
      </c>
      <c r="T1425" s="195">
        <f t="shared" si="420"/>
        <v>0.16614000000000001</v>
      </c>
      <c r="U1425" s="195">
        <f t="shared" si="420"/>
        <v>0.18890999999999999</v>
      </c>
      <c r="V1425" s="196">
        <f t="shared" si="420"/>
        <v>0.20283000000000001</v>
      </c>
      <c r="W1425" s="195">
        <f t="shared" si="420"/>
        <v>0.19524</v>
      </c>
      <c r="X1425" s="195">
        <f t="shared" si="420"/>
        <v>0.16838999999999998</v>
      </c>
      <c r="Y1425" s="196">
        <f t="shared" si="420"/>
        <v>0.17220000000000002</v>
      </c>
      <c r="Z1425" s="195">
        <f t="shared" si="420"/>
        <v>0.17286000000000001</v>
      </c>
      <c r="AA1425" s="195">
        <f t="shared" si="420"/>
        <v>0.17241000000000004</v>
      </c>
      <c r="AB1425" s="195">
        <f t="shared" si="420"/>
        <v>0.17382</v>
      </c>
      <c r="AC1425" s="195">
        <f t="shared" si="420"/>
        <v>3.8320500000000002</v>
      </c>
    </row>
    <row r="1426" spans="1:29" ht="12.75" customHeight="1">
      <c r="A1426" s="1490" t="s">
        <v>236</v>
      </c>
      <c r="B1426" s="1491"/>
      <c r="C1426" s="269" t="s">
        <v>142</v>
      </c>
      <c r="D1426" s="269"/>
      <c r="E1426" s="199">
        <f t="shared" ref="E1426:AC1426" si="421">E1376+E1380-E1424</f>
        <v>7.1999999999999842E-4</v>
      </c>
      <c r="F1426" s="199">
        <f t="shared" si="421"/>
        <v>0</v>
      </c>
      <c r="G1426" s="199">
        <f t="shared" si="421"/>
        <v>1.5000000000001124E-4</v>
      </c>
      <c r="H1426" s="200">
        <f t="shared" si="421"/>
        <v>8.9999999999992863E-5</v>
      </c>
      <c r="I1426" s="199">
        <f t="shared" si="421"/>
        <v>-6.0809999999999989E-2</v>
      </c>
      <c r="J1426" s="199">
        <f t="shared" si="421"/>
        <v>-6.4680000000000015E-2</v>
      </c>
      <c r="K1426" s="199">
        <f t="shared" si="421"/>
        <v>-6.5700000000000008E-2</v>
      </c>
      <c r="L1426" s="199">
        <f t="shared" si="421"/>
        <v>-6.3989999999999977E-2</v>
      </c>
      <c r="M1426" s="199">
        <f t="shared" si="421"/>
        <v>-5.8980000000000019E-2</v>
      </c>
      <c r="N1426" s="200">
        <f t="shared" si="421"/>
        <v>-6.0450000000000018E-2</v>
      </c>
      <c r="O1426" s="199">
        <f t="shared" si="421"/>
        <v>-6.4079999999999984E-2</v>
      </c>
      <c r="P1426" s="199">
        <f t="shared" si="421"/>
        <v>-6.2580000000000024E-2</v>
      </c>
      <c r="Q1426" s="199">
        <f t="shared" si="421"/>
        <v>-6.0959999999999986E-2</v>
      </c>
      <c r="R1426" s="199">
        <f t="shared" si="421"/>
        <v>-6.1500000000000013E-2</v>
      </c>
      <c r="S1426" s="199">
        <f t="shared" si="421"/>
        <v>-6.2159999999999993E-2</v>
      </c>
      <c r="T1426" s="199">
        <f t="shared" si="421"/>
        <v>-6.4950000000000022E-2</v>
      </c>
      <c r="U1426" s="199">
        <f t="shared" si="421"/>
        <v>-7.263E-2</v>
      </c>
      <c r="V1426" s="200">
        <f t="shared" si="421"/>
        <v>-7.8270000000000006E-2</v>
      </c>
      <c r="W1426" s="199">
        <f t="shared" si="421"/>
        <v>-7.6679999999999984E-2</v>
      </c>
      <c r="X1426" s="199">
        <f t="shared" si="421"/>
        <v>-6.5310000000000007E-2</v>
      </c>
      <c r="Y1426" s="200">
        <f t="shared" si="421"/>
        <v>-6.6179999999999961E-2</v>
      </c>
      <c r="Z1426" s="199">
        <f t="shared" si="421"/>
        <v>-6.4320000000000002E-2</v>
      </c>
      <c r="AA1426" s="199">
        <f t="shared" si="421"/>
        <v>-6.1770000000000005E-2</v>
      </c>
      <c r="AB1426" s="199">
        <f t="shared" si="421"/>
        <v>-6.0780000000000015E-2</v>
      </c>
      <c r="AC1426" s="199">
        <f t="shared" si="421"/>
        <v>-1.29582</v>
      </c>
    </row>
    <row r="1427" spans="1:29" ht="12.75" customHeight="1">
      <c r="A1427" s="1486"/>
      <c r="B1427" s="1487"/>
      <c r="C1427" s="271" t="s">
        <v>144</v>
      </c>
      <c r="D1427" s="344"/>
      <c r="E1427" s="272">
        <f t="shared" ref="E1427:AC1427" si="422">E1377+E1381-E1425</f>
        <v>1.1399999999999882E-3</v>
      </c>
      <c r="F1427" s="272">
        <f t="shared" si="422"/>
        <v>7.1999999999998454E-4</v>
      </c>
      <c r="G1427" s="272">
        <f t="shared" si="422"/>
        <v>9.6000000000000252E-4</v>
      </c>
      <c r="H1427" s="273">
        <f t="shared" si="422"/>
        <v>1.0500000000000093E-3</v>
      </c>
      <c r="I1427" s="272">
        <f t="shared" si="422"/>
        <v>-8.616E-2</v>
      </c>
      <c r="J1427" s="272">
        <f t="shared" si="422"/>
        <v>-8.7360000000000007E-2</v>
      </c>
      <c r="K1427" s="272">
        <f t="shared" si="422"/>
        <v>-8.703000000000001E-2</v>
      </c>
      <c r="L1427" s="272">
        <f t="shared" si="422"/>
        <v>-8.4959999999999966E-2</v>
      </c>
      <c r="M1427" s="272">
        <f t="shared" si="422"/>
        <v>-7.8660000000000022E-2</v>
      </c>
      <c r="N1427" s="272">
        <f t="shared" si="422"/>
        <v>-7.9319999999999988E-2</v>
      </c>
      <c r="O1427" s="272">
        <f t="shared" si="422"/>
        <v>-7.8390000000000029E-2</v>
      </c>
      <c r="P1427" s="272">
        <f t="shared" si="422"/>
        <v>-7.8630000000000033E-2</v>
      </c>
      <c r="Q1427" s="272">
        <f t="shared" si="422"/>
        <v>-7.7520000000000006E-2</v>
      </c>
      <c r="R1427" s="272">
        <f t="shared" si="422"/>
        <v>-7.7640000000000015E-2</v>
      </c>
      <c r="S1427" s="272">
        <f t="shared" si="422"/>
        <v>-8.2470000000000002E-2</v>
      </c>
      <c r="T1427" s="272">
        <f t="shared" si="422"/>
        <v>-8.4420000000000009E-2</v>
      </c>
      <c r="U1427" s="272">
        <f t="shared" si="422"/>
        <v>-0.10922999999999999</v>
      </c>
      <c r="V1427" s="272">
        <f t="shared" si="422"/>
        <v>-0.12123</v>
      </c>
      <c r="W1427" s="272">
        <f t="shared" si="422"/>
        <v>-0.11598</v>
      </c>
      <c r="X1427" s="272">
        <f t="shared" si="422"/>
        <v>-8.7149999999999977E-2</v>
      </c>
      <c r="Y1427" s="272">
        <f t="shared" si="422"/>
        <v>-8.8440000000000019E-2</v>
      </c>
      <c r="Z1427" s="272">
        <f t="shared" si="422"/>
        <v>-8.9160000000000017E-2</v>
      </c>
      <c r="AA1427" s="272">
        <f t="shared" si="422"/>
        <v>-8.8950000000000029E-2</v>
      </c>
      <c r="AB1427" s="272">
        <f t="shared" si="422"/>
        <v>-8.6940000000000003E-2</v>
      </c>
      <c r="AC1427" s="272">
        <f t="shared" si="422"/>
        <v>-1.7657700000000003</v>
      </c>
    </row>
    <row r="1428" spans="1:29" s="167" customFormat="1" ht="12.75" customHeight="1">
      <c r="A1428" s="1549" t="s">
        <v>314</v>
      </c>
      <c r="B1428" s="1550"/>
      <c r="C1428" s="283" t="s">
        <v>142</v>
      </c>
      <c r="D1428" s="403"/>
      <c r="E1428" s="169"/>
      <c r="F1428" s="169"/>
      <c r="G1428" s="169"/>
      <c r="H1428" s="169"/>
      <c r="I1428" s="169"/>
      <c r="J1428" s="169"/>
      <c r="K1428" s="169"/>
      <c r="L1428" s="169"/>
      <c r="M1428" s="169"/>
      <c r="N1428" s="169"/>
      <c r="O1428" s="169"/>
      <c r="P1428" s="169"/>
      <c r="Q1428" s="169"/>
      <c r="R1428" s="169"/>
      <c r="S1428" s="169"/>
      <c r="T1428" s="169"/>
      <c r="U1428" s="169"/>
      <c r="V1428" s="169"/>
      <c r="W1428" s="169"/>
      <c r="X1428" s="169"/>
      <c r="Y1428" s="169"/>
      <c r="Z1428" s="169"/>
      <c r="AA1428" s="169"/>
      <c r="AB1428" s="169"/>
      <c r="AC1428" s="284"/>
    </row>
    <row r="1429" spans="1:29" s="167" customFormat="1" ht="12.75" customHeight="1">
      <c r="A1429" s="1551"/>
      <c r="B1429" s="1552"/>
      <c r="C1429" s="285" t="s">
        <v>144</v>
      </c>
      <c r="D1429" s="404"/>
      <c r="E1429" s="286"/>
      <c r="F1429" s="286"/>
      <c r="G1429" s="286"/>
      <c r="H1429" s="286"/>
      <c r="I1429" s="286"/>
      <c r="J1429" s="286"/>
      <c r="K1429" s="286"/>
      <c r="L1429" s="286"/>
      <c r="M1429" s="286"/>
      <c r="N1429" s="286"/>
      <c r="O1429" s="286"/>
      <c r="P1429" s="286"/>
      <c r="Q1429" s="286"/>
      <c r="R1429" s="286"/>
      <c r="S1429" s="286"/>
      <c r="T1429" s="286"/>
      <c r="U1429" s="286"/>
      <c r="V1429" s="286"/>
      <c r="W1429" s="286"/>
      <c r="X1429" s="286"/>
      <c r="Y1429" s="286"/>
      <c r="Z1429" s="286"/>
      <c r="AA1429" s="286"/>
      <c r="AB1429" s="286"/>
      <c r="AC1429" s="287"/>
    </row>
    <row r="1430" spans="1:29" ht="24" customHeight="1"/>
    <row r="1431" spans="1:29" ht="30.75" customHeight="1">
      <c r="A1431" s="162" t="s">
        <v>133</v>
      </c>
      <c r="B1431" s="163" t="s">
        <v>134</v>
      </c>
      <c r="C1431" s="64" t="s">
        <v>135</v>
      </c>
      <c r="D1431" s="291" t="s">
        <v>136</v>
      </c>
      <c r="E1431" s="1482" t="s">
        <v>137</v>
      </c>
      <c r="F1431" s="1482"/>
      <c r="G1431" s="1482"/>
      <c r="H1431" s="1482"/>
      <c r="I1431" s="1482"/>
      <c r="J1431" s="1482"/>
      <c r="K1431" s="1482"/>
      <c r="L1431" s="1482"/>
      <c r="M1431" s="1482"/>
      <c r="N1431" s="1482"/>
      <c r="O1431" s="1482"/>
      <c r="P1431" s="1482"/>
      <c r="Q1431" s="1482"/>
      <c r="R1431" s="1482"/>
      <c r="S1431" s="1482"/>
      <c r="T1431" s="1482"/>
      <c r="U1431" s="1482"/>
      <c r="V1431" s="1482"/>
      <c r="W1431" s="1482"/>
      <c r="X1431" s="1482"/>
      <c r="Y1431" s="1482"/>
      <c r="Z1431" s="1482"/>
      <c r="AA1431" s="1482"/>
      <c r="AB1431" s="1482"/>
      <c r="AC1431" s="1480" t="s">
        <v>138</v>
      </c>
    </row>
    <row r="1432" spans="1:29" s="167" customFormat="1" ht="12.75" customHeight="1">
      <c r="A1432" s="164" t="s">
        <v>490</v>
      </c>
      <c r="B1432" s="164"/>
      <c r="C1432" s="164"/>
      <c r="D1432" s="164"/>
      <c r="E1432" s="165">
        <v>1</v>
      </c>
      <c r="F1432" s="165">
        <v>2</v>
      </c>
      <c r="G1432" s="165">
        <v>3</v>
      </c>
      <c r="H1432" s="165">
        <v>4</v>
      </c>
      <c r="I1432" s="165">
        <v>5</v>
      </c>
      <c r="J1432" s="165">
        <v>6</v>
      </c>
      <c r="K1432" s="165">
        <v>7</v>
      </c>
      <c r="L1432" s="165">
        <v>8</v>
      </c>
      <c r="M1432" s="165">
        <v>9</v>
      </c>
      <c r="N1432" s="165">
        <v>10</v>
      </c>
      <c r="O1432" s="165">
        <v>11</v>
      </c>
      <c r="P1432" s="165">
        <v>12</v>
      </c>
      <c r="Q1432" s="165">
        <v>13</v>
      </c>
      <c r="R1432" s="165">
        <v>14</v>
      </c>
      <c r="S1432" s="165">
        <v>15</v>
      </c>
      <c r="T1432" s="165">
        <v>16</v>
      </c>
      <c r="U1432" s="165">
        <v>17</v>
      </c>
      <c r="V1432" s="165">
        <v>18</v>
      </c>
      <c r="W1432" s="165">
        <v>19</v>
      </c>
      <c r="X1432" s="165">
        <v>20</v>
      </c>
      <c r="Y1432" s="165">
        <v>21</v>
      </c>
      <c r="Z1432" s="165">
        <v>22</v>
      </c>
      <c r="AA1432" s="165">
        <v>23</v>
      </c>
      <c r="AB1432" s="165">
        <v>24</v>
      </c>
      <c r="AC1432" s="1481"/>
    </row>
    <row r="1433" spans="1:29" s="167" customFormat="1" ht="12.75" customHeight="1">
      <c r="A1433" s="168" t="s">
        <v>327</v>
      </c>
      <c r="B1433" s="169"/>
      <c r="C1433" s="170"/>
      <c r="D1433" s="170"/>
      <c r="E1433" s="169">
        <v>5</v>
      </c>
      <c r="F1433" s="169">
        <v>5</v>
      </c>
      <c r="G1433" s="169">
        <v>5</v>
      </c>
      <c r="H1433" s="169">
        <v>5</v>
      </c>
      <c r="I1433" s="169">
        <v>5</v>
      </c>
      <c r="J1433" s="169">
        <v>5</v>
      </c>
      <c r="K1433" s="169">
        <v>5</v>
      </c>
      <c r="L1433" s="169">
        <v>5</v>
      </c>
      <c r="M1433" s="169">
        <v>5</v>
      </c>
      <c r="N1433" s="169">
        <v>5</v>
      </c>
      <c r="O1433" s="169">
        <v>5</v>
      </c>
      <c r="P1433" s="169">
        <v>5</v>
      </c>
      <c r="Q1433" s="169">
        <v>5</v>
      </c>
      <c r="R1433" s="169">
        <v>5</v>
      </c>
      <c r="S1433" s="169">
        <v>5</v>
      </c>
      <c r="T1433" s="169">
        <v>5</v>
      </c>
      <c r="U1433" s="169">
        <v>5</v>
      </c>
      <c r="V1433" s="169">
        <v>5</v>
      </c>
      <c r="W1433" s="169">
        <v>5</v>
      </c>
      <c r="X1433" s="169">
        <v>5</v>
      </c>
      <c r="Y1433" s="169">
        <v>5</v>
      </c>
      <c r="Z1433" s="169">
        <v>5</v>
      </c>
      <c r="AA1433" s="169">
        <v>5</v>
      </c>
      <c r="AB1433" s="169">
        <v>5</v>
      </c>
      <c r="AC1433" s="171"/>
    </row>
    <row r="1434" spans="1:29" s="167" customFormat="1" ht="12.75" customHeight="1">
      <c r="A1434" s="172" t="s">
        <v>328</v>
      </c>
      <c r="B1434" s="173"/>
      <c r="C1434" s="174"/>
      <c r="D1434" s="174"/>
      <c r="E1434" s="173">
        <v>3</v>
      </c>
      <c r="F1434" s="173">
        <v>3</v>
      </c>
      <c r="G1434" s="173">
        <v>3</v>
      </c>
      <c r="H1434" s="173">
        <v>3</v>
      </c>
      <c r="I1434" s="173">
        <v>3</v>
      </c>
      <c r="J1434" s="173">
        <v>3</v>
      </c>
      <c r="K1434" s="173">
        <v>3</v>
      </c>
      <c r="L1434" s="173">
        <v>3</v>
      </c>
      <c r="M1434" s="173">
        <v>3</v>
      </c>
      <c r="N1434" s="173">
        <v>3</v>
      </c>
      <c r="O1434" s="173">
        <v>3</v>
      </c>
      <c r="P1434" s="173">
        <v>3</v>
      </c>
      <c r="Q1434" s="173">
        <v>3</v>
      </c>
      <c r="R1434" s="173">
        <v>3</v>
      </c>
      <c r="S1434" s="173">
        <v>3</v>
      </c>
      <c r="T1434" s="173">
        <v>3</v>
      </c>
      <c r="U1434" s="173">
        <v>3</v>
      </c>
      <c r="V1434" s="173">
        <v>3</v>
      </c>
      <c r="W1434" s="173">
        <v>3</v>
      </c>
      <c r="X1434" s="173">
        <v>3</v>
      </c>
      <c r="Y1434" s="173">
        <v>3</v>
      </c>
      <c r="Z1434" s="173">
        <v>3</v>
      </c>
      <c r="AA1434" s="173">
        <v>3</v>
      </c>
      <c r="AB1434" s="173">
        <v>3</v>
      </c>
      <c r="AC1434" s="175"/>
    </row>
    <row r="1435" spans="1:29" ht="12.75" customHeight="1">
      <c r="A1435" s="1458" t="s">
        <v>157</v>
      </c>
      <c r="B1435" s="1468" t="s">
        <v>270</v>
      </c>
      <c r="C1435" s="177" t="s">
        <v>142</v>
      </c>
      <c r="D1435" s="177" t="s">
        <v>143</v>
      </c>
      <c r="E1435" s="630">
        <v>2.598E-2</v>
      </c>
      <c r="F1435" s="630">
        <v>2.6579999999999999E-2</v>
      </c>
      <c r="G1435" s="630">
        <v>2.64E-2</v>
      </c>
      <c r="H1435" s="631">
        <v>2.664E-2</v>
      </c>
      <c r="I1435" s="630">
        <v>2.6579999999999999E-2</v>
      </c>
      <c r="J1435" s="630">
        <v>3.0540000000000001E-2</v>
      </c>
      <c r="K1435" s="630">
        <v>3.168E-2</v>
      </c>
      <c r="L1435" s="630">
        <v>2.5260000000000001E-2</v>
      </c>
      <c r="M1435" s="630">
        <v>2.496E-2</v>
      </c>
      <c r="N1435" s="631">
        <v>2.5020000000000001E-2</v>
      </c>
      <c r="O1435" s="630">
        <v>2.478E-2</v>
      </c>
      <c r="P1435" s="630">
        <v>2.496E-2</v>
      </c>
      <c r="Q1435" s="630">
        <v>2.5440000000000001E-2</v>
      </c>
      <c r="R1435" s="630">
        <v>2.496E-2</v>
      </c>
      <c r="S1435" s="630">
        <v>0.03</v>
      </c>
      <c r="T1435" s="630">
        <v>2.436E-2</v>
      </c>
      <c r="U1435" s="630">
        <v>2.862E-2</v>
      </c>
      <c r="V1435" s="631">
        <v>2.4899999999999999E-2</v>
      </c>
      <c r="W1435" s="630">
        <v>2.4719999999999999E-2</v>
      </c>
      <c r="X1435" s="630">
        <v>2.478E-2</v>
      </c>
      <c r="Y1435" s="631">
        <v>2.4840000000000001E-2</v>
      </c>
      <c r="Z1435" s="630">
        <v>2.5080000000000002E-2</v>
      </c>
      <c r="AA1435" s="630">
        <v>3.1019999999999999E-2</v>
      </c>
      <c r="AB1435" s="630">
        <v>2.904E-2</v>
      </c>
      <c r="AC1435" s="180">
        <f>SUM(E1435:AB1435)</f>
        <v>0.63713999999999993</v>
      </c>
    </row>
    <row r="1436" spans="1:29" ht="12.75" customHeight="1">
      <c r="A1436" s="1459"/>
      <c r="B1436" s="1469"/>
      <c r="C1436" s="181" t="s">
        <v>144</v>
      </c>
      <c r="D1436" s="181" t="s">
        <v>143</v>
      </c>
      <c r="E1436" s="621">
        <v>5.1180000000000003E-2</v>
      </c>
      <c r="F1436" s="621">
        <v>5.1180000000000003E-2</v>
      </c>
      <c r="G1436" s="621">
        <v>5.142E-2</v>
      </c>
      <c r="H1436" s="622">
        <v>5.2019999999999997E-2</v>
      </c>
      <c r="I1436" s="621">
        <v>5.2260000000000001E-2</v>
      </c>
      <c r="J1436" s="621">
        <v>5.586E-2</v>
      </c>
      <c r="K1436" s="621">
        <v>5.7000000000000002E-2</v>
      </c>
      <c r="L1436" s="621">
        <v>5.1060000000000001E-2</v>
      </c>
      <c r="M1436" s="621">
        <v>4.8599999999999997E-2</v>
      </c>
      <c r="N1436" s="622">
        <v>4.7640000000000002E-2</v>
      </c>
      <c r="O1436" s="621">
        <v>4.7460000000000002E-2</v>
      </c>
      <c r="P1436" s="621">
        <v>4.7820000000000001E-2</v>
      </c>
      <c r="Q1436" s="621">
        <v>4.8120000000000003E-2</v>
      </c>
      <c r="R1436" s="621">
        <v>4.7699999999999999E-2</v>
      </c>
      <c r="S1436" s="621">
        <v>5.2679999999999998E-2</v>
      </c>
      <c r="T1436" s="621">
        <v>4.8180000000000001E-2</v>
      </c>
      <c r="U1436" s="621">
        <v>5.1659999999999998E-2</v>
      </c>
      <c r="V1436" s="622">
        <v>4.9020000000000001E-2</v>
      </c>
      <c r="W1436" s="621">
        <v>4.9079999999999999E-2</v>
      </c>
      <c r="X1436" s="621">
        <v>4.9259999999999998E-2</v>
      </c>
      <c r="Y1436" s="622">
        <v>4.9200000000000001E-2</v>
      </c>
      <c r="Z1436" s="621">
        <v>4.9500000000000002E-2</v>
      </c>
      <c r="AA1436" s="621">
        <v>5.4480000000000001E-2</v>
      </c>
      <c r="AB1436" s="621">
        <v>5.2979999999999999E-2</v>
      </c>
      <c r="AC1436" s="184">
        <f>SUM(E1436:AB1436)</f>
        <v>1.21536</v>
      </c>
    </row>
    <row r="1437" spans="1:29" ht="12.75" customHeight="1">
      <c r="A1437" s="1459"/>
      <c r="B1437" s="1469"/>
      <c r="C1437" s="181" t="s">
        <v>145</v>
      </c>
      <c r="D1437" s="181" t="s">
        <v>195</v>
      </c>
      <c r="E1437" s="250">
        <f t="shared" ref="E1437:AB1437" si="423">SQRT(E1435*E1435+E1436*E1436)*1000/(1.732*E1447)</f>
        <v>5.3449725147201566</v>
      </c>
      <c r="F1437" s="250">
        <f t="shared" si="423"/>
        <v>5.3704946110970146</v>
      </c>
      <c r="G1437" s="250">
        <f t="shared" si="423"/>
        <v>5.3826622139939397</v>
      </c>
      <c r="H1437" s="259">
        <f t="shared" si="423"/>
        <v>5.4425788890519247</v>
      </c>
      <c r="I1437" s="250">
        <f t="shared" si="423"/>
        <v>5.459945979481553</v>
      </c>
      <c r="J1437" s="250">
        <f t="shared" si="423"/>
        <v>5.9285760642859868</v>
      </c>
      <c r="K1437" s="250">
        <f t="shared" si="423"/>
        <v>6.0727979811014805</v>
      </c>
      <c r="L1437" s="250">
        <f t="shared" si="423"/>
        <v>5.3049411156371056</v>
      </c>
      <c r="M1437" s="250">
        <f t="shared" si="423"/>
        <v>5.0877972598681129</v>
      </c>
      <c r="N1437" s="259">
        <f t="shared" si="423"/>
        <v>5.0110352411853762</v>
      </c>
      <c r="O1437" s="250">
        <f t="shared" si="423"/>
        <v>4.9858177095958656</v>
      </c>
      <c r="P1437" s="250">
        <f t="shared" si="423"/>
        <v>5.0232935692525285</v>
      </c>
      <c r="Q1437" s="250">
        <f t="shared" si="423"/>
        <v>5.0688135178204732</v>
      </c>
      <c r="R1437" s="250">
        <f t="shared" si="423"/>
        <v>5.0133896705995094</v>
      </c>
      <c r="S1437" s="250">
        <f t="shared" si="423"/>
        <v>5.6454669835439635</v>
      </c>
      <c r="T1437" s="250">
        <f t="shared" si="423"/>
        <v>5.0275800277349481</v>
      </c>
      <c r="U1437" s="250">
        <f t="shared" si="423"/>
        <v>5.4997119663527618</v>
      </c>
      <c r="V1437" s="259">
        <f t="shared" si="423"/>
        <v>5.1200873496049004</v>
      </c>
      <c r="W1437" s="250">
        <f t="shared" si="423"/>
        <v>5.1175074917886541</v>
      </c>
      <c r="X1437" s="250">
        <f t="shared" si="423"/>
        <v>5.1349921349124585</v>
      </c>
      <c r="Y1437" s="259">
        <f t="shared" si="423"/>
        <v>5.132517092476947</v>
      </c>
      <c r="Z1437" s="250">
        <f t="shared" si="423"/>
        <v>5.1675340764611235</v>
      </c>
      <c r="AA1437" s="250">
        <f t="shared" si="423"/>
        <v>5.8381314629050678</v>
      </c>
      <c r="AB1437" s="250">
        <f t="shared" si="423"/>
        <v>5.6262480079656738</v>
      </c>
      <c r="AC1437" s="184"/>
    </row>
    <row r="1438" spans="1:29" ht="12.75" customHeight="1">
      <c r="A1438" s="1476"/>
      <c r="B1438" s="1470"/>
      <c r="C1438" s="194" t="s">
        <v>147</v>
      </c>
      <c r="D1438" s="194"/>
      <c r="E1438" s="195">
        <f t="shared" ref="E1438:AC1438" si="424">E1436/E1435</f>
        <v>1.9699769053117784</v>
      </c>
      <c r="F1438" s="195">
        <f t="shared" si="424"/>
        <v>1.9255079006772011</v>
      </c>
      <c r="G1438" s="195">
        <f t="shared" si="424"/>
        <v>1.9477272727272728</v>
      </c>
      <c r="H1438" s="196">
        <f t="shared" si="424"/>
        <v>1.9527027027027026</v>
      </c>
      <c r="I1438" s="195">
        <f t="shared" si="424"/>
        <v>1.9661399548532732</v>
      </c>
      <c r="J1438" s="195">
        <f t="shared" si="424"/>
        <v>1.8290766208251472</v>
      </c>
      <c r="K1438" s="195">
        <f t="shared" si="424"/>
        <v>1.7992424242424243</v>
      </c>
      <c r="L1438" s="195">
        <f t="shared" si="424"/>
        <v>2.021377672209026</v>
      </c>
      <c r="M1438" s="195">
        <f t="shared" si="424"/>
        <v>1.9471153846153846</v>
      </c>
      <c r="N1438" s="196">
        <f t="shared" si="424"/>
        <v>1.9040767386091126</v>
      </c>
      <c r="O1438" s="195">
        <f t="shared" si="424"/>
        <v>1.9152542372881356</v>
      </c>
      <c r="P1438" s="195">
        <f t="shared" si="424"/>
        <v>1.9158653846153848</v>
      </c>
      <c r="Q1438" s="195">
        <f t="shared" si="424"/>
        <v>1.8915094339622642</v>
      </c>
      <c r="R1438" s="195">
        <f t="shared" si="424"/>
        <v>1.9110576923076923</v>
      </c>
      <c r="S1438" s="195">
        <f t="shared" si="424"/>
        <v>1.756</v>
      </c>
      <c r="T1438" s="195">
        <f t="shared" si="424"/>
        <v>1.9778325123152709</v>
      </c>
      <c r="U1438" s="195">
        <f t="shared" si="424"/>
        <v>1.8050314465408805</v>
      </c>
      <c r="V1438" s="196">
        <f t="shared" si="424"/>
        <v>1.9686746987951809</v>
      </c>
      <c r="W1438" s="195">
        <f t="shared" si="424"/>
        <v>1.9854368932038835</v>
      </c>
      <c r="X1438" s="195">
        <f t="shared" si="424"/>
        <v>1.9878934624697335</v>
      </c>
      <c r="Y1438" s="196">
        <f t="shared" si="424"/>
        <v>1.9806763285024154</v>
      </c>
      <c r="Z1438" s="195">
        <f t="shared" si="424"/>
        <v>1.9736842105263157</v>
      </c>
      <c r="AA1438" s="195">
        <f t="shared" si="424"/>
        <v>1.7562862669245649</v>
      </c>
      <c r="AB1438" s="195">
        <f t="shared" si="424"/>
        <v>1.8243801652892562</v>
      </c>
      <c r="AC1438" s="197">
        <f t="shared" si="424"/>
        <v>1.9075242489876638</v>
      </c>
    </row>
    <row r="1439" spans="1:29" ht="12.75" customHeight="1">
      <c r="A1439" s="1471" t="s">
        <v>168</v>
      </c>
      <c r="B1439" s="1473" t="s">
        <v>271</v>
      </c>
      <c r="C1439" s="198" t="s">
        <v>142</v>
      </c>
      <c r="D1439" s="198" t="s">
        <v>143</v>
      </c>
      <c r="E1439" s="670">
        <v>1.7100000000000001E-2</v>
      </c>
      <c r="F1439" s="670">
        <v>1.6979999999999999E-2</v>
      </c>
      <c r="G1439" s="670">
        <v>1.704E-2</v>
      </c>
      <c r="H1439" s="671">
        <v>1.7219999999999999E-2</v>
      </c>
      <c r="I1439" s="670">
        <v>1.728E-2</v>
      </c>
      <c r="J1439" s="670">
        <v>1.7340000000000001E-2</v>
      </c>
      <c r="K1439" s="670">
        <v>1.7219999999999999E-2</v>
      </c>
      <c r="L1439" s="670">
        <v>1.686E-2</v>
      </c>
      <c r="M1439" s="670">
        <v>1.6199999999999999E-2</v>
      </c>
      <c r="N1439" s="671">
        <v>1.6080000000000001E-2</v>
      </c>
      <c r="O1439" s="670">
        <v>1.5959999999999998E-2</v>
      </c>
      <c r="P1439" s="670">
        <v>1.6559999999999998E-2</v>
      </c>
      <c r="Q1439" s="670">
        <v>1.626E-2</v>
      </c>
      <c r="R1439" s="670">
        <v>1.584E-2</v>
      </c>
      <c r="S1439" s="670">
        <v>1.602E-2</v>
      </c>
      <c r="T1439" s="670">
        <v>1.602E-2</v>
      </c>
      <c r="U1439" s="670">
        <v>1.5779999999999999E-2</v>
      </c>
      <c r="V1439" s="671">
        <v>1.542E-2</v>
      </c>
      <c r="W1439" s="670">
        <v>1.5480000000000001E-2</v>
      </c>
      <c r="X1439" s="670">
        <v>1.5480000000000001E-2</v>
      </c>
      <c r="Y1439" s="671">
        <v>1.5480000000000001E-2</v>
      </c>
      <c r="Z1439" s="670">
        <v>1.5900000000000001E-2</v>
      </c>
      <c r="AA1439" s="670">
        <v>1.5599999999999999E-2</v>
      </c>
      <c r="AB1439" s="672">
        <v>1.5720000000000001E-2</v>
      </c>
      <c r="AC1439" s="201">
        <f>SUM(E1439:AB1439)</f>
        <v>0.39084000000000002</v>
      </c>
    </row>
    <row r="1440" spans="1:29" ht="12.75" customHeight="1">
      <c r="A1440" s="1472"/>
      <c r="B1440" s="1474"/>
      <c r="C1440" s="181" t="s">
        <v>144</v>
      </c>
      <c r="D1440" s="181" t="s">
        <v>143</v>
      </c>
      <c r="E1440" s="673">
        <v>3.09E-2</v>
      </c>
      <c r="F1440" s="673">
        <v>3.0779999999999998E-2</v>
      </c>
      <c r="G1440" s="673">
        <v>3.0960000000000001E-2</v>
      </c>
      <c r="H1440" s="674">
        <v>3.1320000000000001E-2</v>
      </c>
      <c r="I1440" s="673">
        <v>3.1559999999999998E-2</v>
      </c>
      <c r="J1440" s="673">
        <v>3.1800000000000002E-2</v>
      </c>
      <c r="K1440" s="673">
        <v>3.168E-2</v>
      </c>
      <c r="L1440" s="673">
        <v>3.1140000000000001E-2</v>
      </c>
      <c r="M1440" s="673">
        <v>2.988E-2</v>
      </c>
      <c r="N1440" s="674">
        <v>2.9340000000000001E-2</v>
      </c>
      <c r="O1440" s="673">
        <v>2.9159999999999998E-2</v>
      </c>
      <c r="P1440" s="673">
        <v>2.946E-2</v>
      </c>
      <c r="Q1440" s="673">
        <v>2.9520000000000001E-2</v>
      </c>
      <c r="R1440" s="673">
        <v>2.928E-2</v>
      </c>
      <c r="S1440" s="673">
        <v>2.928E-2</v>
      </c>
      <c r="T1440" s="673">
        <v>2.9340000000000001E-2</v>
      </c>
      <c r="U1440" s="673">
        <v>2.946E-2</v>
      </c>
      <c r="V1440" s="674">
        <v>2.9579999999999999E-2</v>
      </c>
      <c r="W1440" s="673">
        <v>2.964E-2</v>
      </c>
      <c r="X1440" s="673">
        <v>2.964E-2</v>
      </c>
      <c r="Y1440" s="674">
        <v>2.9819999999999999E-2</v>
      </c>
      <c r="Z1440" s="673">
        <v>0.03</v>
      </c>
      <c r="AA1440" s="673">
        <v>0.03</v>
      </c>
      <c r="AB1440" s="675">
        <v>3.024E-2</v>
      </c>
      <c r="AC1440" s="184">
        <f>SUM(E1440:AB1440)</f>
        <v>0.72377999999999998</v>
      </c>
    </row>
    <row r="1441" spans="1:30" ht="12.75" customHeight="1">
      <c r="A1441" s="1472"/>
      <c r="B1441" s="1474"/>
      <c r="C1441" s="181" t="s">
        <v>145</v>
      </c>
      <c r="D1441" s="181" t="s">
        <v>195</v>
      </c>
      <c r="E1441" s="250">
        <f t="shared" ref="E1441:AB1441" si="425">SQRT(E1439*E1439+E1440*E1440)*1000/(1.732*E1448)</f>
        <v>3.2887582916203457</v>
      </c>
      <c r="F1441" s="250">
        <f t="shared" si="425"/>
        <v>3.273572826832333</v>
      </c>
      <c r="G1441" s="250">
        <f t="shared" si="425"/>
        <v>3.2909503830135045</v>
      </c>
      <c r="H1441" s="259">
        <f t="shared" si="425"/>
        <v>3.3284030691239144</v>
      </c>
      <c r="I1441" s="250">
        <f t="shared" si="425"/>
        <v>3.350684923588537</v>
      </c>
      <c r="J1441" s="250">
        <f t="shared" si="425"/>
        <v>3.3729769314993137</v>
      </c>
      <c r="K1441" s="250">
        <f t="shared" si="425"/>
        <v>3.3578190339098755</v>
      </c>
      <c r="L1441" s="250">
        <f t="shared" si="425"/>
        <v>3.2976315220536625</v>
      </c>
      <c r="M1441" s="250">
        <f t="shared" si="425"/>
        <v>3.165186017054296</v>
      </c>
      <c r="N1441" s="259">
        <f t="shared" si="425"/>
        <v>3.1156844161714727</v>
      </c>
      <c r="O1441" s="250">
        <f t="shared" si="425"/>
        <v>3.0956147471989506</v>
      </c>
      <c r="P1441" s="250">
        <f t="shared" si="425"/>
        <v>3.1471488186718464</v>
      </c>
      <c r="Q1441" s="250">
        <f t="shared" si="425"/>
        <v>3.1384469805822701</v>
      </c>
      <c r="R1441" s="250">
        <f t="shared" si="425"/>
        <v>3.1000892589256717</v>
      </c>
      <c r="S1441" s="250">
        <f t="shared" si="425"/>
        <v>3.1081000272561403</v>
      </c>
      <c r="T1441" s="250">
        <f t="shared" si="425"/>
        <v>3.1130028988977894</v>
      </c>
      <c r="U1441" s="250">
        <f t="shared" si="425"/>
        <v>3.0628004930459958</v>
      </c>
      <c r="V1441" s="259">
        <f t="shared" si="425"/>
        <v>3.0571089095343189</v>
      </c>
      <c r="W1441" s="250">
        <f t="shared" si="425"/>
        <v>3.0645276131293908</v>
      </c>
      <c r="X1441" s="250">
        <f t="shared" si="425"/>
        <v>3.0645276131293908</v>
      </c>
      <c r="Y1441" s="259">
        <f t="shared" si="425"/>
        <v>3.0791592012439932</v>
      </c>
      <c r="Z1441" s="250">
        <f t="shared" si="425"/>
        <v>3.11164777183245</v>
      </c>
      <c r="AA1441" s="250">
        <f t="shared" si="425"/>
        <v>3.09886787718143</v>
      </c>
      <c r="AB1441" s="250">
        <f t="shared" si="425"/>
        <v>3.1234558960566274</v>
      </c>
      <c r="AC1441" s="184"/>
    </row>
    <row r="1442" spans="1:30" ht="12.75" customHeight="1">
      <c r="A1442" s="1496"/>
      <c r="B1442" s="1495"/>
      <c r="C1442" s="194" t="s">
        <v>147</v>
      </c>
      <c r="D1442" s="194"/>
      <c r="E1442" s="195">
        <f t="shared" ref="E1442:AC1442" si="426">E1440/E1439</f>
        <v>1.8070175438596492</v>
      </c>
      <c r="F1442" s="195">
        <f t="shared" si="426"/>
        <v>1.8127208480565371</v>
      </c>
      <c r="G1442" s="195">
        <f t="shared" si="426"/>
        <v>1.8169014084507042</v>
      </c>
      <c r="H1442" s="196">
        <f t="shared" si="426"/>
        <v>1.8188153310104531</v>
      </c>
      <c r="I1442" s="195">
        <f t="shared" si="426"/>
        <v>1.8263888888888888</v>
      </c>
      <c r="J1442" s="195">
        <f t="shared" si="426"/>
        <v>1.833910034602076</v>
      </c>
      <c r="K1442" s="195">
        <f t="shared" si="426"/>
        <v>1.8397212543554007</v>
      </c>
      <c r="L1442" s="195">
        <f t="shared" si="426"/>
        <v>1.8469750889679717</v>
      </c>
      <c r="M1442" s="195">
        <f t="shared" si="426"/>
        <v>1.8444444444444446</v>
      </c>
      <c r="N1442" s="196">
        <f t="shared" si="426"/>
        <v>1.8246268656716418</v>
      </c>
      <c r="O1442" s="195">
        <f t="shared" si="426"/>
        <v>1.8270676691729324</v>
      </c>
      <c r="P1442" s="195">
        <f t="shared" si="426"/>
        <v>1.7789855072463769</v>
      </c>
      <c r="Q1442" s="195">
        <f t="shared" si="426"/>
        <v>1.8154981549815499</v>
      </c>
      <c r="R1442" s="195">
        <f t="shared" si="426"/>
        <v>1.8484848484848486</v>
      </c>
      <c r="S1442" s="195">
        <f t="shared" si="426"/>
        <v>1.8277153558052435</v>
      </c>
      <c r="T1442" s="195">
        <f t="shared" si="426"/>
        <v>1.8314606741573036</v>
      </c>
      <c r="U1442" s="195">
        <f t="shared" si="426"/>
        <v>1.8669201520912548</v>
      </c>
      <c r="V1442" s="196">
        <f t="shared" si="426"/>
        <v>1.9182879377431905</v>
      </c>
      <c r="W1442" s="195">
        <f t="shared" si="426"/>
        <v>1.9147286821705425</v>
      </c>
      <c r="X1442" s="195">
        <f t="shared" si="426"/>
        <v>1.9147286821705425</v>
      </c>
      <c r="Y1442" s="196">
        <f t="shared" si="426"/>
        <v>1.9263565891472867</v>
      </c>
      <c r="Z1442" s="195">
        <f t="shared" si="426"/>
        <v>1.8867924528301885</v>
      </c>
      <c r="AA1442" s="195">
        <f t="shared" si="426"/>
        <v>1.9230769230769231</v>
      </c>
      <c r="AB1442" s="195">
        <f t="shared" si="426"/>
        <v>1.9236641221374045</v>
      </c>
      <c r="AC1442" s="197">
        <f t="shared" si="426"/>
        <v>1.8518575376112987</v>
      </c>
    </row>
    <row r="1443" spans="1:30" ht="12.75" customHeight="1">
      <c r="A1443" s="299" t="s">
        <v>277</v>
      </c>
      <c r="B1443" s="300"/>
      <c r="C1443" s="301"/>
      <c r="D1443" s="301"/>
      <c r="E1443" s="302">
        <f t="shared" ref="E1443:AB1443" si="427">E1435+E1439</f>
        <v>4.308E-2</v>
      </c>
      <c r="F1443" s="302">
        <f t="shared" si="427"/>
        <v>4.3560000000000001E-2</v>
      </c>
      <c r="G1443" s="302">
        <f t="shared" si="427"/>
        <v>4.3439999999999999E-2</v>
      </c>
      <c r="H1443" s="302">
        <f t="shared" si="427"/>
        <v>4.3859999999999996E-2</v>
      </c>
      <c r="I1443" s="302">
        <f t="shared" si="427"/>
        <v>4.3859999999999996E-2</v>
      </c>
      <c r="J1443" s="302">
        <f t="shared" si="427"/>
        <v>4.7880000000000006E-2</v>
      </c>
      <c r="K1443" s="302">
        <f t="shared" si="427"/>
        <v>4.8899999999999999E-2</v>
      </c>
      <c r="L1443" s="302">
        <f t="shared" si="427"/>
        <v>4.2120000000000005E-2</v>
      </c>
      <c r="M1443" s="302">
        <f t="shared" si="427"/>
        <v>4.1160000000000002E-2</v>
      </c>
      <c r="N1443" s="302">
        <f t="shared" si="427"/>
        <v>4.1099999999999998E-2</v>
      </c>
      <c r="O1443" s="302">
        <f t="shared" si="427"/>
        <v>4.0739999999999998E-2</v>
      </c>
      <c r="P1443" s="302">
        <f t="shared" si="427"/>
        <v>4.1520000000000001E-2</v>
      </c>
      <c r="Q1443" s="302">
        <f t="shared" si="427"/>
        <v>4.1700000000000001E-2</v>
      </c>
      <c r="R1443" s="302">
        <f t="shared" si="427"/>
        <v>4.0800000000000003E-2</v>
      </c>
      <c r="S1443" s="302">
        <f t="shared" si="427"/>
        <v>4.6019999999999998E-2</v>
      </c>
      <c r="T1443" s="302">
        <f t="shared" si="427"/>
        <v>4.0379999999999999E-2</v>
      </c>
      <c r="U1443" s="302">
        <f t="shared" si="427"/>
        <v>4.4399999999999995E-2</v>
      </c>
      <c r="V1443" s="302">
        <f t="shared" si="427"/>
        <v>4.0319999999999995E-2</v>
      </c>
      <c r="W1443" s="302">
        <f t="shared" si="427"/>
        <v>4.02E-2</v>
      </c>
      <c r="X1443" s="302">
        <f t="shared" si="427"/>
        <v>4.0260000000000004E-2</v>
      </c>
      <c r="Y1443" s="302">
        <f t="shared" si="427"/>
        <v>4.0320000000000002E-2</v>
      </c>
      <c r="Z1443" s="302">
        <f t="shared" si="427"/>
        <v>4.0980000000000003E-2</v>
      </c>
      <c r="AA1443" s="302">
        <f t="shared" si="427"/>
        <v>4.6619999999999995E-2</v>
      </c>
      <c r="AB1443" s="302">
        <f t="shared" si="427"/>
        <v>4.4760000000000001E-2</v>
      </c>
      <c r="AC1443" s="302"/>
    </row>
    <row r="1444" spans="1:30" ht="12.75" customHeight="1">
      <c r="A1444" s="220" t="s">
        <v>278</v>
      </c>
      <c r="B1444" s="221"/>
      <c r="C1444" s="222"/>
      <c r="D1444" s="222"/>
      <c r="E1444" s="223">
        <f t="shared" ref="E1444:AB1444" si="428">E1436+E1440</f>
        <v>8.208E-2</v>
      </c>
      <c r="F1444" s="223">
        <f t="shared" si="428"/>
        <v>8.1960000000000005E-2</v>
      </c>
      <c r="G1444" s="223">
        <f t="shared" si="428"/>
        <v>8.2380000000000009E-2</v>
      </c>
      <c r="H1444" s="223">
        <f t="shared" si="428"/>
        <v>8.3339999999999997E-2</v>
      </c>
      <c r="I1444" s="223">
        <f t="shared" si="428"/>
        <v>8.3820000000000006E-2</v>
      </c>
      <c r="J1444" s="223">
        <f t="shared" si="428"/>
        <v>8.7660000000000002E-2</v>
      </c>
      <c r="K1444" s="223">
        <f t="shared" si="428"/>
        <v>8.8680000000000009E-2</v>
      </c>
      <c r="L1444" s="223">
        <f t="shared" si="428"/>
        <v>8.2199999999999995E-2</v>
      </c>
      <c r="M1444" s="223">
        <f t="shared" si="428"/>
        <v>7.8479999999999994E-2</v>
      </c>
      <c r="N1444" s="223">
        <f t="shared" si="428"/>
        <v>7.6980000000000007E-2</v>
      </c>
      <c r="O1444" s="223">
        <f t="shared" si="428"/>
        <v>7.6619999999999994E-2</v>
      </c>
      <c r="P1444" s="223">
        <f t="shared" si="428"/>
        <v>7.7280000000000001E-2</v>
      </c>
      <c r="Q1444" s="223">
        <f t="shared" si="428"/>
        <v>7.7640000000000001E-2</v>
      </c>
      <c r="R1444" s="223">
        <f t="shared" si="428"/>
        <v>7.6979999999999993E-2</v>
      </c>
      <c r="S1444" s="223">
        <f t="shared" si="428"/>
        <v>8.1960000000000005E-2</v>
      </c>
      <c r="T1444" s="223">
        <f t="shared" si="428"/>
        <v>7.7520000000000006E-2</v>
      </c>
      <c r="U1444" s="223">
        <f t="shared" si="428"/>
        <v>8.1119999999999998E-2</v>
      </c>
      <c r="V1444" s="223">
        <f t="shared" si="428"/>
        <v>7.8600000000000003E-2</v>
      </c>
      <c r="W1444" s="223">
        <f t="shared" si="428"/>
        <v>7.8719999999999998E-2</v>
      </c>
      <c r="X1444" s="223">
        <f t="shared" si="428"/>
        <v>7.8899999999999998E-2</v>
      </c>
      <c r="Y1444" s="223">
        <f t="shared" si="428"/>
        <v>7.9020000000000007E-2</v>
      </c>
      <c r="Z1444" s="223">
        <f t="shared" si="428"/>
        <v>7.9500000000000001E-2</v>
      </c>
      <c r="AA1444" s="223">
        <f t="shared" si="428"/>
        <v>8.448E-2</v>
      </c>
      <c r="AB1444" s="223">
        <f t="shared" si="428"/>
        <v>8.3220000000000002E-2</v>
      </c>
      <c r="AC1444" s="223"/>
    </row>
    <row r="1445" spans="1:30" ht="12.75" customHeight="1">
      <c r="A1445" s="303" t="s">
        <v>279</v>
      </c>
      <c r="B1445" s="304"/>
      <c r="C1445" s="305"/>
      <c r="D1445" s="305"/>
      <c r="E1445" s="230">
        <f t="shared" ref="E1445:AB1445" si="429">SQRT(E1443*E1443+E1444*E1444)</f>
        <v>9.2698504842311236E-2</v>
      </c>
      <c r="F1445" s="230">
        <f t="shared" si="429"/>
        <v>9.281656748662924E-2</v>
      </c>
      <c r="G1445" s="230">
        <f t="shared" si="429"/>
        <v>9.3131616543470352E-2</v>
      </c>
      <c r="H1445" s="230">
        <f t="shared" si="429"/>
        <v>9.4176723238813098E-2</v>
      </c>
      <c r="I1445" s="230">
        <f t="shared" si="429"/>
        <v>9.460175474059665E-2</v>
      </c>
      <c r="J1445" s="230">
        <f t="shared" si="429"/>
        <v>9.9883782467425616E-2</v>
      </c>
      <c r="K1445" s="230">
        <f t="shared" si="429"/>
        <v>0.10126871382613685</v>
      </c>
      <c r="L1445" s="230">
        <f t="shared" si="429"/>
        <v>9.2363057550083297E-2</v>
      </c>
      <c r="M1445" s="230">
        <f t="shared" si="429"/>
        <v>8.8618598499412074E-2</v>
      </c>
      <c r="N1445" s="230">
        <f t="shared" si="429"/>
        <v>8.7264714518526909E-2</v>
      </c>
      <c r="O1445" s="230">
        <f t="shared" si="429"/>
        <v>8.677771603355322E-2</v>
      </c>
      <c r="P1445" s="230">
        <f t="shared" si="429"/>
        <v>8.7727468902277131E-2</v>
      </c>
      <c r="Q1445" s="230">
        <f t="shared" si="429"/>
        <v>8.8129788380547025E-2</v>
      </c>
      <c r="R1445" s="230">
        <f t="shared" si="429"/>
        <v>8.7123822230202916E-2</v>
      </c>
      <c r="S1445" s="230">
        <f t="shared" si="429"/>
        <v>9.3996180773476115E-2</v>
      </c>
      <c r="T1445" s="230">
        <f t="shared" si="429"/>
        <v>8.7406491749755066E-2</v>
      </c>
      <c r="U1445" s="230">
        <f t="shared" si="429"/>
        <v>9.2476020675632445E-2</v>
      </c>
      <c r="V1445" s="230">
        <f t="shared" si="429"/>
        <v>8.8338340487016165E-2</v>
      </c>
      <c r="W1445" s="230">
        <f t="shared" si="429"/>
        <v>8.8390488176047541E-2</v>
      </c>
      <c r="X1445" s="230">
        <f t="shared" si="429"/>
        <v>8.857808758378112E-2</v>
      </c>
      <c r="Y1445" s="230">
        <f t="shared" si="429"/>
        <v>8.8712247181547604E-2</v>
      </c>
      <c r="Z1445" s="230">
        <f t="shared" si="429"/>
        <v>8.9440541143264565E-2</v>
      </c>
      <c r="AA1445" s="230">
        <f t="shared" si="429"/>
        <v>9.6489868898242376E-2</v>
      </c>
      <c r="AB1445" s="230">
        <f t="shared" si="429"/>
        <v>9.4493523587598313E-2</v>
      </c>
      <c r="AC1445" s="334"/>
      <c r="AD1445" s="185">
        <f>MAX(E1445:AB1445)</f>
        <v>0.10126871382613685</v>
      </c>
    </row>
    <row r="1446" spans="1:30" s="167" customFormat="1" ht="12.75" customHeight="1">
      <c r="A1446" s="308" t="s">
        <v>225</v>
      </c>
      <c r="B1446" s="309"/>
      <c r="C1446" s="310"/>
      <c r="D1446" s="310"/>
      <c r="E1446" s="413">
        <v>1</v>
      </c>
      <c r="F1446" s="413">
        <v>2</v>
      </c>
      <c r="G1446" s="413">
        <v>3</v>
      </c>
      <c r="H1446" s="413">
        <v>4</v>
      </c>
      <c r="I1446" s="413">
        <v>5</v>
      </c>
      <c r="J1446" s="413">
        <v>6</v>
      </c>
      <c r="K1446" s="413">
        <v>7</v>
      </c>
      <c r="L1446" s="413">
        <v>8</v>
      </c>
      <c r="M1446" s="413">
        <v>9</v>
      </c>
      <c r="N1446" s="413">
        <v>10</v>
      </c>
      <c r="O1446" s="413">
        <v>11</v>
      </c>
      <c r="P1446" s="413">
        <v>12</v>
      </c>
      <c r="Q1446" s="413">
        <v>13</v>
      </c>
      <c r="R1446" s="413">
        <v>14</v>
      </c>
      <c r="S1446" s="413">
        <v>15</v>
      </c>
      <c r="T1446" s="413">
        <v>16</v>
      </c>
      <c r="U1446" s="413">
        <v>17</v>
      </c>
      <c r="V1446" s="413">
        <v>18</v>
      </c>
      <c r="W1446" s="413">
        <v>19</v>
      </c>
      <c r="X1446" s="413">
        <v>20</v>
      </c>
      <c r="Y1446" s="413">
        <v>21</v>
      </c>
      <c r="Z1446" s="413">
        <v>22</v>
      </c>
      <c r="AA1446" s="413">
        <v>23</v>
      </c>
      <c r="AB1446" s="413">
        <v>24</v>
      </c>
      <c r="AC1446" s="337"/>
    </row>
    <row r="1447" spans="1:30" s="167" customFormat="1" ht="12.75" customHeight="1">
      <c r="A1447" s="235" t="s">
        <v>226</v>
      </c>
      <c r="B1447" s="236"/>
      <c r="C1447" s="237" t="s">
        <v>150</v>
      </c>
      <c r="D1447" s="237" t="s">
        <v>264</v>
      </c>
      <c r="E1447" s="462">
        <v>6.2</v>
      </c>
      <c r="F1447" s="462">
        <v>6.2</v>
      </c>
      <c r="G1447" s="462">
        <v>6.2</v>
      </c>
      <c r="H1447" s="462">
        <v>6.2</v>
      </c>
      <c r="I1447" s="462">
        <v>6.2</v>
      </c>
      <c r="J1447" s="462">
        <v>6.2</v>
      </c>
      <c r="K1447" s="462">
        <v>6.2</v>
      </c>
      <c r="L1447" s="462">
        <v>6.2</v>
      </c>
      <c r="M1447" s="462">
        <v>6.2</v>
      </c>
      <c r="N1447" s="462">
        <v>6.2</v>
      </c>
      <c r="O1447" s="462">
        <v>6.2</v>
      </c>
      <c r="P1447" s="462">
        <v>6.2</v>
      </c>
      <c r="Q1447" s="462">
        <v>6.2</v>
      </c>
      <c r="R1447" s="462">
        <v>6.2</v>
      </c>
      <c r="S1447" s="462">
        <v>6.2</v>
      </c>
      <c r="T1447" s="462">
        <v>6.2</v>
      </c>
      <c r="U1447" s="462">
        <v>6.2</v>
      </c>
      <c r="V1447" s="462">
        <v>6.2</v>
      </c>
      <c r="W1447" s="462">
        <v>6.2</v>
      </c>
      <c r="X1447" s="462">
        <v>6.2</v>
      </c>
      <c r="Y1447" s="462">
        <v>6.2</v>
      </c>
      <c r="Z1447" s="462">
        <v>6.2</v>
      </c>
      <c r="AA1447" s="462">
        <v>6.2</v>
      </c>
      <c r="AB1447" s="462">
        <v>6.2</v>
      </c>
      <c r="AC1447" s="463"/>
    </row>
    <row r="1448" spans="1:30" s="167" customFormat="1" ht="12.75" customHeight="1">
      <c r="A1448" s="239" t="s">
        <v>227</v>
      </c>
      <c r="B1448" s="240"/>
      <c r="C1448" s="241" t="s">
        <v>150</v>
      </c>
      <c r="D1448" s="241" t="s">
        <v>264</v>
      </c>
      <c r="E1448" s="676">
        <v>6.2</v>
      </c>
      <c r="F1448" s="676">
        <v>6.2</v>
      </c>
      <c r="G1448" s="676">
        <v>6.2</v>
      </c>
      <c r="H1448" s="676">
        <v>6.2</v>
      </c>
      <c r="I1448" s="676">
        <v>6.2</v>
      </c>
      <c r="J1448" s="676">
        <v>6.2</v>
      </c>
      <c r="K1448" s="676">
        <v>6.2</v>
      </c>
      <c r="L1448" s="676">
        <v>6.2</v>
      </c>
      <c r="M1448" s="676">
        <v>6.2</v>
      </c>
      <c r="N1448" s="676">
        <v>6.2</v>
      </c>
      <c r="O1448" s="676">
        <v>6.2</v>
      </c>
      <c r="P1448" s="676">
        <v>6.2</v>
      </c>
      <c r="Q1448" s="676">
        <v>6.2</v>
      </c>
      <c r="R1448" s="676">
        <v>6.2</v>
      </c>
      <c r="S1448" s="676">
        <v>6.2</v>
      </c>
      <c r="T1448" s="676">
        <v>6.2</v>
      </c>
      <c r="U1448" s="676">
        <v>6.3</v>
      </c>
      <c r="V1448" s="676">
        <v>6.3</v>
      </c>
      <c r="W1448" s="676">
        <v>6.3</v>
      </c>
      <c r="X1448" s="676">
        <v>6.3</v>
      </c>
      <c r="Y1448" s="676">
        <v>6.3</v>
      </c>
      <c r="Z1448" s="676">
        <v>6.3</v>
      </c>
      <c r="AA1448" s="676">
        <v>6.3</v>
      </c>
      <c r="AB1448" s="676">
        <v>6.3</v>
      </c>
      <c r="AC1448" s="677"/>
    </row>
    <row r="1449" spans="1:30" ht="12.75" customHeight="1">
      <c r="A1449" s="1458" t="s">
        <v>241</v>
      </c>
      <c r="B1449" s="1468" t="s">
        <v>491</v>
      </c>
      <c r="C1449" s="177" t="s">
        <v>142</v>
      </c>
      <c r="D1449" s="177" t="s">
        <v>143</v>
      </c>
      <c r="E1449" s="630"/>
      <c r="F1449" s="630"/>
      <c r="G1449" s="630"/>
      <c r="H1449" s="631"/>
      <c r="I1449" s="630"/>
      <c r="J1449" s="630"/>
      <c r="K1449" s="630"/>
      <c r="L1449" s="630"/>
      <c r="M1449" s="630"/>
      <c r="N1449" s="631"/>
      <c r="O1449" s="630"/>
      <c r="P1449" s="630"/>
      <c r="Q1449" s="630"/>
      <c r="R1449" s="630"/>
      <c r="S1449" s="630"/>
      <c r="T1449" s="630"/>
      <c r="U1449" s="630"/>
      <c r="V1449" s="631"/>
      <c r="W1449" s="630"/>
      <c r="X1449" s="630"/>
      <c r="Y1449" s="631"/>
      <c r="Z1449" s="630"/>
      <c r="AA1449" s="630"/>
      <c r="AB1449" s="630"/>
      <c r="AC1449" s="180">
        <f>SUM(E1449:AB1449)</f>
        <v>0</v>
      </c>
    </row>
    <row r="1450" spans="1:30" ht="12.75" customHeight="1">
      <c r="A1450" s="1472"/>
      <c r="B1450" s="1474"/>
      <c r="C1450" s="181" t="s">
        <v>144</v>
      </c>
      <c r="D1450" s="181" t="s">
        <v>143</v>
      </c>
      <c r="E1450" s="621"/>
      <c r="F1450" s="621"/>
      <c r="G1450" s="621"/>
      <c r="H1450" s="622"/>
      <c r="I1450" s="621"/>
      <c r="J1450" s="621"/>
      <c r="K1450" s="621"/>
      <c r="L1450" s="621"/>
      <c r="M1450" s="621"/>
      <c r="N1450" s="622"/>
      <c r="O1450" s="621"/>
      <c r="P1450" s="621"/>
      <c r="Q1450" s="621"/>
      <c r="R1450" s="621"/>
      <c r="S1450" s="621"/>
      <c r="T1450" s="621"/>
      <c r="U1450" s="621"/>
      <c r="V1450" s="622"/>
      <c r="W1450" s="621"/>
      <c r="X1450" s="621"/>
      <c r="Y1450" s="622"/>
      <c r="Z1450" s="621"/>
      <c r="AA1450" s="621"/>
      <c r="AB1450" s="621"/>
      <c r="AC1450" s="184">
        <f>SUM(E1450:AB1450)</f>
        <v>0</v>
      </c>
    </row>
    <row r="1451" spans="1:30" ht="12.75" customHeight="1">
      <c r="A1451" s="1472"/>
      <c r="B1451" s="1474"/>
      <c r="C1451" s="181" t="s">
        <v>145</v>
      </c>
      <c r="D1451" s="181" t="s">
        <v>195</v>
      </c>
      <c r="E1451" s="250">
        <f t="shared" ref="E1451:AB1451" si="430">SQRT(E1449*E1449+E1450*E1450)*1000/(1.732*E1447)</f>
        <v>0</v>
      </c>
      <c r="F1451" s="250">
        <f t="shared" si="430"/>
        <v>0</v>
      </c>
      <c r="G1451" s="250">
        <f t="shared" si="430"/>
        <v>0</v>
      </c>
      <c r="H1451" s="259">
        <f t="shared" si="430"/>
        <v>0</v>
      </c>
      <c r="I1451" s="250">
        <f t="shared" si="430"/>
        <v>0</v>
      </c>
      <c r="J1451" s="250">
        <f t="shared" si="430"/>
        <v>0</v>
      </c>
      <c r="K1451" s="250">
        <f t="shared" si="430"/>
        <v>0</v>
      </c>
      <c r="L1451" s="250">
        <f t="shared" si="430"/>
        <v>0</v>
      </c>
      <c r="M1451" s="250">
        <f t="shared" si="430"/>
        <v>0</v>
      </c>
      <c r="N1451" s="259">
        <f t="shared" si="430"/>
        <v>0</v>
      </c>
      <c r="O1451" s="250">
        <f t="shared" si="430"/>
        <v>0</v>
      </c>
      <c r="P1451" s="250">
        <f t="shared" si="430"/>
        <v>0</v>
      </c>
      <c r="Q1451" s="250">
        <f t="shared" si="430"/>
        <v>0</v>
      </c>
      <c r="R1451" s="250">
        <f t="shared" si="430"/>
        <v>0</v>
      </c>
      <c r="S1451" s="250">
        <f t="shared" si="430"/>
        <v>0</v>
      </c>
      <c r="T1451" s="250">
        <f t="shared" si="430"/>
        <v>0</v>
      </c>
      <c r="U1451" s="250">
        <f t="shared" si="430"/>
        <v>0</v>
      </c>
      <c r="V1451" s="259">
        <f t="shared" si="430"/>
        <v>0</v>
      </c>
      <c r="W1451" s="250">
        <f t="shared" si="430"/>
        <v>0</v>
      </c>
      <c r="X1451" s="250">
        <f t="shared" si="430"/>
        <v>0</v>
      </c>
      <c r="Y1451" s="259">
        <f t="shared" si="430"/>
        <v>0</v>
      </c>
      <c r="Z1451" s="250">
        <f t="shared" si="430"/>
        <v>0</v>
      </c>
      <c r="AA1451" s="250">
        <f t="shared" si="430"/>
        <v>0</v>
      </c>
      <c r="AB1451" s="250">
        <f t="shared" si="430"/>
        <v>0</v>
      </c>
      <c r="AC1451" s="184"/>
    </row>
    <row r="1452" spans="1:30" ht="12.75" customHeight="1">
      <c r="A1452" s="1489"/>
      <c r="B1452" s="1494"/>
      <c r="C1452" s="187" t="s">
        <v>147</v>
      </c>
      <c r="D1452" s="187"/>
      <c r="E1452" s="188" t="e">
        <f t="shared" ref="E1452:AC1452" si="431">E1450/E1449</f>
        <v>#DIV/0!</v>
      </c>
      <c r="F1452" s="188" t="e">
        <f t="shared" si="431"/>
        <v>#DIV/0!</v>
      </c>
      <c r="G1452" s="188" t="e">
        <f t="shared" si="431"/>
        <v>#DIV/0!</v>
      </c>
      <c r="H1452" s="189" t="e">
        <f t="shared" si="431"/>
        <v>#DIV/0!</v>
      </c>
      <c r="I1452" s="188" t="e">
        <f t="shared" si="431"/>
        <v>#DIV/0!</v>
      </c>
      <c r="J1452" s="188" t="e">
        <f t="shared" si="431"/>
        <v>#DIV/0!</v>
      </c>
      <c r="K1452" s="188" t="e">
        <f t="shared" si="431"/>
        <v>#DIV/0!</v>
      </c>
      <c r="L1452" s="188" t="e">
        <f t="shared" si="431"/>
        <v>#DIV/0!</v>
      </c>
      <c r="M1452" s="188" t="e">
        <f t="shared" si="431"/>
        <v>#DIV/0!</v>
      </c>
      <c r="N1452" s="189" t="e">
        <f t="shared" si="431"/>
        <v>#DIV/0!</v>
      </c>
      <c r="O1452" s="188" t="e">
        <f t="shared" si="431"/>
        <v>#DIV/0!</v>
      </c>
      <c r="P1452" s="188" t="e">
        <f t="shared" si="431"/>
        <v>#DIV/0!</v>
      </c>
      <c r="Q1452" s="188" t="e">
        <f t="shared" si="431"/>
        <v>#DIV/0!</v>
      </c>
      <c r="R1452" s="188" t="e">
        <f t="shared" si="431"/>
        <v>#DIV/0!</v>
      </c>
      <c r="S1452" s="188" t="e">
        <f t="shared" si="431"/>
        <v>#DIV/0!</v>
      </c>
      <c r="T1452" s="188" t="e">
        <f t="shared" si="431"/>
        <v>#DIV/0!</v>
      </c>
      <c r="U1452" s="188" t="e">
        <f t="shared" si="431"/>
        <v>#DIV/0!</v>
      </c>
      <c r="V1452" s="189" t="e">
        <f t="shared" si="431"/>
        <v>#DIV/0!</v>
      </c>
      <c r="W1452" s="188" t="e">
        <f t="shared" si="431"/>
        <v>#DIV/0!</v>
      </c>
      <c r="X1452" s="188" t="e">
        <f t="shared" si="431"/>
        <v>#DIV/0!</v>
      </c>
      <c r="Y1452" s="189" t="e">
        <f t="shared" si="431"/>
        <v>#DIV/0!</v>
      </c>
      <c r="Z1452" s="188" t="e">
        <f t="shared" si="431"/>
        <v>#DIV/0!</v>
      </c>
      <c r="AA1452" s="188" t="e">
        <f t="shared" si="431"/>
        <v>#DIV/0!</v>
      </c>
      <c r="AB1452" s="188" t="e">
        <f t="shared" si="431"/>
        <v>#DIV/0!</v>
      </c>
      <c r="AC1452" s="190" t="e">
        <f t="shared" si="431"/>
        <v>#DIV/0!</v>
      </c>
    </row>
    <row r="1453" spans="1:30" ht="12.75" customHeight="1">
      <c r="A1453" s="1458" t="s">
        <v>186</v>
      </c>
      <c r="B1453" s="1468" t="s">
        <v>492</v>
      </c>
      <c r="C1453" s="177" t="s">
        <v>142</v>
      </c>
      <c r="D1453" s="177" t="s">
        <v>143</v>
      </c>
      <c r="E1453" s="630">
        <v>2.0400000000000001E-3</v>
      </c>
      <c r="F1453" s="630">
        <v>2.0999999999999999E-3</v>
      </c>
      <c r="G1453" s="630">
        <v>2.0999999999999999E-3</v>
      </c>
      <c r="H1453" s="631">
        <v>2.0999999999999999E-3</v>
      </c>
      <c r="I1453" s="630">
        <v>2.0999999999999999E-3</v>
      </c>
      <c r="J1453" s="630">
        <v>2.16E-3</v>
      </c>
      <c r="K1453" s="630">
        <v>2.0999999999999999E-3</v>
      </c>
      <c r="L1453" s="630">
        <v>2.0400000000000001E-3</v>
      </c>
      <c r="M1453" s="630">
        <v>2.0400000000000001E-3</v>
      </c>
      <c r="N1453" s="631">
        <v>2.0400000000000001E-3</v>
      </c>
      <c r="O1453" s="630">
        <v>1.98E-3</v>
      </c>
      <c r="P1453" s="630">
        <v>1.98E-3</v>
      </c>
      <c r="Q1453" s="630">
        <v>2.0400000000000001E-3</v>
      </c>
      <c r="R1453" s="630">
        <v>2.0400000000000001E-3</v>
      </c>
      <c r="S1453" s="630">
        <v>1.98E-3</v>
      </c>
      <c r="T1453" s="630">
        <v>2.0400000000000001E-3</v>
      </c>
      <c r="U1453" s="630">
        <v>1.98E-3</v>
      </c>
      <c r="V1453" s="631">
        <v>2.0400000000000001E-3</v>
      </c>
      <c r="W1453" s="630">
        <v>2.0400000000000001E-3</v>
      </c>
      <c r="X1453" s="630">
        <v>2.0400000000000001E-3</v>
      </c>
      <c r="Y1453" s="631">
        <v>2.0400000000000001E-3</v>
      </c>
      <c r="Z1453" s="630">
        <v>2.0400000000000001E-3</v>
      </c>
      <c r="AA1453" s="630">
        <v>2.0400000000000001E-3</v>
      </c>
      <c r="AB1453" s="630">
        <v>2.0999999999999999E-3</v>
      </c>
      <c r="AC1453" s="180">
        <f>SUM(E1453:AB1453)</f>
        <v>4.9199999999999994E-2</v>
      </c>
    </row>
    <row r="1454" spans="1:30" ht="12.75" customHeight="1">
      <c r="A1454" s="1472"/>
      <c r="B1454" s="1474"/>
      <c r="C1454" s="181" t="s">
        <v>144</v>
      </c>
      <c r="D1454" s="181" t="s">
        <v>143</v>
      </c>
      <c r="E1454" s="621">
        <v>4.9199999999999999E-3</v>
      </c>
      <c r="F1454" s="621">
        <v>4.9800000000000001E-3</v>
      </c>
      <c r="G1454" s="621">
        <v>4.9199999999999999E-3</v>
      </c>
      <c r="H1454" s="622">
        <v>5.0400000000000002E-3</v>
      </c>
      <c r="I1454" s="621">
        <v>5.0400000000000002E-3</v>
      </c>
      <c r="J1454" s="621">
        <v>5.0400000000000002E-3</v>
      </c>
      <c r="K1454" s="621">
        <v>5.0400000000000002E-3</v>
      </c>
      <c r="L1454" s="621">
        <v>4.9800000000000001E-3</v>
      </c>
      <c r="M1454" s="621">
        <v>4.7999999999999996E-3</v>
      </c>
      <c r="N1454" s="622">
        <v>4.6800000000000001E-3</v>
      </c>
      <c r="O1454" s="621">
        <v>4.6800000000000001E-3</v>
      </c>
      <c r="P1454" s="621">
        <v>4.7400000000000003E-3</v>
      </c>
      <c r="Q1454" s="621">
        <v>4.7400000000000003E-3</v>
      </c>
      <c r="R1454" s="621">
        <v>4.7400000000000003E-3</v>
      </c>
      <c r="S1454" s="621">
        <v>4.6800000000000001E-3</v>
      </c>
      <c r="T1454" s="621">
        <v>4.7400000000000003E-3</v>
      </c>
      <c r="U1454" s="621">
        <v>4.7400000000000003E-3</v>
      </c>
      <c r="V1454" s="622">
        <v>4.7400000000000003E-3</v>
      </c>
      <c r="W1454" s="621">
        <v>4.7400000000000003E-3</v>
      </c>
      <c r="X1454" s="621">
        <v>4.7999999999999996E-3</v>
      </c>
      <c r="Y1454" s="622">
        <v>4.7999999999999996E-3</v>
      </c>
      <c r="Z1454" s="621">
        <v>4.7999999999999996E-3</v>
      </c>
      <c r="AA1454" s="621">
        <v>4.7999999999999996E-3</v>
      </c>
      <c r="AB1454" s="621">
        <v>4.8599999999999997E-3</v>
      </c>
      <c r="AC1454" s="184">
        <f>SUM(E1454:AB1454)</f>
        <v>0.11603999999999998</v>
      </c>
    </row>
    <row r="1455" spans="1:30" ht="12.75" customHeight="1">
      <c r="A1455" s="1472"/>
      <c r="B1455" s="1474"/>
      <c r="C1455" s="181" t="s">
        <v>145</v>
      </c>
      <c r="D1455" s="181" t="s">
        <v>195</v>
      </c>
      <c r="E1455" s="250">
        <f t="shared" ref="E1455:AB1455" si="432">SQRT(E1453*E1453+E1454*E1454)*1000/(1.732*E1447)</f>
        <v>0.49599212592949737</v>
      </c>
      <c r="F1455" s="250">
        <f t="shared" si="432"/>
        <v>0.50330260112740277</v>
      </c>
      <c r="G1455" s="250">
        <f t="shared" si="432"/>
        <v>0.49815893207222439</v>
      </c>
      <c r="H1455" s="259">
        <f t="shared" si="432"/>
        <v>0.50845563584891607</v>
      </c>
      <c r="I1455" s="250">
        <f t="shared" si="432"/>
        <v>0.50845563584891607</v>
      </c>
      <c r="J1455" s="250">
        <f t="shared" si="432"/>
        <v>0.51063069323381638</v>
      </c>
      <c r="K1455" s="250">
        <f t="shared" si="432"/>
        <v>0.50845563584891607</v>
      </c>
      <c r="L1455" s="250">
        <f t="shared" si="432"/>
        <v>0.50115803463810971</v>
      </c>
      <c r="M1455" s="250">
        <f t="shared" si="432"/>
        <v>0.48568830690830805</v>
      </c>
      <c r="N1455" s="259">
        <f t="shared" si="432"/>
        <v>0.47542384085933059</v>
      </c>
      <c r="O1455" s="250">
        <f t="shared" si="432"/>
        <v>0.47321890755210438</v>
      </c>
      <c r="P1455" s="250">
        <f t="shared" si="432"/>
        <v>0.47836969663273465</v>
      </c>
      <c r="Q1455" s="250">
        <f t="shared" si="432"/>
        <v>0.48055099692865649</v>
      </c>
      <c r="R1455" s="250">
        <f t="shared" si="432"/>
        <v>0.48055099692865649</v>
      </c>
      <c r="S1455" s="250">
        <f t="shared" si="432"/>
        <v>0.47321890755210438</v>
      </c>
      <c r="T1455" s="250">
        <f t="shared" si="432"/>
        <v>0.48055099692865649</v>
      </c>
      <c r="U1455" s="250">
        <f t="shared" si="432"/>
        <v>0.47836969663273465</v>
      </c>
      <c r="V1455" s="259">
        <f t="shared" si="432"/>
        <v>0.48055099692865649</v>
      </c>
      <c r="W1455" s="250">
        <f t="shared" si="432"/>
        <v>0.48055099692865649</v>
      </c>
      <c r="X1455" s="250">
        <f t="shared" si="432"/>
        <v>0.48568830690830805</v>
      </c>
      <c r="Y1455" s="259">
        <f t="shared" si="432"/>
        <v>0.48568830690830805</v>
      </c>
      <c r="Z1455" s="250">
        <f t="shared" si="432"/>
        <v>0.48568830690830805</v>
      </c>
      <c r="AA1455" s="250">
        <f t="shared" si="432"/>
        <v>0.48568830690830805</v>
      </c>
      <c r="AB1455" s="250">
        <f t="shared" si="432"/>
        <v>0.49302492181604213</v>
      </c>
      <c r="AC1455" s="184"/>
    </row>
    <row r="1456" spans="1:30" ht="12.75" customHeight="1">
      <c r="A1456" s="1489"/>
      <c r="B1456" s="1494"/>
      <c r="C1456" s="187" t="s">
        <v>147</v>
      </c>
      <c r="D1456" s="187"/>
      <c r="E1456" s="188">
        <f t="shared" ref="E1456:AC1456" si="433">E1454/E1453</f>
        <v>2.4117647058823528</v>
      </c>
      <c r="F1456" s="188">
        <f t="shared" si="433"/>
        <v>2.3714285714285714</v>
      </c>
      <c r="G1456" s="188">
        <f t="shared" si="433"/>
        <v>2.342857142857143</v>
      </c>
      <c r="H1456" s="189">
        <f t="shared" si="433"/>
        <v>2.4000000000000004</v>
      </c>
      <c r="I1456" s="188">
        <f t="shared" si="433"/>
        <v>2.4000000000000004</v>
      </c>
      <c r="J1456" s="188">
        <f t="shared" si="433"/>
        <v>2.3333333333333335</v>
      </c>
      <c r="K1456" s="188">
        <f t="shared" si="433"/>
        <v>2.4000000000000004</v>
      </c>
      <c r="L1456" s="188">
        <f t="shared" si="433"/>
        <v>2.4411764705882351</v>
      </c>
      <c r="M1456" s="188">
        <f t="shared" si="433"/>
        <v>2.3529411764705879</v>
      </c>
      <c r="N1456" s="189">
        <f t="shared" si="433"/>
        <v>2.2941176470588234</v>
      </c>
      <c r="O1456" s="188">
        <f t="shared" si="433"/>
        <v>2.3636363636363638</v>
      </c>
      <c r="P1456" s="188">
        <f t="shared" si="433"/>
        <v>2.393939393939394</v>
      </c>
      <c r="Q1456" s="188">
        <f t="shared" si="433"/>
        <v>2.3235294117647061</v>
      </c>
      <c r="R1456" s="188">
        <f t="shared" si="433"/>
        <v>2.3235294117647061</v>
      </c>
      <c r="S1456" s="188">
        <f t="shared" si="433"/>
        <v>2.3636363636363638</v>
      </c>
      <c r="T1456" s="188">
        <f t="shared" si="433"/>
        <v>2.3235294117647061</v>
      </c>
      <c r="U1456" s="188">
        <f t="shared" si="433"/>
        <v>2.393939393939394</v>
      </c>
      <c r="V1456" s="189">
        <f t="shared" si="433"/>
        <v>2.3235294117647061</v>
      </c>
      <c r="W1456" s="188">
        <f t="shared" si="433"/>
        <v>2.3235294117647061</v>
      </c>
      <c r="X1456" s="188">
        <f t="shared" si="433"/>
        <v>2.3529411764705879</v>
      </c>
      <c r="Y1456" s="189">
        <f t="shared" si="433"/>
        <v>2.3529411764705879</v>
      </c>
      <c r="Z1456" s="188">
        <f t="shared" si="433"/>
        <v>2.3529411764705879</v>
      </c>
      <c r="AA1456" s="188">
        <f t="shared" si="433"/>
        <v>2.3529411764705879</v>
      </c>
      <c r="AB1456" s="188">
        <f t="shared" si="433"/>
        <v>2.3142857142857145</v>
      </c>
      <c r="AC1456" s="190">
        <f t="shared" si="433"/>
        <v>2.3585365853658535</v>
      </c>
    </row>
    <row r="1457" spans="1:29" ht="12.75" customHeight="1">
      <c r="A1457" s="1458" t="s">
        <v>214</v>
      </c>
      <c r="B1457" s="1461" t="s">
        <v>493</v>
      </c>
      <c r="C1457" s="177" t="s">
        <v>142</v>
      </c>
      <c r="D1457" s="177" t="s">
        <v>143</v>
      </c>
      <c r="E1457" s="630">
        <v>1.41E-2</v>
      </c>
      <c r="F1457" s="630">
        <v>1.47E-2</v>
      </c>
      <c r="G1457" s="630">
        <v>1.4579999999999999E-2</v>
      </c>
      <c r="H1457" s="631">
        <v>1.4579999999999999E-2</v>
      </c>
      <c r="I1457" s="630">
        <v>1.4760000000000001E-2</v>
      </c>
      <c r="J1457" s="630">
        <v>1.452E-2</v>
      </c>
      <c r="K1457" s="630">
        <v>1.9800000000000002E-2</v>
      </c>
      <c r="L1457" s="630">
        <v>1.3259999999999999E-2</v>
      </c>
      <c r="M1457" s="630">
        <v>1.2659999999999999E-2</v>
      </c>
      <c r="N1457" s="631">
        <v>1.3140000000000001E-2</v>
      </c>
      <c r="O1457" s="630">
        <v>1.2840000000000001E-2</v>
      </c>
      <c r="P1457" s="630">
        <v>1.308E-2</v>
      </c>
      <c r="Q1457" s="630">
        <v>1.3140000000000001E-2</v>
      </c>
      <c r="R1457" s="630">
        <v>1.3140000000000001E-2</v>
      </c>
      <c r="S1457" s="630">
        <v>1.8360000000000001E-2</v>
      </c>
      <c r="T1457" s="630">
        <v>1.2659999999999999E-2</v>
      </c>
      <c r="U1457" s="630">
        <v>1.3140000000000001E-2</v>
      </c>
      <c r="V1457" s="631">
        <v>1.3259999999999999E-2</v>
      </c>
      <c r="W1457" s="630">
        <v>1.32E-2</v>
      </c>
      <c r="X1457" s="630">
        <v>1.32E-2</v>
      </c>
      <c r="Y1457" s="631">
        <v>1.32E-2</v>
      </c>
      <c r="Z1457" s="630">
        <v>1.3440000000000001E-2</v>
      </c>
      <c r="AA1457" s="630">
        <v>1.932E-2</v>
      </c>
      <c r="AB1457" s="630">
        <v>1.3140000000000001E-2</v>
      </c>
      <c r="AC1457" s="180">
        <f>SUM(E1457:AB1457)</f>
        <v>0.34122000000000002</v>
      </c>
    </row>
    <row r="1458" spans="1:29" ht="12.75" customHeight="1">
      <c r="A1458" s="1472"/>
      <c r="B1458" s="1474"/>
      <c r="C1458" s="181" t="s">
        <v>144</v>
      </c>
      <c r="D1458" s="181" t="s">
        <v>143</v>
      </c>
      <c r="E1458" s="621">
        <v>2.5680000000000001E-2</v>
      </c>
      <c r="F1458" s="621">
        <v>2.5680000000000001E-2</v>
      </c>
      <c r="G1458" s="621">
        <v>2.58E-2</v>
      </c>
      <c r="H1458" s="622">
        <v>2.6100000000000002E-2</v>
      </c>
      <c r="I1458" s="621">
        <v>2.622E-2</v>
      </c>
      <c r="J1458" s="621">
        <v>2.6280000000000001E-2</v>
      </c>
      <c r="K1458" s="621">
        <v>3.0839999999999999E-2</v>
      </c>
      <c r="L1458" s="621">
        <v>2.5319999999999999E-2</v>
      </c>
      <c r="M1458" s="621">
        <v>2.3939999999999999E-2</v>
      </c>
      <c r="N1458" s="622">
        <v>2.3460000000000002E-2</v>
      </c>
      <c r="O1458" s="621">
        <v>2.3400000000000001E-2</v>
      </c>
      <c r="P1458" s="621">
        <v>2.358E-2</v>
      </c>
      <c r="Q1458" s="621">
        <v>2.3699999999999999E-2</v>
      </c>
      <c r="R1458" s="621">
        <v>2.358E-2</v>
      </c>
      <c r="S1458" s="621">
        <v>2.8500000000000001E-2</v>
      </c>
      <c r="T1458" s="621">
        <v>2.3939999999999999E-2</v>
      </c>
      <c r="U1458" s="621">
        <v>2.418E-2</v>
      </c>
      <c r="V1458" s="622">
        <v>2.46E-2</v>
      </c>
      <c r="W1458" s="621">
        <v>2.46E-2</v>
      </c>
      <c r="X1458" s="621">
        <v>2.4660000000000001E-2</v>
      </c>
      <c r="Y1458" s="622">
        <v>2.4539999999999999E-2</v>
      </c>
      <c r="Z1458" s="621">
        <v>2.4660000000000001E-2</v>
      </c>
      <c r="AA1458" s="621">
        <v>2.9579999999999999E-2</v>
      </c>
      <c r="AB1458" s="621">
        <v>2.4840000000000001E-2</v>
      </c>
      <c r="AC1458" s="184">
        <f>SUM(E1458:AB1458)</f>
        <v>0.60768</v>
      </c>
    </row>
    <row r="1459" spans="1:29" ht="12.75" customHeight="1">
      <c r="A1459" s="1472"/>
      <c r="B1459" s="1474"/>
      <c r="C1459" s="181" t="s">
        <v>145</v>
      </c>
      <c r="D1459" s="181" t="s">
        <v>195</v>
      </c>
      <c r="E1459" s="250">
        <f t="shared" ref="E1459:AB1459" si="434">SQRT(E1457*E1457+E1458*E1458)*1000/(1.732*E1447)</f>
        <v>2.7281798456090609</v>
      </c>
      <c r="F1459" s="250">
        <f t="shared" si="434"/>
        <v>2.7555068451987488</v>
      </c>
      <c r="G1459" s="250">
        <f t="shared" si="434"/>
        <v>2.7596956835484727</v>
      </c>
      <c r="H1459" s="259">
        <f t="shared" si="434"/>
        <v>2.7840516870053618</v>
      </c>
      <c r="I1459" s="250">
        <f t="shared" si="434"/>
        <v>2.801997325301556</v>
      </c>
      <c r="J1459" s="250">
        <f t="shared" si="434"/>
        <v>2.7959910247617681</v>
      </c>
      <c r="K1459" s="250">
        <f t="shared" si="434"/>
        <v>3.4128874759508632</v>
      </c>
      <c r="L1459" s="250">
        <f t="shared" si="434"/>
        <v>2.6616616381102736</v>
      </c>
      <c r="M1459" s="250">
        <f t="shared" si="434"/>
        <v>2.5219161264319956</v>
      </c>
      <c r="N1459" s="259">
        <f t="shared" si="434"/>
        <v>2.5040266225397754</v>
      </c>
      <c r="O1459" s="250">
        <f t="shared" si="434"/>
        <v>2.4855939389487647</v>
      </c>
      <c r="P1459" s="250">
        <f t="shared" si="434"/>
        <v>2.5110671774677984</v>
      </c>
      <c r="Q1459" s="250">
        <f t="shared" si="434"/>
        <v>2.523549652270586</v>
      </c>
      <c r="R1459" s="250">
        <f t="shared" si="434"/>
        <v>2.5137822518424664</v>
      </c>
      <c r="S1459" s="250">
        <f t="shared" si="434"/>
        <v>3.1570728833472619</v>
      </c>
      <c r="T1459" s="250">
        <f t="shared" si="434"/>
        <v>2.5219161264319956</v>
      </c>
      <c r="U1459" s="250">
        <f t="shared" si="434"/>
        <v>2.5627342709941803</v>
      </c>
      <c r="V1459" s="259">
        <f t="shared" si="434"/>
        <v>2.6024505858080231</v>
      </c>
      <c r="W1459" s="250">
        <f t="shared" si="434"/>
        <v>2.5998040953881789</v>
      </c>
      <c r="X1459" s="250">
        <f t="shared" si="434"/>
        <v>2.6047288516533174</v>
      </c>
      <c r="Y1459" s="259">
        <f t="shared" si="434"/>
        <v>2.5948820236738568</v>
      </c>
      <c r="Z1459" s="250">
        <f t="shared" si="434"/>
        <v>2.6153504337079938</v>
      </c>
      <c r="AA1459" s="250">
        <f t="shared" si="434"/>
        <v>3.2901012395322948</v>
      </c>
      <c r="AB1459" s="250">
        <f t="shared" si="434"/>
        <v>2.6169017774002392</v>
      </c>
      <c r="AC1459" s="184"/>
    </row>
    <row r="1460" spans="1:29" ht="12.75" customHeight="1">
      <c r="A1460" s="1496"/>
      <c r="B1460" s="1495"/>
      <c r="C1460" s="194" t="s">
        <v>147</v>
      </c>
      <c r="D1460" s="194"/>
      <c r="E1460" s="195">
        <f t="shared" ref="E1460:AC1460" si="435">E1458/E1457</f>
        <v>1.821276595744681</v>
      </c>
      <c r="F1460" s="195">
        <f t="shared" si="435"/>
        <v>1.7469387755102042</v>
      </c>
      <c r="G1460" s="195">
        <f t="shared" si="435"/>
        <v>1.7695473251028808</v>
      </c>
      <c r="H1460" s="196">
        <f t="shared" si="435"/>
        <v>1.7901234567901236</v>
      </c>
      <c r="I1460" s="195">
        <f t="shared" si="435"/>
        <v>1.7764227642276422</v>
      </c>
      <c r="J1460" s="195">
        <f t="shared" si="435"/>
        <v>1.809917355371901</v>
      </c>
      <c r="K1460" s="195">
        <f t="shared" si="435"/>
        <v>1.5575757575757574</v>
      </c>
      <c r="L1460" s="195">
        <f t="shared" si="435"/>
        <v>1.909502262443439</v>
      </c>
      <c r="M1460" s="195">
        <f t="shared" si="435"/>
        <v>1.8909952606635072</v>
      </c>
      <c r="N1460" s="196">
        <f t="shared" si="435"/>
        <v>1.7853881278538812</v>
      </c>
      <c r="O1460" s="195">
        <f t="shared" si="435"/>
        <v>1.8224299065420559</v>
      </c>
      <c r="P1460" s="195">
        <f t="shared" si="435"/>
        <v>1.8027522935779818</v>
      </c>
      <c r="Q1460" s="195">
        <f t="shared" si="435"/>
        <v>1.8036529680365294</v>
      </c>
      <c r="R1460" s="195">
        <f t="shared" si="435"/>
        <v>1.7945205479452053</v>
      </c>
      <c r="S1460" s="195">
        <f t="shared" si="435"/>
        <v>1.5522875816993464</v>
      </c>
      <c r="T1460" s="195">
        <f t="shared" si="435"/>
        <v>1.8909952606635072</v>
      </c>
      <c r="U1460" s="195">
        <f t="shared" si="435"/>
        <v>1.8401826484018264</v>
      </c>
      <c r="V1460" s="196">
        <f t="shared" si="435"/>
        <v>1.8552036199095023</v>
      </c>
      <c r="W1460" s="195">
        <f t="shared" si="435"/>
        <v>1.8636363636363638</v>
      </c>
      <c r="X1460" s="195">
        <f t="shared" si="435"/>
        <v>1.8681818181818184</v>
      </c>
      <c r="Y1460" s="196">
        <f t="shared" si="435"/>
        <v>1.8590909090909091</v>
      </c>
      <c r="Z1460" s="195">
        <f t="shared" si="435"/>
        <v>1.8348214285714286</v>
      </c>
      <c r="AA1460" s="195">
        <f t="shared" si="435"/>
        <v>1.531055900621118</v>
      </c>
      <c r="AB1460" s="195">
        <f t="shared" si="435"/>
        <v>1.8904109589041096</v>
      </c>
      <c r="AC1460" s="197">
        <f t="shared" si="435"/>
        <v>1.7809038157200632</v>
      </c>
    </row>
    <row r="1461" spans="1:29" ht="12.75" customHeight="1">
      <c r="A1461" s="1471" t="s">
        <v>161</v>
      </c>
      <c r="B1461" s="1473"/>
      <c r="C1461" s="198" t="s">
        <v>142</v>
      </c>
      <c r="D1461" s="198" t="s">
        <v>143</v>
      </c>
      <c r="E1461" s="257">
        <v>0</v>
      </c>
      <c r="F1461" s="257">
        <v>0</v>
      </c>
      <c r="G1461" s="257">
        <v>0</v>
      </c>
      <c r="H1461" s="258">
        <v>0</v>
      </c>
      <c r="I1461" s="257">
        <v>0</v>
      </c>
      <c r="J1461" s="257">
        <v>0</v>
      </c>
      <c r="K1461" s="257">
        <v>0</v>
      </c>
      <c r="L1461" s="257">
        <v>0</v>
      </c>
      <c r="M1461" s="257">
        <v>0</v>
      </c>
      <c r="N1461" s="258">
        <v>0</v>
      </c>
      <c r="O1461" s="257">
        <v>0</v>
      </c>
      <c r="P1461" s="257">
        <v>0</v>
      </c>
      <c r="Q1461" s="257">
        <v>0</v>
      </c>
      <c r="R1461" s="257">
        <v>0</v>
      </c>
      <c r="S1461" s="257">
        <v>0</v>
      </c>
      <c r="T1461" s="257">
        <v>0</v>
      </c>
      <c r="U1461" s="257">
        <v>0</v>
      </c>
      <c r="V1461" s="258">
        <v>0</v>
      </c>
      <c r="W1461" s="257">
        <v>0</v>
      </c>
      <c r="X1461" s="257">
        <v>0</v>
      </c>
      <c r="Y1461" s="258">
        <v>0</v>
      </c>
      <c r="Z1461" s="257">
        <v>0</v>
      </c>
      <c r="AA1461" s="257">
        <v>0</v>
      </c>
      <c r="AB1461" s="257">
        <v>0</v>
      </c>
      <c r="AC1461" s="201"/>
    </row>
    <row r="1462" spans="1:29" ht="12.75" customHeight="1">
      <c r="A1462" s="1472"/>
      <c r="B1462" s="1474"/>
      <c r="C1462" s="181" t="s">
        <v>144</v>
      </c>
      <c r="D1462" s="314" t="s">
        <v>143</v>
      </c>
      <c r="E1462" s="248">
        <v>0</v>
      </c>
      <c r="F1462" s="248">
        <v>0</v>
      </c>
      <c r="G1462" s="248">
        <v>0</v>
      </c>
      <c r="H1462" s="249">
        <v>0</v>
      </c>
      <c r="I1462" s="248">
        <v>0</v>
      </c>
      <c r="J1462" s="248">
        <v>0</v>
      </c>
      <c r="K1462" s="248">
        <v>0</v>
      </c>
      <c r="L1462" s="248">
        <v>0</v>
      </c>
      <c r="M1462" s="248">
        <v>0</v>
      </c>
      <c r="N1462" s="249">
        <v>0</v>
      </c>
      <c r="O1462" s="248">
        <v>0</v>
      </c>
      <c r="P1462" s="248">
        <v>0</v>
      </c>
      <c r="Q1462" s="248">
        <v>0</v>
      </c>
      <c r="R1462" s="248">
        <v>0</v>
      </c>
      <c r="S1462" s="248">
        <v>0</v>
      </c>
      <c r="T1462" s="248">
        <v>0</v>
      </c>
      <c r="U1462" s="248">
        <v>0</v>
      </c>
      <c r="V1462" s="249">
        <v>0</v>
      </c>
      <c r="W1462" s="248">
        <v>0</v>
      </c>
      <c r="X1462" s="248">
        <v>0</v>
      </c>
      <c r="Y1462" s="249">
        <v>0</v>
      </c>
      <c r="Z1462" s="248">
        <v>0</v>
      </c>
      <c r="AA1462" s="248">
        <v>0</v>
      </c>
      <c r="AB1462" s="248">
        <v>0</v>
      </c>
      <c r="AC1462" s="209"/>
    </row>
    <row r="1463" spans="1:29" ht="12.75" customHeight="1">
      <c r="A1463" s="1472"/>
      <c r="B1463" s="1474"/>
      <c r="C1463" s="181" t="s">
        <v>145</v>
      </c>
      <c r="D1463" s="181" t="s">
        <v>195</v>
      </c>
      <c r="E1463" s="250"/>
      <c r="F1463" s="250"/>
      <c r="G1463" s="250"/>
      <c r="H1463" s="259"/>
      <c r="I1463" s="250"/>
      <c r="J1463" s="250"/>
      <c r="K1463" s="250"/>
      <c r="L1463" s="250"/>
      <c r="M1463" s="250"/>
      <c r="N1463" s="259"/>
      <c r="O1463" s="250"/>
      <c r="P1463" s="250"/>
      <c r="Q1463" s="250"/>
      <c r="R1463" s="250"/>
      <c r="S1463" s="250"/>
      <c r="T1463" s="250"/>
      <c r="U1463" s="250"/>
      <c r="V1463" s="259"/>
      <c r="W1463" s="250"/>
      <c r="X1463" s="250"/>
      <c r="Y1463" s="259"/>
      <c r="Z1463" s="250"/>
      <c r="AA1463" s="250"/>
      <c r="AB1463" s="250"/>
      <c r="AC1463" s="209"/>
    </row>
    <row r="1464" spans="1:29" ht="12.75" customHeight="1">
      <c r="A1464" s="1489"/>
      <c r="B1464" s="1494"/>
      <c r="C1464" s="187" t="s">
        <v>147</v>
      </c>
      <c r="D1464" s="187"/>
      <c r="E1464" s="188"/>
      <c r="F1464" s="188"/>
      <c r="G1464" s="188"/>
      <c r="H1464" s="189"/>
      <c r="I1464" s="188"/>
      <c r="J1464" s="188"/>
      <c r="K1464" s="188"/>
      <c r="L1464" s="188"/>
      <c r="M1464" s="188"/>
      <c r="N1464" s="189"/>
      <c r="O1464" s="188"/>
      <c r="P1464" s="188"/>
      <c r="Q1464" s="188"/>
      <c r="R1464" s="188"/>
      <c r="S1464" s="188"/>
      <c r="T1464" s="188"/>
      <c r="U1464" s="188"/>
      <c r="V1464" s="189"/>
      <c r="W1464" s="188"/>
      <c r="X1464" s="188"/>
      <c r="Y1464" s="189"/>
      <c r="Z1464" s="188"/>
      <c r="AA1464" s="188"/>
      <c r="AB1464" s="188"/>
      <c r="AC1464" s="197"/>
    </row>
    <row r="1465" spans="1:29" ht="12.75" customHeight="1">
      <c r="A1465" s="1458" t="s">
        <v>183</v>
      </c>
      <c r="B1465" s="1468"/>
      <c r="C1465" s="177" t="s">
        <v>142</v>
      </c>
      <c r="D1465" s="177" t="s">
        <v>143</v>
      </c>
      <c r="E1465" s="246">
        <v>0</v>
      </c>
      <c r="F1465" s="246">
        <v>0</v>
      </c>
      <c r="G1465" s="246">
        <v>0</v>
      </c>
      <c r="H1465" s="247">
        <v>0</v>
      </c>
      <c r="I1465" s="246">
        <v>0</v>
      </c>
      <c r="J1465" s="246">
        <v>0</v>
      </c>
      <c r="K1465" s="246">
        <v>0</v>
      </c>
      <c r="L1465" s="246">
        <v>0</v>
      </c>
      <c r="M1465" s="246">
        <v>0</v>
      </c>
      <c r="N1465" s="247">
        <v>0</v>
      </c>
      <c r="O1465" s="246">
        <v>0</v>
      </c>
      <c r="P1465" s="246">
        <v>0</v>
      </c>
      <c r="Q1465" s="246">
        <v>0</v>
      </c>
      <c r="R1465" s="246">
        <v>0</v>
      </c>
      <c r="S1465" s="246">
        <v>0</v>
      </c>
      <c r="T1465" s="246">
        <v>0</v>
      </c>
      <c r="U1465" s="246">
        <v>0</v>
      </c>
      <c r="V1465" s="247">
        <v>0</v>
      </c>
      <c r="W1465" s="246">
        <v>0</v>
      </c>
      <c r="X1465" s="246">
        <v>0</v>
      </c>
      <c r="Y1465" s="247">
        <v>0</v>
      </c>
      <c r="Z1465" s="246">
        <v>0</v>
      </c>
      <c r="AA1465" s="246">
        <v>0</v>
      </c>
      <c r="AB1465" s="246">
        <v>0</v>
      </c>
      <c r="AC1465" s="201"/>
    </row>
    <row r="1466" spans="1:29" ht="12.75" customHeight="1">
      <c r="A1466" s="1472"/>
      <c r="B1466" s="1474"/>
      <c r="C1466" s="181" t="s">
        <v>144</v>
      </c>
      <c r="D1466" s="314" t="s">
        <v>143</v>
      </c>
      <c r="E1466" s="248">
        <v>0</v>
      </c>
      <c r="F1466" s="248">
        <v>0</v>
      </c>
      <c r="G1466" s="248">
        <v>0</v>
      </c>
      <c r="H1466" s="249">
        <v>0</v>
      </c>
      <c r="I1466" s="248">
        <v>0</v>
      </c>
      <c r="J1466" s="248">
        <v>0</v>
      </c>
      <c r="K1466" s="248">
        <v>0</v>
      </c>
      <c r="L1466" s="248">
        <v>0</v>
      </c>
      <c r="M1466" s="248">
        <v>0</v>
      </c>
      <c r="N1466" s="249">
        <v>0</v>
      </c>
      <c r="O1466" s="248">
        <v>0</v>
      </c>
      <c r="P1466" s="248">
        <v>0</v>
      </c>
      <c r="Q1466" s="248">
        <v>0</v>
      </c>
      <c r="R1466" s="248">
        <v>0</v>
      </c>
      <c r="S1466" s="248">
        <v>0</v>
      </c>
      <c r="T1466" s="248">
        <v>0</v>
      </c>
      <c r="U1466" s="248">
        <v>0</v>
      </c>
      <c r="V1466" s="249">
        <v>0</v>
      </c>
      <c r="W1466" s="248">
        <v>0</v>
      </c>
      <c r="X1466" s="248">
        <v>0</v>
      </c>
      <c r="Y1466" s="249">
        <v>0</v>
      </c>
      <c r="Z1466" s="248">
        <v>0</v>
      </c>
      <c r="AA1466" s="248">
        <v>0</v>
      </c>
      <c r="AB1466" s="248">
        <v>0</v>
      </c>
      <c r="AC1466" s="209"/>
    </row>
    <row r="1467" spans="1:29" ht="12.75" customHeight="1">
      <c r="A1467" s="1472"/>
      <c r="B1467" s="1474"/>
      <c r="C1467" s="181" t="s">
        <v>145</v>
      </c>
      <c r="D1467" s="181" t="s">
        <v>195</v>
      </c>
      <c r="E1467" s="250"/>
      <c r="F1467" s="250"/>
      <c r="G1467" s="250"/>
      <c r="H1467" s="259"/>
      <c r="I1467" s="250"/>
      <c r="J1467" s="250"/>
      <c r="K1467" s="250"/>
      <c r="L1467" s="250"/>
      <c r="M1467" s="250"/>
      <c r="N1467" s="259"/>
      <c r="O1467" s="250"/>
      <c r="P1467" s="250"/>
      <c r="Q1467" s="250"/>
      <c r="R1467" s="250"/>
      <c r="S1467" s="250"/>
      <c r="T1467" s="250"/>
      <c r="U1467" s="250"/>
      <c r="V1467" s="259"/>
      <c r="W1467" s="250"/>
      <c r="X1467" s="250"/>
      <c r="Y1467" s="259"/>
      <c r="Z1467" s="250"/>
      <c r="AA1467" s="250"/>
      <c r="AB1467" s="250"/>
      <c r="AC1467" s="209"/>
    </row>
    <row r="1468" spans="1:29" ht="12.75" customHeight="1">
      <c r="A1468" s="1489"/>
      <c r="B1468" s="1494"/>
      <c r="C1468" s="187" t="s">
        <v>147</v>
      </c>
      <c r="D1468" s="187"/>
      <c r="E1468" s="203"/>
      <c r="F1468" s="203"/>
      <c r="G1468" s="203"/>
      <c r="H1468" s="204"/>
      <c r="I1468" s="203"/>
      <c r="J1468" s="203"/>
      <c r="K1468" s="203"/>
      <c r="L1468" s="203"/>
      <c r="M1468" s="203"/>
      <c r="N1468" s="204"/>
      <c r="O1468" s="203"/>
      <c r="P1468" s="203"/>
      <c r="Q1468" s="203"/>
      <c r="R1468" s="203"/>
      <c r="S1468" s="203"/>
      <c r="T1468" s="203"/>
      <c r="U1468" s="203"/>
      <c r="V1468" s="204"/>
      <c r="W1468" s="203"/>
      <c r="X1468" s="203"/>
      <c r="Y1468" s="204"/>
      <c r="Z1468" s="203"/>
      <c r="AA1468" s="203"/>
      <c r="AB1468" s="203"/>
      <c r="AC1468" s="197"/>
    </row>
    <row r="1469" spans="1:29" ht="12.75" customHeight="1">
      <c r="A1469" s="1458" t="s">
        <v>169</v>
      </c>
      <c r="B1469" s="1468" t="s">
        <v>494</v>
      </c>
      <c r="C1469" s="177" t="s">
        <v>142</v>
      </c>
      <c r="D1469" s="177" t="s">
        <v>143</v>
      </c>
      <c r="E1469" s="673">
        <v>1.7639999999999999E-2</v>
      </c>
      <c r="F1469" s="673">
        <v>1.7520000000000001E-2</v>
      </c>
      <c r="G1469" s="673">
        <v>1.7579999999999998E-2</v>
      </c>
      <c r="H1469" s="674">
        <v>1.77E-2</v>
      </c>
      <c r="I1469" s="673">
        <v>1.7819999999999999E-2</v>
      </c>
      <c r="J1469" s="673">
        <v>1.788E-2</v>
      </c>
      <c r="K1469" s="673">
        <v>1.7760000000000001E-2</v>
      </c>
      <c r="L1469" s="673">
        <v>1.7399999999999999E-2</v>
      </c>
      <c r="M1469" s="673">
        <v>1.668E-2</v>
      </c>
      <c r="N1469" s="674">
        <v>1.6559999999999998E-2</v>
      </c>
      <c r="O1469" s="673">
        <v>1.6500000000000001E-2</v>
      </c>
      <c r="P1469" s="673">
        <v>1.704E-2</v>
      </c>
      <c r="Q1469" s="673">
        <v>1.6799999999999999E-2</v>
      </c>
      <c r="R1469" s="673">
        <v>1.644E-2</v>
      </c>
      <c r="S1469" s="673">
        <v>1.6619999999999999E-2</v>
      </c>
      <c r="T1469" s="673">
        <v>1.6559999999999998E-2</v>
      </c>
      <c r="U1469" s="673">
        <v>1.6320000000000001E-2</v>
      </c>
      <c r="V1469" s="674">
        <v>1.5959999999999998E-2</v>
      </c>
      <c r="W1469" s="673">
        <v>1.602E-2</v>
      </c>
      <c r="X1469" s="673">
        <v>1.602E-2</v>
      </c>
      <c r="Y1469" s="674">
        <v>1.6080000000000001E-2</v>
      </c>
      <c r="Z1469" s="673">
        <v>1.644E-2</v>
      </c>
      <c r="AA1469" s="673">
        <v>1.6140000000000002E-2</v>
      </c>
      <c r="AB1469" s="675">
        <v>1.626E-2</v>
      </c>
      <c r="AC1469" s="201">
        <f>SUM(E1469:AB1469)</f>
        <v>0.40373999999999993</v>
      </c>
    </row>
    <row r="1470" spans="1:29" ht="12.75" customHeight="1">
      <c r="A1470" s="1472"/>
      <c r="B1470" s="1474"/>
      <c r="C1470" s="181" t="s">
        <v>144</v>
      </c>
      <c r="D1470" s="314" t="s">
        <v>143</v>
      </c>
      <c r="E1470" s="673">
        <v>3.0720000000000001E-2</v>
      </c>
      <c r="F1470" s="673">
        <v>3.066E-2</v>
      </c>
      <c r="G1470" s="673">
        <v>3.0839999999999999E-2</v>
      </c>
      <c r="H1470" s="674">
        <v>3.1140000000000001E-2</v>
      </c>
      <c r="I1470" s="673">
        <v>3.15E-2</v>
      </c>
      <c r="J1470" s="673">
        <v>3.168E-2</v>
      </c>
      <c r="K1470" s="673">
        <v>3.1559999999999998E-2</v>
      </c>
      <c r="L1470" s="673">
        <v>3.1019999999999999E-2</v>
      </c>
      <c r="M1470" s="673">
        <v>2.9819999999999999E-2</v>
      </c>
      <c r="N1470" s="674">
        <v>2.9219999999999999E-2</v>
      </c>
      <c r="O1470" s="673">
        <v>2.904E-2</v>
      </c>
      <c r="P1470" s="673">
        <v>2.928E-2</v>
      </c>
      <c r="Q1470" s="673">
        <v>2.9340000000000001E-2</v>
      </c>
      <c r="R1470" s="673">
        <v>2.9100000000000001E-2</v>
      </c>
      <c r="S1470" s="673">
        <v>2.9159999999999998E-2</v>
      </c>
      <c r="T1470" s="673">
        <v>2.9159999999999998E-2</v>
      </c>
      <c r="U1470" s="673">
        <v>2.928E-2</v>
      </c>
      <c r="V1470" s="674">
        <v>2.9399999999999999E-2</v>
      </c>
      <c r="W1470" s="673">
        <v>2.9579999999999999E-2</v>
      </c>
      <c r="X1470" s="673">
        <v>2.946E-2</v>
      </c>
      <c r="Y1470" s="674">
        <v>2.964E-2</v>
      </c>
      <c r="Z1470" s="673">
        <v>2.988E-2</v>
      </c>
      <c r="AA1470" s="673">
        <v>2.988E-2</v>
      </c>
      <c r="AB1470" s="675">
        <v>3.0120000000000001E-2</v>
      </c>
      <c r="AC1470" s="209">
        <f>SUM(E1470:AB1470)</f>
        <v>0.72048000000000023</v>
      </c>
    </row>
    <row r="1471" spans="1:29" ht="12.75" customHeight="1">
      <c r="A1471" s="1472"/>
      <c r="B1471" s="1474"/>
      <c r="C1471" s="181" t="s">
        <v>145</v>
      </c>
      <c r="D1471" s="181" t="s">
        <v>195</v>
      </c>
      <c r="E1471" s="250">
        <f t="shared" ref="E1471:AB1471" si="436">SQRT(E1469*E1469+E1470*E1470)*1000/(1.732*E1448)</f>
        <v>3.2988525638590231</v>
      </c>
      <c r="F1471" s="250">
        <f t="shared" si="436"/>
        <v>3.2884497632373209</v>
      </c>
      <c r="G1471" s="250">
        <f t="shared" si="436"/>
        <v>3.3057774474542634</v>
      </c>
      <c r="H1471" s="259">
        <f t="shared" si="436"/>
        <v>3.3355848359586688</v>
      </c>
      <c r="I1471" s="250">
        <f t="shared" si="436"/>
        <v>3.3702592843141925</v>
      </c>
      <c r="J1471" s="250">
        <f t="shared" si="436"/>
        <v>3.3876016509796414</v>
      </c>
      <c r="K1471" s="250">
        <f t="shared" si="436"/>
        <v>3.3723798850378461</v>
      </c>
      <c r="L1471" s="250">
        <f t="shared" si="436"/>
        <v>3.3121176442275018</v>
      </c>
      <c r="M1471" s="250">
        <f t="shared" si="436"/>
        <v>3.1818555553964383</v>
      </c>
      <c r="N1471" s="259">
        <f t="shared" si="436"/>
        <v>3.1276853635154236</v>
      </c>
      <c r="O1471" s="250">
        <f t="shared" si="436"/>
        <v>3.1103491816511948</v>
      </c>
      <c r="P1471" s="250">
        <f t="shared" si="436"/>
        <v>3.1547927170140291</v>
      </c>
      <c r="Q1471" s="250">
        <f t="shared" si="436"/>
        <v>3.1484579694804302</v>
      </c>
      <c r="R1471" s="250">
        <f t="shared" si="436"/>
        <v>3.112456287788449</v>
      </c>
      <c r="S1471" s="250">
        <f t="shared" si="436"/>
        <v>3.1255885240307961</v>
      </c>
      <c r="T1471" s="250">
        <f t="shared" si="436"/>
        <v>3.1228255380801331</v>
      </c>
      <c r="U1471" s="250">
        <f t="shared" si="436"/>
        <v>3.0720563531363978</v>
      </c>
      <c r="V1471" s="259">
        <f t="shared" si="436"/>
        <v>3.0657902620076789</v>
      </c>
      <c r="W1471" s="250">
        <f t="shared" si="436"/>
        <v>3.0829129075116506</v>
      </c>
      <c r="X1471" s="250">
        <f t="shared" si="436"/>
        <v>3.0732470402779386</v>
      </c>
      <c r="Y1471" s="259">
        <f t="shared" si="436"/>
        <v>3.0903675062969986</v>
      </c>
      <c r="Z1471" s="250">
        <f t="shared" si="436"/>
        <v>3.1254881046528675</v>
      </c>
      <c r="AA1471" s="250">
        <f t="shared" si="436"/>
        <v>3.1123278921928739</v>
      </c>
      <c r="AB1471" s="250">
        <f t="shared" si="436"/>
        <v>3.1369067956669823</v>
      </c>
      <c r="AC1471" s="209"/>
    </row>
    <row r="1472" spans="1:29" ht="12.75" customHeight="1" thickBot="1">
      <c r="A1472" s="1489"/>
      <c r="B1472" s="1494"/>
      <c r="C1472" s="187" t="s">
        <v>147</v>
      </c>
      <c r="D1472" s="187"/>
      <c r="E1472" s="188">
        <f t="shared" ref="E1472:AC1472" si="437">E1470/E1469</f>
        <v>1.7414965986394559</v>
      </c>
      <c r="F1472" s="188">
        <f t="shared" si="437"/>
        <v>1.75</v>
      </c>
      <c r="G1472" s="188">
        <f t="shared" si="437"/>
        <v>1.7542662116040957</v>
      </c>
      <c r="H1472" s="189">
        <f t="shared" si="437"/>
        <v>1.7593220338983051</v>
      </c>
      <c r="I1472" s="188">
        <f t="shared" si="437"/>
        <v>1.7676767676767677</v>
      </c>
      <c r="J1472" s="188">
        <f t="shared" si="437"/>
        <v>1.7718120805369126</v>
      </c>
      <c r="K1472" s="188">
        <f t="shared" si="437"/>
        <v>1.7770270270270268</v>
      </c>
      <c r="L1472" s="188">
        <f t="shared" si="437"/>
        <v>1.7827586206896553</v>
      </c>
      <c r="M1472" s="188">
        <f t="shared" si="437"/>
        <v>1.7877697841726619</v>
      </c>
      <c r="N1472" s="189">
        <f t="shared" si="437"/>
        <v>1.7644927536231885</v>
      </c>
      <c r="O1472" s="188">
        <f t="shared" si="437"/>
        <v>1.76</v>
      </c>
      <c r="P1472" s="188">
        <f t="shared" si="437"/>
        <v>1.7183098591549297</v>
      </c>
      <c r="Q1472" s="188">
        <f t="shared" si="437"/>
        <v>1.7464285714285717</v>
      </c>
      <c r="R1472" s="188">
        <f t="shared" si="437"/>
        <v>1.7700729927007299</v>
      </c>
      <c r="S1472" s="188">
        <f t="shared" si="437"/>
        <v>1.7545126353790614</v>
      </c>
      <c r="T1472" s="188">
        <f t="shared" si="437"/>
        <v>1.7608695652173914</v>
      </c>
      <c r="U1472" s="188">
        <f t="shared" si="437"/>
        <v>1.7941176470588234</v>
      </c>
      <c r="V1472" s="189">
        <f t="shared" si="437"/>
        <v>1.8421052631578949</v>
      </c>
      <c r="W1472" s="188">
        <f t="shared" si="437"/>
        <v>1.8464419475655431</v>
      </c>
      <c r="X1472" s="188">
        <f t="shared" si="437"/>
        <v>1.8389513108614233</v>
      </c>
      <c r="Y1472" s="189">
        <f t="shared" si="437"/>
        <v>1.8432835820895521</v>
      </c>
      <c r="Z1472" s="188">
        <f t="shared" si="437"/>
        <v>1.8175182481751826</v>
      </c>
      <c r="AA1472" s="188">
        <f t="shared" si="437"/>
        <v>1.8513011152416354</v>
      </c>
      <c r="AB1472" s="188">
        <f t="shared" si="437"/>
        <v>1.8523985239852399</v>
      </c>
      <c r="AC1472" s="197">
        <f t="shared" si="437"/>
        <v>1.784514786743945</v>
      </c>
    </row>
    <row r="1473" spans="1:29" ht="12.75" customHeight="1">
      <c r="A1473" s="1458" t="s">
        <v>198</v>
      </c>
      <c r="B1473" s="1461" t="s">
        <v>495</v>
      </c>
      <c r="C1473" s="177" t="s">
        <v>142</v>
      </c>
      <c r="D1473" s="177" t="s">
        <v>143</v>
      </c>
      <c r="E1473" s="178">
        <v>0</v>
      </c>
      <c r="F1473" s="178">
        <v>0</v>
      </c>
      <c r="G1473" s="178">
        <v>0</v>
      </c>
      <c r="H1473" s="179">
        <v>0</v>
      </c>
      <c r="I1473" s="178">
        <v>0</v>
      </c>
      <c r="J1473" s="178">
        <v>0</v>
      </c>
      <c r="K1473" s="178">
        <v>0</v>
      </c>
      <c r="L1473" s="178">
        <v>0</v>
      </c>
      <c r="M1473" s="178">
        <v>0</v>
      </c>
      <c r="N1473" s="179">
        <v>0</v>
      </c>
      <c r="O1473" s="178">
        <v>0</v>
      </c>
      <c r="P1473" s="178">
        <v>0</v>
      </c>
      <c r="Q1473" s="178">
        <v>0</v>
      </c>
      <c r="R1473" s="178">
        <v>0</v>
      </c>
      <c r="S1473" s="178">
        <v>0</v>
      </c>
      <c r="T1473" s="178">
        <v>0</v>
      </c>
      <c r="U1473" s="178">
        <v>0</v>
      </c>
      <c r="V1473" s="179">
        <v>0</v>
      </c>
      <c r="W1473" s="178">
        <v>0</v>
      </c>
      <c r="X1473" s="178">
        <v>0</v>
      </c>
      <c r="Y1473" s="179">
        <v>0</v>
      </c>
      <c r="Z1473" s="178">
        <v>0</v>
      </c>
      <c r="AA1473" s="178">
        <v>0</v>
      </c>
      <c r="AB1473" s="178">
        <v>0</v>
      </c>
      <c r="AC1473" s="180">
        <f>SUM(E1473:AB1473)</f>
        <v>0</v>
      </c>
    </row>
    <row r="1474" spans="1:29" ht="12.75" customHeight="1">
      <c r="A1474" s="1472"/>
      <c r="B1474" s="1474"/>
      <c r="C1474" s="181" t="s">
        <v>144</v>
      </c>
      <c r="D1474" s="316" t="s">
        <v>143</v>
      </c>
      <c r="E1474" s="203">
        <v>0</v>
      </c>
      <c r="F1474" s="203">
        <v>0</v>
      </c>
      <c r="G1474" s="203">
        <v>0</v>
      </c>
      <c r="H1474" s="204">
        <v>0</v>
      </c>
      <c r="I1474" s="203">
        <v>0</v>
      </c>
      <c r="J1474" s="203">
        <v>0</v>
      </c>
      <c r="K1474" s="203">
        <v>0</v>
      </c>
      <c r="L1474" s="203">
        <v>0</v>
      </c>
      <c r="M1474" s="203">
        <v>0</v>
      </c>
      <c r="N1474" s="204">
        <v>0</v>
      </c>
      <c r="O1474" s="203">
        <v>0</v>
      </c>
      <c r="P1474" s="203">
        <v>0</v>
      </c>
      <c r="Q1474" s="203">
        <v>0</v>
      </c>
      <c r="R1474" s="203">
        <v>0</v>
      </c>
      <c r="S1474" s="203">
        <v>0</v>
      </c>
      <c r="T1474" s="203">
        <v>0</v>
      </c>
      <c r="U1474" s="203">
        <v>0</v>
      </c>
      <c r="V1474" s="204">
        <v>0</v>
      </c>
      <c r="W1474" s="203">
        <v>0</v>
      </c>
      <c r="X1474" s="203">
        <v>0</v>
      </c>
      <c r="Y1474" s="204">
        <v>0</v>
      </c>
      <c r="Z1474" s="203">
        <v>0</v>
      </c>
      <c r="AA1474" s="203">
        <v>0</v>
      </c>
      <c r="AB1474" s="203">
        <v>0</v>
      </c>
      <c r="AC1474" s="809">
        <f>SUM(E1474:AB1474)</f>
        <v>0</v>
      </c>
    </row>
    <row r="1475" spans="1:29" ht="12.75" customHeight="1">
      <c r="A1475" s="1472"/>
      <c r="B1475" s="1474"/>
      <c r="C1475" s="181" t="s">
        <v>145</v>
      </c>
      <c r="D1475" s="181" t="s">
        <v>195</v>
      </c>
      <c r="E1475" s="250">
        <f t="shared" ref="E1475:AB1475" si="438">SQRT(E1473*E1473+E1474*E1474)*1000/(1.732*E1448)</f>
        <v>0</v>
      </c>
      <c r="F1475" s="250">
        <f t="shared" si="438"/>
        <v>0</v>
      </c>
      <c r="G1475" s="250">
        <f t="shared" si="438"/>
        <v>0</v>
      </c>
      <c r="H1475" s="259">
        <f t="shared" si="438"/>
        <v>0</v>
      </c>
      <c r="I1475" s="250">
        <f t="shared" si="438"/>
        <v>0</v>
      </c>
      <c r="J1475" s="250">
        <f t="shared" si="438"/>
        <v>0</v>
      </c>
      <c r="K1475" s="250">
        <f t="shared" si="438"/>
        <v>0</v>
      </c>
      <c r="L1475" s="250">
        <f t="shared" si="438"/>
        <v>0</v>
      </c>
      <c r="M1475" s="250">
        <f t="shared" si="438"/>
        <v>0</v>
      </c>
      <c r="N1475" s="259">
        <f t="shared" si="438"/>
        <v>0</v>
      </c>
      <c r="O1475" s="250">
        <f t="shared" si="438"/>
        <v>0</v>
      </c>
      <c r="P1475" s="250">
        <f t="shared" si="438"/>
        <v>0</v>
      </c>
      <c r="Q1475" s="250">
        <f t="shared" si="438"/>
        <v>0</v>
      </c>
      <c r="R1475" s="250">
        <f t="shared" si="438"/>
        <v>0</v>
      </c>
      <c r="S1475" s="250">
        <f t="shared" si="438"/>
        <v>0</v>
      </c>
      <c r="T1475" s="250">
        <f t="shared" si="438"/>
        <v>0</v>
      </c>
      <c r="U1475" s="250">
        <f t="shared" si="438"/>
        <v>0</v>
      </c>
      <c r="V1475" s="259">
        <f t="shared" si="438"/>
        <v>0</v>
      </c>
      <c r="W1475" s="250">
        <f t="shared" si="438"/>
        <v>0</v>
      </c>
      <c r="X1475" s="250">
        <f t="shared" si="438"/>
        <v>0</v>
      </c>
      <c r="Y1475" s="259">
        <f t="shared" si="438"/>
        <v>0</v>
      </c>
      <c r="Z1475" s="250">
        <f t="shared" si="438"/>
        <v>0</v>
      </c>
      <c r="AA1475" s="250">
        <f t="shared" si="438"/>
        <v>0</v>
      </c>
      <c r="AB1475" s="250">
        <f t="shared" si="438"/>
        <v>0</v>
      </c>
      <c r="AC1475" s="809"/>
    </row>
    <row r="1476" spans="1:29" ht="12.75" customHeight="1">
      <c r="A1476" s="1539"/>
      <c r="B1476" s="1540"/>
      <c r="C1476" s="315" t="s">
        <v>147</v>
      </c>
      <c r="D1476" s="315"/>
      <c r="E1476" s="389" t="e">
        <f t="shared" ref="E1476:AC1476" si="439">E1474/E1473</f>
        <v>#DIV/0!</v>
      </c>
      <c r="F1476" s="389" t="e">
        <f t="shared" si="439"/>
        <v>#DIV/0!</v>
      </c>
      <c r="G1476" s="389" t="e">
        <f t="shared" si="439"/>
        <v>#DIV/0!</v>
      </c>
      <c r="H1476" s="831" t="e">
        <f t="shared" si="439"/>
        <v>#DIV/0!</v>
      </c>
      <c r="I1476" s="389" t="e">
        <f t="shared" si="439"/>
        <v>#DIV/0!</v>
      </c>
      <c r="J1476" s="389" t="e">
        <f t="shared" si="439"/>
        <v>#DIV/0!</v>
      </c>
      <c r="K1476" s="389" t="e">
        <f t="shared" si="439"/>
        <v>#DIV/0!</v>
      </c>
      <c r="L1476" s="389" t="e">
        <f t="shared" si="439"/>
        <v>#DIV/0!</v>
      </c>
      <c r="M1476" s="389" t="e">
        <f t="shared" si="439"/>
        <v>#DIV/0!</v>
      </c>
      <c r="N1476" s="831" t="e">
        <f t="shared" si="439"/>
        <v>#DIV/0!</v>
      </c>
      <c r="O1476" s="389" t="e">
        <f t="shared" si="439"/>
        <v>#DIV/0!</v>
      </c>
      <c r="P1476" s="389" t="e">
        <f t="shared" si="439"/>
        <v>#DIV/0!</v>
      </c>
      <c r="Q1476" s="389" t="e">
        <f t="shared" si="439"/>
        <v>#DIV/0!</v>
      </c>
      <c r="R1476" s="389" t="e">
        <f t="shared" si="439"/>
        <v>#DIV/0!</v>
      </c>
      <c r="S1476" s="389" t="e">
        <f t="shared" si="439"/>
        <v>#DIV/0!</v>
      </c>
      <c r="T1476" s="389" t="e">
        <f t="shared" si="439"/>
        <v>#DIV/0!</v>
      </c>
      <c r="U1476" s="389" t="e">
        <f t="shared" si="439"/>
        <v>#DIV/0!</v>
      </c>
      <c r="V1476" s="831" t="e">
        <f t="shared" si="439"/>
        <v>#DIV/0!</v>
      </c>
      <c r="W1476" s="389" t="e">
        <f t="shared" si="439"/>
        <v>#DIV/0!</v>
      </c>
      <c r="X1476" s="389" t="e">
        <f t="shared" si="439"/>
        <v>#DIV/0!</v>
      </c>
      <c r="Y1476" s="831" t="e">
        <f t="shared" si="439"/>
        <v>#DIV/0!</v>
      </c>
      <c r="Z1476" s="389" t="e">
        <f t="shared" si="439"/>
        <v>#DIV/0!</v>
      </c>
      <c r="AA1476" s="389" t="e">
        <f t="shared" si="439"/>
        <v>#DIV/0!</v>
      </c>
      <c r="AB1476" s="389" t="e">
        <f t="shared" si="439"/>
        <v>#DIV/0!</v>
      </c>
      <c r="AC1476" s="741" t="e">
        <f t="shared" si="439"/>
        <v>#DIV/0!</v>
      </c>
    </row>
    <row r="1477" spans="1:29" ht="12.75" customHeight="1">
      <c r="A1477" s="679"/>
      <c r="B1477" s="951" t="s">
        <v>177</v>
      </c>
      <c r="C1477" s="181" t="s">
        <v>142</v>
      </c>
      <c r="D1477" s="181" t="s">
        <v>143</v>
      </c>
      <c r="E1477" s="1204">
        <v>6.4999999999999994E-5</v>
      </c>
      <c r="F1477" s="1204">
        <v>5.5000000000000002E-5</v>
      </c>
      <c r="G1477" s="1204">
        <v>5.5000000000000002E-5</v>
      </c>
      <c r="H1477" s="1205">
        <v>6.0000000000000002E-5</v>
      </c>
      <c r="I1477" s="1204">
        <v>6.0000000000000002E-5</v>
      </c>
      <c r="J1477" s="1204">
        <v>6.0000000000000002E-5</v>
      </c>
      <c r="K1477" s="1204">
        <v>6.4999999999999994E-5</v>
      </c>
      <c r="L1477" s="1204">
        <v>6.0000000000000002E-5</v>
      </c>
      <c r="M1477" s="1204">
        <v>6.4999999999999994E-5</v>
      </c>
      <c r="N1477" s="1205">
        <v>6.0000000000000002E-5</v>
      </c>
      <c r="O1477" s="1204">
        <v>5.0000000000000002E-5</v>
      </c>
      <c r="P1477" s="1204">
        <v>6.0000000000000002E-5</v>
      </c>
      <c r="Q1477" s="1204">
        <v>6.0000000000000002E-5</v>
      </c>
      <c r="R1477" s="1204">
        <v>5.0000000000000002E-5</v>
      </c>
      <c r="S1477" s="1204">
        <v>5.5000000000000002E-5</v>
      </c>
      <c r="T1477" s="1204">
        <v>5.5000000000000002E-5</v>
      </c>
      <c r="U1477" s="1204">
        <v>5.0000000000000002E-5</v>
      </c>
      <c r="V1477" s="1205">
        <v>6.0000000000000002E-5</v>
      </c>
      <c r="W1477" s="1204">
        <v>6.4999999999999994E-5</v>
      </c>
      <c r="X1477" s="1204">
        <v>6.0000000000000002E-5</v>
      </c>
      <c r="Y1477" s="1205">
        <v>5.5000000000000002E-5</v>
      </c>
      <c r="Z1477" s="1204">
        <v>6.4999999999999994E-5</v>
      </c>
      <c r="AA1477" s="1204">
        <v>6.0000000000000002E-5</v>
      </c>
      <c r="AB1477" s="1204">
        <v>5.5000000000000002E-5</v>
      </c>
      <c r="AC1477" s="203">
        <f>SUM(E1477:AB1477)</f>
        <v>1.4049999999999998E-3</v>
      </c>
    </row>
    <row r="1478" spans="1:29" ht="12.75" customHeight="1">
      <c r="A1478" s="679"/>
      <c r="B1478" s="951" t="s">
        <v>178</v>
      </c>
      <c r="C1478" s="181" t="s">
        <v>142</v>
      </c>
      <c r="D1478" s="181" t="s">
        <v>143</v>
      </c>
      <c r="E1478" s="1204">
        <v>0</v>
      </c>
      <c r="F1478" s="1204">
        <v>0</v>
      </c>
      <c r="G1478" s="1204">
        <v>0</v>
      </c>
      <c r="H1478" s="1205">
        <v>0</v>
      </c>
      <c r="I1478" s="1204">
        <v>0</v>
      </c>
      <c r="J1478" s="1204">
        <v>0</v>
      </c>
      <c r="K1478" s="1204">
        <v>0</v>
      </c>
      <c r="L1478" s="1204">
        <v>0</v>
      </c>
      <c r="M1478" s="1204">
        <v>0</v>
      </c>
      <c r="N1478" s="1205">
        <v>0</v>
      </c>
      <c r="O1478" s="1204">
        <v>0</v>
      </c>
      <c r="P1478" s="1204">
        <v>0</v>
      </c>
      <c r="Q1478" s="1204">
        <v>0</v>
      </c>
      <c r="R1478" s="1204">
        <v>0</v>
      </c>
      <c r="S1478" s="1204">
        <v>0</v>
      </c>
      <c r="T1478" s="1204">
        <v>0</v>
      </c>
      <c r="U1478" s="1204">
        <v>0</v>
      </c>
      <c r="V1478" s="1205">
        <v>0</v>
      </c>
      <c r="W1478" s="1204">
        <v>0</v>
      </c>
      <c r="X1478" s="1204">
        <v>0</v>
      </c>
      <c r="Y1478" s="1205">
        <v>0</v>
      </c>
      <c r="Z1478" s="1204">
        <v>0</v>
      </c>
      <c r="AA1478" s="1204">
        <v>0</v>
      </c>
      <c r="AB1478" s="1204">
        <v>0</v>
      </c>
      <c r="AC1478" s="1204">
        <f>SUM(E1478:AB1478)</f>
        <v>0</v>
      </c>
    </row>
    <row r="1479" spans="1:29" ht="12.75" customHeight="1">
      <c r="A1479" s="1593" t="s">
        <v>235</v>
      </c>
      <c r="B1479" s="1594"/>
      <c r="C1479" s="198" t="s">
        <v>142</v>
      </c>
      <c r="D1479" s="198"/>
      <c r="E1479" s="199">
        <f t="shared" ref="E1479:AC1479" si="440">E1449+E1453+E1457+E1461+E1465+E1469+E1473</f>
        <v>3.3780000000000004E-2</v>
      </c>
      <c r="F1479" s="199">
        <f t="shared" si="440"/>
        <v>3.4320000000000003E-2</v>
      </c>
      <c r="G1479" s="199">
        <f t="shared" si="440"/>
        <v>3.4259999999999999E-2</v>
      </c>
      <c r="H1479" s="200">
        <f t="shared" si="440"/>
        <v>3.4380000000000001E-2</v>
      </c>
      <c r="I1479" s="199">
        <f t="shared" si="440"/>
        <v>3.4680000000000002E-2</v>
      </c>
      <c r="J1479" s="199">
        <f t="shared" si="440"/>
        <v>3.456E-2</v>
      </c>
      <c r="K1479" s="199">
        <f t="shared" si="440"/>
        <v>3.9660000000000001E-2</v>
      </c>
      <c r="L1479" s="199">
        <f t="shared" si="440"/>
        <v>3.27E-2</v>
      </c>
      <c r="M1479" s="199">
        <f t="shared" si="440"/>
        <v>3.1379999999999998E-2</v>
      </c>
      <c r="N1479" s="200">
        <f t="shared" si="440"/>
        <v>3.1739999999999997E-2</v>
      </c>
      <c r="O1479" s="199">
        <f t="shared" si="440"/>
        <v>3.1320000000000001E-2</v>
      </c>
      <c r="P1479" s="199">
        <f t="shared" si="440"/>
        <v>3.2100000000000004E-2</v>
      </c>
      <c r="Q1479" s="199">
        <f t="shared" si="440"/>
        <v>3.1980000000000001E-2</v>
      </c>
      <c r="R1479" s="199">
        <f t="shared" si="440"/>
        <v>3.1620000000000002E-2</v>
      </c>
      <c r="S1479" s="199">
        <f t="shared" si="440"/>
        <v>3.696E-2</v>
      </c>
      <c r="T1479" s="199">
        <f t="shared" si="440"/>
        <v>3.1259999999999996E-2</v>
      </c>
      <c r="U1479" s="199">
        <f t="shared" si="440"/>
        <v>3.1440000000000003E-2</v>
      </c>
      <c r="V1479" s="200">
        <f t="shared" si="440"/>
        <v>3.1259999999999996E-2</v>
      </c>
      <c r="W1479" s="199">
        <f t="shared" si="440"/>
        <v>3.1259999999999996E-2</v>
      </c>
      <c r="X1479" s="199">
        <f t="shared" si="440"/>
        <v>3.1259999999999996E-2</v>
      </c>
      <c r="Y1479" s="200">
        <f t="shared" si="440"/>
        <v>3.1320000000000001E-2</v>
      </c>
      <c r="Z1479" s="199">
        <f t="shared" si="440"/>
        <v>3.1920000000000004E-2</v>
      </c>
      <c r="AA1479" s="199">
        <f t="shared" si="440"/>
        <v>3.7500000000000006E-2</v>
      </c>
      <c r="AB1479" s="199">
        <f t="shared" si="440"/>
        <v>3.15E-2</v>
      </c>
      <c r="AC1479" s="199">
        <f t="shared" si="440"/>
        <v>0.79415999999999998</v>
      </c>
    </row>
    <row r="1480" spans="1:29" ht="12.75" customHeight="1">
      <c r="A1480" s="1561"/>
      <c r="B1480" s="1562"/>
      <c r="C1480" s="194" t="s">
        <v>144</v>
      </c>
      <c r="D1480" s="194"/>
      <c r="E1480" s="195">
        <f t="shared" ref="E1480:AC1480" si="441">E1450+E1454+E1458+E1462+E1466+E1470+E1474</f>
        <v>6.132E-2</v>
      </c>
      <c r="F1480" s="195">
        <f t="shared" si="441"/>
        <v>6.132E-2</v>
      </c>
      <c r="G1480" s="195">
        <f t="shared" si="441"/>
        <v>6.1560000000000004E-2</v>
      </c>
      <c r="H1480" s="196">
        <f t="shared" si="441"/>
        <v>6.2280000000000002E-2</v>
      </c>
      <c r="I1480" s="195">
        <f t="shared" si="441"/>
        <v>6.276000000000001E-2</v>
      </c>
      <c r="J1480" s="195">
        <f t="shared" si="441"/>
        <v>6.3E-2</v>
      </c>
      <c r="K1480" s="195">
        <f t="shared" si="441"/>
        <v>6.744E-2</v>
      </c>
      <c r="L1480" s="195">
        <f t="shared" si="441"/>
        <v>6.132E-2</v>
      </c>
      <c r="M1480" s="195">
        <f t="shared" si="441"/>
        <v>5.8560000000000001E-2</v>
      </c>
      <c r="N1480" s="196">
        <f t="shared" si="441"/>
        <v>5.7360000000000001E-2</v>
      </c>
      <c r="O1480" s="195">
        <f t="shared" si="441"/>
        <v>5.7120000000000004E-2</v>
      </c>
      <c r="P1480" s="195">
        <f t="shared" si="441"/>
        <v>5.7599999999999998E-2</v>
      </c>
      <c r="Q1480" s="195">
        <f t="shared" si="441"/>
        <v>5.7779999999999998E-2</v>
      </c>
      <c r="R1480" s="195">
        <f t="shared" si="441"/>
        <v>5.7419999999999999E-2</v>
      </c>
      <c r="S1480" s="195">
        <f t="shared" si="441"/>
        <v>6.234E-2</v>
      </c>
      <c r="T1480" s="195">
        <f t="shared" si="441"/>
        <v>5.7840000000000003E-2</v>
      </c>
      <c r="U1480" s="195">
        <f t="shared" si="441"/>
        <v>5.8200000000000002E-2</v>
      </c>
      <c r="V1480" s="196">
        <f t="shared" si="441"/>
        <v>5.8740000000000001E-2</v>
      </c>
      <c r="W1480" s="195">
        <f t="shared" si="441"/>
        <v>5.892E-2</v>
      </c>
      <c r="X1480" s="195">
        <f t="shared" si="441"/>
        <v>5.892E-2</v>
      </c>
      <c r="Y1480" s="196">
        <f t="shared" si="441"/>
        <v>5.8979999999999998E-2</v>
      </c>
      <c r="Z1480" s="195">
        <f t="shared" si="441"/>
        <v>5.9340000000000004E-2</v>
      </c>
      <c r="AA1480" s="195">
        <f t="shared" si="441"/>
        <v>6.4259999999999998E-2</v>
      </c>
      <c r="AB1480" s="195">
        <f t="shared" si="441"/>
        <v>5.9819999999999998E-2</v>
      </c>
      <c r="AC1480" s="195">
        <f t="shared" si="441"/>
        <v>1.4442000000000002</v>
      </c>
    </row>
    <row r="1481" spans="1:29" ht="12.75" customHeight="1">
      <c r="A1481" s="1490" t="s">
        <v>236</v>
      </c>
      <c r="B1481" s="1491"/>
      <c r="C1481" s="269" t="s">
        <v>142</v>
      </c>
      <c r="D1481" s="269"/>
      <c r="E1481" s="199">
        <f t="shared" ref="E1481:AC1481" si="442">E1435+E1439-E1479</f>
        <v>9.2999999999999958E-3</v>
      </c>
      <c r="F1481" s="199">
        <f t="shared" si="442"/>
        <v>9.2399999999999982E-3</v>
      </c>
      <c r="G1481" s="199">
        <f t="shared" si="442"/>
        <v>9.1800000000000007E-3</v>
      </c>
      <c r="H1481" s="200">
        <f t="shared" si="442"/>
        <v>9.4799999999999954E-3</v>
      </c>
      <c r="I1481" s="199">
        <f t="shared" si="442"/>
        <v>9.1799999999999937E-3</v>
      </c>
      <c r="J1481" s="199">
        <f t="shared" si="442"/>
        <v>1.3320000000000005E-2</v>
      </c>
      <c r="K1481" s="199">
        <f t="shared" si="442"/>
        <v>9.2399999999999982E-3</v>
      </c>
      <c r="L1481" s="199">
        <f t="shared" si="442"/>
        <v>9.4200000000000048E-3</v>
      </c>
      <c r="M1481" s="199">
        <f t="shared" si="442"/>
        <v>9.780000000000004E-3</v>
      </c>
      <c r="N1481" s="200">
        <f t="shared" si="442"/>
        <v>9.3600000000000003E-3</v>
      </c>
      <c r="O1481" s="199">
        <f t="shared" si="442"/>
        <v>9.4199999999999978E-3</v>
      </c>
      <c r="P1481" s="199">
        <f t="shared" si="442"/>
        <v>9.4199999999999978E-3</v>
      </c>
      <c r="Q1481" s="199">
        <f t="shared" si="442"/>
        <v>9.7199999999999995E-3</v>
      </c>
      <c r="R1481" s="199">
        <f t="shared" si="442"/>
        <v>9.1800000000000007E-3</v>
      </c>
      <c r="S1481" s="199">
        <f t="shared" si="442"/>
        <v>9.0599999999999986E-3</v>
      </c>
      <c r="T1481" s="199">
        <f t="shared" si="442"/>
        <v>9.1200000000000031E-3</v>
      </c>
      <c r="U1481" s="199">
        <f t="shared" si="442"/>
        <v>1.2959999999999992E-2</v>
      </c>
      <c r="V1481" s="200">
        <f t="shared" si="442"/>
        <v>9.0599999999999986E-3</v>
      </c>
      <c r="W1481" s="199">
        <f t="shared" si="442"/>
        <v>8.9400000000000035E-3</v>
      </c>
      <c r="X1481" s="199">
        <f t="shared" si="442"/>
        <v>9.000000000000008E-3</v>
      </c>
      <c r="Y1481" s="200">
        <f t="shared" si="442"/>
        <v>9.0000000000000011E-3</v>
      </c>
      <c r="Z1481" s="199">
        <f t="shared" si="442"/>
        <v>9.0599999999999986E-3</v>
      </c>
      <c r="AA1481" s="199">
        <f t="shared" si="442"/>
        <v>9.1199999999999892E-3</v>
      </c>
      <c r="AB1481" s="199">
        <f t="shared" si="442"/>
        <v>1.3260000000000001E-2</v>
      </c>
      <c r="AC1481" s="199">
        <f t="shared" si="442"/>
        <v>0.23381999999999992</v>
      </c>
    </row>
    <row r="1482" spans="1:29" ht="12.75" customHeight="1">
      <c r="A1482" s="1486"/>
      <c r="B1482" s="1487"/>
      <c r="C1482" s="271" t="s">
        <v>144</v>
      </c>
      <c r="D1482" s="344"/>
      <c r="E1482" s="272">
        <f t="shared" ref="E1482:AC1482" si="443">E1436+E1440-E1480</f>
        <v>2.0760000000000001E-2</v>
      </c>
      <c r="F1482" s="272">
        <f t="shared" si="443"/>
        <v>2.0640000000000006E-2</v>
      </c>
      <c r="G1482" s="272">
        <f t="shared" si="443"/>
        <v>2.0820000000000005E-2</v>
      </c>
      <c r="H1482" s="273">
        <f t="shared" si="443"/>
        <v>2.1059999999999995E-2</v>
      </c>
      <c r="I1482" s="272">
        <f t="shared" si="443"/>
        <v>2.1059999999999995E-2</v>
      </c>
      <c r="J1482" s="272">
        <f t="shared" si="443"/>
        <v>2.4660000000000001E-2</v>
      </c>
      <c r="K1482" s="272">
        <f t="shared" si="443"/>
        <v>2.1240000000000009E-2</v>
      </c>
      <c r="L1482" s="272">
        <f t="shared" si="443"/>
        <v>2.0879999999999996E-2</v>
      </c>
      <c r="M1482" s="272">
        <f t="shared" si="443"/>
        <v>1.9919999999999993E-2</v>
      </c>
      <c r="N1482" s="273">
        <f t="shared" si="443"/>
        <v>1.9620000000000005E-2</v>
      </c>
      <c r="O1482" s="272">
        <f t="shared" si="443"/>
        <v>1.949999999999999E-2</v>
      </c>
      <c r="P1482" s="272">
        <f t="shared" si="443"/>
        <v>1.9680000000000003E-2</v>
      </c>
      <c r="Q1482" s="272">
        <f t="shared" si="443"/>
        <v>1.9860000000000003E-2</v>
      </c>
      <c r="R1482" s="272">
        <f t="shared" si="443"/>
        <v>1.9559999999999994E-2</v>
      </c>
      <c r="S1482" s="272">
        <f t="shared" si="443"/>
        <v>1.9620000000000005E-2</v>
      </c>
      <c r="T1482" s="272">
        <f t="shared" si="443"/>
        <v>1.9680000000000003E-2</v>
      </c>
      <c r="U1482" s="272">
        <f t="shared" si="443"/>
        <v>2.2919999999999996E-2</v>
      </c>
      <c r="V1482" s="273">
        <f t="shared" si="443"/>
        <v>1.9860000000000003E-2</v>
      </c>
      <c r="W1482" s="272">
        <f t="shared" si="443"/>
        <v>1.9799999999999998E-2</v>
      </c>
      <c r="X1482" s="272">
        <f t="shared" si="443"/>
        <v>1.9979999999999998E-2</v>
      </c>
      <c r="Y1482" s="273">
        <f t="shared" si="443"/>
        <v>2.0040000000000009E-2</v>
      </c>
      <c r="Z1482" s="272">
        <f t="shared" si="443"/>
        <v>2.0159999999999997E-2</v>
      </c>
      <c r="AA1482" s="272">
        <f t="shared" si="443"/>
        <v>2.0220000000000002E-2</v>
      </c>
      <c r="AB1482" s="272">
        <f t="shared" si="443"/>
        <v>2.3400000000000004E-2</v>
      </c>
      <c r="AC1482" s="272">
        <f t="shared" si="443"/>
        <v>0.49493999999999994</v>
      </c>
    </row>
    <row r="1483" spans="1:29" s="167" customFormat="1" ht="12.75" customHeight="1">
      <c r="A1483" s="1549" t="s">
        <v>314</v>
      </c>
      <c r="B1483" s="1550"/>
      <c r="C1483" s="283" t="s">
        <v>142</v>
      </c>
      <c r="D1483" s="403"/>
      <c r="E1483" s="169"/>
      <c r="F1483" s="169"/>
      <c r="G1483" s="169"/>
      <c r="H1483" s="169"/>
      <c r="I1483" s="169"/>
      <c r="J1483" s="169"/>
      <c r="K1483" s="169"/>
      <c r="L1483" s="169"/>
      <c r="M1483" s="169"/>
      <c r="N1483" s="169"/>
      <c r="O1483" s="169"/>
      <c r="P1483" s="169"/>
      <c r="Q1483" s="169"/>
      <c r="R1483" s="169"/>
      <c r="S1483" s="169"/>
      <c r="T1483" s="169"/>
      <c r="U1483" s="169"/>
      <c r="V1483" s="169"/>
      <c r="W1483" s="169"/>
      <c r="X1483" s="169"/>
      <c r="Y1483" s="169"/>
      <c r="Z1483" s="169"/>
      <c r="AA1483" s="169"/>
      <c r="AB1483" s="169"/>
      <c r="AC1483" s="284"/>
    </row>
    <row r="1484" spans="1:29" s="167" customFormat="1" ht="12.75" customHeight="1">
      <c r="A1484" s="1551"/>
      <c r="B1484" s="1552"/>
      <c r="C1484" s="285" t="s">
        <v>144</v>
      </c>
      <c r="D1484" s="404"/>
      <c r="E1484" s="286"/>
      <c r="F1484" s="286"/>
      <c r="G1484" s="286"/>
      <c r="H1484" s="286"/>
      <c r="I1484" s="286"/>
      <c r="J1484" s="286"/>
      <c r="K1484" s="286"/>
      <c r="L1484" s="286"/>
      <c r="M1484" s="286"/>
      <c r="N1484" s="286"/>
      <c r="O1484" s="286"/>
      <c r="P1484" s="286"/>
      <c r="Q1484" s="286"/>
      <c r="R1484" s="286"/>
      <c r="S1484" s="286"/>
      <c r="T1484" s="286"/>
      <c r="U1484" s="286"/>
      <c r="V1484" s="286"/>
      <c r="W1484" s="286"/>
      <c r="X1484" s="286"/>
      <c r="Y1484" s="286"/>
      <c r="Z1484" s="286"/>
      <c r="AA1484" s="286"/>
      <c r="AB1484" s="286"/>
      <c r="AC1484" s="287"/>
    </row>
    <row r="1485" spans="1:29" ht="23.25" customHeight="1"/>
    <row r="1486" spans="1:29" ht="30.75" customHeight="1">
      <c r="A1486" s="162" t="s">
        <v>133</v>
      </c>
      <c r="B1486" s="163" t="s">
        <v>134</v>
      </c>
      <c r="C1486" s="64" t="s">
        <v>135</v>
      </c>
      <c r="D1486" s="291" t="s">
        <v>136</v>
      </c>
      <c r="E1486" s="1482" t="s">
        <v>137</v>
      </c>
      <c r="F1486" s="1482"/>
      <c r="G1486" s="1482"/>
      <c r="H1486" s="1482"/>
      <c r="I1486" s="1482"/>
      <c r="J1486" s="1482"/>
      <c r="K1486" s="1482"/>
      <c r="L1486" s="1482"/>
      <c r="M1486" s="1482"/>
      <c r="N1486" s="1482"/>
      <c r="O1486" s="1482"/>
      <c r="P1486" s="1482"/>
      <c r="Q1486" s="1482"/>
      <c r="R1486" s="1482"/>
      <c r="S1486" s="1482"/>
      <c r="T1486" s="1482"/>
      <c r="U1486" s="1482"/>
      <c r="V1486" s="1482"/>
      <c r="W1486" s="1482"/>
      <c r="X1486" s="1482"/>
      <c r="Y1486" s="1482"/>
      <c r="Z1486" s="1482"/>
      <c r="AA1486" s="1482"/>
      <c r="AB1486" s="1482"/>
      <c r="AC1486" s="1480" t="s">
        <v>138</v>
      </c>
    </row>
    <row r="1487" spans="1:29" s="167" customFormat="1" ht="12.75" customHeight="1">
      <c r="A1487" s="164" t="s">
        <v>496</v>
      </c>
      <c r="B1487" s="164"/>
      <c r="C1487" s="164"/>
      <c r="D1487" s="164"/>
      <c r="E1487" s="165">
        <v>1</v>
      </c>
      <c r="F1487" s="165">
        <v>2</v>
      </c>
      <c r="G1487" s="165">
        <v>3</v>
      </c>
      <c r="H1487" s="165">
        <v>4</v>
      </c>
      <c r="I1487" s="165">
        <v>5</v>
      </c>
      <c r="J1487" s="165">
        <v>6</v>
      </c>
      <c r="K1487" s="165">
        <v>7</v>
      </c>
      <c r="L1487" s="165">
        <v>8</v>
      </c>
      <c r="M1487" s="165">
        <v>9</v>
      </c>
      <c r="N1487" s="165">
        <v>10</v>
      </c>
      <c r="O1487" s="165">
        <v>11</v>
      </c>
      <c r="P1487" s="165">
        <v>12</v>
      </c>
      <c r="Q1487" s="165">
        <v>13</v>
      </c>
      <c r="R1487" s="165">
        <v>14</v>
      </c>
      <c r="S1487" s="165">
        <v>15</v>
      </c>
      <c r="T1487" s="165">
        <v>16</v>
      </c>
      <c r="U1487" s="165">
        <v>17</v>
      </c>
      <c r="V1487" s="165">
        <v>18</v>
      </c>
      <c r="W1487" s="165">
        <v>19</v>
      </c>
      <c r="X1487" s="165">
        <v>20</v>
      </c>
      <c r="Y1487" s="165">
        <v>21</v>
      </c>
      <c r="Z1487" s="165">
        <v>22</v>
      </c>
      <c r="AA1487" s="165">
        <v>23</v>
      </c>
      <c r="AB1487" s="165">
        <v>24</v>
      </c>
      <c r="AC1487" s="1481"/>
    </row>
    <row r="1488" spans="1:29" s="167" customFormat="1" ht="12.75" customHeight="1">
      <c r="A1488" s="168" t="s">
        <v>267</v>
      </c>
      <c r="B1488" s="169"/>
      <c r="C1488" s="170"/>
      <c r="D1488" s="170"/>
      <c r="E1488" s="170">
        <v>2</v>
      </c>
      <c r="F1488" s="170">
        <v>2</v>
      </c>
      <c r="G1488" s="170">
        <v>2</v>
      </c>
      <c r="H1488" s="170">
        <v>2</v>
      </c>
      <c r="I1488" s="170">
        <v>2</v>
      </c>
      <c r="J1488" s="170">
        <v>2</v>
      </c>
      <c r="K1488" s="170">
        <v>2</v>
      </c>
      <c r="L1488" s="170">
        <v>2</v>
      </c>
      <c r="M1488" s="170">
        <v>2</v>
      </c>
      <c r="N1488" s="170">
        <v>2</v>
      </c>
      <c r="O1488" s="170">
        <v>2</v>
      </c>
      <c r="P1488" s="170">
        <v>2</v>
      </c>
      <c r="Q1488" s="170">
        <v>2</v>
      </c>
      <c r="R1488" s="170">
        <v>2</v>
      </c>
      <c r="S1488" s="170">
        <v>2</v>
      </c>
      <c r="T1488" s="170">
        <v>2</v>
      </c>
      <c r="U1488" s="170">
        <v>2</v>
      </c>
      <c r="V1488" s="170">
        <v>2</v>
      </c>
      <c r="W1488" s="170">
        <v>2</v>
      </c>
      <c r="X1488" s="170">
        <v>2</v>
      </c>
      <c r="Y1488" s="170">
        <v>2</v>
      </c>
      <c r="Z1488" s="170">
        <v>2</v>
      </c>
      <c r="AA1488" s="170">
        <v>2</v>
      </c>
      <c r="AB1488" s="170">
        <v>2</v>
      </c>
      <c r="AC1488" s="170"/>
    </row>
    <row r="1489" spans="1:30" s="167" customFormat="1" ht="12.75" customHeight="1">
      <c r="A1489" s="172" t="s">
        <v>328</v>
      </c>
      <c r="B1489" s="173"/>
      <c r="C1489" s="174"/>
      <c r="D1489" s="174"/>
      <c r="E1489" s="174">
        <v>5</v>
      </c>
      <c r="F1489" s="174">
        <v>5</v>
      </c>
      <c r="G1489" s="174">
        <v>5</v>
      </c>
      <c r="H1489" s="174">
        <v>5</v>
      </c>
      <c r="I1489" s="174">
        <v>5</v>
      </c>
      <c r="J1489" s="174">
        <v>5</v>
      </c>
      <c r="K1489" s="174">
        <v>5</v>
      </c>
      <c r="L1489" s="174">
        <v>5</v>
      </c>
      <c r="M1489" s="174">
        <v>5</v>
      </c>
      <c r="N1489" s="174">
        <v>5</v>
      </c>
      <c r="O1489" s="174">
        <v>5</v>
      </c>
      <c r="P1489" s="174">
        <v>5</v>
      </c>
      <c r="Q1489" s="174">
        <v>5</v>
      </c>
      <c r="R1489" s="174">
        <v>5</v>
      </c>
      <c r="S1489" s="174">
        <v>5</v>
      </c>
      <c r="T1489" s="174">
        <v>5</v>
      </c>
      <c r="U1489" s="174">
        <v>5</v>
      </c>
      <c r="V1489" s="174">
        <v>5</v>
      </c>
      <c r="W1489" s="174">
        <v>5</v>
      </c>
      <c r="X1489" s="174">
        <v>5</v>
      </c>
      <c r="Y1489" s="174">
        <v>5</v>
      </c>
      <c r="Z1489" s="174">
        <v>5</v>
      </c>
      <c r="AA1489" s="174">
        <v>5</v>
      </c>
      <c r="AB1489" s="174">
        <v>5</v>
      </c>
      <c r="AC1489" s="174"/>
    </row>
    <row r="1490" spans="1:30" ht="12.75" customHeight="1">
      <c r="A1490" s="1458" t="s">
        <v>157</v>
      </c>
      <c r="B1490" s="1468" t="s">
        <v>270</v>
      </c>
      <c r="C1490" s="177" t="s">
        <v>142</v>
      </c>
      <c r="D1490" s="177" t="s">
        <v>143</v>
      </c>
      <c r="E1490" s="630">
        <v>2.5739999999999999E-2</v>
      </c>
      <c r="F1490" s="630">
        <v>2.5260000000000001E-2</v>
      </c>
      <c r="G1490" s="630">
        <v>2.802E-2</v>
      </c>
      <c r="H1490" s="631">
        <v>2.46E-2</v>
      </c>
      <c r="I1490" s="630">
        <v>2.07E-2</v>
      </c>
      <c r="J1490" s="630">
        <v>2.07E-2</v>
      </c>
      <c r="K1490" s="630">
        <v>2.0820000000000002E-2</v>
      </c>
      <c r="L1490" s="630">
        <v>2.196E-2</v>
      </c>
      <c r="M1490" s="630">
        <v>2.4E-2</v>
      </c>
      <c r="N1490" s="631">
        <v>2.4119999999999999E-2</v>
      </c>
      <c r="O1490" s="630">
        <v>2.5139999999999999E-2</v>
      </c>
      <c r="P1490" s="630">
        <v>2.4539999999999999E-2</v>
      </c>
      <c r="Q1490" s="630">
        <v>2.2440000000000002E-2</v>
      </c>
      <c r="R1490" s="630">
        <v>2.3279999999999999E-2</v>
      </c>
      <c r="S1490" s="630">
        <v>2.298E-2</v>
      </c>
      <c r="T1490" s="630">
        <v>2.2079999999999999E-2</v>
      </c>
      <c r="U1490" s="630">
        <v>2.07E-2</v>
      </c>
      <c r="V1490" s="631">
        <v>1.9740000000000001E-2</v>
      </c>
      <c r="W1490" s="630">
        <v>1.9619999999999999E-2</v>
      </c>
      <c r="X1490" s="630">
        <v>2.2020000000000001E-2</v>
      </c>
      <c r="Y1490" s="631">
        <v>1.9560000000000001E-2</v>
      </c>
      <c r="Z1490" s="630">
        <v>1.9560000000000001E-2</v>
      </c>
      <c r="AA1490" s="630">
        <v>1.9619999999999999E-2</v>
      </c>
      <c r="AB1490" s="630">
        <v>1.9380000000000001E-2</v>
      </c>
      <c r="AC1490" s="180">
        <f>SUM(E1490:AB1490)</f>
        <v>0.53658000000000006</v>
      </c>
    </row>
    <row r="1491" spans="1:30" ht="12.75" customHeight="1">
      <c r="A1491" s="1459"/>
      <c r="B1491" s="1469"/>
      <c r="C1491" s="181" t="s">
        <v>144</v>
      </c>
      <c r="D1491" s="181" t="s">
        <v>143</v>
      </c>
      <c r="E1491" s="621">
        <v>4.632E-2</v>
      </c>
      <c r="F1491" s="621">
        <v>4.6199999999999998E-2</v>
      </c>
      <c r="G1491" s="621">
        <v>4.836E-2</v>
      </c>
      <c r="H1491" s="622">
        <v>4.6559999999999997E-2</v>
      </c>
      <c r="I1491" s="621">
        <v>4.4580000000000002E-2</v>
      </c>
      <c r="J1491" s="621">
        <v>4.4940000000000001E-2</v>
      </c>
      <c r="K1491" s="621">
        <v>4.4819999999999999E-2</v>
      </c>
      <c r="L1491" s="621">
        <v>4.3979999999999998E-2</v>
      </c>
      <c r="M1491" s="621">
        <v>4.224E-2</v>
      </c>
      <c r="N1491" s="622">
        <v>4.1579999999999999E-2</v>
      </c>
      <c r="O1491" s="621">
        <v>4.1939999999999998E-2</v>
      </c>
      <c r="P1491" s="621">
        <v>4.0680000000000001E-2</v>
      </c>
      <c r="Q1491" s="621">
        <v>3.9419999999999997E-2</v>
      </c>
      <c r="R1491" s="621">
        <v>3.9359999999999999E-2</v>
      </c>
      <c r="S1491" s="621">
        <v>3.9419999999999997E-2</v>
      </c>
      <c r="T1491" s="621">
        <v>3.9059999999999997E-2</v>
      </c>
      <c r="U1491" s="621">
        <v>3.8760000000000003E-2</v>
      </c>
      <c r="V1491" s="622">
        <v>3.8879999999999998E-2</v>
      </c>
      <c r="W1491" s="621">
        <v>3.9E-2</v>
      </c>
      <c r="X1491" s="621">
        <v>4.086E-2</v>
      </c>
      <c r="Y1491" s="622">
        <v>3.9359999999999999E-2</v>
      </c>
      <c r="Z1491" s="621">
        <v>3.9539999999999999E-2</v>
      </c>
      <c r="AA1491" s="621">
        <v>3.9600000000000003E-2</v>
      </c>
      <c r="AB1491" s="621">
        <v>3.9899999999999998E-2</v>
      </c>
      <c r="AC1491" s="184">
        <f>SUM(E1491:AB1491)</f>
        <v>1.00536</v>
      </c>
    </row>
    <row r="1492" spans="1:30" ht="12.75" customHeight="1">
      <c r="A1492" s="1459"/>
      <c r="B1492" s="1469"/>
      <c r="C1492" s="181" t="s">
        <v>145</v>
      </c>
      <c r="D1492" s="181" t="s">
        <v>195</v>
      </c>
      <c r="E1492" s="250">
        <f t="shared" ref="E1492:AB1492" si="444">SQRT(E1490*E1490+E1491*E1491)*1000/(1.732*E1502)</f>
        <v>4.9347588466566945</v>
      </c>
      <c r="F1492" s="250">
        <f t="shared" si="444"/>
        <v>4.9033940471650306</v>
      </c>
      <c r="G1492" s="250">
        <f t="shared" si="444"/>
        <v>5.2047842081176139</v>
      </c>
      <c r="H1492" s="259">
        <f t="shared" si="444"/>
        <v>4.9038237926206154</v>
      </c>
      <c r="I1492" s="250">
        <f t="shared" si="444"/>
        <v>4.5771682805877498</v>
      </c>
      <c r="J1492" s="250">
        <f t="shared" si="444"/>
        <v>4.607596419141414</v>
      </c>
      <c r="K1492" s="250">
        <f t="shared" si="444"/>
        <v>4.6021455980728856</v>
      </c>
      <c r="L1492" s="250">
        <f t="shared" si="444"/>
        <v>4.5777514099606611</v>
      </c>
      <c r="M1492" s="250">
        <f t="shared" si="444"/>
        <v>4.5241442642199186</v>
      </c>
      <c r="N1492" s="259">
        <f t="shared" si="444"/>
        <v>4.4764059148173319</v>
      </c>
      <c r="O1492" s="250">
        <f t="shared" si="444"/>
        <v>4.5535350635666649</v>
      </c>
      <c r="P1492" s="250">
        <f t="shared" si="444"/>
        <v>4.424185436604235</v>
      </c>
      <c r="Q1492" s="250">
        <f t="shared" si="444"/>
        <v>4.2240523252964284</v>
      </c>
      <c r="R1492" s="250">
        <f t="shared" si="444"/>
        <v>4.2584826784874243</v>
      </c>
      <c r="S1492" s="250">
        <f t="shared" si="444"/>
        <v>4.2491546486931666</v>
      </c>
      <c r="T1492" s="250">
        <f t="shared" si="444"/>
        <v>4.1783514085068409</v>
      </c>
      <c r="U1492" s="250">
        <f t="shared" si="444"/>
        <v>4.0919674640557675</v>
      </c>
      <c r="V1492" s="259">
        <f t="shared" si="444"/>
        <v>4.0605817606467314</v>
      </c>
      <c r="W1492" s="250">
        <f t="shared" si="444"/>
        <v>4.0655147070455229</v>
      </c>
      <c r="X1492" s="250">
        <f t="shared" si="444"/>
        <v>4.3224065123562729</v>
      </c>
      <c r="Y1492" s="259">
        <f t="shared" si="444"/>
        <v>4.0930011190813866</v>
      </c>
      <c r="Z1492" s="250">
        <f t="shared" si="444"/>
        <v>4.1080187866975644</v>
      </c>
      <c r="AA1492" s="250">
        <f t="shared" si="444"/>
        <v>4.1155051740622071</v>
      </c>
      <c r="AB1492" s="250">
        <f t="shared" si="444"/>
        <v>4.1307433439826857</v>
      </c>
      <c r="AC1492" s="184"/>
    </row>
    <row r="1493" spans="1:30" ht="12.75" customHeight="1">
      <c r="A1493" s="1460"/>
      <c r="B1493" s="1479"/>
      <c r="C1493" s="187" t="s">
        <v>147</v>
      </c>
      <c r="D1493" s="187"/>
      <c r="E1493" s="188">
        <f t="shared" ref="E1493:AC1493" si="445">E1491/E1490</f>
        <v>1.7995337995337997</v>
      </c>
      <c r="F1493" s="188">
        <f t="shared" si="445"/>
        <v>1.8289786223277908</v>
      </c>
      <c r="G1493" s="188">
        <f t="shared" si="445"/>
        <v>1.7259100642398286</v>
      </c>
      <c r="H1493" s="189">
        <f t="shared" si="445"/>
        <v>1.8926829268292682</v>
      </c>
      <c r="I1493" s="188">
        <f t="shared" si="445"/>
        <v>2.1536231884057973</v>
      </c>
      <c r="J1493" s="188">
        <f t="shared" si="445"/>
        <v>2.1710144927536232</v>
      </c>
      <c r="K1493" s="188">
        <f t="shared" si="445"/>
        <v>2.1527377521613831</v>
      </c>
      <c r="L1493" s="188">
        <f t="shared" si="445"/>
        <v>2.0027322404371581</v>
      </c>
      <c r="M1493" s="188">
        <f t="shared" si="445"/>
        <v>1.76</v>
      </c>
      <c r="N1493" s="189">
        <f t="shared" si="445"/>
        <v>1.7238805970149254</v>
      </c>
      <c r="O1493" s="188">
        <f t="shared" si="445"/>
        <v>1.6682577565632457</v>
      </c>
      <c r="P1493" s="188">
        <f t="shared" si="445"/>
        <v>1.6577017114914425</v>
      </c>
      <c r="Q1493" s="188">
        <f t="shared" si="445"/>
        <v>1.7566844919786093</v>
      </c>
      <c r="R1493" s="188">
        <f t="shared" si="445"/>
        <v>1.6907216494845361</v>
      </c>
      <c r="S1493" s="188">
        <f t="shared" si="445"/>
        <v>1.7154046997389032</v>
      </c>
      <c r="T1493" s="188">
        <f t="shared" si="445"/>
        <v>1.7690217391304348</v>
      </c>
      <c r="U1493" s="188">
        <f t="shared" si="445"/>
        <v>1.8724637681159422</v>
      </c>
      <c r="V1493" s="189">
        <f t="shared" si="445"/>
        <v>1.9696048632218843</v>
      </c>
      <c r="W1493" s="188">
        <f t="shared" si="445"/>
        <v>1.9877675840978595</v>
      </c>
      <c r="X1493" s="188">
        <f t="shared" si="445"/>
        <v>1.8555858310626703</v>
      </c>
      <c r="Y1493" s="189">
        <f t="shared" si="445"/>
        <v>2.0122699386503067</v>
      </c>
      <c r="Z1493" s="188">
        <f t="shared" si="445"/>
        <v>2.0214723926380365</v>
      </c>
      <c r="AA1493" s="188">
        <f t="shared" si="445"/>
        <v>2.0183486238532113</v>
      </c>
      <c r="AB1493" s="188">
        <f t="shared" si="445"/>
        <v>2.0588235294117645</v>
      </c>
      <c r="AC1493" s="190">
        <f t="shared" si="445"/>
        <v>1.8736441909873642</v>
      </c>
    </row>
    <row r="1494" spans="1:30" ht="12.75" customHeight="1">
      <c r="A1494" s="1458" t="s">
        <v>168</v>
      </c>
      <c r="B1494" s="1468" t="s">
        <v>271</v>
      </c>
      <c r="C1494" s="177" t="s">
        <v>142</v>
      </c>
      <c r="D1494" s="177" t="s">
        <v>143</v>
      </c>
      <c r="E1494" s="630">
        <v>2.3279999999999999E-2</v>
      </c>
      <c r="F1494" s="630">
        <v>2.3099999999999999E-2</v>
      </c>
      <c r="G1494" s="630">
        <v>2.3699999999999999E-2</v>
      </c>
      <c r="H1494" s="631">
        <v>2.3220000000000001E-2</v>
      </c>
      <c r="I1494" s="630">
        <v>2.3220000000000001E-2</v>
      </c>
      <c r="J1494" s="630">
        <v>2.2679999999999999E-2</v>
      </c>
      <c r="K1494" s="630">
        <v>2.2380000000000001E-2</v>
      </c>
      <c r="L1494" s="630">
        <v>2.3099999999999999E-2</v>
      </c>
      <c r="M1494" s="630">
        <v>2.3220000000000001E-2</v>
      </c>
      <c r="N1494" s="631">
        <v>2.2800000000000001E-2</v>
      </c>
      <c r="O1494" s="630">
        <v>2.2380000000000001E-2</v>
      </c>
      <c r="P1494" s="630">
        <v>2.01E-2</v>
      </c>
      <c r="Q1494" s="630">
        <v>2.0879999999999999E-2</v>
      </c>
      <c r="R1494" s="630">
        <v>2.0879999999999999E-2</v>
      </c>
      <c r="S1494" s="630">
        <v>2.034E-2</v>
      </c>
      <c r="T1494" s="630">
        <v>2.0400000000000001E-2</v>
      </c>
      <c r="U1494" s="630">
        <v>2.01E-2</v>
      </c>
      <c r="V1494" s="631">
        <v>1.9619999999999999E-2</v>
      </c>
      <c r="W1494" s="630">
        <v>1.9800000000000002E-2</v>
      </c>
      <c r="X1494" s="630">
        <v>1.8960000000000001E-2</v>
      </c>
      <c r="Y1494" s="631">
        <v>1.8780000000000002E-2</v>
      </c>
      <c r="Z1494" s="630">
        <v>1.9259999999999999E-2</v>
      </c>
      <c r="AA1494" s="630">
        <v>1.9380000000000001E-2</v>
      </c>
      <c r="AB1494" s="630">
        <v>1.9560000000000001E-2</v>
      </c>
      <c r="AC1494" s="324">
        <f>SUM(E1494:AB1494)</f>
        <v>0.51114000000000004</v>
      </c>
    </row>
    <row r="1495" spans="1:30" ht="12.75" customHeight="1">
      <c r="A1495" s="1472"/>
      <c r="B1495" s="1474"/>
      <c r="C1495" s="181" t="s">
        <v>144</v>
      </c>
      <c r="D1495" s="181" t="s">
        <v>143</v>
      </c>
      <c r="E1495" s="621">
        <v>4.3139999999999998E-2</v>
      </c>
      <c r="F1495" s="621">
        <v>4.3020000000000003E-2</v>
      </c>
      <c r="G1495" s="621">
        <v>4.3380000000000002E-2</v>
      </c>
      <c r="H1495" s="622">
        <v>4.3979999999999998E-2</v>
      </c>
      <c r="I1495" s="621">
        <v>4.4339999999999997E-2</v>
      </c>
      <c r="J1495" s="621">
        <v>4.4819999999999999E-2</v>
      </c>
      <c r="K1495" s="621">
        <v>4.4699999999999997E-2</v>
      </c>
      <c r="L1495" s="621">
        <v>4.3860000000000003E-2</v>
      </c>
      <c r="M1495" s="621">
        <v>4.2000000000000003E-2</v>
      </c>
      <c r="N1495" s="622">
        <v>4.0320000000000002E-2</v>
      </c>
      <c r="O1495" s="621">
        <v>4.02E-2</v>
      </c>
      <c r="P1495" s="621">
        <v>3.6179999999999997E-2</v>
      </c>
      <c r="Q1495" s="621">
        <v>3.6179999999999997E-2</v>
      </c>
      <c r="R1495" s="621">
        <v>3.9059999999999997E-2</v>
      </c>
      <c r="S1495" s="621">
        <v>3.9359999999999999E-2</v>
      </c>
      <c r="T1495" s="621">
        <v>3.9419999999999997E-2</v>
      </c>
      <c r="U1495" s="621">
        <v>3.9660000000000001E-2</v>
      </c>
      <c r="V1495" s="622">
        <v>3.9960000000000002E-2</v>
      </c>
      <c r="W1495" s="621">
        <v>4.0259999999999997E-2</v>
      </c>
      <c r="X1495" s="621">
        <v>4.0140000000000002E-2</v>
      </c>
      <c r="Y1495" s="622">
        <v>4.0379999999999999E-2</v>
      </c>
      <c r="Z1495" s="621">
        <v>4.0500000000000001E-2</v>
      </c>
      <c r="AA1495" s="621">
        <v>4.0739999999999998E-2</v>
      </c>
      <c r="AB1495" s="621">
        <v>4.0980000000000003E-2</v>
      </c>
      <c r="AC1495" s="467">
        <f>SUM(E1495:AB1495)</f>
        <v>0.9865799999999999</v>
      </c>
    </row>
    <row r="1496" spans="1:30" ht="12.75" customHeight="1">
      <c r="A1496" s="1472"/>
      <c r="B1496" s="1474"/>
      <c r="C1496" s="181" t="s">
        <v>145</v>
      </c>
      <c r="D1496" s="181" t="s">
        <v>195</v>
      </c>
      <c r="E1496" s="250">
        <f t="shared" ref="E1496:AB1496" si="446">SQRT(E1494*E1494+E1495*E1495)*1000/(1.732*E1503)</f>
        <v>4.5649805847965403</v>
      </c>
      <c r="F1496" s="250">
        <f t="shared" si="446"/>
        <v>4.5471956505202691</v>
      </c>
      <c r="G1496" s="250">
        <f t="shared" si="446"/>
        <v>4.6032851090431182</v>
      </c>
      <c r="H1496" s="259">
        <f t="shared" si="446"/>
        <v>4.6313582211885809</v>
      </c>
      <c r="I1496" s="250">
        <f t="shared" si="446"/>
        <v>4.6610307817304184</v>
      </c>
      <c r="J1496" s="250">
        <f t="shared" si="446"/>
        <v>4.6777556769024073</v>
      </c>
      <c r="K1496" s="250">
        <f t="shared" si="446"/>
        <v>4.6552133377870026</v>
      </c>
      <c r="L1496" s="250">
        <f t="shared" si="446"/>
        <v>4.6162610632189418</v>
      </c>
      <c r="M1496" s="250">
        <f t="shared" si="446"/>
        <v>4.4691328985885823</v>
      </c>
      <c r="N1496" s="259">
        <f t="shared" si="446"/>
        <v>4.3134917678611338</v>
      </c>
      <c r="O1496" s="250">
        <f t="shared" si="446"/>
        <v>4.2846075192393638</v>
      </c>
      <c r="P1496" s="250">
        <f t="shared" si="446"/>
        <v>3.8542458063368601</v>
      </c>
      <c r="Q1496" s="250">
        <f t="shared" si="446"/>
        <v>3.8900394623523886</v>
      </c>
      <c r="R1496" s="250">
        <f t="shared" si="446"/>
        <v>4.1245072343478659</v>
      </c>
      <c r="S1496" s="250">
        <f t="shared" si="446"/>
        <v>4.1258392024505186</v>
      </c>
      <c r="T1496" s="250">
        <f t="shared" si="446"/>
        <v>4.1333688435242069</v>
      </c>
      <c r="U1496" s="250">
        <f t="shared" si="446"/>
        <v>4.1405266614272751</v>
      </c>
      <c r="V1496" s="259">
        <f t="shared" si="446"/>
        <v>4.1455715763365362</v>
      </c>
      <c r="W1496" s="250">
        <f t="shared" si="446"/>
        <v>4.1780375860745895</v>
      </c>
      <c r="X1496" s="250">
        <f t="shared" si="446"/>
        <v>4.1340032464011065</v>
      </c>
      <c r="Y1496" s="259">
        <f t="shared" si="446"/>
        <v>4.0812989841717622</v>
      </c>
      <c r="Z1496" s="250">
        <f t="shared" si="446"/>
        <v>4.1099726694665089</v>
      </c>
      <c r="AA1496" s="250">
        <f t="shared" si="446"/>
        <v>4.1345589958030011</v>
      </c>
      <c r="AB1496" s="250">
        <f t="shared" si="446"/>
        <v>4.1615110205117363</v>
      </c>
      <c r="AC1496" s="184"/>
    </row>
    <row r="1497" spans="1:30" ht="12.75" customHeight="1">
      <c r="A1497" s="1496"/>
      <c r="B1497" s="1495"/>
      <c r="C1497" s="194" t="s">
        <v>147</v>
      </c>
      <c r="D1497" s="194"/>
      <c r="E1497" s="195">
        <f t="shared" ref="E1497:AC1497" si="447">E1495/E1494</f>
        <v>1.8530927835051547</v>
      </c>
      <c r="F1497" s="195">
        <f t="shared" si="447"/>
        <v>1.8623376623376626</v>
      </c>
      <c r="G1497" s="195">
        <f t="shared" si="447"/>
        <v>1.8303797468354432</v>
      </c>
      <c r="H1497" s="196">
        <f t="shared" si="447"/>
        <v>1.8940568475452195</v>
      </c>
      <c r="I1497" s="195">
        <f t="shared" si="447"/>
        <v>1.9095607235142118</v>
      </c>
      <c r="J1497" s="195">
        <f t="shared" si="447"/>
        <v>1.9761904761904763</v>
      </c>
      <c r="K1497" s="195">
        <f t="shared" si="447"/>
        <v>1.9973190348525467</v>
      </c>
      <c r="L1497" s="195">
        <f t="shared" si="447"/>
        <v>1.898701298701299</v>
      </c>
      <c r="M1497" s="195">
        <f t="shared" si="447"/>
        <v>1.8087855297157622</v>
      </c>
      <c r="N1497" s="196">
        <f t="shared" si="447"/>
        <v>1.7684210526315789</v>
      </c>
      <c r="O1497" s="195">
        <f t="shared" si="447"/>
        <v>1.7962466487935655</v>
      </c>
      <c r="P1497" s="195">
        <f t="shared" si="447"/>
        <v>1.7999999999999998</v>
      </c>
      <c r="Q1497" s="195">
        <f t="shared" si="447"/>
        <v>1.732758620689655</v>
      </c>
      <c r="R1497" s="195">
        <f t="shared" si="447"/>
        <v>1.8706896551724137</v>
      </c>
      <c r="S1497" s="195">
        <f t="shared" si="447"/>
        <v>1.9351032448377581</v>
      </c>
      <c r="T1497" s="195">
        <f t="shared" si="447"/>
        <v>1.9323529411764704</v>
      </c>
      <c r="U1497" s="195">
        <f t="shared" si="447"/>
        <v>1.973134328358209</v>
      </c>
      <c r="V1497" s="196">
        <f t="shared" si="447"/>
        <v>2.0366972477064222</v>
      </c>
      <c r="W1497" s="195">
        <f t="shared" si="447"/>
        <v>2.0333333333333332</v>
      </c>
      <c r="X1497" s="195">
        <f t="shared" si="447"/>
        <v>2.1170886075949369</v>
      </c>
      <c r="Y1497" s="196">
        <f t="shared" si="447"/>
        <v>2.1501597444089455</v>
      </c>
      <c r="Z1497" s="195">
        <f t="shared" si="447"/>
        <v>2.1028037383177574</v>
      </c>
      <c r="AA1497" s="195">
        <f t="shared" si="447"/>
        <v>2.1021671826625385</v>
      </c>
      <c r="AB1497" s="195">
        <f t="shared" si="447"/>
        <v>2.0950920245398774</v>
      </c>
      <c r="AC1497" s="197">
        <f t="shared" si="447"/>
        <v>1.9301561216105174</v>
      </c>
    </row>
    <row r="1498" spans="1:30" ht="12.75" customHeight="1">
      <c r="A1498" s="299" t="s">
        <v>277</v>
      </c>
      <c r="B1498" s="300"/>
      <c r="C1498" s="301"/>
      <c r="D1498" s="301"/>
      <c r="E1498" s="302">
        <f t="shared" ref="E1498:AB1498" si="448">E1490+E1494</f>
        <v>4.9019999999999994E-2</v>
      </c>
      <c r="F1498" s="302">
        <f t="shared" si="448"/>
        <v>4.836E-2</v>
      </c>
      <c r="G1498" s="302">
        <f t="shared" si="448"/>
        <v>5.1720000000000002E-2</v>
      </c>
      <c r="H1498" s="302">
        <f t="shared" si="448"/>
        <v>4.7820000000000001E-2</v>
      </c>
      <c r="I1498" s="302">
        <f t="shared" si="448"/>
        <v>4.3920000000000001E-2</v>
      </c>
      <c r="J1498" s="302">
        <f t="shared" si="448"/>
        <v>4.3380000000000002E-2</v>
      </c>
      <c r="K1498" s="302">
        <f t="shared" si="448"/>
        <v>4.3200000000000002E-2</v>
      </c>
      <c r="L1498" s="302">
        <f t="shared" si="448"/>
        <v>4.5060000000000003E-2</v>
      </c>
      <c r="M1498" s="302">
        <f t="shared" si="448"/>
        <v>4.7219999999999998E-2</v>
      </c>
      <c r="N1498" s="302">
        <f t="shared" si="448"/>
        <v>4.6920000000000003E-2</v>
      </c>
      <c r="O1498" s="302">
        <f t="shared" si="448"/>
        <v>4.752E-2</v>
      </c>
      <c r="P1498" s="302">
        <f t="shared" si="448"/>
        <v>4.4639999999999999E-2</v>
      </c>
      <c r="Q1498" s="302">
        <f t="shared" si="448"/>
        <v>4.3319999999999997E-2</v>
      </c>
      <c r="R1498" s="302">
        <f t="shared" si="448"/>
        <v>4.4159999999999998E-2</v>
      </c>
      <c r="S1498" s="302">
        <f t="shared" si="448"/>
        <v>4.3319999999999997E-2</v>
      </c>
      <c r="T1498" s="302">
        <f t="shared" si="448"/>
        <v>4.2480000000000004E-2</v>
      </c>
      <c r="U1498" s="302">
        <f t="shared" si="448"/>
        <v>4.0800000000000003E-2</v>
      </c>
      <c r="V1498" s="302">
        <f t="shared" si="448"/>
        <v>3.9359999999999999E-2</v>
      </c>
      <c r="W1498" s="302">
        <f t="shared" si="448"/>
        <v>3.9419999999999997E-2</v>
      </c>
      <c r="X1498" s="302">
        <f t="shared" si="448"/>
        <v>4.0980000000000003E-2</v>
      </c>
      <c r="Y1498" s="302">
        <f t="shared" si="448"/>
        <v>3.8339999999999999E-2</v>
      </c>
      <c r="Z1498" s="302">
        <f t="shared" si="448"/>
        <v>3.882E-2</v>
      </c>
      <c r="AA1498" s="302">
        <f t="shared" si="448"/>
        <v>3.9E-2</v>
      </c>
      <c r="AB1498" s="302">
        <f t="shared" si="448"/>
        <v>3.8940000000000002E-2</v>
      </c>
      <c r="AC1498" s="302"/>
    </row>
    <row r="1499" spans="1:30" ht="12.75" customHeight="1">
      <c r="A1499" s="220" t="s">
        <v>278</v>
      </c>
      <c r="B1499" s="221"/>
      <c r="C1499" s="222"/>
      <c r="D1499" s="222"/>
      <c r="E1499" s="223">
        <f t="shared" ref="E1499:AB1499" si="449">E1491+E1495</f>
        <v>8.9459999999999998E-2</v>
      </c>
      <c r="F1499" s="223">
        <f t="shared" si="449"/>
        <v>8.9219999999999994E-2</v>
      </c>
      <c r="G1499" s="223">
        <f t="shared" si="449"/>
        <v>9.1740000000000002E-2</v>
      </c>
      <c r="H1499" s="223">
        <f t="shared" si="449"/>
        <v>9.0539999999999995E-2</v>
      </c>
      <c r="I1499" s="223">
        <f t="shared" si="449"/>
        <v>8.8919999999999999E-2</v>
      </c>
      <c r="J1499" s="223">
        <f t="shared" si="449"/>
        <v>8.9760000000000006E-2</v>
      </c>
      <c r="K1499" s="223">
        <f t="shared" si="449"/>
        <v>8.9519999999999988E-2</v>
      </c>
      <c r="L1499" s="223">
        <f t="shared" si="449"/>
        <v>8.7840000000000001E-2</v>
      </c>
      <c r="M1499" s="223">
        <f t="shared" si="449"/>
        <v>8.4240000000000009E-2</v>
      </c>
      <c r="N1499" s="223">
        <f t="shared" si="449"/>
        <v>8.1900000000000001E-2</v>
      </c>
      <c r="O1499" s="223">
        <f t="shared" si="449"/>
        <v>8.2139999999999991E-2</v>
      </c>
      <c r="P1499" s="223">
        <f t="shared" si="449"/>
        <v>7.6859999999999998E-2</v>
      </c>
      <c r="Q1499" s="223">
        <f t="shared" si="449"/>
        <v>7.5600000000000001E-2</v>
      </c>
      <c r="R1499" s="223">
        <f t="shared" si="449"/>
        <v>7.841999999999999E-2</v>
      </c>
      <c r="S1499" s="223">
        <f t="shared" si="449"/>
        <v>7.8779999999999989E-2</v>
      </c>
      <c r="T1499" s="223">
        <f t="shared" si="449"/>
        <v>7.8479999999999994E-2</v>
      </c>
      <c r="U1499" s="223">
        <f t="shared" si="449"/>
        <v>7.8420000000000004E-2</v>
      </c>
      <c r="V1499" s="223">
        <f t="shared" si="449"/>
        <v>7.8839999999999993E-2</v>
      </c>
      <c r="W1499" s="223">
        <f t="shared" si="449"/>
        <v>7.9259999999999997E-2</v>
      </c>
      <c r="X1499" s="223">
        <f t="shared" si="449"/>
        <v>8.1000000000000003E-2</v>
      </c>
      <c r="Y1499" s="223">
        <f t="shared" si="449"/>
        <v>7.9740000000000005E-2</v>
      </c>
      <c r="Z1499" s="223">
        <f t="shared" si="449"/>
        <v>8.004E-2</v>
      </c>
      <c r="AA1499" s="223">
        <f t="shared" si="449"/>
        <v>8.0339999999999995E-2</v>
      </c>
      <c r="AB1499" s="223">
        <f t="shared" si="449"/>
        <v>8.0880000000000007E-2</v>
      </c>
      <c r="AC1499" s="223"/>
    </row>
    <row r="1500" spans="1:30" ht="12.75" customHeight="1">
      <c r="A1500" s="303" t="s">
        <v>279</v>
      </c>
      <c r="B1500" s="304"/>
      <c r="C1500" s="305"/>
      <c r="D1500" s="305"/>
      <c r="E1500" s="230">
        <f t="shared" ref="E1500:AB1500" si="450">SQRT(E1498*E1498+E1499*E1499)</f>
        <v>0.10201005832759825</v>
      </c>
      <c r="F1500" s="230">
        <f t="shared" si="450"/>
        <v>0.10148348634137476</v>
      </c>
      <c r="G1500" s="230">
        <f t="shared" si="450"/>
        <v>0.10531469982865641</v>
      </c>
      <c r="H1500" s="230">
        <f t="shared" si="450"/>
        <v>0.10239259738867844</v>
      </c>
      <c r="I1500" s="230">
        <f t="shared" si="450"/>
        <v>9.9175263044773421E-2</v>
      </c>
      <c r="J1500" s="230">
        <f t="shared" si="450"/>
        <v>9.9692938566379924E-2</v>
      </c>
      <c r="K1500" s="230">
        <f t="shared" si="450"/>
        <v>9.939854324888267E-2</v>
      </c>
      <c r="L1500" s="230">
        <f t="shared" si="450"/>
        <v>9.872319484295472E-2</v>
      </c>
      <c r="M1500" s="230">
        <f t="shared" si="450"/>
        <v>9.6571766060272513E-2</v>
      </c>
      <c r="N1500" s="230">
        <f t="shared" si="450"/>
        <v>9.4388009831757769E-2</v>
      </c>
      <c r="O1500" s="230">
        <f t="shared" si="450"/>
        <v>9.4895363427303439E-2</v>
      </c>
      <c r="P1500" s="230">
        <f t="shared" si="450"/>
        <v>8.8883008499937716E-2</v>
      </c>
      <c r="Q1500" s="230">
        <f t="shared" si="450"/>
        <v>8.713198264701659E-2</v>
      </c>
      <c r="R1500" s="230">
        <f t="shared" si="450"/>
        <v>8.999889999327769E-2</v>
      </c>
      <c r="S1500" s="230">
        <f t="shared" si="450"/>
        <v>8.9905009871530508E-2</v>
      </c>
      <c r="T1500" s="230">
        <f t="shared" si="450"/>
        <v>8.9239345582539986E-2</v>
      </c>
      <c r="U1500" s="230">
        <f t="shared" si="450"/>
        <v>8.8398735285070681E-2</v>
      </c>
      <c r="V1500" s="230">
        <f t="shared" si="450"/>
        <v>8.8118983198854486E-2</v>
      </c>
      <c r="W1500" s="230">
        <f t="shared" si="450"/>
        <v>8.8521658366752257E-2</v>
      </c>
      <c r="X1500" s="230">
        <f t="shared" si="450"/>
        <v>9.0776430861760585E-2</v>
      </c>
      <c r="Y1500" s="230">
        <f t="shared" si="450"/>
        <v>8.8478377019472962E-2</v>
      </c>
      <c r="Z1500" s="230">
        <f t="shared" si="450"/>
        <v>8.8957259400231081E-2</v>
      </c>
      <c r="AA1500" s="230">
        <f t="shared" si="450"/>
        <v>8.9305742256587287E-2</v>
      </c>
      <c r="AB1500" s="230">
        <f t="shared" si="450"/>
        <v>8.9765795267462548E-2</v>
      </c>
      <c r="AC1500" s="334"/>
      <c r="AD1500" s="185">
        <f>MAX(E1500:AB1500)</f>
        <v>0.10531469982865641</v>
      </c>
    </row>
    <row r="1501" spans="1:30" s="167" customFormat="1" ht="12.75" customHeight="1">
      <c r="A1501" s="308" t="s">
        <v>225</v>
      </c>
      <c r="B1501" s="309"/>
      <c r="C1501" s="310"/>
      <c r="D1501" s="310"/>
      <c r="E1501" s="413">
        <v>1</v>
      </c>
      <c r="F1501" s="413">
        <v>2</v>
      </c>
      <c r="G1501" s="413">
        <v>3</v>
      </c>
      <c r="H1501" s="413">
        <v>4</v>
      </c>
      <c r="I1501" s="413">
        <v>5</v>
      </c>
      <c r="J1501" s="413">
        <v>6</v>
      </c>
      <c r="K1501" s="413">
        <v>7</v>
      </c>
      <c r="L1501" s="413">
        <v>8</v>
      </c>
      <c r="M1501" s="413">
        <v>9</v>
      </c>
      <c r="N1501" s="413">
        <v>10</v>
      </c>
      <c r="O1501" s="413">
        <v>11</v>
      </c>
      <c r="P1501" s="413">
        <v>12</v>
      </c>
      <c r="Q1501" s="413">
        <v>13</v>
      </c>
      <c r="R1501" s="413">
        <v>14</v>
      </c>
      <c r="S1501" s="413">
        <v>15</v>
      </c>
      <c r="T1501" s="413">
        <v>16</v>
      </c>
      <c r="U1501" s="413">
        <v>17</v>
      </c>
      <c r="V1501" s="413">
        <v>18</v>
      </c>
      <c r="W1501" s="413">
        <v>19</v>
      </c>
      <c r="X1501" s="413">
        <v>20</v>
      </c>
      <c r="Y1501" s="413">
        <v>21</v>
      </c>
      <c r="Z1501" s="413">
        <v>22</v>
      </c>
      <c r="AA1501" s="413">
        <v>23</v>
      </c>
      <c r="AB1501" s="413">
        <v>24</v>
      </c>
      <c r="AC1501" s="337"/>
    </row>
    <row r="1502" spans="1:30" s="167" customFormat="1" ht="12.75" customHeight="1">
      <c r="A1502" s="235" t="s">
        <v>226</v>
      </c>
      <c r="B1502" s="236"/>
      <c r="C1502" s="237" t="s">
        <v>150</v>
      </c>
      <c r="D1502" s="237" t="s">
        <v>264</v>
      </c>
      <c r="E1502" s="462">
        <v>6.2</v>
      </c>
      <c r="F1502" s="462">
        <v>6.2</v>
      </c>
      <c r="G1502" s="462">
        <v>6.2</v>
      </c>
      <c r="H1502" s="462">
        <v>6.2</v>
      </c>
      <c r="I1502" s="462">
        <v>6.2</v>
      </c>
      <c r="J1502" s="462">
        <v>6.2</v>
      </c>
      <c r="K1502" s="462">
        <v>6.2</v>
      </c>
      <c r="L1502" s="462">
        <v>6.2</v>
      </c>
      <c r="M1502" s="462">
        <v>6.2</v>
      </c>
      <c r="N1502" s="462">
        <v>6.2</v>
      </c>
      <c r="O1502" s="462">
        <v>6.2</v>
      </c>
      <c r="P1502" s="462">
        <v>6.2</v>
      </c>
      <c r="Q1502" s="462">
        <v>6.2</v>
      </c>
      <c r="R1502" s="462">
        <v>6.2</v>
      </c>
      <c r="S1502" s="462">
        <v>6.2</v>
      </c>
      <c r="T1502" s="462">
        <v>6.2</v>
      </c>
      <c r="U1502" s="462">
        <v>6.2</v>
      </c>
      <c r="V1502" s="462">
        <v>6.2</v>
      </c>
      <c r="W1502" s="462">
        <v>6.2</v>
      </c>
      <c r="X1502" s="462">
        <v>6.2</v>
      </c>
      <c r="Y1502" s="462">
        <v>6.2</v>
      </c>
      <c r="Z1502" s="462">
        <v>6.2</v>
      </c>
      <c r="AA1502" s="462">
        <v>6.2</v>
      </c>
      <c r="AB1502" s="462">
        <v>6.2</v>
      </c>
      <c r="AC1502" s="463"/>
    </row>
    <row r="1503" spans="1:30" s="167" customFormat="1" ht="12.75" customHeight="1">
      <c r="A1503" s="386" t="s">
        <v>227</v>
      </c>
      <c r="B1503" s="298"/>
      <c r="C1503" s="205" t="s">
        <v>150</v>
      </c>
      <c r="D1503" s="205" t="s">
        <v>264</v>
      </c>
      <c r="E1503" s="464">
        <v>6.2</v>
      </c>
      <c r="F1503" s="464">
        <v>6.2</v>
      </c>
      <c r="G1503" s="464">
        <v>6.2</v>
      </c>
      <c r="H1503" s="464">
        <v>6.2</v>
      </c>
      <c r="I1503" s="464">
        <v>6.2</v>
      </c>
      <c r="J1503" s="464">
        <v>6.2</v>
      </c>
      <c r="K1503" s="464">
        <v>6.2</v>
      </c>
      <c r="L1503" s="464">
        <v>6.2</v>
      </c>
      <c r="M1503" s="464">
        <v>6.2</v>
      </c>
      <c r="N1503" s="464">
        <v>6.2</v>
      </c>
      <c r="O1503" s="464">
        <v>6.2</v>
      </c>
      <c r="P1503" s="464">
        <v>6.2</v>
      </c>
      <c r="Q1503" s="464">
        <v>6.2</v>
      </c>
      <c r="R1503" s="464">
        <v>6.2</v>
      </c>
      <c r="S1503" s="464">
        <v>6.2</v>
      </c>
      <c r="T1503" s="464">
        <v>6.2</v>
      </c>
      <c r="U1503" s="464">
        <v>6.2</v>
      </c>
      <c r="V1503" s="464">
        <v>6.2</v>
      </c>
      <c r="W1503" s="464">
        <v>6.2</v>
      </c>
      <c r="X1503" s="464">
        <v>6.2</v>
      </c>
      <c r="Y1503" s="464">
        <v>6.3</v>
      </c>
      <c r="Z1503" s="464">
        <v>6.3</v>
      </c>
      <c r="AA1503" s="464">
        <v>6.3</v>
      </c>
      <c r="AB1503" s="464">
        <v>6.3</v>
      </c>
      <c r="AC1503" s="465"/>
    </row>
    <row r="1504" spans="1:30" ht="12.75" customHeight="1">
      <c r="A1504" s="1458" t="s">
        <v>241</v>
      </c>
      <c r="B1504" s="1461" t="s">
        <v>497</v>
      </c>
      <c r="C1504" s="177" t="s">
        <v>142</v>
      </c>
      <c r="D1504" s="177" t="s">
        <v>143</v>
      </c>
      <c r="E1504" s="682">
        <v>7.5599999999999999E-3</v>
      </c>
      <c r="F1504" s="682">
        <v>7.5599999999999999E-3</v>
      </c>
      <c r="G1504" s="682">
        <v>7.5599999999999999E-3</v>
      </c>
      <c r="H1504" s="625">
        <v>7.5599999999999999E-3</v>
      </c>
      <c r="I1504" s="682">
        <v>7.5599999999999999E-3</v>
      </c>
      <c r="J1504" s="682">
        <v>7.5599999999999999E-3</v>
      </c>
      <c r="K1504" s="682">
        <v>7.5599999999999999E-3</v>
      </c>
      <c r="L1504" s="682">
        <v>7.5599999999999999E-3</v>
      </c>
      <c r="M1504" s="682">
        <v>7.5599999999999999E-3</v>
      </c>
      <c r="N1504" s="625">
        <v>7.5599999999999999E-3</v>
      </c>
      <c r="O1504" s="682">
        <v>7.4999999999999997E-3</v>
      </c>
      <c r="P1504" s="682">
        <v>7.5599999999999999E-3</v>
      </c>
      <c r="Q1504" s="682">
        <v>7.5599999999999999E-3</v>
      </c>
      <c r="R1504" s="682">
        <v>7.5599999999999999E-3</v>
      </c>
      <c r="S1504" s="682">
        <v>7.4999999999999997E-3</v>
      </c>
      <c r="T1504" s="682">
        <v>7.5599999999999999E-3</v>
      </c>
      <c r="U1504" s="682">
        <v>7.4999999999999997E-3</v>
      </c>
      <c r="V1504" s="625">
        <v>7.5599999999999999E-3</v>
      </c>
      <c r="W1504" s="682">
        <v>7.4999999999999997E-3</v>
      </c>
      <c r="X1504" s="682">
        <v>7.5599999999999999E-3</v>
      </c>
      <c r="Y1504" s="625">
        <v>7.4999999999999997E-3</v>
      </c>
      <c r="Z1504" s="682">
        <v>7.5599999999999999E-3</v>
      </c>
      <c r="AA1504" s="682">
        <v>7.5599999999999999E-3</v>
      </c>
      <c r="AB1504" s="683">
        <v>7.5599999999999999E-3</v>
      </c>
      <c r="AC1504" s="180">
        <f>SUM(E1504:AB1504)</f>
        <v>0.18114000000000002</v>
      </c>
    </row>
    <row r="1505" spans="1:29" ht="12.75" customHeight="1">
      <c r="A1505" s="1472"/>
      <c r="B1505" s="1474"/>
      <c r="C1505" s="181" t="s">
        <v>144</v>
      </c>
      <c r="D1505" s="314" t="s">
        <v>143</v>
      </c>
      <c r="E1505" s="673">
        <v>1.2120000000000001E-2</v>
      </c>
      <c r="F1505" s="673">
        <v>1.2120000000000001E-2</v>
      </c>
      <c r="G1505" s="673">
        <v>1.218E-2</v>
      </c>
      <c r="H1505" s="674">
        <v>1.2239999999999999E-2</v>
      </c>
      <c r="I1505" s="673">
        <v>1.2359999999999999E-2</v>
      </c>
      <c r="J1505" s="673">
        <v>1.2359999999999999E-2</v>
      </c>
      <c r="K1505" s="673">
        <v>1.2359999999999999E-2</v>
      </c>
      <c r="L1505" s="673">
        <v>1.2239999999999999E-2</v>
      </c>
      <c r="M1505" s="673">
        <v>1.176E-2</v>
      </c>
      <c r="N1505" s="674">
        <v>1.158E-2</v>
      </c>
      <c r="O1505" s="673">
        <v>1.1639999999999999E-2</v>
      </c>
      <c r="P1505" s="673">
        <v>1.158E-2</v>
      </c>
      <c r="Q1505" s="673">
        <v>1.17E-2</v>
      </c>
      <c r="R1505" s="673">
        <v>1.1639999999999999E-2</v>
      </c>
      <c r="S1505" s="673">
        <v>1.1639999999999999E-2</v>
      </c>
      <c r="T1505" s="673">
        <v>1.17E-2</v>
      </c>
      <c r="U1505" s="673">
        <v>1.1639999999999999E-2</v>
      </c>
      <c r="V1505" s="674">
        <v>1.176E-2</v>
      </c>
      <c r="W1505" s="673">
        <v>1.17E-2</v>
      </c>
      <c r="X1505" s="673">
        <v>1.176E-2</v>
      </c>
      <c r="Y1505" s="674">
        <v>1.1820000000000001E-2</v>
      </c>
      <c r="Z1505" s="673">
        <v>1.188E-2</v>
      </c>
      <c r="AA1505" s="673">
        <v>1.188E-2</v>
      </c>
      <c r="AB1505" s="675">
        <v>1.1939999999999999E-2</v>
      </c>
      <c r="AC1505" s="209">
        <f>SUM(E1505:AB1505)</f>
        <v>0.28560000000000002</v>
      </c>
    </row>
    <row r="1506" spans="1:29" ht="12.75" customHeight="1">
      <c r="A1506" s="1472"/>
      <c r="B1506" s="1474"/>
      <c r="C1506" s="181" t="s">
        <v>145</v>
      </c>
      <c r="D1506" s="181" t="s">
        <v>195</v>
      </c>
      <c r="E1506" s="250">
        <f t="shared" ref="E1506:AB1506" si="451">SQRT(E1504*E1504+E1505*E1505)*1000/(1.732*E1502)</f>
        <v>1.3302295588127524</v>
      </c>
      <c r="F1506" s="250">
        <f t="shared" si="451"/>
        <v>1.3302295588127524</v>
      </c>
      <c r="G1506" s="250">
        <f t="shared" si="451"/>
        <v>1.3349735956321098</v>
      </c>
      <c r="H1506" s="259">
        <f t="shared" si="451"/>
        <v>1.3397241363643952</v>
      </c>
      <c r="I1506" s="250">
        <f t="shared" si="451"/>
        <v>1.349244454679011</v>
      </c>
      <c r="J1506" s="250">
        <f t="shared" si="451"/>
        <v>1.349244454679011</v>
      </c>
      <c r="K1506" s="250">
        <f t="shared" si="451"/>
        <v>1.349244454679011</v>
      </c>
      <c r="L1506" s="250">
        <f t="shared" si="451"/>
        <v>1.3397241363643952</v>
      </c>
      <c r="M1506" s="250">
        <f t="shared" si="451"/>
        <v>1.3019058948035385</v>
      </c>
      <c r="N1506" s="259">
        <f t="shared" si="451"/>
        <v>1.2878377305687374</v>
      </c>
      <c r="O1506" s="250">
        <f t="shared" si="451"/>
        <v>1.2894851092154356</v>
      </c>
      <c r="P1506" s="250">
        <f t="shared" si="451"/>
        <v>1.2878377305687374</v>
      </c>
      <c r="Q1506" s="250">
        <f t="shared" si="451"/>
        <v>1.2972093922782737</v>
      </c>
      <c r="R1506" s="250">
        <f t="shared" si="451"/>
        <v>1.2925199783881018</v>
      </c>
      <c r="S1506" s="250">
        <f t="shared" si="451"/>
        <v>1.2894851092154356</v>
      </c>
      <c r="T1506" s="250">
        <f t="shared" si="451"/>
        <v>1.2972093922782737</v>
      </c>
      <c r="U1506" s="250">
        <f t="shared" si="451"/>
        <v>1.2894851092154356</v>
      </c>
      <c r="V1506" s="259">
        <f t="shared" si="451"/>
        <v>1.3019058948035385</v>
      </c>
      <c r="W1506" s="250">
        <f t="shared" si="451"/>
        <v>1.2941855198428596</v>
      </c>
      <c r="X1506" s="250">
        <f t="shared" si="451"/>
        <v>1.3019058948035385</v>
      </c>
      <c r="Y1506" s="259">
        <f t="shared" si="451"/>
        <v>1.3036073417314153</v>
      </c>
      <c r="Z1506" s="250">
        <f t="shared" si="451"/>
        <v>1.3113198609883896</v>
      </c>
      <c r="AA1506" s="250">
        <f t="shared" si="451"/>
        <v>1.3113198609883896</v>
      </c>
      <c r="AB1506" s="250">
        <f t="shared" si="451"/>
        <v>1.3160371747073789</v>
      </c>
      <c r="AC1506" s="209"/>
    </row>
    <row r="1507" spans="1:29" ht="12.75" customHeight="1">
      <c r="A1507" s="1496"/>
      <c r="B1507" s="1495"/>
      <c r="C1507" s="194" t="s">
        <v>147</v>
      </c>
      <c r="D1507" s="194"/>
      <c r="E1507" s="195">
        <f t="shared" ref="E1507:AC1507" si="452">E1505/E1504</f>
        <v>1.6031746031746033</v>
      </c>
      <c r="F1507" s="195">
        <f t="shared" si="452"/>
        <v>1.6031746031746033</v>
      </c>
      <c r="G1507" s="195">
        <f t="shared" si="452"/>
        <v>1.6111111111111112</v>
      </c>
      <c r="H1507" s="196">
        <f t="shared" si="452"/>
        <v>1.6190476190476191</v>
      </c>
      <c r="I1507" s="195">
        <f t="shared" si="452"/>
        <v>1.6349206349206349</v>
      </c>
      <c r="J1507" s="195">
        <f t="shared" si="452"/>
        <v>1.6349206349206349</v>
      </c>
      <c r="K1507" s="195">
        <f t="shared" si="452"/>
        <v>1.6349206349206349</v>
      </c>
      <c r="L1507" s="195">
        <f t="shared" si="452"/>
        <v>1.6190476190476191</v>
      </c>
      <c r="M1507" s="195">
        <f t="shared" si="452"/>
        <v>1.5555555555555556</v>
      </c>
      <c r="N1507" s="196">
        <f t="shared" si="452"/>
        <v>1.5317460317460319</v>
      </c>
      <c r="O1507" s="195">
        <f t="shared" si="452"/>
        <v>1.552</v>
      </c>
      <c r="P1507" s="195">
        <f t="shared" si="452"/>
        <v>1.5317460317460319</v>
      </c>
      <c r="Q1507" s="195">
        <f t="shared" si="452"/>
        <v>1.5476190476190477</v>
      </c>
      <c r="R1507" s="195">
        <f t="shared" si="452"/>
        <v>1.5396825396825395</v>
      </c>
      <c r="S1507" s="195">
        <f t="shared" si="452"/>
        <v>1.552</v>
      </c>
      <c r="T1507" s="195">
        <f t="shared" si="452"/>
        <v>1.5476190476190477</v>
      </c>
      <c r="U1507" s="195">
        <f t="shared" si="452"/>
        <v>1.552</v>
      </c>
      <c r="V1507" s="196">
        <f t="shared" si="452"/>
        <v>1.5555555555555556</v>
      </c>
      <c r="W1507" s="195">
        <f t="shared" si="452"/>
        <v>1.56</v>
      </c>
      <c r="X1507" s="195">
        <f t="shared" si="452"/>
        <v>1.5555555555555556</v>
      </c>
      <c r="Y1507" s="196">
        <f t="shared" si="452"/>
        <v>1.5760000000000001</v>
      </c>
      <c r="Z1507" s="195">
        <f t="shared" si="452"/>
        <v>1.5714285714285714</v>
      </c>
      <c r="AA1507" s="195">
        <f t="shared" si="452"/>
        <v>1.5714285714285714</v>
      </c>
      <c r="AB1507" s="195">
        <f t="shared" si="452"/>
        <v>1.5793650793650793</v>
      </c>
      <c r="AC1507" s="197">
        <f t="shared" si="452"/>
        <v>1.5766810202053658</v>
      </c>
    </row>
    <row r="1508" spans="1:29" ht="12.75" customHeight="1">
      <c r="A1508" s="1471" t="s">
        <v>186</v>
      </c>
      <c r="B1508" s="1473" t="s">
        <v>482</v>
      </c>
      <c r="C1508" s="198" t="s">
        <v>142</v>
      </c>
      <c r="D1508" s="198" t="s">
        <v>143</v>
      </c>
      <c r="E1508" s="670">
        <v>1.5299999999999999E-2</v>
      </c>
      <c r="F1508" s="670">
        <v>1.494E-2</v>
      </c>
      <c r="G1508" s="670">
        <v>1.7579999999999998E-2</v>
      </c>
      <c r="H1508" s="671">
        <v>1.4279999999999999E-2</v>
      </c>
      <c r="I1508" s="670">
        <v>1.026E-2</v>
      </c>
      <c r="J1508" s="670">
        <v>1.038E-2</v>
      </c>
      <c r="K1508" s="670">
        <v>1.026E-2</v>
      </c>
      <c r="L1508" s="670">
        <v>1.1520000000000001E-2</v>
      </c>
      <c r="M1508" s="670">
        <v>1.3860000000000001E-2</v>
      </c>
      <c r="N1508" s="671">
        <v>1.3979999999999999E-2</v>
      </c>
      <c r="O1508" s="670">
        <v>1.404E-2</v>
      </c>
      <c r="P1508" s="670">
        <v>1.482E-2</v>
      </c>
      <c r="Q1508" s="670">
        <v>1.1939999999999999E-2</v>
      </c>
      <c r="R1508" s="670">
        <v>1.23E-2</v>
      </c>
      <c r="S1508" s="670">
        <v>1.2540000000000001E-2</v>
      </c>
      <c r="T1508" s="670">
        <v>1.206E-2</v>
      </c>
      <c r="U1508" s="670">
        <v>1.0800000000000001E-2</v>
      </c>
      <c r="V1508" s="671">
        <v>9.9000000000000008E-3</v>
      </c>
      <c r="W1508" s="670">
        <v>9.8399999999999998E-3</v>
      </c>
      <c r="X1508" s="670">
        <v>1.2359999999999999E-2</v>
      </c>
      <c r="Y1508" s="671">
        <v>9.9000000000000008E-3</v>
      </c>
      <c r="Z1508" s="670">
        <v>9.9000000000000008E-3</v>
      </c>
      <c r="AA1508" s="670">
        <v>9.9000000000000008E-3</v>
      </c>
      <c r="AB1508" s="672">
        <v>9.7800000000000005E-3</v>
      </c>
      <c r="AC1508" s="201">
        <f>SUM(E1508:AB1508)</f>
        <v>0.29244000000000003</v>
      </c>
    </row>
    <row r="1509" spans="1:29" ht="12.75" customHeight="1">
      <c r="A1509" s="1472"/>
      <c r="B1509" s="1474"/>
      <c r="C1509" s="181" t="s">
        <v>144</v>
      </c>
      <c r="D1509" s="314" t="s">
        <v>143</v>
      </c>
      <c r="E1509" s="673">
        <v>2.5260000000000001E-2</v>
      </c>
      <c r="F1509" s="673">
        <v>2.5260000000000001E-2</v>
      </c>
      <c r="G1509" s="673">
        <v>2.7300000000000001E-2</v>
      </c>
      <c r="H1509" s="674">
        <v>2.5260000000000001E-2</v>
      </c>
      <c r="I1509" s="673">
        <v>2.316E-2</v>
      </c>
      <c r="J1509" s="673">
        <v>2.334E-2</v>
      </c>
      <c r="K1509" s="673">
        <v>2.3220000000000001E-2</v>
      </c>
      <c r="L1509" s="673">
        <v>2.2800000000000001E-2</v>
      </c>
      <c r="M1509" s="673">
        <v>2.2020000000000001E-2</v>
      </c>
      <c r="N1509" s="674">
        <v>2.1479999999999999E-2</v>
      </c>
      <c r="O1509" s="673">
        <v>2.172E-2</v>
      </c>
      <c r="P1509" s="673">
        <v>2.1000000000000001E-2</v>
      </c>
      <c r="Q1509" s="673">
        <v>1.932E-2</v>
      </c>
      <c r="R1509" s="673">
        <v>1.9259999999999999E-2</v>
      </c>
      <c r="S1509" s="673">
        <v>1.932E-2</v>
      </c>
      <c r="T1509" s="673">
        <v>1.8960000000000001E-2</v>
      </c>
      <c r="U1509" s="673">
        <v>1.866E-2</v>
      </c>
      <c r="V1509" s="674">
        <v>1.8720000000000001E-2</v>
      </c>
      <c r="W1509" s="673">
        <v>1.8780000000000002E-2</v>
      </c>
      <c r="X1509" s="673">
        <v>2.0639999999999999E-2</v>
      </c>
      <c r="Y1509" s="674">
        <v>1.9019999999999999E-2</v>
      </c>
      <c r="Z1509" s="673">
        <v>1.908E-2</v>
      </c>
      <c r="AA1509" s="673">
        <v>1.9199999999999998E-2</v>
      </c>
      <c r="AB1509" s="675">
        <v>1.9380000000000001E-2</v>
      </c>
      <c r="AC1509" s="209">
        <f>SUM(E1509:AB1509)</f>
        <v>0.51215999999999995</v>
      </c>
    </row>
    <row r="1510" spans="1:29" ht="12.75" customHeight="1">
      <c r="A1510" s="1472"/>
      <c r="B1510" s="1474"/>
      <c r="C1510" s="181" t="s">
        <v>145</v>
      </c>
      <c r="D1510" s="181" t="s">
        <v>195</v>
      </c>
      <c r="E1510" s="250">
        <f t="shared" ref="E1510:AB1510" si="453">SQRT(E1508*E1508+E1509*E1509)*1000/(1.732*E1502)</f>
        <v>2.7501596610876455</v>
      </c>
      <c r="F1510" s="250">
        <f t="shared" si="453"/>
        <v>2.7329418138675061</v>
      </c>
      <c r="G1510" s="250">
        <f t="shared" si="453"/>
        <v>3.0237931758168473</v>
      </c>
      <c r="H1510" s="259">
        <f t="shared" si="453"/>
        <v>2.7021711819414596</v>
      </c>
      <c r="I1510" s="250">
        <f t="shared" si="453"/>
        <v>2.3589058371891225</v>
      </c>
      <c r="J1510" s="250">
        <f t="shared" si="453"/>
        <v>2.3787602947263653</v>
      </c>
      <c r="K1510" s="250">
        <f t="shared" si="453"/>
        <v>2.3640154986639743</v>
      </c>
      <c r="L1510" s="250">
        <f t="shared" si="453"/>
        <v>2.3788521623155114</v>
      </c>
      <c r="M1510" s="250">
        <f t="shared" si="453"/>
        <v>2.4229717023444679</v>
      </c>
      <c r="N1510" s="259">
        <f t="shared" si="453"/>
        <v>2.3866414422141533</v>
      </c>
      <c r="O1510" s="250">
        <f t="shared" si="453"/>
        <v>2.4084327716142782</v>
      </c>
      <c r="P1510" s="250">
        <f t="shared" si="453"/>
        <v>2.393538169439331</v>
      </c>
      <c r="Q1510" s="250">
        <f t="shared" si="453"/>
        <v>2.1150081109689962</v>
      </c>
      <c r="R1510" s="250">
        <f t="shared" si="453"/>
        <v>2.1281120521468413</v>
      </c>
      <c r="S1510" s="250">
        <f t="shared" si="453"/>
        <v>2.1449088810068075</v>
      </c>
      <c r="T1510" s="250">
        <f t="shared" si="453"/>
        <v>2.0925408547321247</v>
      </c>
      <c r="U1510" s="250">
        <f t="shared" si="453"/>
        <v>2.0077522146818283</v>
      </c>
      <c r="V1510" s="259">
        <f t="shared" si="453"/>
        <v>1.972044279754938</v>
      </c>
      <c r="W1510" s="250">
        <f t="shared" si="453"/>
        <v>1.9743858685823643</v>
      </c>
      <c r="X1510" s="250">
        <f t="shared" si="453"/>
        <v>2.2403552043239325</v>
      </c>
      <c r="Y1510" s="259">
        <f t="shared" si="453"/>
        <v>1.9967832585722809</v>
      </c>
      <c r="Z1510" s="250">
        <f t="shared" si="453"/>
        <v>2.0017411535147462</v>
      </c>
      <c r="AA1510" s="250">
        <f t="shared" si="453"/>
        <v>2.0116668435589684</v>
      </c>
      <c r="AB1510" s="250">
        <f t="shared" si="453"/>
        <v>2.0215206344073002</v>
      </c>
      <c r="AC1510" s="209"/>
    </row>
    <row r="1511" spans="1:29" ht="12.75" customHeight="1">
      <c r="A1511" s="1489"/>
      <c r="B1511" s="1494"/>
      <c r="C1511" s="187" t="s">
        <v>147</v>
      </c>
      <c r="D1511" s="187"/>
      <c r="E1511" s="188">
        <f t="shared" ref="E1511:AC1511" si="454">E1509/E1508</f>
        <v>1.6509803921568629</v>
      </c>
      <c r="F1511" s="188">
        <f t="shared" si="454"/>
        <v>1.6907630522088355</v>
      </c>
      <c r="G1511" s="188">
        <f t="shared" si="454"/>
        <v>1.5529010238907852</v>
      </c>
      <c r="H1511" s="189">
        <f t="shared" si="454"/>
        <v>1.7689075630252102</v>
      </c>
      <c r="I1511" s="188">
        <f t="shared" si="454"/>
        <v>2.257309941520468</v>
      </c>
      <c r="J1511" s="188">
        <f t="shared" si="454"/>
        <v>2.2485549132947975</v>
      </c>
      <c r="K1511" s="188">
        <f t="shared" si="454"/>
        <v>2.263157894736842</v>
      </c>
      <c r="L1511" s="188">
        <f t="shared" si="454"/>
        <v>1.9791666666666665</v>
      </c>
      <c r="M1511" s="188">
        <f t="shared" si="454"/>
        <v>1.5887445887445888</v>
      </c>
      <c r="N1511" s="189">
        <f t="shared" si="454"/>
        <v>1.5364806866952789</v>
      </c>
      <c r="O1511" s="188">
        <f t="shared" si="454"/>
        <v>1.5470085470085468</v>
      </c>
      <c r="P1511" s="188">
        <f t="shared" si="454"/>
        <v>1.417004048582996</v>
      </c>
      <c r="Q1511" s="188">
        <f t="shared" si="454"/>
        <v>1.6180904522613067</v>
      </c>
      <c r="R1511" s="188">
        <f t="shared" si="454"/>
        <v>1.5658536585365852</v>
      </c>
      <c r="S1511" s="188">
        <f t="shared" si="454"/>
        <v>1.54066985645933</v>
      </c>
      <c r="T1511" s="188">
        <f t="shared" si="454"/>
        <v>1.5721393034825872</v>
      </c>
      <c r="U1511" s="188">
        <f t="shared" si="454"/>
        <v>1.7277777777777776</v>
      </c>
      <c r="V1511" s="189">
        <f t="shared" si="454"/>
        <v>1.8909090909090909</v>
      </c>
      <c r="W1511" s="188">
        <f t="shared" si="454"/>
        <v>1.9085365853658538</v>
      </c>
      <c r="X1511" s="188">
        <f t="shared" si="454"/>
        <v>1.6699029126213591</v>
      </c>
      <c r="Y1511" s="189">
        <f t="shared" si="454"/>
        <v>1.9212121212121209</v>
      </c>
      <c r="Z1511" s="188">
        <f t="shared" si="454"/>
        <v>1.927272727272727</v>
      </c>
      <c r="AA1511" s="188">
        <f t="shared" si="454"/>
        <v>1.939393939393939</v>
      </c>
      <c r="AB1511" s="188">
        <f t="shared" si="454"/>
        <v>1.98159509202454</v>
      </c>
      <c r="AC1511" s="190">
        <f t="shared" si="454"/>
        <v>1.7513336068937213</v>
      </c>
    </row>
    <row r="1512" spans="1:29" ht="12.75" customHeight="1">
      <c r="A1512" s="1458" t="s">
        <v>214</v>
      </c>
      <c r="B1512" s="1468" t="s">
        <v>498</v>
      </c>
      <c r="C1512" s="177" t="s">
        <v>142</v>
      </c>
      <c r="D1512" s="177" t="s">
        <v>143</v>
      </c>
      <c r="E1512" s="682">
        <v>2.8800000000000002E-3</v>
      </c>
      <c r="F1512" s="682">
        <v>2.82E-3</v>
      </c>
      <c r="G1512" s="682">
        <v>2.9399999999999999E-3</v>
      </c>
      <c r="H1512" s="625">
        <v>2.82E-3</v>
      </c>
      <c r="I1512" s="682">
        <v>2.8800000000000002E-3</v>
      </c>
      <c r="J1512" s="682">
        <v>2.8800000000000002E-3</v>
      </c>
      <c r="K1512" s="682">
        <v>3.0000000000000001E-3</v>
      </c>
      <c r="L1512" s="682">
        <v>2.82E-3</v>
      </c>
      <c r="M1512" s="682">
        <v>2.64E-3</v>
      </c>
      <c r="N1512" s="625">
        <v>2.64E-3</v>
      </c>
      <c r="O1512" s="682">
        <v>3.0000000000000001E-3</v>
      </c>
      <c r="P1512" s="682">
        <v>2.7000000000000001E-3</v>
      </c>
      <c r="Q1512" s="682">
        <v>2.9399999999999999E-3</v>
      </c>
      <c r="R1512" s="682">
        <v>3.4199999999999999E-3</v>
      </c>
      <c r="S1512" s="682">
        <v>2.9399999999999999E-3</v>
      </c>
      <c r="T1512" s="682">
        <v>2.4599999999999999E-3</v>
      </c>
      <c r="U1512" s="682">
        <v>2.3999999999999998E-3</v>
      </c>
      <c r="V1512" s="625">
        <v>2.3400000000000001E-3</v>
      </c>
      <c r="W1512" s="682">
        <v>2.2799999999999999E-3</v>
      </c>
      <c r="X1512" s="682">
        <v>2.0999999999999999E-3</v>
      </c>
      <c r="Y1512" s="625">
        <v>2.16E-3</v>
      </c>
      <c r="Z1512" s="682">
        <v>2.16E-3</v>
      </c>
      <c r="AA1512" s="682">
        <v>2.16E-3</v>
      </c>
      <c r="AB1512" s="683">
        <v>2.0999999999999999E-3</v>
      </c>
      <c r="AC1512" s="180">
        <f>SUM(E1512:AB1512)</f>
        <v>6.3479999999999995E-2</v>
      </c>
    </row>
    <row r="1513" spans="1:29" ht="12.75" customHeight="1">
      <c r="A1513" s="1472"/>
      <c r="B1513" s="1474"/>
      <c r="C1513" s="181" t="s">
        <v>144</v>
      </c>
      <c r="D1513" s="314" t="s">
        <v>143</v>
      </c>
      <c r="E1513" s="673">
        <v>9.0600000000000003E-3</v>
      </c>
      <c r="F1513" s="673">
        <v>9.1199999999999996E-3</v>
      </c>
      <c r="G1513" s="673">
        <v>9.1199999999999996E-3</v>
      </c>
      <c r="H1513" s="674">
        <v>9.2999999999999992E-3</v>
      </c>
      <c r="I1513" s="673">
        <v>9.3600000000000003E-3</v>
      </c>
      <c r="J1513" s="673">
        <v>9.4800000000000006E-3</v>
      </c>
      <c r="K1513" s="673">
        <v>9.4800000000000006E-3</v>
      </c>
      <c r="L1513" s="673">
        <v>9.1800000000000007E-3</v>
      </c>
      <c r="M1513" s="673">
        <v>8.7600000000000004E-3</v>
      </c>
      <c r="N1513" s="674">
        <v>8.5800000000000008E-3</v>
      </c>
      <c r="O1513" s="673">
        <v>8.5199999999999998E-3</v>
      </c>
      <c r="P1513" s="673">
        <v>8.5800000000000008E-3</v>
      </c>
      <c r="Q1513" s="673">
        <v>8.5800000000000008E-3</v>
      </c>
      <c r="R1513" s="673">
        <v>8.6400000000000001E-3</v>
      </c>
      <c r="S1513" s="673">
        <v>8.5800000000000008E-3</v>
      </c>
      <c r="T1513" s="673">
        <v>8.6400000000000001E-3</v>
      </c>
      <c r="U1513" s="673">
        <v>8.5800000000000008E-3</v>
      </c>
      <c r="V1513" s="674">
        <v>8.6400000000000001E-3</v>
      </c>
      <c r="W1513" s="673">
        <v>8.6400000000000001E-3</v>
      </c>
      <c r="X1513" s="673">
        <v>8.6400000000000001E-3</v>
      </c>
      <c r="Y1513" s="674">
        <v>8.6999999999999994E-3</v>
      </c>
      <c r="Z1513" s="673">
        <v>8.7600000000000004E-3</v>
      </c>
      <c r="AA1513" s="673">
        <v>8.7600000000000004E-3</v>
      </c>
      <c r="AB1513" s="675">
        <v>8.8199999999999997E-3</v>
      </c>
      <c r="AC1513" s="209">
        <f>SUM(E1513:AB1513)</f>
        <v>0.21252000000000004</v>
      </c>
    </row>
    <row r="1514" spans="1:29" ht="12.75" customHeight="1">
      <c r="A1514" s="1472"/>
      <c r="B1514" s="1474"/>
      <c r="C1514" s="181" t="s">
        <v>145</v>
      </c>
      <c r="D1514" s="181" t="s">
        <v>195</v>
      </c>
      <c r="E1514" s="250">
        <f t="shared" ref="E1514:AB1514" si="455">SQRT(E1512*E1512+E1513*E1513)*1000/(1.732*E1502)</f>
        <v>0.88530269454586186</v>
      </c>
      <c r="F1514" s="250">
        <f t="shared" si="455"/>
        <v>0.88896258534390304</v>
      </c>
      <c r="G1514" s="250">
        <f t="shared" si="455"/>
        <v>0.89232762273690902</v>
      </c>
      <c r="H1514" s="259">
        <f t="shared" si="455"/>
        <v>0.90499031249602968</v>
      </c>
      <c r="I1514" s="250">
        <f t="shared" si="455"/>
        <v>0.91196628606584951</v>
      </c>
      <c r="J1514" s="250">
        <f t="shared" si="455"/>
        <v>0.92265282511218105</v>
      </c>
      <c r="K1514" s="250">
        <f t="shared" si="455"/>
        <v>0.92596286161960495</v>
      </c>
      <c r="L1514" s="250">
        <f t="shared" si="455"/>
        <v>0.89430216856764133</v>
      </c>
      <c r="M1514" s="250">
        <f t="shared" si="455"/>
        <v>0.85200438577681126</v>
      </c>
      <c r="N1514" s="259">
        <f t="shared" si="455"/>
        <v>0.83596909556036214</v>
      </c>
      <c r="O1514" s="250">
        <f t="shared" si="455"/>
        <v>0.84116259852009889</v>
      </c>
      <c r="P1514" s="250">
        <f t="shared" si="455"/>
        <v>0.83762930202909192</v>
      </c>
      <c r="Q1514" s="250">
        <f t="shared" si="455"/>
        <v>0.84460719238420845</v>
      </c>
      <c r="R1514" s="250">
        <f t="shared" si="455"/>
        <v>0.86532954996843303</v>
      </c>
      <c r="S1514" s="250">
        <f t="shared" si="455"/>
        <v>0.84460719238420845</v>
      </c>
      <c r="T1514" s="250">
        <f t="shared" si="455"/>
        <v>0.83656640307768826</v>
      </c>
      <c r="U1514" s="250">
        <f t="shared" si="455"/>
        <v>0.82967140450634547</v>
      </c>
      <c r="V1514" s="259">
        <f t="shared" si="455"/>
        <v>0.83357558543103039</v>
      </c>
      <c r="W1514" s="250">
        <f t="shared" si="455"/>
        <v>0.83213242305586521</v>
      </c>
      <c r="X1514" s="250">
        <f t="shared" si="455"/>
        <v>0.82801409401236703</v>
      </c>
      <c r="Y1514" s="259">
        <f t="shared" si="455"/>
        <v>0.83477319834751962</v>
      </c>
      <c r="Z1514" s="250">
        <f t="shared" si="455"/>
        <v>0.84019706786937598</v>
      </c>
      <c r="AA1514" s="250">
        <f t="shared" si="455"/>
        <v>0.84019706786937598</v>
      </c>
      <c r="AB1514" s="250">
        <f t="shared" si="455"/>
        <v>0.8443114356764152</v>
      </c>
      <c r="AC1514" s="209"/>
    </row>
    <row r="1515" spans="1:29" ht="12.75" customHeight="1">
      <c r="A1515" s="1496"/>
      <c r="B1515" s="1495"/>
      <c r="C1515" s="194" t="s">
        <v>147</v>
      </c>
      <c r="D1515" s="194"/>
      <c r="E1515" s="195">
        <f t="shared" ref="E1515:AC1515" si="456">E1513/E1512</f>
        <v>3.145833333333333</v>
      </c>
      <c r="F1515" s="195">
        <f t="shared" si="456"/>
        <v>3.2340425531914891</v>
      </c>
      <c r="G1515" s="195">
        <f t="shared" si="456"/>
        <v>3.1020408163265305</v>
      </c>
      <c r="H1515" s="196">
        <f t="shared" si="456"/>
        <v>3.2978723404255317</v>
      </c>
      <c r="I1515" s="195">
        <f t="shared" si="456"/>
        <v>3.25</v>
      </c>
      <c r="J1515" s="195">
        <f t="shared" si="456"/>
        <v>3.2916666666666665</v>
      </c>
      <c r="K1515" s="195">
        <f t="shared" si="456"/>
        <v>3.16</v>
      </c>
      <c r="L1515" s="195">
        <f t="shared" si="456"/>
        <v>3.2553191489361706</v>
      </c>
      <c r="M1515" s="195">
        <f t="shared" si="456"/>
        <v>3.3181818181818183</v>
      </c>
      <c r="N1515" s="196">
        <f t="shared" si="456"/>
        <v>3.2500000000000004</v>
      </c>
      <c r="O1515" s="195">
        <f t="shared" si="456"/>
        <v>2.84</v>
      </c>
      <c r="P1515" s="195">
        <f t="shared" si="456"/>
        <v>3.177777777777778</v>
      </c>
      <c r="Q1515" s="195">
        <f t="shared" si="456"/>
        <v>2.9183673469387759</v>
      </c>
      <c r="R1515" s="195">
        <f t="shared" si="456"/>
        <v>2.5263157894736845</v>
      </c>
      <c r="S1515" s="195">
        <f t="shared" si="456"/>
        <v>2.9183673469387759</v>
      </c>
      <c r="T1515" s="195">
        <f t="shared" si="456"/>
        <v>3.5121951219512195</v>
      </c>
      <c r="U1515" s="195">
        <f t="shared" si="456"/>
        <v>3.5750000000000006</v>
      </c>
      <c r="V1515" s="196">
        <f t="shared" si="456"/>
        <v>3.6923076923076921</v>
      </c>
      <c r="W1515" s="195">
        <f t="shared" si="456"/>
        <v>3.7894736842105265</v>
      </c>
      <c r="X1515" s="195">
        <f t="shared" si="456"/>
        <v>4.1142857142857148</v>
      </c>
      <c r="Y1515" s="196">
        <f t="shared" si="456"/>
        <v>4.0277777777777777</v>
      </c>
      <c r="Z1515" s="195">
        <f t="shared" si="456"/>
        <v>4.0555555555555554</v>
      </c>
      <c r="AA1515" s="195">
        <f t="shared" si="456"/>
        <v>4.0555555555555554</v>
      </c>
      <c r="AB1515" s="195">
        <f t="shared" si="456"/>
        <v>4.2</v>
      </c>
      <c r="AC1515" s="197">
        <f t="shared" si="456"/>
        <v>3.3478260869565228</v>
      </c>
    </row>
    <row r="1516" spans="1:29" ht="12.75" customHeight="1">
      <c r="A1516" s="1471" t="s">
        <v>183</v>
      </c>
      <c r="B1516" s="1473" t="s">
        <v>499</v>
      </c>
      <c r="C1516" s="198" t="s">
        <v>142</v>
      </c>
      <c r="D1516" s="198" t="s">
        <v>143</v>
      </c>
      <c r="E1516" s="670">
        <v>1.056E-2</v>
      </c>
      <c r="F1516" s="670">
        <v>1.0500000000000001E-2</v>
      </c>
      <c r="G1516" s="670">
        <v>1.098E-2</v>
      </c>
      <c r="H1516" s="671">
        <v>1.0500000000000001E-2</v>
      </c>
      <c r="I1516" s="670">
        <v>1.038E-2</v>
      </c>
      <c r="J1516" s="670">
        <v>9.9000000000000008E-3</v>
      </c>
      <c r="K1516" s="670">
        <v>9.7199999999999995E-3</v>
      </c>
      <c r="L1516" s="670">
        <v>9.9600000000000001E-3</v>
      </c>
      <c r="M1516" s="670">
        <v>1.008E-2</v>
      </c>
      <c r="N1516" s="671">
        <v>9.9600000000000001E-3</v>
      </c>
      <c r="O1516" s="670">
        <v>9.3600000000000003E-3</v>
      </c>
      <c r="P1516" s="670">
        <v>9.8399999999999998E-3</v>
      </c>
      <c r="Q1516" s="670">
        <v>1.1039999999999999E-2</v>
      </c>
      <c r="R1516" s="670">
        <v>1.014E-2</v>
      </c>
      <c r="S1516" s="670">
        <v>9.9600000000000001E-3</v>
      </c>
      <c r="T1516" s="670">
        <v>9.7800000000000005E-3</v>
      </c>
      <c r="U1516" s="670">
        <v>9.9000000000000008E-3</v>
      </c>
      <c r="V1516" s="671">
        <v>9.7199999999999995E-3</v>
      </c>
      <c r="W1516" s="670">
        <v>9.8399999999999998E-3</v>
      </c>
      <c r="X1516" s="670">
        <v>9.0600000000000003E-3</v>
      </c>
      <c r="Y1516" s="671">
        <v>8.8199999999999997E-3</v>
      </c>
      <c r="Z1516" s="670">
        <v>9.2399999999999999E-3</v>
      </c>
      <c r="AA1516" s="670">
        <v>9.4199999999999996E-3</v>
      </c>
      <c r="AB1516" s="672">
        <v>9.5999999999999992E-3</v>
      </c>
      <c r="AC1516" s="201">
        <f>SUM(E1516:AB1516)</f>
        <v>0.23826000000000003</v>
      </c>
    </row>
    <row r="1517" spans="1:29" ht="12.75" customHeight="1">
      <c r="A1517" s="1472"/>
      <c r="B1517" s="1474"/>
      <c r="C1517" s="181" t="s">
        <v>144</v>
      </c>
      <c r="D1517" s="314" t="s">
        <v>143</v>
      </c>
      <c r="E1517" s="684">
        <v>1.4460000000000001E-2</v>
      </c>
      <c r="F1517" s="684">
        <v>1.44E-2</v>
      </c>
      <c r="G1517" s="684">
        <v>1.452E-2</v>
      </c>
      <c r="H1517" s="685">
        <v>1.482E-2</v>
      </c>
      <c r="I1517" s="684">
        <v>1.4999999999999999E-2</v>
      </c>
      <c r="J1517" s="684">
        <v>1.5180000000000001E-2</v>
      </c>
      <c r="K1517" s="684">
        <v>1.524E-2</v>
      </c>
      <c r="L1517" s="684">
        <v>1.4880000000000001E-2</v>
      </c>
      <c r="M1517" s="684">
        <v>1.41E-2</v>
      </c>
      <c r="N1517" s="685">
        <v>1.32E-2</v>
      </c>
      <c r="O1517" s="684">
        <v>1.302E-2</v>
      </c>
      <c r="P1517" s="684">
        <v>1.332E-2</v>
      </c>
      <c r="Q1517" s="684">
        <v>1.3559999999999999E-2</v>
      </c>
      <c r="R1517" s="684">
        <v>1.32E-2</v>
      </c>
      <c r="S1517" s="684">
        <v>1.3140000000000001E-2</v>
      </c>
      <c r="T1517" s="684">
        <v>1.32E-2</v>
      </c>
      <c r="U1517" s="684">
        <v>1.3259999999999999E-2</v>
      </c>
      <c r="V1517" s="685">
        <v>1.3559999999999999E-2</v>
      </c>
      <c r="W1517" s="684">
        <v>1.374E-2</v>
      </c>
      <c r="X1517" s="684">
        <v>1.3679999999999999E-2</v>
      </c>
      <c r="Y1517" s="685">
        <v>1.3679999999999999E-2</v>
      </c>
      <c r="Z1517" s="684">
        <v>1.3679999999999999E-2</v>
      </c>
      <c r="AA1517" s="684">
        <v>1.3860000000000001E-2</v>
      </c>
      <c r="AB1517" s="686">
        <v>1.392E-2</v>
      </c>
      <c r="AC1517" s="184">
        <f>SUM(E1517:AB1517)</f>
        <v>0.33461999999999997</v>
      </c>
    </row>
    <row r="1518" spans="1:29" ht="12.75" customHeight="1">
      <c r="A1518" s="1472"/>
      <c r="B1518" s="1474"/>
      <c r="C1518" s="181" t="s">
        <v>145</v>
      </c>
      <c r="D1518" s="181" t="s">
        <v>195</v>
      </c>
      <c r="E1518" s="687">
        <f t="shared" ref="E1518:AB1518" si="457">SQRT(E1516*E1516+E1517*E1517)*1000/(1.732*E1503)</f>
        <v>1.6674226778453936</v>
      </c>
      <c r="F1518" s="687">
        <f t="shared" si="457"/>
        <v>1.6596155934156835</v>
      </c>
      <c r="G1518" s="687">
        <f t="shared" si="457"/>
        <v>1.6952378739599829</v>
      </c>
      <c r="H1518" s="688">
        <f t="shared" si="457"/>
        <v>1.6913753448085047</v>
      </c>
      <c r="I1518" s="687">
        <f t="shared" si="457"/>
        <v>1.6986965329680739</v>
      </c>
      <c r="J1518" s="687">
        <f t="shared" si="457"/>
        <v>1.6876797183402275</v>
      </c>
      <c r="K1518" s="687">
        <f t="shared" si="457"/>
        <v>1.6832898969523689</v>
      </c>
      <c r="L1518" s="687">
        <f t="shared" si="457"/>
        <v>1.6674507622514891</v>
      </c>
      <c r="M1518" s="687">
        <f t="shared" si="457"/>
        <v>1.6140695392326057</v>
      </c>
      <c r="N1518" s="688">
        <f t="shared" si="457"/>
        <v>1.5399006989901776</v>
      </c>
      <c r="O1518" s="687">
        <f t="shared" si="457"/>
        <v>1.4932646965908629</v>
      </c>
      <c r="P1518" s="687">
        <f t="shared" si="457"/>
        <v>1.5421696693083922</v>
      </c>
      <c r="Q1518" s="687">
        <f t="shared" si="457"/>
        <v>1.6283484636699672</v>
      </c>
      <c r="R1518" s="687">
        <f t="shared" si="457"/>
        <v>1.5500546998863951</v>
      </c>
      <c r="S1518" s="687">
        <f t="shared" si="457"/>
        <v>1.5354441976840794</v>
      </c>
      <c r="T1518" s="687">
        <f t="shared" si="457"/>
        <v>1.5298629678833275</v>
      </c>
      <c r="U1518" s="687">
        <f t="shared" si="457"/>
        <v>1.5410153429528044</v>
      </c>
      <c r="V1518" s="688">
        <f t="shared" si="457"/>
        <v>1.5536657639668849</v>
      </c>
      <c r="W1518" s="687">
        <f t="shared" si="457"/>
        <v>1.5738000702424038</v>
      </c>
      <c r="X1518" s="687">
        <f t="shared" si="457"/>
        <v>1.5279844066119848</v>
      </c>
      <c r="Y1518" s="688">
        <f t="shared" si="457"/>
        <v>1.491698547493012</v>
      </c>
      <c r="Z1518" s="687">
        <f t="shared" si="457"/>
        <v>1.5129018467169912</v>
      </c>
      <c r="AA1518" s="687">
        <f t="shared" si="457"/>
        <v>1.535811630778932</v>
      </c>
      <c r="AB1518" s="687">
        <f t="shared" si="457"/>
        <v>1.5496680922739283</v>
      </c>
      <c r="AC1518" s="184"/>
    </row>
    <row r="1519" spans="1:29" ht="12.75" customHeight="1">
      <c r="A1519" s="1496"/>
      <c r="B1519" s="1495"/>
      <c r="C1519" s="194" t="s">
        <v>147</v>
      </c>
      <c r="D1519" s="194"/>
      <c r="E1519" s="195">
        <f t="shared" ref="E1519:AC1519" si="458">E1517/E1516</f>
        <v>1.3693181818181819</v>
      </c>
      <c r="F1519" s="195">
        <f t="shared" si="458"/>
        <v>1.3714285714285712</v>
      </c>
      <c r="G1519" s="195">
        <f t="shared" si="458"/>
        <v>1.3224043715846994</v>
      </c>
      <c r="H1519" s="196">
        <f t="shared" si="458"/>
        <v>1.4114285714285713</v>
      </c>
      <c r="I1519" s="195">
        <f t="shared" si="458"/>
        <v>1.445086705202312</v>
      </c>
      <c r="J1519" s="195">
        <f t="shared" si="458"/>
        <v>1.5333333333333332</v>
      </c>
      <c r="K1519" s="195">
        <f t="shared" si="458"/>
        <v>1.5679012345679013</v>
      </c>
      <c r="L1519" s="195">
        <f t="shared" si="458"/>
        <v>1.493975903614458</v>
      </c>
      <c r="M1519" s="195">
        <f t="shared" si="458"/>
        <v>1.3988095238095237</v>
      </c>
      <c r="N1519" s="196">
        <f t="shared" si="458"/>
        <v>1.3253012048192772</v>
      </c>
      <c r="O1519" s="195">
        <f t="shared" si="458"/>
        <v>1.391025641025641</v>
      </c>
      <c r="P1519" s="195">
        <f t="shared" si="458"/>
        <v>1.3536585365853659</v>
      </c>
      <c r="Q1519" s="195">
        <f t="shared" si="458"/>
        <v>1.2282608695652173</v>
      </c>
      <c r="R1519" s="195">
        <f t="shared" si="458"/>
        <v>1.3017751479289941</v>
      </c>
      <c r="S1519" s="195">
        <f t="shared" si="458"/>
        <v>1.3192771084337349</v>
      </c>
      <c r="T1519" s="195">
        <f t="shared" si="458"/>
        <v>1.3496932515337423</v>
      </c>
      <c r="U1519" s="195">
        <f t="shared" si="458"/>
        <v>1.3393939393939391</v>
      </c>
      <c r="V1519" s="196">
        <f t="shared" si="458"/>
        <v>1.3950617283950617</v>
      </c>
      <c r="W1519" s="195">
        <f t="shared" si="458"/>
        <v>1.3963414634146343</v>
      </c>
      <c r="X1519" s="195">
        <f t="shared" si="458"/>
        <v>1.509933774834437</v>
      </c>
      <c r="Y1519" s="196">
        <f t="shared" si="458"/>
        <v>1.5510204081632653</v>
      </c>
      <c r="Z1519" s="195">
        <f t="shared" si="458"/>
        <v>1.4805194805194806</v>
      </c>
      <c r="AA1519" s="195">
        <f t="shared" si="458"/>
        <v>1.4713375796178345</v>
      </c>
      <c r="AB1519" s="195">
        <f t="shared" si="458"/>
        <v>1.4500000000000002</v>
      </c>
      <c r="AC1519" s="197">
        <f t="shared" si="458"/>
        <v>1.4044321329639886</v>
      </c>
    </row>
    <row r="1520" spans="1:29" ht="12.75" customHeight="1">
      <c r="A1520" s="1458" t="s">
        <v>169</v>
      </c>
      <c r="B1520" s="1468" t="s">
        <v>482</v>
      </c>
      <c r="C1520" s="177" t="s">
        <v>142</v>
      </c>
      <c r="D1520" s="177" t="s">
        <v>143</v>
      </c>
      <c r="E1520" s="682">
        <v>7.9799999999999992E-3</v>
      </c>
      <c r="F1520" s="682">
        <v>8.0400000000000003E-3</v>
      </c>
      <c r="G1520" s="682">
        <v>7.9799999999999992E-3</v>
      </c>
      <c r="H1520" s="625">
        <v>8.0400000000000003E-3</v>
      </c>
      <c r="I1520" s="682">
        <v>8.0999999999999996E-3</v>
      </c>
      <c r="J1520" s="682">
        <v>8.0400000000000003E-3</v>
      </c>
      <c r="K1520" s="682">
        <v>8.0400000000000003E-3</v>
      </c>
      <c r="L1520" s="682">
        <v>7.9799999999999992E-3</v>
      </c>
      <c r="M1520" s="682">
        <v>7.92E-3</v>
      </c>
      <c r="N1520" s="625">
        <v>7.7999999999999996E-3</v>
      </c>
      <c r="O1520" s="682">
        <v>7.7999999999999996E-3</v>
      </c>
      <c r="P1520" s="682">
        <v>6.0000000000000001E-3</v>
      </c>
      <c r="Q1520" s="682">
        <v>5.8799999999999998E-3</v>
      </c>
      <c r="R1520" s="682">
        <v>6.3E-3</v>
      </c>
      <c r="S1520" s="682">
        <v>6.4200000000000004E-3</v>
      </c>
      <c r="T1520" s="682">
        <v>6.4200000000000004E-3</v>
      </c>
      <c r="U1520" s="682">
        <v>6.3600000000000002E-3</v>
      </c>
      <c r="V1520" s="625">
        <v>6.4200000000000004E-3</v>
      </c>
      <c r="W1520" s="682">
        <v>6.4200000000000004E-3</v>
      </c>
      <c r="X1520" s="682">
        <v>6.4200000000000004E-3</v>
      </c>
      <c r="Y1520" s="625">
        <v>6.4799999999999996E-3</v>
      </c>
      <c r="Z1520" s="682">
        <v>6.4200000000000004E-3</v>
      </c>
      <c r="AA1520" s="682">
        <v>6.4799999999999996E-3</v>
      </c>
      <c r="AB1520" s="683">
        <v>6.5399999999999998E-3</v>
      </c>
      <c r="AC1520" s="180">
        <f>SUM(E1520:AB1520)</f>
        <v>0.17028000000000004</v>
      </c>
    </row>
    <row r="1521" spans="1:30" ht="12.75" customHeight="1">
      <c r="A1521" s="1472"/>
      <c r="B1521" s="1474"/>
      <c r="C1521" s="181" t="s">
        <v>144</v>
      </c>
      <c r="D1521" s="314" t="s">
        <v>143</v>
      </c>
      <c r="E1521" s="673">
        <v>1.626E-2</v>
      </c>
      <c r="F1521" s="673">
        <v>1.626E-2</v>
      </c>
      <c r="G1521" s="673">
        <v>1.6379999999999999E-2</v>
      </c>
      <c r="H1521" s="674">
        <v>1.6559999999999998E-2</v>
      </c>
      <c r="I1521" s="673">
        <v>1.6619999999999999E-2</v>
      </c>
      <c r="J1521" s="673">
        <v>1.6799999999999999E-2</v>
      </c>
      <c r="K1521" s="673">
        <v>1.668E-2</v>
      </c>
      <c r="L1521" s="673">
        <v>1.644E-2</v>
      </c>
      <c r="M1521" s="673">
        <v>1.5720000000000001E-2</v>
      </c>
      <c r="N1521" s="674">
        <v>1.5480000000000001E-2</v>
      </c>
      <c r="O1521" s="673">
        <v>1.536E-2</v>
      </c>
      <c r="P1521" s="673">
        <v>1.332E-2</v>
      </c>
      <c r="Q1521" s="673">
        <v>1.32E-2</v>
      </c>
      <c r="R1521" s="673">
        <v>1.5299999999999999E-2</v>
      </c>
      <c r="S1521" s="673">
        <v>1.5599999999999999E-2</v>
      </c>
      <c r="T1521" s="673">
        <v>1.5599999999999999E-2</v>
      </c>
      <c r="U1521" s="673">
        <v>1.5599999999999999E-2</v>
      </c>
      <c r="V1521" s="674">
        <v>1.5720000000000001E-2</v>
      </c>
      <c r="W1521" s="673">
        <v>1.5720000000000001E-2</v>
      </c>
      <c r="X1521" s="673">
        <v>1.5779999999999999E-2</v>
      </c>
      <c r="Y1521" s="674">
        <v>1.5900000000000001E-2</v>
      </c>
      <c r="Z1521" s="673">
        <v>1.5959999999999998E-2</v>
      </c>
      <c r="AA1521" s="673">
        <v>1.5959999999999998E-2</v>
      </c>
      <c r="AB1521" s="675">
        <v>1.6080000000000001E-2</v>
      </c>
      <c r="AC1521" s="209">
        <f>SUM(E1521:AB1521)</f>
        <v>0.37829999999999997</v>
      </c>
    </row>
    <row r="1522" spans="1:30" ht="12.75" customHeight="1">
      <c r="A1522" s="1472"/>
      <c r="B1522" s="1474"/>
      <c r="C1522" s="181" t="s">
        <v>145</v>
      </c>
      <c r="D1522" s="181" t="s">
        <v>195</v>
      </c>
      <c r="E1522" s="250">
        <f t="shared" ref="E1522:AB1522" si="459">SQRT(E1520*E1520+E1521*E1521)*1000/(1.732*E1503)</f>
        <v>1.686717529140956</v>
      </c>
      <c r="F1522" s="250">
        <f t="shared" si="459"/>
        <v>1.689186662204202</v>
      </c>
      <c r="G1522" s="250">
        <f t="shared" si="459"/>
        <v>1.6967565046307123</v>
      </c>
      <c r="H1522" s="259">
        <f t="shared" si="459"/>
        <v>1.7142743076026565</v>
      </c>
      <c r="I1522" s="250">
        <f t="shared" si="459"/>
        <v>1.7217429184573265</v>
      </c>
      <c r="J1522" s="250">
        <f t="shared" si="459"/>
        <v>1.7344071478567507</v>
      </c>
      <c r="K1522" s="250">
        <f t="shared" si="459"/>
        <v>1.7243339006318608</v>
      </c>
      <c r="L1522" s="250">
        <f t="shared" si="459"/>
        <v>1.7017813021637747</v>
      </c>
      <c r="M1522" s="250">
        <f t="shared" si="459"/>
        <v>1.639202202008984</v>
      </c>
      <c r="N1522" s="259">
        <f t="shared" si="459"/>
        <v>1.6142145976227569</v>
      </c>
      <c r="O1522" s="250">
        <f t="shared" si="459"/>
        <v>1.6042429096251318</v>
      </c>
      <c r="P1522" s="250">
        <f t="shared" si="459"/>
        <v>1.3604432259494965</v>
      </c>
      <c r="Q1522" s="250">
        <f t="shared" si="459"/>
        <v>1.3456764284101226</v>
      </c>
      <c r="R1522" s="250">
        <f t="shared" si="459"/>
        <v>1.5408532630340843</v>
      </c>
      <c r="S1522" s="250">
        <f t="shared" si="459"/>
        <v>1.5709409596983628</v>
      </c>
      <c r="T1522" s="250">
        <f t="shared" si="459"/>
        <v>1.5709409596983628</v>
      </c>
      <c r="U1522" s="250">
        <f t="shared" si="459"/>
        <v>1.5688230573013155</v>
      </c>
      <c r="V1522" s="259">
        <f t="shared" si="459"/>
        <v>1.5812806398508361</v>
      </c>
      <c r="W1522" s="250">
        <f t="shared" si="459"/>
        <v>1.5812806398508361</v>
      </c>
      <c r="X1522" s="250">
        <f t="shared" si="459"/>
        <v>1.586454727201998</v>
      </c>
      <c r="Y1522" s="259">
        <f t="shared" si="459"/>
        <v>1.5735320643593356</v>
      </c>
      <c r="Z1522" s="250">
        <f t="shared" si="459"/>
        <v>1.5765651784634531</v>
      </c>
      <c r="AA1522" s="250">
        <f t="shared" si="459"/>
        <v>1.5786255164700489</v>
      </c>
      <c r="AB1522" s="250">
        <f t="shared" si="459"/>
        <v>1.5908839984871006</v>
      </c>
      <c r="AC1522" s="209"/>
    </row>
    <row r="1523" spans="1:30" ht="12.75" customHeight="1">
      <c r="A1523" s="1496"/>
      <c r="B1523" s="1495"/>
      <c r="C1523" s="194" t="s">
        <v>147</v>
      </c>
      <c r="D1523" s="194"/>
      <c r="E1523" s="195">
        <f t="shared" ref="E1523:AC1523" si="460">E1521/E1520</f>
        <v>2.0375939849624061</v>
      </c>
      <c r="F1523" s="195">
        <f t="shared" si="460"/>
        <v>2.0223880597014925</v>
      </c>
      <c r="G1523" s="195">
        <f t="shared" si="460"/>
        <v>2.0526315789473686</v>
      </c>
      <c r="H1523" s="196">
        <f t="shared" si="460"/>
        <v>2.0597014925373132</v>
      </c>
      <c r="I1523" s="195">
        <f t="shared" si="460"/>
        <v>2.0518518518518518</v>
      </c>
      <c r="J1523" s="195">
        <f t="shared" si="460"/>
        <v>2.08955223880597</v>
      </c>
      <c r="K1523" s="195">
        <f t="shared" si="460"/>
        <v>2.0746268656716418</v>
      </c>
      <c r="L1523" s="195">
        <f t="shared" si="460"/>
        <v>2.0601503759398496</v>
      </c>
      <c r="M1523" s="195">
        <f t="shared" si="460"/>
        <v>1.9848484848484851</v>
      </c>
      <c r="N1523" s="196">
        <f t="shared" si="460"/>
        <v>1.9846153846153849</v>
      </c>
      <c r="O1523" s="195">
        <f t="shared" si="460"/>
        <v>1.9692307692307693</v>
      </c>
      <c r="P1523" s="195">
        <f t="shared" si="460"/>
        <v>2.2200000000000002</v>
      </c>
      <c r="Q1523" s="195">
        <f t="shared" si="460"/>
        <v>2.2448979591836737</v>
      </c>
      <c r="R1523" s="195">
        <f t="shared" si="460"/>
        <v>2.4285714285714284</v>
      </c>
      <c r="S1523" s="195">
        <f t="shared" si="460"/>
        <v>2.4299065420560746</v>
      </c>
      <c r="T1523" s="195">
        <f t="shared" si="460"/>
        <v>2.4299065420560746</v>
      </c>
      <c r="U1523" s="195">
        <f t="shared" si="460"/>
        <v>2.4528301886792452</v>
      </c>
      <c r="V1523" s="196">
        <f t="shared" si="460"/>
        <v>2.4485981308411215</v>
      </c>
      <c r="W1523" s="195">
        <f t="shared" si="460"/>
        <v>2.4485981308411215</v>
      </c>
      <c r="X1523" s="195">
        <f t="shared" si="460"/>
        <v>2.4579439252336446</v>
      </c>
      <c r="Y1523" s="196">
        <f t="shared" si="460"/>
        <v>2.4537037037037042</v>
      </c>
      <c r="Z1523" s="195">
        <f t="shared" si="460"/>
        <v>2.4859813084112146</v>
      </c>
      <c r="AA1523" s="195">
        <f t="shared" si="460"/>
        <v>2.4629629629629628</v>
      </c>
      <c r="AB1523" s="195">
        <f t="shared" si="460"/>
        <v>2.4587155963302756</v>
      </c>
      <c r="AC1523" s="197">
        <f t="shared" si="460"/>
        <v>2.2216349541930929</v>
      </c>
    </row>
    <row r="1524" spans="1:30" ht="12.75" customHeight="1">
      <c r="A1524" s="1471" t="s">
        <v>198</v>
      </c>
      <c r="B1524" s="1473" t="s">
        <v>498</v>
      </c>
      <c r="C1524" s="198" t="s">
        <v>142</v>
      </c>
      <c r="D1524" s="198" t="s">
        <v>143</v>
      </c>
      <c r="E1524" s="670">
        <v>4.9199999999999999E-3</v>
      </c>
      <c r="F1524" s="670">
        <v>4.9199999999999999E-3</v>
      </c>
      <c r="G1524" s="670">
        <v>4.9199999999999999E-3</v>
      </c>
      <c r="H1524" s="671">
        <v>5.0400000000000002E-3</v>
      </c>
      <c r="I1524" s="670">
        <v>4.9800000000000001E-3</v>
      </c>
      <c r="J1524" s="670">
        <v>4.9800000000000001E-3</v>
      </c>
      <c r="K1524" s="670">
        <v>4.9800000000000001E-3</v>
      </c>
      <c r="L1524" s="670">
        <v>5.3400000000000001E-3</v>
      </c>
      <c r="M1524" s="670">
        <v>5.64E-3</v>
      </c>
      <c r="N1524" s="671">
        <v>5.2199999999999998E-3</v>
      </c>
      <c r="O1524" s="670">
        <v>5.4000000000000003E-3</v>
      </c>
      <c r="P1524" s="670">
        <v>4.5599999999999998E-3</v>
      </c>
      <c r="Q1524" s="670">
        <v>4.2599999999999999E-3</v>
      </c>
      <c r="R1524" s="670">
        <v>4.62E-3</v>
      </c>
      <c r="S1524" s="670">
        <v>4.1999999999999997E-3</v>
      </c>
      <c r="T1524" s="670">
        <v>4.4999999999999997E-3</v>
      </c>
      <c r="U1524" s="670">
        <v>4.0800000000000003E-3</v>
      </c>
      <c r="V1524" s="671">
        <v>3.7799999999999999E-3</v>
      </c>
      <c r="W1524" s="670">
        <v>3.7200000000000002E-3</v>
      </c>
      <c r="X1524" s="670">
        <v>3.7799999999999999E-3</v>
      </c>
      <c r="Y1524" s="671">
        <v>3.7799999999999999E-3</v>
      </c>
      <c r="Z1524" s="670">
        <v>3.8400000000000001E-3</v>
      </c>
      <c r="AA1524" s="670">
        <v>3.7799999999999999E-3</v>
      </c>
      <c r="AB1524" s="672">
        <v>3.7799999999999999E-3</v>
      </c>
      <c r="AC1524" s="201">
        <f>SUM(E1524:AB1524)</f>
        <v>0.10902000000000002</v>
      </c>
    </row>
    <row r="1525" spans="1:30" ht="12.75" customHeight="1">
      <c r="A1525" s="1472"/>
      <c r="B1525" s="1474"/>
      <c r="C1525" s="181" t="s">
        <v>144</v>
      </c>
      <c r="D1525" s="314" t="s">
        <v>143</v>
      </c>
      <c r="E1525" s="673">
        <v>1.2359999999999999E-2</v>
      </c>
      <c r="F1525" s="673">
        <v>1.2359999999999999E-2</v>
      </c>
      <c r="G1525" s="673">
        <v>1.248E-2</v>
      </c>
      <c r="H1525" s="674">
        <v>1.2659999999999999E-2</v>
      </c>
      <c r="I1525" s="673">
        <v>1.272E-2</v>
      </c>
      <c r="J1525" s="673">
        <v>1.2840000000000001E-2</v>
      </c>
      <c r="K1525" s="673">
        <v>1.278E-2</v>
      </c>
      <c r="L1525" s="673">
        <v>1.26E-2</v>
      </c>
      <c r="M1525" s="673">
        <v>1.2239999999999999E-2</v>
      </c>
      <c r="N1525" s="674">
        <v>1.1639999999999999E-2</v>
      </c>
      <c r="O1525" s="673">
        <v>1.17E-2</v>
      </c>
      <c r="P1525" s="673">
        <v>9.5399999999999999E-3</v>
      </c>
      <c r="Q1525" s="673">
        <v>9.4800000000000006E-3</v>
      </c>
      <c r="R1525" s="673">
        <v>1.0500000000000001E-2</v>
      </c>
      <c r="S1525" s="673">
        <v>1.0619999999999999E-2</v>
      </c>
      <c r="T1525" s="673">
        <v>1.0619999999999999E-2</v>
      </c>
      <c r="U1525" s="673">
        <v>1.074E-2</v>
      </c>
      <c r="V1525" s="674">
        <v>1.068E-2</v>
      </c>
      <c r="W1525" s="673">
        <v>1.068E-2</v>
      </c>
      <c r="X1525" s="673">
        <v>1.068E-2</v>
      </c>
      <c r="Y1525" s="674">
        <v>1.086E-2</v>
      </c>
      <c r="Z1525" s="673">
        <v>1.086E-2</v>
      </c>
      <c r="AA1525" s="673">
        <v>1.086E-2</v>
      </c>
      <c r="AB1525" s="675">
        <v>1.098E-2</v>
      </c>
      <c r="AC1525" s="209">
        <f>SUM(E1525:AB1525)</f>
        <v>0.27347999999999995</v>
      </c>
    </row>
    <row r="1526" spans="1:30" ht="12.75" customHeight="1">
      <c r="A1526" s="1472"/>
      <c r="B1526" s="1474"/>
      <c r="C1526" s="181" t="s">
        <v>145</v>
      </c>
      <c r="D1526" s="181" t="s">
        <v>195</v>
      </c>
      <c r="E1526" s="250">
        <f t="shared" ref="E1526:AB1526" si="461">SQRT(E1524*E1524+E1525*E1525)*1000/(1.732*E1503)</f>
        <v>1.238846819809186</v>
      </c>
      <c r="F1526" s="250">
        <f t="shared" si="461"/>
        <v>1.238846819809186</v>
      </c>
      <c r="G1526" s="250">
        <f t="shared" si="461"/>
        <v>1.2492361803848999</v>
      </c>
      <c r="H1526" s="259">
        <f t="shared" si="461"/>
        <v>1.2689359807542158</v>
      </c>
      <c r="I1526" s="250">
        <f t="shared" si="461"/>
        <v>1.2720812346164505</v>
      </c>
      <c r="J1526" s="250">
        <f t="shared" si="461"/>
        <v>1.2824934785075446</v>
      </c>
      <c r="K1526" s="250">
        <f t="shared" si="461"/>
        <v>1.2772857454874866</v>
      </c>
      <c r="L1526" s="250">
        <f t="shared" si="461"/>
        <v>1.2743860868543759</v>
      </c>
      <c r="M1526" s="250">
        <f t="shared" si="461"/>
        <v>1.2550206355930791</v>
      </c>
      <c r="N1526" s="259">
        <f t="shared" si="461"/>
        <v>1.187968458655136</v>
      </c>
      <c r="O1526" s="250">
        <f t="shared" si="461"/>
        <v>1.1999961779174473</v>
      </c>
      <c r="P1526" s="250">
        <f t="shared" si="461"/>
        <v>0.98467162743107894</v>
      </c>
      <c r="Q1526" s="250">
        <f t="shared" si="461"/>
        <v>0.96785096799669068</v>
      </c>
      <c r="R1526" s="250">
        <f t="shared" si="461"/>
        <v>1.068265313114434</v>
      </c>
      <c r="S1526" s="250">
        <f t="shared" si="461"/>
        <v>1.0635057603856939</v>
      </c>
      <c r="T1526" s="250">
        <f t="shared" si="461"/>
        <v>1.0740942717157649</v>
      </c>
      <c r="U1526" s="250">
        <f t="shared" si="461"/>
        <v>1.0698860327073703</v>
      </c>
      <c r="V1526" s="259">
        <f t="shared" si="461"/>
        <v>1.0550176197104915</v>
      </c>
      <c r="W1526" s="250">
        <f t="shared" si="461"/>
        <v>1.0531665413096993</v>
      </c>
      <c r="X1526" s="250">
        <f t="shared" si="461"/>
        <v>1.0550176197104915</v>
      </c>
      <c r="Y1526" s="259">
        <f t="shared" si="461"/>
        <v>1.0538365994425956</v>
      </c>
      <c r="Z1526" s="250">
        <f t="shared" si="461"/>
        <v>1.0556569337285826</v>
      </c>
      <c r="AA1526" s="250">
        <f t="shared" si="461"/>
        <v>1.0538365994425956</v>
      </c>
      <c r="AB1526" s="250">
        <f t="shared" si="461"/>
        <v>1.0642290409956656</v>
      </c>
      <c r="AC1526" s="209"/>
    </row>
    <row r="1527" spans="1:30" ht="12.75" customHeight="1">
      <c r="A1527" s="1489"/>
      <c r="B1527" s="1494"/>
      <c r="C1527" s="187" t="s">
        <v>147</v>
      </c>
      <c r="D1527" s="187"/>
      <c r="E1527" s="188">
        <f t="shared" ref="E1527:AC1527" si="462">E1525/E1524</f>
        <v>2.5121951219512195</v>
      </c>
      <c r="F1527" s="188">
        <f t="shared" si="462"/>
        <v>2.5121951219512195</v>
      </c>
      <c r="G1527" s="188">
        <f t="shared" si="462"/>
        <v>2.5365853658536586</v>
      </c>
      <c r="H1527" s="189">
        <f t="shared" si="462"/>
        <v>2.5119047619047619</v>
      </c>
      <c r="I1527" s="188">
        <f t="shared" si="462"/>
        <v>2.5542168674698797</v>
      </c>
      <c r="J1527" s="188">
        <f t="shared" si="462"/>
        <v>2.5783132530120483</v>
      </c>
      <c r="K1527" s="188">
        <f t="shared" si="462"/>
        <v>2.5662650602409638</v>
      </c>
      <c r="L1527" s="188">
        <f t="shared" si="462"/>
        <v>2.3595505617977528</v>
      </c>
      <c r="M1527" s="188">
        <f t="shared" si="462"/>
        <v>2.1702127659574466</v>
      </c>
      <c r="N1527" s="189">
        <f t="shared" si="462"/>
        <v>2.2298850574712645</v>
      </c>
      <c r="O1527" s="188">
        <f t="shared" si="462"/>
        <v>2.1666666666666665</v>
      </c>
      <c r="P1527" s="188">
        <f t="shared" si="462"/>
        <v>2.0921052631578947</v>
      </c>
      <c r="Q1527" s="188">
        <f t="shared" si="462"/>
        <v>2.2253521126760565</v>
      </c>
      <c r="R1527" s="188">
        <f t="shared" si="462"/>
        <v>2.2727272727272729</v>
      </c>
      <c r="S1527" s="188">
        <f t="shared" si="462"/>
        <v>2.5285714285714285</v>
      </c>
      <c r="T1527" s="188">
        <f t="shared" si="462"/>
        <v>2.36</v>
      </c>
      <c r="U1527" s="188">
        <f t="shared" si="462"/>
        <v>2.6323529411764701</v>
      </c>
      <c r="V1527" s="189">
        <f t="shared" si="462"/>
        <v>2.8253968253968256</v>
      </c>
      <c r="W1527" s="188">
        <f t="shared" si="462"/>
        <v>2.870967741935484</v>
      </c>
      <c r="X1527" s="188">
        <f t="shared" si="462"/>
        <v>2.8253968253968256</v>
      </c>
      <c r="Y1527" s="189">
        <f t="shared" si="462"/>
        <v>2.873015873015873</v>
      </c>
      <c r="Z1527" s="188">
        <f t="shared" si="462"/>
        <v>2.828125</v>
      </c>
      <c r="AA1527" s="188">
        <f t="shared" si="462"/>
        <v>2.873015873015873</v>
      </c>
      <c r="AB1527" s="188">
        <f t="shared" si="462"/>
        <v>2.9047619047619047</v>
      </c>
      <c r="AC1527" s="190">
        <f t="shared" si="462"/>
        <v>2.5085305448541542</v>
      </c>
    </row>
    <row r="1528" spans="1:30" ht="12.75" customHeight="1">
      <c r="A1528" s="1458" t="s">
        <v>219</v>
      </c>
      <c r="B1528" s="1468" t="s">
        <v>499</v>
      </c>
      <c r="C1528" s="177" t="s">
        <v>142</v>
      </c>
      <c r="D1528" s="177" t="s">
        <v>143</v>
      </c>
      <c r="E1528" s="178"/>
      <c r="F1528" s="178"/>
      <c r="G1528" s="178"/>
      <c r="H1528" s="179"/>
      <c r="I1528" s="178"/>
      <c r="J1528" s="178"/>
      <c r="K1528" s="178"/>
      <c r="L1528" s="178"/>
      <c r="M1528" s="178"/>
      <c r="N1528" s="179"/>
      <c r="O1528" s="178"/>
      <c r="P1528" s="178"/>
      <c r="Q1528" s="178"/>
      <c r="R1528" s="178"/>
      <c r="S1528" s="178"/>
      <c r="T1528" s="178"/>
      <c r="U1528" s="178"/>
      <c r="V1528" s="179"/>
      <c r="W1528" s="178"/>
      <c r="X1528" s="178"/>
      <c r="Y1528" s="179"/>
      <c r="Z1528" s="178"/>
      <c r="AA1528" s="178"/>
      <c r="AB1528" s="178"/>
      <c r="AC1528" s="180">
        <f>SUM(E1528:AB1528)</f>
        <v>0</v>
      </c>
    </row>
    <row r="1529" spans="1:30" ht="12.75" customHeight="1">
      <c r="A1529" s="1472"/>
      <c r="B1529" s="1474"/>
      <c r="C1529" s="181" t="s">
        <v>144</v>
      </c>
      <c r="D1529" s="181" t="s">
        <v>143</v>
      </c>
      <c r="E1529" s="15"/>
      <c r="F1529" s="15"/>
      <c r="G1529" s="15"/>
      <c r="H1529" s="191"/>
      <c r="I1529" s="15"/>
      <c r="J1529" s="15"/>
      <c r="K1529" s="15"/>
      <c r="L1529" s="15"/>
      <c r="M1529" s="15"/>
      <c r="N1529" s="191"/>
      <c r="O1529" s="15"/>
      <c r="P1529" s="15"/>
      <c r="Q1529" s="15"/>
      <c r="R1529" s="15"/>
      <c r="S1529" s="15"/>
      <c r="T1529" s="15"/>
      <c r="U1529" s="15"/>
      <c r="V1529" s="191"/>
      <c r="W1529" s="15"/>
      <c r="X1529" s="15"/>
      <c r="Y1529" s="191"/>
      <c r="Z1529" s="15"/>
      <c r="AA1529" s="15"/>
      <c r="AB1529" s="15"/>
      <c r="AC1529" s="184">
        <f>SUM(E1529:AB1529)</f>
        <v>0</v>
      </c>
    </row>
    <row r="1530" spans="1:30" ht="12.75" customHeight="1">
      <c r="A1530" s="1472"/>
      <c r="B1530" s="1474"/>
      <c r="C1530" s="181" t="s">
        <v>145</v>
      </c>
      <c r="D1530" s="181" t="s">
        <v>195</v>
      </c>
      <c r="E1530" s="250">
        <f t="shared" ref="E1530:AB1530" si="463">SQRT(E1528*E1528+E1529*E1529)*1000/(1.732*E1503)</f>
        <v>0</v>
      </c>
      <c r="F1530" s="250">
        <f t="shared" si="463"/>
        <v>0</v>
      </c>
      <c r="G1530" s="250">
        <f t="shared" si="463"/>
        <v>0</v>
      </c>
      <c r="H1530" s="259">
        <f t="shared" si="463"/>
        <v>0</v>
      </c>
      <c r="I1530" s="250">
        <f t="shared" si="463"/>
        <v>0</v>
      </c>
      <c r="J1530" s="250">
        <f t="shared" si="463"/>
        <v>0</v>
      </c>
      <c r="K1530" s="250">
        <f t="shared" si="463"/>
        <v>0</v>
      </c>
      <c r="L1530" s="250">
        <f t="shared" si="463"/>
        <v>0</v>
      </c>
      <c r="M1530" s="250">
        <f t="shared" si="463"/>
        <v>0</v>
      </c>
      <c r="N1530" s="259">
        <f t="shared" si="463"/>
        <v>0</v>
      </c>
      <c r="O1530" s="250">
        <f t="shared" si="463"/>
        <v>0</v>
      </c>
      <c r="P1530" s="250">
        <f t="shared" si="463"/>
        <v>0</v>
      </c>
      <c r="Q1530" s="250">
        <f t="shared" si="463"/>
        <v>0</v>
      </c>
      <c r="R1530" s="250">
        <f t="shared" si="463"/>
        <v>0</v>
      </c>
      <c r="S1530" s="250">
        <f t="shared" si="463"/>
        <v>0</v>
      </c>
      <c r="T1530" s="250">
        <f t="shared" si="463"/>
        <v>0</v>
      </c>
      <c r="U1530" s="250">
        <f t="shared" si="463"/>
        <v>0</v>
      </c>
      <c r="V1530" s="259">
        <f t="shared" si="463"/>
        <v>0</v>
      </c>
      <c r="W1530" s="250">
        <f t="shared" si="463"/>
        <v>0</v>
      </c>
      <c r="X1530" s="250">
        <f t="shared" si="463"/>
        <v>0</v>
      </c>
      <c r="Y1530" s="259">
        <f t="shared" si="463"/>
        <v>0</v>
      </c>
      <c r="Z1530" s="250">
        <f t="shared" si="463"/>
        <v>0</v>
      </c>
      <c r="AA1530" s="250">
        <f t="shared" si="463"/>
        <v>0</v>
      </c>
      <c r="AB1530" s="250">
        <f t="shared" si="463"/>
        <v>0</v>
      </c>
      <c r="AC1530" s="184"/>
    </row>
    <row r="1531" spans="1:30" ht="12.75" customHeight="1">
      <c r="A1531" s="1496"/>
      <c r="B1531" s="1495"/>
      <c r="C1531" s="194" t="s">
        <v>147</v>
      </c>
      <c r="D1531" s="194"/>
      <c r="E1531" s="195" t="e">
        <f t="shared" ref="E1531:AC1531" si="464">E1529/E1528</f>
        <v>#DIV/0!</v>
      </c>
      <c r="F1531" s="195" t="e">
        <f t="shared" si="464"/>
        <v>#DIV/0!</v>
      </c>
      <c r="G1531" s="195" t="e">
        <f t="shared" si="464"/>
        <v>#DIV/0!</v>
      </c>
      <c r="H1531" s="196" t="e">
        <f t="shared" si="464"/>
        <v>#DIV/0!</v>
      </c>
      <c r="I1531" s="195" t="e">
        <f t="shared" si="464"/>
        <v>#DIV/0!</v>
      </c>
      <c r="J1531" s="195" t="e">
        <f t="shared" si="464"/>
        <v>#DIV/0!</v>
      </c>
      <c r="K1531" s="195" t="e">
        <f t="shared" si="464"/>
        <v>#DIV/0!</v>
      </c>
      <c r="L1531" s="195" t="e">
        <f t="shared" si="464"/>
        <v>#DIV/0!</v>
      </c>
      <c r="M1531" s="195" t="e">
        <f t="shared" si="464"/>
        <v>#DIV/0!</v>
      </c>
      <c r="N1531" s="196" t="e">
        <f t="shared" si="464"/>
        <v>#DIV/0!</v>
      </c>
      <c r="O1531" s="195" t="e">
        <f t="shared" si="464"/>
        <v>#DIV/0!</v>
      </c>
      <c r="P1531" s="195" t="e">
        <f t="shared" si="464"/>
        <v>#DIV/0!</v>
      </c>
      <c r="Q1531" s="195" t="e">
        <f t="shared" si="464"/>
        <v>#DIV/0!</v>
      </c>
      <c r="R1531" s="195" t="e">
        <f t="shared" si="464"/>
        <v>#DIV/0!</v>
      </c>
      <c r="S1531" s="195" t="e">
        <f t="shared" si="464"/>
        <v>#DIV/0!</v>
      </c>
      <c r="T1531" s="195" t="e">
        <f t="shared" si="464"/>
        <v>#DIV/0!</v>
      </c>
      <c r="U1531" s="195" t="e">
        <f t="shared" si="464"/>
        <v>#DIV/0!</v>
      </c>
      <c r="V1531" s="196" t="e">
        <f t="shared" si="464"/>
        <v>#DIV/0!</v>
      </c>
      <c r="W1531" s="195" t="e">
        <f t="shared" si="464"/>
        <v>#DIV/0!</v>
      </c>
      <c r="X1531" s="195" t="e">
        <f t="shared" si="464"/>
        <v>#DIV/0!</v>
      </c>
      <c r="Y1531" s="196" t="e">
        <f t="shared" si="464"/>
        <v>#DIV/0!</v>
      </c>
      <c r="Z1531" s="195" t="e">
        <f t="shared" si="464"/>
        <v>#DIV/0!</v>
      </c>
      <c r="AA1531" s="195" t="e">
        <f t="shared" si="464"/>
        <v>#DIV/0!</v>
      </c>
      <c r="AB1531" s="195" t="e">
        <f t="shared" si="464"/>
        <v>#DIV/0!</v>
      </c>
      <c r="AC1531" s="197" t="e">
        <f t="shared" si="464"/>
        <v>#DIV/0!</v>
      </c>
    </row>
    <row r="1532" spans="1:30" ht="12.75" customHeight="1">
      <c r="A1532" s="340"/>
      <c r="B1532" s="341" t="s">
        <v>177</v>
      </c>
      <c r="C1532" s="198" t="s">
        <v>142</v>
      </c>
      <c r="D1532" s="198" t="s">
        <v>143</v>
      </c>
      <c r="E1532" s="257">
        <v>0</v>
      </c>
      <c r="F1532" s="257">
        <v>0</v>
      </c>
      <c r="G1532" s="257">
        <v>0</v>
      </c>
      <c r="H1532" s="689">
        <v>0</v>
      </c>
      <c r="I1532" s="257">
        <v>0</v>
      </c>
      <c r="J1532" s="257">
        <v>0</v>
      </c>
      <c r="K1532" s="257">
        <v>0</v>
      </c>
      <c r="L1532" s="257">
        <v>0</v>
      </c>
      <c r="M1532" s="257">
        <v>0</v>
      </c>
      <c r="N1532" s="689">
        <v>0</v>
      </c>
      <c r="O1532" s="257">
        <v>0</v>
      </c>
      <c r="P1532" s="257">
        <v>0</v>
      </c>
      <c r="Q1532" s="257">
        <v>0</v>
      </c>
      <c r="R1532" s="257">
        <v>0</v>
      </c>
      <c r="S1532" s="257">
        <v>0</v>
      </c>
      <c r="T1532" s="257">
        <v>0</v>
      </c>
      <c r="U1532" s="257">
        <v>0</v>
      </c>
      <c r="V1532" s="689">
        <v>0</v>
      </c>
      <c r="W1532" s="257">
        <v>0</v>
      </c>
      <c r="X1532" s="257">
        <v>0</v>
      </c>
      <c r="Y1532" s="689">
        <v>0</v>
      </c>
      <c r="Z1532" s="257">
        <v>0</v>
      </c>
      <c r="AA1532" s="257">
        <v>0</v>
      </c>
      <c r="AB1532" s="257">
        <v>0</v>
      </c>
      <c r="AC1532" s="265">
        <f>SUM(E1532:AB1532)</f>
        <v>0</v>
      </c>
    </row>
    <row r="1533" spans="1:30" ht="12.75" customHeight="1">
      <c r="A1533" s="326"/>
      <c r="B1533" s="327" t="s">
        <v>178</v>
      </c>
      <c r="C1533" s="194" t="s">
        <v>142</v>
      </c>
      <c r="D1533" s="680" t="s">
        <v>143</v>
      </c>
      <c r="E1533" s="328">
        <v>0</v>
      </c>
      <c r="F1533" s="328">
        <v>0</v>
      </c>
      <c r="G1533" s="328">
        <v>0</v>
      </c>
      <c r="H1533" s="329">
        <v>0</v>
      </c>
      <c r="I1533" s="328">
        <v>0</v>
      </c>
      <c r="J1533" s="328">
        <v>0</v>
      </c>
      <c r="K1533" s="328">
        <v>0</v>
      </c>
      <c r="L1533" s="328">
        <v>0</v>
      </c>
      <c r="M1533" s="328">
        <v>0</v>
      </c>
      <c r="N1533" s="329">
        <v>0</v>
      </c>
      <c r="O1533" s="328">
        <v>0</v>
      </c>
      <c r="P1533" s="328">
        <v>0</v>
      </c>
      <c r="Q1533" s="328">
        <v>0</v>
      </c>
      <c r="R1533" s="328">
        <v>0</v>
      </c>
      <c r="S1533" s="328">
        <v>0</v>
      </c>
      <c r="T1533" s="328">
        <v>0</v>
      </c>
      <c r="U1533" s="328">
        <v>0</v>
      </c>
      <c r="V1533" s="329">
        <v>0</v>
      </c>
      <c r="W1533" s="328">
        <v>0</v>
      </c>
      <c r="X1533" s="328">
        <v>0</v>
      </c>
      <c r="Y1533" s="329">
        <v>0</v>
      </c>
      <c r="Z1533" s="328">
        <v>0</v>
      </c>
      <c r="AA1533" s="328">
        <v>0</v>
      </c>
      <c r="AB1533" s="328">
        <v>0</v>
      </c>
      <c r="AC1533" s="197">
        <f>SUM(E1533:AB1533)</f>
        <v>0</v>
      </c>
      <c r="AD1533" s="448">
        <f>MAX(E1533:AB1533)</f>
        <v>0</v>
      </c>
    </row>
    <row r="1534" spans="1:30" ht="12.75" customHeight="1">
      <c r="A1534" s="1591" t="s">
        <v>235</v>
      </c>
      <c r="B1534" s="1592"/>
      <c r="C1534" s="198" t="s">
        <v>142</v>
      </c>
      <c r="D1534" s="198"/>
      <c r="E1534" s="199">
        <f t="shared" ref="E1534:AC1534" si="465">E1504+E1508+E1512+E1516+E1520+E1524+E1528</f>
        <v>4.9200000000000001E-2</v>
      </c>
      <c r="F1534" s="199">
        <f t="shared" si="465"/>
        <v>4.8779999999999997E-2</v>
      </c>
      <c r="G1534" s="199">
        <f t="shared" si="465"/>
        <v>5.1959999999999999E-2</v>
      </c>
      <c r="H1534" s="200">
        <f t="shared" si="465"/>
        <v>4.8239999999999998E-2</v>
      </c>
      <c r="I1534" s="199">
        <f t="shared" si="465"/>
        <v>4.4159999999999998E-2</v>
      </c>
      <c r="J1534" s="199">
        <f t="shared" si="465"/>
        <v>4.3740000000000001E-2</v>
      </c>
      <c r="K1534" s="199">
        <f t="shared" si="465"/>
        <v>4.3559999999999995E-2</v>
      </c>
      <c r="L1534" s="199">
        <f t="shared" si="465"/>
        <v>4.5179999999999998E-2</v>
      </c>
      <c r="M1534" s="199">
        <f t="shared" si="465"/>
        <v>4.7699999999999999E-2</v>
      </c>
      <c r="N1534" s="200">
        <f t="shared" si="465"/>
        <v>4.7160000000000007E-2</v>
      </c>
      <c r="O1534" s="199">
        <f t="shared" si="465"/>
        <v>4.7100000000000003E-2</v>
      </c>
      <c r="P1534" s="199">
        <f t="shared" si="465"/>
        <v>4.548E-2</v>
      </c>
      <c r="Q1534" s="199">
        <f t="shared" si="465"/>
        <v>4.3620000000000006E-2</v>
      </c>
      <c r="R1534" s="199">
        <f t="shared" si="465"/>
        <v>4.4339999999999997E-2</v>
      </c>
      <c r="S1534" s="199">
        <f t="shared" si="465"/>
        <v>4.3560000000000001E-2</v>
      </c>
      <c r="T1534" s="199">
        <f t="shared" si="465"/>
        <v>4.2779999999999999E-2</v>
      </c>
      <c r="U1534" s="199">
        <f t="shared" si="465"/>
        <v>4.104E-2</v>
      </c>
      <c r="V1534" s="200">
        <f t="shared" si="465"/>
        <v>3.9719999999999998E-2</v>
      </c>
      <c r="W1534" s="199">
        <f t="shared" si="465"/>
        <v>3.9600000000000003E-2</v>
      </c>
      <c r="X1534" s="199">
        <f t="shared" si="465"/>
        <v>4.1280000000000004E-2</v>
      </c>
      <c r="Y1534" s="200">
        <f t="shared" si="465"/>
        <v>3.8639999999999994E-2</v>
      </c>
      <c r="Z1534" s="199">
        <f t="shared" si="465"/>
        <v>3.9120000000000002E-2</v>
      </c>
      <c r="AA1534" s="199">
        <f t="shared" si="465"/>
        <v>3.9299999999999995E-2</v>
      </c>
      <c r="AB1534" s="199">
        <f t="shared" si="465"/>
        <v>3.9359999999999999E-2</v>
      </c>
      <c r="AC1534" s="199">
        <f t="shared" si="465"/>
        <v>1.0546200000000003</v>
      </c>
    </row>
    <row r="1535" spans="1:30" ht="12.75" customHeight="1">
      <c r="A1535" s="1561"/>
      <c r="B1535" s="1562"/>
      <c r="C1535" s="194" t="s">
        <v>144</v>
      </c>
      <c r="D1535" s="194"/>
      <c r="E1535" s="195">
        <f t="shared" ref="E1535:AC1535" si="466">E1505+E1509+E1513+E1517+E1521+E1525+E1529</f>
        <v>8.9520000000000002E-2</v>
      </c>
      <c r="F1535" s="195">
        <f t="shared" si="466"/>
        <v>8.9519999999999988E-2</v>
      </c>
      <c r="G1535" s="195">
        <f t="shared" si="466"/>
        <v>9.198000000000002E-2</v>
      </c>
      <c r="H1535" s="196">
        <f t="shared" si="466"/>
        <v>9.0840000000000004E-2</v>
      </c>
      <c r="I1535" s="195">
        <f t="shared" si="466"/>
        <v>8.9219999999999994E-2</v>
      </c>
      <c r="J1535" s="195">
        <f t="shared" si="466"/>
        <v>0.09</v>
      </c>
      <c r="K1535" s="195">
        <f t="shared" si="466"/>
        <v>8.9760000000000006E-2</v>
      </c>
      <c r="L1535" s="195">
        <f t="shared" si="466"/>
        <v>8.8139999999999996E-2</v>
      </c>
      <c r="M1535" s="195">
        <f t="shared" si="466"/>
        <v>8.4600000000000009E-2</v>
      </c>
      <c r="N1535" s="196">
        <f t="shared" si="466"/>
        <v>8.1959999999999991E-2</v>
      </c>
      <c r="O1535" s="195">
        <f t="shared" si="466"/>
        <v>8.1960000000000005E-2</v>
      </c>
      <c r="P1535" s="195">
        <f t="shared" si="466"/>
        <v>7.7339999999999992E-2</v>
      </c>
      <c r="Q1535" s="195">
        <f t="shared" si="466"/>
        <v>7.5840000000000005E-2</v>
      </c>
      <c r="R1535" s="195">
        <f t="shared" si="466"/>
        <v>7.8539999999999985E-2</v>
      </c>
      <c r="S1535" s="195">
        <f t="shared" si="466"/>
        <v>7.8900000000000012E-2</v>
      </c>
      <c r="T1535" s="195">
        <f t="shared" si="466"/>
        <v>7.8720000000000012E-2</v>
      </c>
      <c r="U1535" s="195">
        <f t="shared" si="466"/>
        <v>7.8479999999999994E-2</v>
      </c>
      <c r="V1535" s="196">
        <f t="shared" si="466"/>
        <v>7.9079999999999998E-2</v>
      </c>
      <c r="W1535" s="195">
        <f t="shared" si="466"/>
        <v>7.9259999999999997E-2</v>
      </c>
      <c r="X1535" s="195">
        <f t="shared" si="466"/>
        <v>8.1179999999999988E-2</v>
      </c>
      <c r="Y1535" s="196">
        <f t="shared" si="466"/>
        <v>7.9979999999999996E-2</v>
      </c>
      <c r="Z1535" s="195">
        <f t="shared" si="466"/>
        <v>8.022E-2</v>
      </c>
      <c r="AA1535" s="195">
        <f t="shared" si="466"/>
        <v>8.0519999999999994E-2</v>
      </c>
      <c r="AB1535" s="195">
        <f t="shared" si="466"/>
        <v>8.1120000000000012E-2</v>
      </c>
      <c r="AC1535" s="195">
        <f t="shared" si="466"/>
        <v>1.9966799999999998</v>
      </c>
    </row>
    <row r="1536" spans="1:30" ht="12.75" customHeight="1">
      <c r="A1536" s="1490" t="s">
        <v>236</v>
      </c>
      <c r="B1536" s="1491"/>
      <c r="C1536" s="269" t="s">
        <v>142</v>
      </c>
      <c r="D1536" s="269"/>
      <c r="E1536" s="199">
        <f t="shared" ref="E1536:AC1536" si="467">E1490+E1494-E1534</f>
        <v>-1.8000000000000654E-4</v>
      </c>
      <c r="F1536" s="199">
        <f t="shared" si="467"/>
        <v>-4.1999999999999676E-4</v>
      </c>
      <c r="G1536" s="199">
        <f t="shared" si="467"/>
        <v>-2.3999999999999716E-4</v>
      </c>
      <c r="H1536" s="200">
        <f t="shared" si="467"/>
        <v>-4.1999999999999676E-4</v>
      </c>
      <c r="I1536" s="199">
        <f t="shared" si="467"/>
        <v>-2.3999999999999716E-4</v>
      </c>
      <c r="J1536" s="199">
        <f t="shared" si="467"/>
        <v>-3.5999999999999921E-4</v>
      </c>
      <c r="K1536" s="199">
        <f t="shared" si="467"/>
        <v>-3.5999999999999227E-4</v>
      </c>
      <c r="L1536" s="199">
        <f t="shared" si="467"/>
        <v>-1.1999999999999511E-4</v>
      </c>
      <c r="M1536" s="199">
        <f t="shared" si="467"/>
        <v>-4.8000000000000126E-4</v>
      </c>
      <c r="N1536" s="200">
        <f t="shared" si="467"/>
        <v>-2.400000000000041E-4</v>
      </c>
      <c r="O1536" s="199">
        <f t="shared" si="467"/>
        <v>4.1999999999999676E-4</v>
      </c>
      <c r="P1536" s="199">
        <f t="shared" si="467"/>
        <v>-8.4000000000000047E-4</v>
      </c>
      <c r="Q1536" s="199">
        <f t="shared" si="467"/>
        <v>-3.0000000000000859E-4</v>
      </c>
      <c r="R1536" s="199">
        <f t="shared" si="467"/>
        <v>-1.799999999999996E-4</v>
      </c>
      <c r="S1536" s="199">
        <f t="shared" si="467"/>
        <v>-2.400000000000041E-4</v>
      </c>
      <c r="T1536" s="199">
        <f t="shared" si="467"/>
        <v>-2.9999999999999472E-4</v>
      </c>
      <c r="U1536" s="199">
        <f t="shared" si="467"/>
        <v>-2.3999999999999716E-4</v>
      </c>
      <c r="V1536" s="200">
        <f t="shared" si="467"/>
        <v>-3.5999999999999921E-4</v>
      </c>
      <c r="W1536" s="199">
        <f t="shared" si="467"/>
        <v>-1.8000000000000654E-4</v>
      </c>
      <c r="X1536" s="199">
        <f t="shared" si="467"/>
        <v>-3.0000000000000165E-4</v>
      </c>
      <c r="Y1536" s="200">
        <f t="shared" si="467"/>
        <v>-2.9999999999999472E-4</v>
      </c>
      <c r="Z1536" s="199">
        <f t="shared" si="467"/>
        <v>-3.0000000000000165E-4</v>
      </c>
      <c r="AA1536" s="199">
        <f t="shared" si="467"/>
        <v>-2.9999999999999472E-4</v>
      </c>
      <c r="AB1536" s="199">
        <f t="shared" si="467"/>
        <v>-4.1999999999999676E-4</v>
      </c>
      <c r="AC1536" s="199">
        <f t="shared" si="467"/>
        <v>-6.9000000000003503E-3</v>
      </c>
    </row>
    <row r="1537" spans="1:30" ht="12.75" customHeight="1">
      <c r="A1537" s="1486"/>
      <c r="B1537" s="1487"/>
      <c r="C1537" s="271" t="s">
        <v>144</v>
      </c>
      <c r="D1537" s="344"/>
      <c r="E1537" s="272">
        <f t="shared" ref="E1537:AC1537" si="468">E1491+E1495-E1535</f>
        <v>-6.0000000000004494E-5</v>
      </c>
      <c r="F1537" s="272">
        <f t="shared" si="468"/>
        <v>-2.9999999999999472E-4</v>
      </c>
      <c r="G1537" s="272">
        <f t="shared" si="468"/>
        <v>-2.4000000000001798E-4</v>
      </c>
      <c r="H1537" s="273">
        <f t="shared" si="468"/>
        <v>-3.0000000000000859E-4</v>
      </c>
      <c r="I1537" s="272">
        <f t="shared" si="468"/>
        <v>-2.9999999999999472E-4</v>
      </c>
      <c r="J1537" s="272">
        <f t="shared" si="468"/>
        <v>-2.3999999999999022E-4</v>
      </c>
      <c r="K1537" s="272">
        <f t="shared" si="468"/>
        <v>-2.4000000000001798E-4</v>
      </c>
      <c r="L1537" s="272">
        <f t="shared" si="468"/>
        <v>-2.9999999999999472E-4</v>
      </c>
      <c r="M1537" s="272">
        <f t="shared" si="468"/>
        <v>-3.5999999999999921E-4</v>
      </c>
      <c r="N1537" s="273">
        <f t="shared" si="468"/>
        <v>-5.9999999999990616E-5</v>
      </c>
      <c r="O1537" s="272">
        <f t="shared" si="468"/>
        <v>1.7999999999998573E-4</v>
      </c>
      <c r="P1537" s="272">
        <f t="shared" si="468"/>
        <v>-4.7999999999999432E-4</v>
      </c>
      <c r="Q1537" s="272">
        <f t="shared" si="468"/>
        <v>-2.400000000000041E-4</v>
      </c>
      <c r="R1537" s="272">
        <f t="shared" si="468"/>
        <v>-1.1999999999999511E-4</v>
      </c>
      <c r="S1537" s="272">
        <f t="shared" si="468"/>
        <v>-1.2000000000002287E-4</v>
      </c>
      <c r="T1537" s="272">
        <f t="shared" si="468"/>
        <v>-2.4000000000001798E-4</v>
      </c>
      <c r="U1537" s="272">
        <f t="shared" si="468"/>
        <v>-5.9999999999990616E-5</v>
      </c>
      <c r="V1537" s="273">
        <f t="shared" si="468"/>
        <v>-2.400000000000041E-4</v>
      </c>
      <c r="W1537" s="272">
        <f t="shared" si="468"/>
        <v>0</v>
      </c>
      <c r="X1537" s="272">
        <f t="shared" si="468"/>
        <v>-1.7999999999998573E-4</v>
      </c>
      <c r="Y1537" s="273">
        <f t="shared" si="468"/>
        <v>-2.3999999999999022E-4</v>
      </c>
      <c r="Z1537" s="272">
        <f t="shared" si="468"/>
        <v>-1.799999999999996E-4</v>
      </c>
      <c r="AA1537" s="272">
        <f t="shared" si="468"/>
        <v>-1.799999999999996E-4</v>
      </c>
      <c r="AB1537" s="272">
        <f t="shared" si="468"/>
        <v>-2.400000000000041E-4</v>
      </c>
      <c r="AC1537" s="272">
        <f t="shared" si="468"/>
        <v>-4.7399999999997444E-3</v>
      </c>
    </row>
    <row r="1538" spans="1:30" s="167" customFormat="1" ht="12.75" customHeight="1">
      <c r="A1538" s="1549" t="s">
        <v>314</v>
      </c>
      <c r="B1538" s="1550"/>
      <c r="C1538" s="283" t="s">
        <v>142</v>
      </c>
      <c r="D1538" s="403"/>
      <c r="E1538" s="169"/>
      <c r="F1538" s="169"/>
      <c r="G1538" s="169"/>
      <c r="H1538" s="169"/>
      <c r="I1538" s="169"/>
      <c r="J1538" s="169"/>
      <c r="K1538" s="169"/>
      <c r="L1538" s="169"/>
      <c r="M1538" s="169"/>
      <c r="N1538" s="169"/>
      <c r="O1538" s="169"/>
      <c r="P1538" s="169"/>
      <c r="Q1538" s="169"/>
      <c r="R1538" s="169"/>
      <c r="S1538" s="169"/>
      <c r="T1538" s="169"/>
      <c r="U1538" s="169"/>
      <c r="V1538" s="169"/>
      <c r="W1538" s="169"/>
      <c r="X1538" s="169"/>
      <c r="Y1538" s="169"/>
      <c r="Z1538" s="169"/>
      <c r="AA1538" s="169"/>
      <c r="AB1538" s="169"/>
      <c r="AC1538" s="284"/>
    </row>
    <row r="1539" spans="1:30" s="167" customFormat="1" ht="12.75" customHeight="1">
      <c r="A1539" s="1551"/>
      <c r="B1539" s="1552"/>
      <c r="C1539" s="285" t="s">
        <v>144</v>
      </c>
      <c r="D1539" s="404"/>
      <c r="E1539" s="286"/>
      <c r="F1539" s="286"/>
      <c r="G1539" s="286"/>
      <c r="H1539" s="286"/>
      <c r="I1539" s="286"/>
      <c r="J1539" s="286"/>
      <c r="K1539" s="286"/>
      <c r="L1539" s="286"/>
      <c r="M1539" s="286"/>
      <c r="N1539" s="286"/>
      <c r="O1539" s="286"/>
      <c r="P1539" s="286"/>
      <c r="Q1539" s="286"/>
      <c r="R1539" s="286"/>
      <c r="S1539" s="286"/>
      <c r="T1539" s="286"/>
      <c r="U1539" s="286"/>
      <c r="V1539" s="286"/>
      <c r="W1539" s="286"/>
      <c r="X1539" s="286"/>
      <c r="Y1539" s="286"/>
      <c r="Z1539" s="286"/>
      <c r="AA1539" s="286"/>
      <c r="AB1539" s="286"/>
      <c r="AC1539" s="287"/>
    </row>
    <row r="1540" spans="1:30" ht="26.25" customHeight="1">
      <c r="A1540" s="150"/>
      <c r="B1540" s="150"/>
      <c r="C1540" s="330"/>
      <c r="D1540" s="330"/>
      <c r="E1540" s="150"/>
      <c r="F1540" s="150"/>
      <c r="G1540" s="150"/>
      <c r="H1540" s="150"/>
      <c r="I1540" s="150"/>
      <c r="J1540" s="150"/>
      <c r="K1540" s="150"/>
      <c r="L1540" s="150"/>
      <c r="M1540" s="150"/>
      <c r="N1540" s="150"/>
      <c r="O1540" s="150"/>
      <c r="P1540" s="150"/>
      <c r="Q1540" s="150"/>
      <c r="R1540" s="150"/>
      <c r="S1540" s="150"/>
      <c r="T1540" s="150"/>
      <c r="U1540" s="150"/>
      <c r="V1540" s="150"/>
      <c r="W1540" s="150"/>
      <c r="X1540" s="150"/>
      <c r="Y1540" s="150"/>
      <c r="Z1540" s="150"/>
      <c r="AA1540" s="150"/>
      <c r="AB1540" s="150"/>
      <c r="AC1540" s="150"/>
    </row>
    <row r="1541" spans="1:30" ht="12.75" customHeight="1">
      <c r="A1541" s="162" t="s">
        <v>133</v>
      </c>
      <c r="B1541" s="163" t="s">
        <v>134</v>
      </c>
      <c r="C1541" s="64" t="s">
        <v>135</v>
      </c>
      <c r="D1541" s="291" t="s">
        <v>136</v>
      </c>
      <c r="E1541" s="1482" t="s">
        <v>137</v>
      </c>
      <c r="F1541" s="1482"/>
      <c r="G1541" s="1482"/>
      <c r="H1541" s="1482"/>
      <c r="I1541" s="1482"/>
      <c r="J1541" s="1482"/>
      <c r="K1541" s="1482"/>
      <c r="L1541" s="1482"/>
      <c r="M1541" s="1482"/>
      <c r="N1541" s="1482"/>
      <c r="O1541" s="1482"/>
      <c r="P1541" s="1482"/>
      <c r="Q1541" s="1482"/>
      <c r="R1541" s="1482"/>
      <c r="S1541" s="1482"/>
      <c r="T1541" s="1482"/>
      <c r="U1541" s="1482"/>
      <c r="V1541" s="1482"/>
      <c r="W1541" s="1482"/>
      <c r="X1541" s="1482"/>
      <c r="Y1541" s="1482"/>
      <c r="Z1541" s="1482"/>
      <c r="AA1541" s="1482"/>
      <c r="AB1541" s="1482"/>
      <c r="AC1541" s="1480" t="s">
        <v>138</v>
      </c>
    </row>
    <row r="1542" spans="1:30" s="167" customFormat="1" ht="12.75" customHeight="1">
      <c r="A1542" s="164" t="s">
        <v>500</v>
      </c>
      <c r="B1542" s="164"/>
      <c r="C1542" s="164"/>
      <c r="D1542" s="164"/>
      <c r="E1542" s="165">
        <v>1</v>
      </c>
      <c r="F1542" s="165">
        <v>2</v>
      </c>
      <c r="G1542" s="165">
        <v>3</v>
      </c>
      <c r="H1542" s="165">
        <v>4</v>
      </c>
      <c r="I1542" s="165">
        <v>5</v>
      </c>
      <c r="J1542" s="165">
        <v>6</v>
      </c>
      <c r="K1542" s="165">
        <v>7</v>
      </c>
      <c r="L1542" s="165">
        <v>8</v>
      </c>
      <c r="M1542" s="165">
        <v>9</v>
      </c>
      <c r="N1542" s="165">
        <v>10</v>
      </c>
      <c r="O1542" s="165">
        <v>11</v>
      </c>
      <c r="P1542" s="165">
        <v>12</v>
      </c>
      <c r="Q1542" s="165">
        <v>13</v>
      </c>
      <c r="R1542" s="165">
        <v>14</v>
      </c>
      <c r="S1542" s="165">
        <v>15</v>
      </c>
      <c r="T1542" s="165">
        <v>16</v>
      </c>
      <c r="U1542" s="165">
        <v>17</v>
      </c>
      <c r="V1542" s="165">
        <v>18</v>
      </c>
      <c r="W1542" s="165">
        <v>19</v>
      </c>
      <c r="X1542" s="165">
        <v>20</v>
      </c>
      <c r="Y1542" s="165">
        <v>21</v>
      </c>
      <c r="Z1542" s="165">
        <v>22</v>
      </c>
      <c r="AA1542" s="165">
        <v>23</v>
      </c>
      <c r="AB1542" s="165">
        <v>24</v>
      </c>
      <c r="AC1542" s="1481"/>
    </row>
    <row r="1543" spans="1:30" s="167" customFormat="1" ht="12.75" customHeight="1">
      <c r="A1543" s="168" t="s">
        <v>327</v>
      </c>
      <c r="B1543" s="169"/>
      <c r="C1543" s="170"/>
      <c r="D1543" s="170"/>
      <c r="E1543" s="169">
        <v>1</v>
      </c>
      <c r="F1543" s="169">
        <v>1</v>
      </c>
      <c r="G1543" s="169">
        <v>1</v>
      </c>
      <c r="H1543" s="169">
        <v>1</v>
      </c>
      <c r="I1543" s="169">
        <v>1</v>
      </c>
      <c r="J1543" s="169">
        <v>1</v>
      </c>
      <c r="K1543" s="169">
        <v>1</v>
      </c>
      <c r="L1543" s="169">
        <v>1</v>
      </c>
      <c r="M1543" s="169">
        <v>1</v>
      </c>
      <c r="N1543" s="169">
        <v>1</v>
      </c>
      <c r="O1543" s="169">
        <v>1</v>
      </c>
      <c r="P1543" s="169">
        <v>1</v>
      </c>
      <c r="Q1543" s="169">
        <v>1</v>
      </c>
      <c r="R1543" s="169">
        <v>1</v>
      </c>
      <c r="S1543" s="169">
        <v>1</v>
      </c>
      <c r="T1543" s="169">
        <v>1</v>
      </c>
      <c r="U1543" s="169">
        <v>1</v>
      </c>
      <c r="V1543" s="169">
        <v>1</v>
      </c>
      <c r="W1543" s="169">
        <v>1</v>
      </c>
      <c r="X1543" s="169">
        <v>1</v>
      </c>
      <c r="Y1543" s="169">
        <v>1</v>
      </c>
      <c r="Z1543" s="169">
        <v>1</v>
      </c>
      <c r="AA1543" s="169">
        <v>1</v>
      </c>
      <c r="AB1543" s="169">
        <v>1</v>
      </c>
      <c r="AC1543" s="171"/>
    </row>
    <row r="1544" spans="1:30" s="167" customFormat="1" ht="12.75" customHeight="1">
      <c r="A1544" s="172" t="s">
        <v>328</v>
      </c>
      <c r="B1544" s="173"/>
      <c r="C1544" s="174"/>
      <c r="D1544" s="174"/>
      <c r="E1544" s="173">
        <v>2</v>
      </c>
      <c r="F1544" s="173">
        <v>2</v>
      </c>
      <c r="G1544" s="173">
        <v>2</v>
      </c>
      <c r="H1544" s="173">
        <v>2</v>
      </c>
      <c r="I1544" s="173">
        <v>2</v>
      </c>
      <c r="J1544" s="173">
        <v>2</v>
      </c>
      <c r="K1544" s="173">
        <v>2</v>
      </c>
      <c r="L1544" s="173">
        <v>2</v>
      </c>
      <c r="M1544" s="173">
        <v>2</v>
      </c>
      <c r="N1544" s="173">
        <v>2</v>
      </c>
      <c r="O1544" s="173">
        <v>2</v>
      </c>
      <c r="P1544" s="173">
        <v>2</v>
      </c>
      <c r="Q1544" s="173">
        <v>2</v>
      </c>
      <c r="R1544" s="173">
        <v>2</v>
      </c>
      <c r="S1544" s="173">
        <v>2</v>
      </c>
      <c r="T1544" s="173">
        <v>2</v>
      </c>
      <c r="U1544" s="173">
        <v>2</v>
      </c>
      <c r="V1544" s="173">
        <v>2</v>
      </c>
      <c r="W1544" s="173">
        <v>2</v>
      </c>
      <c r="X1544" s="173">
        <v>2</v>
      </c>
      <c r="Y1544" s="173">
        <v>2</v>
      </c>
      <c r="Z1544" s="173">
        <v>2</v>
      </c>
      <c r="AA1544" s="173">
        <v>2</v>
      </c>
      <c r="AB1544" s="173">
        <v>2</v>
      </c>
      <c r="AC1544" s="173"/>
    </row>
    <row r="1545" spans="1:30" ht="12.75" customHeight="1">
      <c r="A1545" s="1458" t="s">
        <v>186</v>
      </c>
      <c r="B1545" s="1468" t="s">
        <v>501</v>
      </c>
      <c r="C1545" s="177" t="s">
        <v>142</v>
      </c>
      <c r="D1545" s="177" t="s">
        <v>143</v>
      </c>
      <c r="E1545" s="178">
        <v>6.4000000000000005E-4</v>
      </c>
      <c r="F1545" s="178">
        <v>5.9999999999999995E-4</v>
      </c>
      <c r="G1545" s="178">
        <v>5.9999999999999995E-4</v>
      </c>
      <c r="H1545" s="179">
        <v>4.8000000000000001E-4</v>
      </c>
      <c r="I1545" s="178">
        <v>4.0000000000000002E-4</v>
      </c>
      <c r="J1545" s="178">
        <v>4.0000000000000002E-4</v>
      </c>
      <c r="K1545" s="178">
        <v>5.9999999999999995E-4</v>
      </c>
      <c r="L1545" s="178">
        <v>4.4000000000000002E-4</v>
      </c>
      <c r="M1545" s="178">
        <v>4.4000000000000002E-4</v>
      </c>
      <c r="N1545" s="179">
        <v>2.6200000000000001E-2</v>
      </c>
      <c r="O1545" s="178">
        <v>5.1159999999999997E-2</v>
      </c>
      <c r="P1545" s="178">
        <v>6.8000000000000005E-4</v>
      </c>
      <c r="Q1545" s="178">
        <v>4.0000000000000002E-4</v>
      </c>
      <c r="R1545" s="178">
        <v>4.4000000000000002E-4</v>
      </c>
      <c r="S1545" s="178">
        <v>5.1999999999999995E-4</v>
      </c>
      <c r="T1545" s="178">
        <v>4.8000000000000001E-4</v>
      </c>
      <c r="U1545" s="178">
        <v>4.8000000000000001E-4</v>
      </c>
      <c r="V1545" s="179">
        <v>4.9160000000000002E-2</v>
      </c>
      <c r="W1545" s="178">
        <v>7.6240000000000002E-2</v>
      </c>
      <c r="X1545" s="178">
        <v>7.6399999999999996E-2</v>
      </c>
      <c r="Y1545" s="179">
        <v>8.8480000000000003E-2</v>
      </c>
      <c r="Z1545" s="178">
        <v>9.0679999999999997E-2</v>
      </c>
      <c r="AA1545" s="178">
        <v>9.0679999999999997E-2</v>
      </c>
      <c r="AB1545" s="178">
        <v>5.1360000000000003E-2</v>
      </c>
      <c r="AC1545" s="180">
        <f>SUM(E1545:AB1545)</f>
        <v>0.60795999999999994</v>
      </c>
    </row>
    <row r="1546" spans="1:30" ht="12.75" customHeight="1">
      <c r="A1546" s="1459"/>
      <c r="B1546" s="1469"/>
      <c r="C1546" s="181" t="s">
        <v>144</v>
      </c>
      <c r="D1546" s="181" t="s">
        <v>143</v>
      </c>
      <c r="E1546" s="15">
        <v>1.2E-4</v>
      </c>
      <c r="F1546" s="15">
        <v>8.0000000000000007E-5</v>
      </c>
      <c r="G1546" s="15">
        <v>8.0000000000000007E-5</v>
      </c>
      <c r="H1546" s="191">
        <v>8.0000000000000007E-5</v>
      </c>
      <c r="I1546" s="15">
        <v>8.0000000000000007E-5</v>
      </c>
      <c r="J1546" s="15">
        <v>8.0000000000000007E-5</v>
      </c>
      <c r="K1546" s="15">
        <v>8.0000000000000007E-5</v>
      </c>
      <c r="L1546" s="15">
        <v>8.0000000000000007E-5</v>
      </c>
      <c r="M1546" s="15">
        <v>8.0000000000000007E-5</v>
      </c>
      <c r="N1546" s="191">
        <v>1.8159999999999999E-2</v>
      </c>
      <c r="O1546" s="15">
        <v>3.6240000000000001E-2</v>
      </c>
      <c r="P1546" s="15">
        <v>8.0000000000000007E-5</v>
      </c>
      <c r="Q1546" s="15">
        <v>8.0000000000000007E-5</v>
      </c>
      <c r="R1546" s="15">
        <v>1.2E-4</v>
      </c>
      <c r="S1546" s="15">
        <v>4.0000000000000003E-5</v>
      </c>
      <c r="T1546" s="15">
        <v>8.0000000000000007E-5</v>
      </c>
      <c r="U1546" s="15">
        <v>8.0000000000000007E-5</v>
      </c>
      <c r="V1546" s="191">
        <v>3.2559999999999999E-2</v>
      </c>
      <c r="W1546" s="15">
        <v>5.0959999999999998E-2</v>
      </c>
      <c r="X1546" s="15">
        <v>5.1200000000000002E-2</v>
      </c>
      <c r="Y1546" s="191">
        <v>5.1880000000000003E-2</v>
      </c>
      <c r="Z1546" s="15">
        <v>5.2040000000000003E-2</v>
      </c>
      <c r="AA1546" s="15">
        <v>5.2080000000000001E-2</v>
      </c>
      <c r="AB1546" s="15">
        <v>2.5159999999999998E-2</v>
      </c>
      <c r="AC1546" s="184">
        <f>SUM(E1546:AB1546)</f>
        <v>0.37152000000000002</v>
      </c>
    </row>
    <row r="1547" spans="1:30" ht="12.75" customHeight="1">
      <c r="A1547" s="1459"/>
      <c r="B1547" s="1469"/>
      <c r="C1547" s="181" t="s">
        <v>145</v>
      </c>
      <c r="D1547" s="181" t="s">
        <v>195</v>
      </c>
      <c r="E1547" s="250">
        <f t="shared" ref="E1547:AB1547" si="469">SQRT(E1545*E1545+E1546*E1546)*1000/(1.732*E1564)</f>
        <v>0.93988571571014468</v>
      </c>
      <c r="F1547" s="250">
        <f t="shared" si="469"/>
        <v>0.87371512415828834</v>
      </c>
      <c r="G1547" s="250">
        <f t="shared" si="469"/>
        <v>0.87371512415828834</v>
      </c>
      <c r="H1547" s="259">
        <f t="shared" si="469"/>
        <v>0.70239752081965579</v>
      </c>
      <c r="I1547" s="250">
        <f t="shared" si="469"/>
        <v>0.5888013295141783</v>
      </c>
      <c r="J1547" s="250">
        <f t="shared" si="469"/>
        <v>0.5888013295141783</v>
      </c>
      <c r="K1547" s="250">
        <f t="shared" si="469"/>
        <v>0.87371512415828834</v>
      </c>
      <c r="L1547" s="250">
        <f t="shared" si="469"/>
        <v>0.64551615978631338</v>
      </c>
      <c r="M1547" s="250">
        <f t="shared" si="469"/>
        <v>0.64551615978631338</v>
      </c>
      <c r="N1547" s="259">
        <f t="shared" si="469"/>
        <v>46.013703168783529</v>
      </c>
      <c r="O1547" s="250">
        <f t="shared" si="469"/>
        <v>90.495324621523935</v>
      </c>
      <c r="P1547" s="250">
        <f t="shared" si="469"/>
        <v>0.98829346239166804</v>
      </c>
      <c r="Q1547" s="250">
        <f t="shared" si="469"/>
        <v>0.5888013295141783</v>
      </c>
      <c r="R1547" s="250">
        <f t="shared" si="469"/>
        <v>0.65829989901797803</v>
      </c>
      <c r="S1547" s="250">
        <f t="shared" si="469"/>
        <v>0.75279473501185301</v>
      </c>
      <c r="T1547" s="250">
        <f t="shared" si="469"/>
        <v>0.70239752081965579</v>
      </c>
      <c r="U1547" s="250">
        <f t="shared" si="469"/>
        <v>0.70239752081965579</v>
      </c>
      <c r="V1547" s="259">
        <f t="shared" si="469"/>
        <v>85.110996005547207</v>
      </c>
      <c r="W1547" s="250">
        <f t="shared" si="469"/>
        <v>132.36591158512169</v>
      </c>
      <c r="X1547" s="250">
        <f t="shared" si="469"/>
        <v>132.75051989263366</v>
      </c>
      <c r="Y1547" s="259">
        <f t="shared" si="469"/>
        <v>148.04885190302193</v>
      </c>
      <c r="Z1547" s="250">
        <f t="shared" si="469"/>
        <v>150.91157264800864</v>
      </c>
      <c r="AA1547" s="250">
        <f t="shared" si="469"/>
        <v>150.94031911594342</v>
      </c>
      <c r="AB1547" s="250">
        <f t="shared" si="469"/>
        <v>82.55133633336078</v>
      </c>
      <c r="AC1547" s="466"/>
      <c r="AD1547" s="690"/>
    </row>
    <row r="1548" spans="1:30" ht="12.75" customHeight="1">
      <c r="A1548" s="1459"/>
      <c r="B1548" s="1469"/>
      <c r="C1548" s="181" t="s">
        <v>147</v>
      </c>
      <c r="D1548" s="181"/>
      <c r="E1548" s="203">
        <f t="shared" ref="E1548:AC1548" si="470">E1546/E1545</f>
        <v>0.1875</v>
      </c>
      <c r="F1548" s="203">
        <f t="shared" si="470"/>
        <v>0.13333333333333336</v>
      </c>
      <c r="G1548" s="203">
        <f t="shared" si="470"/>
        <v>0.13333333333333336</v>
      </c>
      <c r="H1548" s="204">
        <f t="shared" si="470"/>
        <v>0.16666666666666669</v>
      </c>
      <c r="I1548" s="203">
        <f t="shared" si="470"/>
        <v>0.2</v>
      </c>
      <c r="J1548" s="203">
        <f t="shared" si="470"/>
        <v>0.2</v>
      </c>
      <c r="K1548" s="203">
        <f t="shared" si="470"/>
        <v>0.13333333333333336</v>
      </c>
      <c r="L1548" s="203">
        <f t="shared" si="470"/>
        <v>0.18181818181818182</v>
      </c>
      <c r="M1548" s="203">
        <f t="shared" si="470"/>
        <v>0.18181818181818182</v>
      </c>
      <c r="N1548" s="204">
        <f t="shared" si="470"/>
        <v>0.69312977099236639</v>
      </c>
      <c r="O1548" s="203">
        <f t="shared" si="470"/>
        <v>0.7083659108678656</v>
      </c>
      <c r="P1548" s="203">
        <f t="shared" si="470"/>
        <v>0.11764705882352941</v>
      </c>
      <c r="Q1548" s="203">
        <f t="shared" si="470"/>
        <v>0.2</v>
      </c>
      <c r="R1548" s="203">
        <f t="shared" si="470"/>
        <v>0.27272727272727271</v>
      </c>
      <c r="S1548" s="203">
        <f t="shared" si="470"/>
        <v>7.6923076923076941E-2</v>
      </c>
      <c r="T1548" s="203">
        <f t="shared" si="470"/>
        <v>0.16666666666666669</v>
      </c>
      <c r="U1548" s="203">
        <f t="shared" si="470"/>
        <v>0.16666666666666669</v>
      </c>
      <c r="V1548" s="204">
        <f t="shared" si="470"/>
        <v>0.66232709519934896</v>
      </c>
      <c r="W1548" s="203">
        <f t="shared" si="470"/>
        <v>0.6684155299055613</v>
      </c>
      <c r="X1548" s="203">
        <f t="shared" si="470"/>
        <v>0.67015706806282727</v>
      </c>
      <c r="Y1548" s="204">
        <f t="shared" si="470"/>
        <v>0.58634719710669081</v>
      </c>
      <c r="Z1548" s="203">
        <f t="shared" si="470"/>
        <v>0.57388619320688139</v>
      </c>
      <c r="AA1548" s="203">
        <f t="shared" si="470"/>
        <v>0.57432730480811645</v>
      </c>
      <c r="AB1548" s="203">
        <f t="shared" si="470"/>
        <v>0.4898753894080996</v>
      </c>
      <c r="AC1548" s="184">
        <f t="shared" si="470"/>
        <v>0.61109283505493794</v>
      </c>
    </row>
    <row r="1549" spans="1:30" ht="12.75" customHeight="1">
      <c r="A1549" s="1460"/>
      <c r="B1549" s="1479"/>
      <c r="C1549" s="187" t="s">
        <v>150</v>
      </c>
      <c r="D1549" s="187"/>
      <c r="E1549" s="41"/>
      <c r="F1549" s="41"/>
      <c r="G1549" s="41"/>
      <c r="H1549" s="251"/>
      <c r="I1549" s="41"/>
      <c r="J1549" s="41"/>
      <c r="K1549" s="41"/>
      <c r="L1549" s="41"/>
      <c r="M1549" s="41"/>
      <c r="N1549" s="251"/>
      <c r="O1549" s="41"/>
      <c r="P1549" s="41"/>
      <c r="Q1549" s="41"/>
      <c r="R1549" s="41"/>
      <c r="S1549" s="41"/>
      <c r="T1549" s="41"/>
      <c r="U1549" s="41"/>
      <c r="V1549" s="251"/>
      <c r="W1549" s="41"/>
      <c r="X1549" s="41"/>
      <c r="Y1549" s="251"/>
      <c r="Z1549" s="41"/>
      <c r="AA1549" s="41"/>
      <c r="AB1549" s="41"/>
      <c r="AC1549" s="245"/>
    </row>
    <row r="1550" spans="1:30" ht="12.75" customHeight="1">
      <c r="A1550" s="1458" t="s">
        <v>169</v>
      </c>
      <c r="B1550" s="1468" t="s">
        <v>502</v>
      </c>
      <c r="C1550" s="177" t="s">
        <v>142</v>
      </c>
      <c r="D1550" s="177" t="s">
        <v>143</v>
      </c>
      <c r="E1550" s="246">
        <v>0</v>
      </c>
      <c r="F1550" s="246">
        <v>0</v>
      </c>
      <c r="G1550" s="246">
        <v>0</v>
      </c>
      <c r="H1550" s="247">
        <v>0</v>
      </c>
      <c r="I1550" s="246">
        <v>0</v>
      </c>
      <c r="J1550" s="246">
        <v>0</v>
      </c>
      <c r="K1550" s="246">
        <v>0</v>
      </c>
      <c r="L1550" s="246">
        <v>0</v>
      </c>
      <c r="M1550" s="246">
        <v>0</v>
      </c>
      <c r="N1550" s="247">
        <v>0</v>
      </c>
      <c r="O1550" s="246">
        <v>0</v>
      </c>
      <c r="P1550" s="246">
        <v>0</v>
      </c>
      <c r="Q1550" s="246">
        <v>0</v>
      </c>
      <c r="R1550" s="246">
        <v>0</v>
      </c>
      <c r="S1550" s="246">
        <v>0</v>
      </c>
      <c r="T1550" s="246">
        <v>0</v>
      </c>
      <c r="U1550" s="246">
        <v>0</v>
      </c>
      <c r="V1550" s="247">
        <v>0</v>
      </c>
      <c r="W1550" s="246">
        <v>0</v>
      </c>
      <c r="X1550" s="246">
        <v>0</v>
      </c>
      <c r="Y1550" s="247">
        <v>0</v>
      </c>
      <c r="Z1550" s="246">
        <v>0</v>
      </c>
      <c r="AA1550" s="246">
        <v>0</v>
      </c>
      <c r="AB1550" s="246">
        <v>0</v>
      </c>
      <c r="AC1550" s="324">
        <f>SUM(E1550:AB1550)</f>
        <v>0</v>
      </c>
    </row>
    <row r="1551" spans="1:30" ht="12.75" customHeight="1">
      <c r="A1551" s="1472"/>
      <c r="B1551" s="1474"/>
      <c r="C1551" s="181" t="s">
        <v>144</v>
      </c>
      <c r="D1551" s="181" t="s">
        <v>143</v>
      </c>
      <c r="E1551" s="248">
        <v>0</v>
      </c>
      <c r="F1551" s="248">
        <v>0</v>
      </c>
      <c r="G1551" s="248">
        <v>0</v>
      </c>
      <c r="H1551" s="249">
        <v>0</v>
      </c>
      <c r="I1551" s="248">
        <v>0</v>
      </c>
      <c r="J1551" s="248">
        <v>0</v>
      </c>
      <c r="K1551" s="248">
        <v>0</v>
      </c>
      <c r="L1551" s="248">
        <v>0</v>
      </c>
      <c r="M1551" s="248">
        <v>0</v>
      </c>
      <c r="N1551" s="249">
        <v>0</v>
      </c>
      <c r="O1551" s="248">
        <v>0</v>
      </c>
      <c r="P1551" s="248">
        <v>0</v>
      </c>
      <c r="Q1551" s="248">
        <v>0</v>
      </c>
      <c r="R1551" s="248">
        <v>0</v>
      </c>
      <c r="S1551" s="248">
        <v>0</v>
      </c>
      <c r="T1551" s="248">
        <v>0</v>
      </c>
      <c r="U1551" s="248">
        <v>0</v>
      </c>
      <c r="V1551" s="249">
        <v>0</v>
      </c>
      <c r="W1551" s="248">
        <v>0</v>
      </c>
      <c r="X1551" s="248">
        <v>0</v>
      </c>
      <c r="Y1551" s="249">
        <v>0</v>
      </c>
      <c r="Z1551" s="248">
        <v>0</v>
      </c>
      <c r="AA1551" s="248">
        <v>0</v>
      </c>
      <c r="AB1551" s="248">
        <v>0</v>
      </c>
      <c r="AC1551" s="184">
        <f>SUM(E1551:AB1551)</f>
        <v>0</v>
      </c>
    </row>
    <row r="1552" spans="1:30" ht="12.75" customHeight="1">
      <c r="A1552" s="1472"/>
      <c r="B1552" s="1474"/>
      <c r="C1552" s="181" t="s">
        <v>145</v>
      </c>
      <c r="D1552" s="181" t="s">
        <v>195</v>
      </c>
      <c r="E1552" s="250">
        <f t="shared" ref="E1552:AB1552" si="471">SQRT(E1550*E1550+E1551*E1551)*1000/(1.732*E1565)</f>
        <v>0</v>
      </c>
      <c r="F1552" s="250">
        <f t="shared" si="471"/>
        <v>0</v>
      </c>
      <c r="G1552" s="250">
        <f t="shared" si="471"/>
        <v>0</v>
      </c>
      <c r="H1552" s="259">
        <f t="shared" si="471"/>
        <v>0</v>
      </c>
      <c r="I1552" s="250">
        <f t="shared" si="471"/>
        <v>0</v>
      </c>
      <c r="J1552" s="250">
        <f t="shared" si="471"/>
        <v>0</v>
      </c>
      <c r="K1552" s="250">
        <f t="shared" si="471"/>
        <v>0</v>
      </c>
      <c r="L1552" s="250">
        <f t="shared" si="471"/>
        <v>0</v>
      </c>
      <c r="M1552" s="250">
        <f t="shared" si="471"/>
        <v>0</v>
      </c>
      <c r="N1552" s="259">
        <f t="shared" si="471"/>
        <v>0</v>
      </c>
      <c r="O1552" s="250">
        <f t="shared" si="471"/>
        <v>0</v>
      </c>
      <c r="P1552" s="250">
        <f t="shared" si="471"/>
        <v>0</v>
      </c>
      <c r="Q1552" s="250">
        <f t="shared" si="471"/>
        <v>0</v>
      </c>
      <c r="R1552" s="250">
        <f t="shared" si="471"/>
        <v>0</v>
      </c>
      <c r="S1552" s="250">
        <f t="shared" si="471"/>
        <v>0</v>
      </c>
      <c r="T1552" s="250">
        <f t="shared" si="471"/>
        <v>0</v>
      </c>
      <c r="U1552" s="250">
        <f t="shared" si="471"/>
        <v>0</v>
      </c>
      <c r="V1552" s="259">
        <f t="shared" si="471"/>
        <v>0</v>
      </c>
      <c r="W1552" s="250">
        <f t="shared" si="471"/>
        <v>0</v>
      </c>
      <c r="X1552" s="250">
        <f t="shared" si="471"/>
        <v>0</v>
      </c>
      <c r="Y1552" s="259">
        <f t="shared" si="471"/>
        <v>0</v>
      </c>
      <c r="Z1552" s="250">
        <f t="shared" si="471"/>
        <v>0</v>
      </c>
      <c r="AA1552" s="250">
        <f t="shared" si="471"/>
        <v>0</v>
      </c>
      <c r="AB1552" s="250">
        <f t="shared" si="471"/>
        <v>0</v>
      </c>
      <c r="AC1552" s="184"/>
    </row>
    <row r="1553" spans="1:30" ht="12.75" customHeight="1">
      <c r="A1553" s="1472"/>
      <c r="B1553" s="1474"/>
      <c r="C1553" s="181" t="s">
        <v>147</v>
      </c>
      <c r="D1553" s="181"/>
      <c r="E1553" s="203" t="e">
        <f t="shared" ref="E1553:AC1553" si="472">E1551/E1550</f>
        <v>#DIV/0!</v>
      </c>
      <c r="F1553" s="203" t="e">
        <f t="shared" si="472"/>
        <v>#DIV/0!</v>
      </c>
      <c r="G1553" s="203" t="e">
        <f t="shared" si="472"/>
        <v>#DIV/0!</v>
      </c>
      <c r="H1553" s="204" t="e">
        <f t="shared" si="472"/>
        <v>#DIV/0!</v>
      </c>
      <c r="I1553" s="203" t="e">
        <f t="shared" si="472"/>
        <v>#DIV/0!</v>
      </c>
      <c r="J1553" s="203" t="e">
        <f t="shared" si="472"/>
        <v>#DIV/0!</v>
      </c>
      <c r="K1553" s="203" t="e">
        <f t="shared" si="472"/>
        <v>#DIV/0!</v>
      </c>
      <c r="L1553" s="203" t="e">
        <f t="shared" si="472"/>
        <v>#DIV/0!</v>
      </c>
      <c r="M1553" s="203" t="e">
        <f t="shared" si="472"/>
        <v>#DIV/0!</v>
      </c>
      <c r="N1553" s="204" t="e">
        <f t="shared" si="472"/>
        <v>#DIV/0!</v>
      </c>
      <c r="O1553" s="203" t="e">
        <f t="shared" si="472"/>
        <v>#DIV/0!</v>
      </c>
      <c r="P1553" s="203" t="e">
        <f t="shared" si="472"/>
        <v>#DIV/0!</v>
      </c>
      <c r="Q1553" s="203" t="e">
        <f t="shared" si="472"/>
        <v>#DIV/0!</v>
      </c>
      <c r="R1553" s="203" t="e">
        <f t="shared" si="472"/>
        <v>#DIV/0!</v>
      </c>
      <c r="S1553" s="203" t="e">
        <f t="shared" si="472"/>
        <v>#DIV/0!</v>
      </c>
      <c r="T1553" s="203" t="e">
        <f t="shared" si="472"/>
        <v>#DIV/0!</v>
      </c>
      <c r="U1553" s="203" t="e">
        <f t="shared" si="472"/>
        <v>#DIV/0!</v>
      </c>
      <c r="V1553" s="204" t="e">
        <f t="shared" si="472"/>
        <v>#DIV/0!</v>
      </c>
      <c r="W1553" s="203" t="e">
        <f t="shared" si="472"/>
        <v>#DIV/0!</v>
      </c>
      <c r="X1553" s="203" t="e">
        <f t="shared" si="472"/>
        <v>#DIV/0!</v>
      </c>
      <c r="Y1553" s="204" t="e">
        <f t="shared" si="472"/>
        <v>#DIV/0!</v>
      </c>
      <c r="Z1553" s="203" t="e">
        <f t="shared" si="472"/>
        <v>#DIV/0!</v>
      </c>
      <c r="AA1553" s="203" t="e">
        <f t="shared" si="472"/>
        <v>#DIV/0!</v>
      </c>
      <c r="AB1553" s="203" t="e">
        <f t="shared" si="472"/>
        <v>#DIV/0!</v>
      </c>
      <c r="AC1553" s="184" t="e">
        <f t="shared" si="472"/>
        <v>#DIV/0!</v>
      </c>
    </row>
    <row r="1554" spans="1:30" ht="12.75" customHeight="1">
      <c r="A1554" s="1496"/>
      <c r="B1554" s="1495"/>
      <c r="C1554" s="194" t="s">
        <v>150</v>
      </c>
      <c r="D1554" s="194"/>
      <c r="E1554" s="212"/>
      <c r="F1554" s="212"/>
      <c r="G1554" s="212"/>
      <c r="H1554" s="213"/>
      <c r="I1554" s="212"/>
      <c r="J1554" s="212"/>
      <c r="K1554" s="212"/>
      <c r="L1554" s="212"/>
      <c r="M1554" s="212"/>
      <c r="N1554" s="213"/>
      <c r="O1554" s="212"/>
      <c r="P1554" s="212"/>
      <c r="Q1554" s="212"/>
      <c r="R1554" s="212"/>
      <c r="S1554" s="212"/>
      <c r="T1554" s="212"/>
      <c r="U1554" s="212"/>
      <c r="V1554" s="213"/>
      <c r="W1554" s="212"/>
      <c r="X1554" s="212"/>
      <c r="Y1554" s="213"/>
      <c r="Z1554" s="212"/>
      <c r="AA1554" s="212"/>
      <c r="AB1554" s="212"/>
      <c r="AC1554" s="73"/>
    </row>
    <row r="1555" spans="1:30" ht="12.75" customHeight="1">
      <c r="A1555" s="299" t="s">
        <v>277</v>
      </c>
      <c r="B1555" s="300"/>
      <c r="C1555" s="301"/>
      <c r="D1555" s="301"/>
      <c r="E1555" s="302">
        <f t="shared" ref="E1555:AB1555" si="473">E1545+E1550</f>
        <v>6.4000000000000005E-4</v>
      </c>
      <c r="F1555" s="302">
        <f t="shared" si="473"/>
        <v>5.9999999999999995E-4</v>
      </c>
      <c r="G1555" s="302">
        <f t="shared" si="473"/>
        <v>5.9999999999999995E-4</v>
      </c>
      <c r="H1555" s="302">
        <f t="shared" si="473"/>
        <v>4.8000000000000001E-4</v>
      </c>
      <c r="I1555" s="302">
        <f t="shared" si="473"/>
        <v>4.0000000000000002E-4</v>
      </c>
      <c r="J1555" s="302">
        <f t="shared" si="473"/>
        <v>4.0000000000000002E-4</v>
      </c>
      <c r="K1555" s="302">
        <f t="shared" si="473"/>
        <v>5.9999999999999995E-4</v>
      </c>
      <c r="L1555" s="302">
        <f t="shared" si="473"/>
        <v>4.4000000000000002E-4</v>
      </c>
      <c r="M1555" s="302">
        <f t="shared" si="473"/>
        <v>4.4000000000000002E-4</v>
      </c>
      <c r="N1555" s="302">
        <f t="shared" si="473"/>
        <v>2.6200000000000001E-2</v>
      </c>
      <c r="O1555" s="302">
        <f t="shared" si="473"/>
        <v>5.1159999999999997E-2</v>
      </c>
      <c r="P1555" s="302">
        <f t="shared" si="473"/>
        <v>6.8000000000000005E-4</v>
      </c>
      <c r="Q1555" s="302">
        <f t="shared" si="473"/>
        <v>4.0000000000000002E-4</v>
      </c>
      <c r="R1555" s="302">
        <f t="shared" si="473"/>
        <v>4.4000000000000002E-4</v>
      </c>
      <c r="S1555" s="302">
        <f t="shared" si="473"/>
        <v>5.1999999999999995E-4</v>
      </c>
      <c r="T1555" s="302">
        <f t="shared" si="473"/>
        <v>4.8000000000000001E-4</v>
      </c>
      <c r="U1555" s="302">
        <f t="shared" si="473"/>
        <v>4.8000000000000001E-4</v>
      </c>
      <c r="V1555" s="302">
        <f t="shared" si="473"/>
        <v>4.9160000000000002E-2</v>
      </c>
      <c r="W1555" s="302">
        <f t="shared" si="473"/>
        <v>7.6240000000000002E-2</v>
      </c>
      <c r="X1555" s="302">
        <f t="shared" si="473"/>
        <v>7.6399999999999996E-2</v>
      </c>
      <c r="Y1555" s="302">
        <f t="shared" si="473"/>
        <v>8.8480000000000003E-2</v>
      </c>
      <c r="Z1555" s="302">
        <f t="shared" si="473"/>
        <v>9.0679999999999997E-2</v>
      </c>
      <c r="AA1555" s="302">
        <f t="shared" si="473"/>
        <v>9.0679999999999997E-2</v>
      </c>
      <c r="AB1555" s="302">
        <f t="shared" si="473"/>
        <v>5.1360000000000003E-2</v>
      </c>
      <c r="AC1555" s="302"/>
    </row>
    <row r="1556" spans="1:30" ht="12.75" customHeight="1">
      <c r="A1556" s="220" t="s">
        <v>278</v>
      </c>
      <c r="B1556" s="221"/>
      <c r="C1556" s="222"/>
      <c r="D1556" s="222"/>
      <c r="E1556" s="223">
        <f t="shared" ref="E1556:AB1556" si="474">E1546+E1551</f>
        <v>1.2E-4</v>
      </c>
      <c r="F1556" s="223">
        <f t="shared" si="474"/>
        <v>8.0000000000000007E-5</v>
      </c>
      <c r="G1556" s="223">
        <f t="shared" si="474"/>
        <v>8.0000000000000007E-5</v>
      </c>
      <c r="H1556" s="223">
        <f t="shared" si="474"/>
        <v>8.0000000000000007E-5</v>
      </c>
      <c r="I1556" s="223">
        <f t="shared" si="474"/>
        <v>8.0000000000000007E-5</v>
      </c>
      <c r="J1556" s="223">
        <f t="shared" si="474"/>
        <v>8.0000000000000007E-5</v>
      </c>
      <c r="K1556" s="223">
        <f t="shared" si="474"/>
        <v>8.0000000000000007E-5</v>
      </c>
      <c r="L1556" s="223">
        <f t="shared" si="474"/>
        <v>8.0000000000000007E-5</v>
      </c>
      <c r="M1556" s="223">
        <f t="shared" si="474"/>
        <v>8.0000000000000007E-5</v>
      </c>
      <c r="N1556" s="223">
        <f t="shared" si="474"/>
        <v>1.8159999999999999E-2</v>
      </c>
      <c r="O1556" s="223">
        <f t="shared" si="474"/>
        <v>3.6240000000000001E-2</v>
      </c>
      <c r="P1556" s="223">
        <f t="shared" si="474"/>
        <v>8.0000000000000007E-5</v>
      </c>
      <c r="Q1556" s="223">
        <f t="shared" si="474"/>
        <v>8.0000000000000007E-5</v>
      </c>
      <c r="R1556" s="223">
        <f t="shared" si="474"/>
        <v>1.2E-4</v>
      </c>
      <c r="S1556" s="223">
        <f t="shared" si="474"/>
        <v>4.0000000000000003E-5</v>
      </c>
      <c r="T1556" s="223">
        <f t="shared" si="474"/>
        <v>8.0000000000000007E-5</v>
      </c>
      <c r="U1556" s="223">
        <f t="shared" si="474"/>
        <v>8.0000000000000007E-5</v>
      </c>
      <c r="V1556" s="223">
        <f t="shared" si="474"/>
        <v>3.2559999999999999E-2</v>
      </c>
      <c r="W1556" s="223">
        <f t="shared" si="474"/>
        <v>5.0959999999999998E-2</v>
      </c>
      <c r="X1556" s="223">
        <f t="shared" si="474"/>
        <v>5.1200000000000002E-2</v>
      </c>
      <c r="Y1556" s="223">
        <f t="shared" si="474"/>
        <v>5.1880000000000003E-2</v>
      </c>
      <c r="Z1556" s="223">
        <f t="shared" si="474"/>
        <v>5.2040000000000003E-2</v>
      </c>
      <c r="AA1556" s="223">
        <f t="shared" si="474"/>
        <v>5.2080000000000001E-2</v>
      </c>
      <c r="AB1556" s="223">
        <f t="shared" si="474"/>
        <v>2.5159999999999998E-2</v>
      </c>
      <c r="AC1556" s="223"/>
    </row>
    <row r="1557" spans="1:30" ht="12.75" customHeight="1">
      <c r="A1557" s="303" t="s">
        <v>279</v>
      </c>
      <c r="B1557" s="304"/>
      <c r="C1557" s="305"/>
      <c r="D1557" s="305"/>
      <c r="E1557" s="230">
        <f t="shared" ref="E1557:AB1557" si="475">SQRT(E1555*E1555+E1556*E1556)</f>
        <v>6.5115282384398837E-4</v>
      </c>
      <c r="F1557" s="230">
        <f t="shared" si="475"/>
        <v>6.0530983801686223E-4</v>
      </c>
      <c r="G1557" s="230">
        <f t="shared" si="475"/>
        <v>6.0530983801686223E-4</v>
      </c>
      <c r="H1557" s="230">
        <f t="shared" si="475"/>
        <v>4.8662100242385757E-4</v>
      </c>
      <c r="I1557" s="230">
        <f t="shared" si="475"/>
        <v>4.0792156108742278E-4</v>
      </c>
      <c r="J1557" s="230">
        <f t="shared" si="475"/>
        <v>4.0792156108742278E-4</v>
      </c>
      <c r="K1557" s="230">
        <f t="shared" si="475"/>
        <v>6.0530983801686223E-4</v>
      </c>
      <c r="L1557" s="230">
        <f t="shared" si="475"/>
        <v>4.4721359549995795E-4</v>
      </c>
      <c r="M1557" s="230">
        <f t="shared" si="475"/>
        <v>4.4721359549995795E-4</v>
      </c>
      <c r="N1557" s="230">
        <f t="shared" si="475"/>
        <v>3.1878293555333233E-2</v>
      </c>
      <c r="O1557" s="230">
        <f t="shared" si="475"/>
        <v>6.2695160897791785E-2</v>
      </c>
      <c r="P1557" s="230">
        <f t="shared" si="475"/>
        <v>6.8468971074494764E-4</v>
      </c>
      <c r="Q1557" s="230">
        <f t="shared" si="475"/>
        <v>4.0792156108742278E-4</v>
      </c>
      <c r="R1557" s="230">
        <f t="shared" si="475"/>
        <v>4.560701700396552E-4</v>
      </c>
      <c r="S1557" s="230">
        <f t="shared" si="475"/>
        <v>5.2153619241621183E-4</v>
      </c>
      <c r="T1557" s="230">
        <f t="shared" si="475"/>
        <v>4.8662100242385757E-4</v>
      </c>
      <c r="U1557" s="230">
        <f t="shared" si="475"/>
        <v>4.8662100242385757E-4</v>
      </c>
      <c r="V1557" s="230">
        <f t="shared" si="475"/>
        <v>5.8964898032643112E-2</v>
      </c>
      <c r="W1557" s="230">
        <f t="shared" si="475"/>
        <v>9.170310354617231E-2</v>
      </c>
      <c r="X1557" s="230">
        <f t="shared" si="475"/>
        <v>9.1969560181616616E-2</v>
      </c>
      <c r="Y1557" s="230">
        <f t="shared" si="475"/>
        <v>0.1025682445984136</v>
      </c>
      <c r="Z1557" s="230">
        <f t="shared" si="475"/>
        <v>0.1045515375305404</v>
      </c>
      <c r="AA1557" s="230">
        <f t="shared" si="475"/>
        <v>0.10457145308352561</v>
      </c>
      <c r="AB1557" s="230">
        <f t="shared" si="475"/>
        <v>5.7191565811752353E-2</v>
      </c>
      <c r="AC1557" s="334"/>
      <c r="AD1557" s="185">
        <f>MAX(E1557:AB1557)</f>
        <v>0.10457145308352561</v>
      </c>
    </row>
    <row r="1558" spans="1:30" s="167" customFormat="1" ht="12.75" customHeight="1">
      <c r="A1558" s="308" t="s">
        <v>436</v>
      </c>
      <c r="B1558" s="309"/>
      <c r="C1558" s="310"/>
      <c r="D1558" s="310"/>
      <c r="E1558" s="413">
        <v>1</v>
      </c>
      <c r="F1558" s="413">
        <v>2</v>
      </c>
      <c r="G1558" s="413">
        <v>3</v>
      </c>
      <c r="H1558" s="413">
        <v>4</v>
      </c>
      <c r="I1558" s="413">
        <v>5</v>
      </c>
      <c r="J1558" s="413">
        <v>6</v>
      </c>
      <c r="K1558" s="413">
        <v>7</v>
      </c>
      <c r="L1558" s="413">
        <v>8</v>
      </c>
      <c r="M1558" s="413">
        <v>9</v>
      </c>
      <c r="N1558" s="413">
        <v>10</v>
      </c>
      <c r="O1558" s="413">
        <v>11</v>
      </c>
      <c r="P1558" s="413">
        <v>12</v>
      </c>
      <c r="Q1558" s="413">
        <v>13</v>
      </c>
      <c r="R1558" s="413">
        <v>14</v>
      </c>
      <c r="S1558" s="413">
        <v>15</v>
      </c>
      <c r="T1558" s="413">
        <v>16</v>
      </c>
      <c r="U1558" s="413">
        <v>17</v>
      </c>
      <c r="V1558" s="413">
        <v>18</v>
      </c>
      <c r="W1558" s="413">
        <v>19</v>
      </c>
      <c r="X1558" s="413">
        <v>20</v>
      </c>
      <c r="Y1558" s="413">
        <v>21</v>
      </c>
      <c r="Z1558" s="413">
        <v>22</v>
      </c>
      <c r="AA1558" s="413">
        <v>23</v>
      </c>
      <c r="AB1558" s="413">
        <v>24</v>
      </c>
      <c r="AC1558" s="337">
        <v>25</v>
      </c>
    </row>
    <row r="1559" spans="1:30" ht="12.75" customHeight="1">
      <c r="A1559" s="1458"/>
      <c r="B1559" s="1468" t="s">
        <v>503</v>
      </c>
      <c r="C1559" s="177" t="s">
        <v>142</v>
      </c>
      <c r="D1559" s="177" t="s">
        <v>274</v>
      </c>
      <c r="E1559" s="317"/>
      <c r="F1559" s="317"/>
      <c r="G1559" s="317"/>
      <c r="H1559" s="318"/>
      <c r="I1559" s="317"/>
      <c r="J1559" s="317"/>
      <c r="K1559" s="317"/>
      <c r="L1559" s="317"/>
      <c r="M1559" s="317"/>
      <c r="N1559" s="318"/>
      <c r="O1559" s="317"/>
      <c r="P1559" s="317"/>
      <c r="Q1559" s="317"/>
      <c r="R1559" s="317"/>
      <c r="S1559" s="317"/>
      <c r="T1559" s="317"/>
      <c r="U1559" s="317"/>
      <c r="V1559" s="318"/>
      <c r="W1559" s="317"/>
      <c r="X1559" s="317"/>
      <c r="Y1559" s="318"/>
      <c r="Z1559" s="317"/>
      <c r="AA1559" s="317"/>
      <c r="AB1559" s="317"/>
      <c r="AC1559" s="51"/>
    </row>
    <row r="1560" spans="1:30" ht="12.75" customHeight="1">
      <c r="A1560" s="1472"/>
      <c r="B1560" s="1474"/>
      <c r="C1560" s="181" t="s">
        <v>144</v>
      </c>
      <c r="D1560" s="181" t="s">
        <v>274</v>
      </c>
      <c r="E1560" s="36"/>
      <c r="F1560" s="36"/>
      <c r="G1560" s="36"/>
      <c r="H1560" s="202"/>
      <c r="I1560" s="36"/>
      <c r="J1560" s="36"/>
      <c r="K1560" s="36"/>
      <c r="L1560" s="36"/>
      <c r="M1560" s="36"/>
      <c r="N1560" s="202"/>
      <c r="O1560" s="36"/>
      <c r="P1560" s="36"/>
      <c r="Q1560" s="36"/>
      <c r="R1560" s="36"/>
      <c r="S1560" s="36"/>
      <c r="T1560" s="36"/>
      <c r="U1560" s="36"/>
      <c r="V1560" s="202"/>
      <c r="W1560" s="36"/>
      <c r="X1560" s="36"/>
      <c r="Y1560" s="202"/>
      <c r="Z1560" s="36"/>
      <c r="AA1560" s="36"/>
      <c r="AB1560" s="36"/>
      <c r="AC1560" s="80"/>
    </row>
    <row r="1561" spans="1:30" ht="12.75" customHeight="1">
      <c r="A1561" s="1472"/>
      <c r="B1561" s="1474"/>
      <c r="C1561" s="181" t="s">
        <v>145</v>
      </c>
      <c r="D1561" s="181"/>
      <c r="E1561" s="36"/>
      <c r="F1561" s="36"/>
      <c r="G1561" s="36"/>
      <c r="H1561" s="202"/>
      <c r="I1561" s="36"/>
      <c r="J1561" s="36"/>
      <c r="K1561" s="36"/>
      <c r="L1561" s="36"/>
      <c r="M1561" s="36"/>
      <c r="N1561" s="202"/>
      <c r="O1561" s="36"/>
      <c r="P1561" s="36"/>
      <c r="Q1561" s="36"/>
      <c r="R1561" s="36"/>
      <c r="S1561" s="36"/>
      <c r="T1561" s="36"/>
      <c r="U1561" s="36"/>
      <c r="V1561" s="202"/>
      <c r="W1561" s="36"/>
      <c r="X1561" s="36"/>
      <c r="Y1561" s="202"/>
      <c r="Z1561" s="36"/>
      <c r="AA1561" s="36"/>
      <c r="AB1561" s="36"/>
      <c r="AC1561" s="80"/>
    </row>
    <row r="1562" spans="1:30" ht="12.75" customHeight="1">
      <c r="A1562" s="1496"/>
      <c r="B1562" s="1495"/>
      <c r="C1562" s="194" t="s">
        <v>147</v>
      </c>
      <c r="D1562" s="194"/>
      <c r="E1562" s="212"/>
      <c r="F1562" s="212"/>
      <c r="G1562" s="212"/>
      <c r="H1562" s="213"/>
      <c r="I1562" s="212"/>
      <c r="J1562" s="212"/>
      <c r="K1562" s="212"/>
      <c r="L1562" s="212"/>
      <c r="M1562" s="212"/>
      <c r="N1562" s="213"/>
      <c r="O1562" s="212"/>
      <c r="P1562" s="212"/>
      <c r="Q1562" s="212"/>
      <c r="R1562" s="212"/>
      <c r="S1562" s="212"/>
      <c r="T1562" s="212"/>
      <c r="U1562" s="212"/>
      <c r="V1562" s="213"/>
      <c r="W1562" s="212"/>
      <c r="X1562" s="212"/>
      <c r="Y1562" s="213"/>
      <c r="Z1562" s="212"/>
      <c r="AA1562" s="212"/>
      <c r="AB1562" s="212"/>
      <c r="AC1562" s="73"/>
    </row>
    <row r="1563" spans="1:30" s="167" customFormat="1" ht="12.75" customHeight="1">
      <c r="A1563" s="308" t="s">
        <v>504</v>
      </c>
      <c r="B1563" s="309"/>
      <c r="C1563" s="310"/>
      <c r="D1563" s="310"/>
      <c r="E1563" s="413">
        <v>1</v>
      </c>
      <c r="F1563" s="413">
        <v>2</v>
      </c>
      <c r="G1563" s="413">
        <v>3</v>
      </c>
      <c r="H1563" s="413">
        <v>4</v>
      </c>
      <c r="I1563" s="413">
        <v>5</v>
      </c>
      <c r="J1563" s="413">
        <v>6</v>
      </c>
      <c r="K1563" s="413">
        <v>7</v>
      </c>
      <c r="L1563" s="413">
        <v>8</v>
      </c>
      <c r="M1563" s="413">
        <v>9</v>
      </c>
      <c r="N1563" s="413">
        <v>10</v>
      </c>
      <c r="O1563" s="413">
        <v>11</v>
      </c>
      <c r="P1563" s="413">
        <v>12</v>
      </c>
      <c r="Q1563" s="413">
        <v>13</v>
      </c>
      <c r="R1563" s="413">
        <v>14</v>
      </c>
      <c r="S1563" s="413">
        <v>15</v>
      </c>
      <c r="T1563" s="413">
        <v>16</v>
      </c>
      <c r="U1563" s="413">
        <v>17</v>
      </c>
      <c r="V1563" s="413">
        <v>18</v>
      </c>
      <c r="W1563" s="413">
        <v>19</v>
      </c>
      <c r="X1563" s="413">
        <v>20</v>
      </c>
      <c r="Y1563" s="413">
        <v>21</v>
      </c>
      <c r="Z1563" s="413">
        <v>22</v>
      </c>
      <c r="AA1563" s="413">
        <v>23</v>
      </c>
      <c r="AB1563" s="413">
        <v>24</v>
      </c>
      <c r="AC1563" s="337"/>
    </row>
    <row r="1564" spans="1:30" s="167" customFormat="1" ht="12.75" customHeight="1">
      <c r="A1564" s="235" t="s">
        <v>505</v>
      </c>
      <c r="B1564" s="236"/>
      <c r="C1564" s="237" t="s">
        <v>150</v>
      </c>
      <c r="D1564" s="237" t="s">
        <v>264</v>
      </c>
      <c r="E1564" s="462">
        <v>0.4</v>
      </c>
      <c r="F1564" s="462">
        <v>0.4</v>
      </c>
      <c r="G1564" s="462">
        <v>0.4</v>
      </c>
      <c r="H1564" s="462">
        <v>0.4</v>
      </c>
      <c r="I1564" s="462">
        <v>0.4</v>
      </c>
      <c r="J1564" s="462">
        <v>0.4</v>
      </c>
      <c r="K1564" s="462">
        <v>0.4</v>
      </c>
      <c r="L1564" s="462">
        <v>0.4</v>
      </c>
      <c r="M1564" s="462">
        <v>0.4</v>
      </c>
      <c r="N1564" s="462">
        <v>0.4</v>
      </c>
      <c r="O1564" s="462">
        <v>0.4</v>
      </c>
      <c r="P1564" s="462">
        <v>0.4</v>
      </c>
      <c r="Q1564" s="462">
        <v>0.4</v>
      </c>
      <c r="R1564" s="462">
        <v>0.4</v>
      </c>
      <c r="S1564" s="462">
        <v>0.4</v>
      </c>
      <c r="T1564" s="462">
        <v>0.4</v>
      </c>
      <c r="U1564" s="462">
        <v>0.4</v>
      </c>
      <c r="V1564" s="462">
        <v>0.4</v>
      </c>
      <c r="W1564" s="462">
        <v>0.4</v>
      </c>
      <c r="X1564" s="462">
        <v>0.4</v>
      </c>
      <c r="Y1564" s="462">
        <v>0.4</v>
      </c>
      <c r="Z1564" s="462">
        <v>0.4</v>
      </c>
      <c r="AA1564" s="462">
        <v>0.4</v>
      </c>
      <c r="AB1564" s="462">
        <v>0.4</v>
      </c>
      <c r="AC1564" s="463"/>
    </row>
    <row r="1565" spans="1:30" s="167" customFormat="1" ht="12.75" customHeight="1">
      <c r="A1565" s="386" t="s">
        <v>506</v>
      </c>
      <c r="B1565" s="298"/>
      <c r="C1565" s="205" t="s">
        <v>150</v>
      </c>
      <c r="D1565" s="205" t="s">
        <v>264</v>
      </c>
      <c r="E1565" s="464">
        <v>0.4</v>
      </c>
      <c r="F1565" s="464">
        <v>0.4</v>
      </c>
      <c r="G1565" s="464">
        <v>0.4</v>
      </c>
      <c r="H1565" s="464">
        <v>0.4</v>
      </c>
      <c r="I1565" s="464">
        <v>0.4</v>
      </c>
      <c r="J1565" s="464">
        <v>0.4</v>
      </c>
      <c r="K1565" s="464">
        <v>0.4</v>
      </c>
      <c r="L1565" s="464">
        <v>0.4</v>
      </c>
      <c r="M1565" s="464">
        <v>0.4</v>
      </c>
      <c r="N1565" s="464">
        <v>0.4</v>
      </c>
      <c r="O1565" s="464">
        <v>0.4</v>
      </c>
      <c r="P1565" s="464">
        <v>0.4</v>
      </c>
      <c r="Q1565" s="464">
        <v>0.4</v>
      </c>
      <c r="R1565" s="464">
        <v>0.4</v>
      </c>
      <c r="S1565" s="464">
        <v>0.4</v>
      </c>
      <c r="T1565" s="464">
        <v>0.4</v>
      </c>
      <c r="U1565" s="464">
        <v>0.4</v>
      </c>
      <c r="V1565" s="464">
        <v>0.4</v>
      </c>
      <c r="W1565" s="464">
        <v>0.4</v>
      </c>
      <c r="X1565" s="464">
        <v>0.4</v>
      </c>
      <c r="Y1565" s="464">
        <v>0.4</v>
      </c>
      <c r="Z1565" s="464">
        <v>0.4</v>
      </c>
      <c r="AA1565" s="464">
        <v>0.4</v>
      </c>
      <c r="AB1565" s="464">
        <v>0.4</v>
      </c>
      <c r="AC1565" s="465"/>
    </row>
    <row r="1566" spans="1:30" ht="12.75" customHeight="1">
      <c r="A1566" s="1458" t="s">
        <v>241</v>
      </c>
      <c r="B1566" s="1468" t="s">
        <v>507</v>
      </c>
      <c r="C1566" s="177" t="s">
        <v>142</v>
      </c>
      <c r="D1566" s="177"/>
      <c r="E1566" s="317"/>
      <c r="F1566" s="317"/>
      <c r="G1566" s="317"/>
      <c r="H1566" s="318"/>
      <c r="I1566" s="317"/>
      <c r="J1566" s="317"/>
      <c r="K1566" s="317"/>
      <c r="L1566" s="317"/>
      <c r="M1566" s="317"/>
      <c r="N1566" s="318"/>
      <c r="O1566" s="317"/>
      <c r="P1566" s="317"/>
      <c r="Q1566" s="317"/>
      <c r="R1566" s="317"/>
      <c r="S1566" s="317"/>
      <c r="T1566" s="317"/>
      <c r="U1566" s="317"/>
      <c r="V1566" s="318"/>
      <c r="W1566" s="317"/>
      <c r="X1566" s="317"/>
      <c r="Y1566" s="318"/>
      <c r="Z1566" s="317"/>
      <c r="AA1566" s="317"/>
      <c r="AB1566" s="317"/>
      <c r="AC1566" s="201">
        <f>SUM(E1566:AB1566)</f>
        <v>0</v>
      </c>
      <c r="AD1566" s="63" t="s">
        <v>383</v>
      </c>
    </row>
    <row r="1567" spans="1:30" ht="12.75" customHeight="1">
      <c r="A1567" s="1472"/>
      <c r="B1567" s="1474"/>
      <c r="C1567" s="181" t="s">
        <v>144</v>
      </c>
      <c r="D1567" s="181"/>
      <c r="E1567" s="36"/>
      <c r="F1567" s="36"/>
      <c r="G1567" s="36"/>
      <c r="H1567" s="202"/>
      <c r="I1567" s="36"/>
      <c r="J1567" s="36"/>
      <c r="K1567" s="36"/>
      <c r="L1567" s="36"/>
      <c r="M1567" s="36"/>
      <c r="N1567" s="202"/>
      <c r="O1567" s="36"/>
      <c r="P1567" s="36"/>
      <c r="Q1567" s="36"/>
      <c r="R1567" s="36"/>
      <c r="S1567" s="36"/>
      <c r="T1567" s="36"/>
      <c r="U1567" s="36"/>
      <c r="V1567" s="202"/>
      <c r="W1567" s="36"/>
      <c r="X1567" s="36"/>
      <c r="Y1567" s="202"/>
      <c r="Z1567" s="36"/>
      <c r="AA1567" s="36"/>
      <c r="AB1567" s="36"/>
      <c r="AC1567" s="209">
        <f>SUM(E1567:AB1567)</f>
        <v>0</v>
      </c>
      <c r="AD1567" s="63" t="s">
        <v>383</v>
      </c>
    </row>
    <row r="1568" spans="1:30" ht="12.75" customHeight="1">
      <c r="A1568" s="1472"/>
      <c r="B1568" s="1474"/>
      <c r="C1568" s="181" t="s">
        <v>145</v>
      </c>
      <c r="D1568" s="181"/>
      <c r="E1568" s="250">
        <f t="shared" ref="E1568:AB1568" si="476">SQRT(E1566*E1566+E1567*E1567)*1000/(1.732*E1564)</f>
        <v>0</v>
      </c>
      <c r="F1568" s="250">
        <f t="shared" si="476"/>
        <v>0</v>
      </c>
      <c r="G1568" s="250">
        <f t="shared" si="476"/>
        <v>0</v>
      </c>
      <c r="H1568" s="259">
        <f t="shared" si="476"/>
        <v>0</v>
      </c>
      <c r="I1568" s="250">
        <f t="shared" si="476"/>
        <v>0</v>
      </c>
      <c r="J1568" s="250">
        <f t="shared" si="476"/>
        <v>0</v>
      </c>
      <c r="K1568" s="250">
        <f t="shared" si="476"/>
        <v>0</v>
      </c>
      <c r="L1568" s="250">
        <f t="shared" si="476"/>
        <v>0</v>
      </c>
      <c r="M1568" s="250">
        <f t="shared" si="476"/>
        <v>0</v>
      </c>
      <c r="N1568" s="259">
        <f t="shared" si="476"/>
        <v>0</v>
      </c>
      <c r="O1568" s="250">
        <f t="shared" si="476"/>
        <v>0</v>
      </c>
      <c r="P1568" s="250">
        <f t="shared" si="476"/>
        <v>0</v>
      </c>
      <c r="Q1568" s="250">
        <f t="shared" si="476"/>
        <v>0</v>
      </c>
      <c r="R1568" s="250">
        <f t="shared" si="476"/>
        <v>0</v>
      </c>
      <c r="S1568" s="250">
        <f t="shared" si="476"/>
        <v>0</v>
      </c>
      <c r="T1568" s="250">
        <f t="shared" si="476"/>
        <v>0</v>
      </c>
      <c r="U1568" s="250">
        <f t="shared" si="476"/>
        <v>0</v>
      </c>
      <c r="V1568" s="259">
        <f t="shared" si="476"/>
        <v>0</v>
      </c>
      <c r="W1568" s="250">
        <f t="shared" si="476"/>
        <v>0</v>
      </c>
      <c r="X1568" s="250">
        <f t="shared" si="476"/>
        <v>0</v>
      </c>
      <c r="Y1568" s="259">
        <f t="shared" si="476"/>
        <v>0</v>
      </c>
      <c r="Z1568" s="250">
        <f t="shared" si="476"/>
        <v>0</v>
      </c>
      <c r="AA1568" s="250">
        <f t="shared" si="476"/>
        <v>0</v>
      </c>
      <c r="AB1568" s="250">
        <f t="shared" si="476"/>
        <v>0</v>
      </c>
      <c r="AC1568" s="209"/>
    </row>
    <row r="1569" spans="1:30" ht="12.75" customHeight="1">
      <c r="A1569" s="1489"/>
      <c r="B1569" s="1494"/>
      <c r="C1569" s="187" t="s">
        <v>147</v>
      </c>
      <c r="D1569" s="187"/>
      <c r="E1569" s="188" t="e">
        <f t="shared" ref="E1569:AC1569" si="477">E1567/E1566</f>
        <v>#DIV/0!</v>
      </c>
      <c r="F1569" s="188" t="e">
        <f t="shared" si="477"/>
        <v>#DIV/0!</v>
      </c>
      <c r="G1569" s="188" t="e">
        <f t="shared" si="477"/>
        <v>#DIV/0!</v>
      </c>
      <c r="H1569" s="189" t="e">
        <f t="shared" si="477"/>
        <v>#DIV/0!</v>
      </c>
      <c r="I1569" s="188" t="e">
        <f t="shared" si="477"/>
        <v>#DIV/0!</v>
      </c>
      <c r="J1569" s="188" t="e">
        <f t="shared" si="477"/>
        <v>#DIV/0!</v>
      </c>
      <c r="K1569" s="188" t="e">
        <f t="shared" si="477"/>
        <v>#DIV/0!</v>
      </c>
      <c r="L1569" s="188" t="e">
        <f t="shared" si="477"/>
        <v>#DIV/0!</v>
      </c>
      <c r="M1569" s="188" t="e">
        <f t="shared" si="477"/>
        <v>#DIV/0!</v>
      </c>
      <c r="N1569" s="189" t="e">
        <f t="shared" si="477"/>
        <v>#DIV/0!</v>
      </c>
      <c r="O1569" s="188" t="e">
        <f t="shared" si="477"/>
        <v>#DIV/0!</v>
      </c>
      <c r="P1569" s="188" t="e">
        <f t="shared" si="477"/>
        <v>#DIV/0!</v>
      </c>
      <c r="Q1569" s="188" t="e">
        <f t="shared" si="477"/>
        <v>#DIV/0!</v>
      </c>
      <c r="R1569" s="188" t="e">
        <f t="shared" si="477"/>
        <v>#DIV/0!</v>
      </c>
      <c r="S1569" s="188" t="e">
        <f t="shared" si="477"/>
        <v>#DIV/0!</v>
      </c>
      <c r="T1569" s="188" t="e">
        <f t="shared" si="477"/>
        <v>#DIV/0!</v>
      </c>
      <c r="U1569" s="188" t="e">
        <f t="shared" si="477"/>
        <v>#DIV/0!</v>
      </c>
      <c r="V1569" s="189" t="e">
        <f t="shared" si="477"/>
        <v>#DIV/0!</v>
      </c>
      <c r="W1569" s="188" t="e">
        <f t="shared" si="477"/>
        <v>#DIV/0!</v>
      </c>
      <c r="X1569" s="188" t="e">
        <f t="shared" si="477"/>
        <v>#DIV/0!</v>
      </c>
      <c r="Y1569" s="189" t="e">
        <f t="shared" si="477"/>
        <v>#DIV/0!</v>
      </c>
      <c r="Z1569" s="188" t="e">
        <f t="shared" si="477"/>
        <v>#DIV/0!</v>
      </c>
      <c r="AA1569" s="188" t="e">
        <f t="shared" si="477"/>
        <v>#DIV/0!</v>
      </c>
      <c r="AB1569" s="188" t="e">
        <f t="shared" si="477"/>
        <v>#DIV/0!</v>
      </c>
      <c r="AC1569" s="197" t="e">
        <f t="shared" si="477"/>
        <v>#DIV/0!</v>
      </c>
    </row>
    <row r="1570" spans="1:30" ht="12.75" customHeight="1">
      <c r="A1570" s="1458" t="s">
        <v>140</v>
      </c>
      <c r="B1570" s="1468" t="s">
        <v>508</v>
      </c>
      <c r="C1570" s="177" t="s">
        <v>142</v>
      </c>
      <c r="D1570" s="177"/>
      <c r="E1570" s="317"/>
      <c r="F1570" s="317"/>
      <c r="G1570" s="317"/>
      <c r="H1570" s="318"/>
      <c r="I1570" s="317"/>
      <c r="J1570" s="317"/>
      <c r="K1570" s="317"/>
      <c r="L1570" s="317"/>
      <c r="M1570" s="317"/>
      <c r="N1570" s="318"/>
      <c r="O1570" s="317"/>
      <c r="P1570" s="317"/>
      <c r="Q1570" s="317"/>
      <c r="R1570" s="317"/>
      <c r="S1570" s="317"/>
      <c r="T1570" s="317"/>
      <c r="U1570" s="317"/>
      <c r="V1570" s="318"/>
      <c r="W1570" s="317"/>
      <c r="X1570" s="317"/>
      <c r="Y1570" s="318"/>
      <c r="Z1570" s="317"/>
      <c r="AA1570" s="317"/>
      <c r="AB1570" s="317"/>
      <c r="AC1570" s="201">
        <f>SUM(E1570:AB1570)</f>
        <v>0</v>
      </c>
      <c r="AD1570" s="63" t="s">
        <v>383</v>
      </c>
    </row>
    <row r="1571" spans="1:30" ht="12.75" customHeight="1">
      <c r="A1571" s="1472"/>
      <c r="B1571" s="1474"/>
      <c r="C1571" s="181" t="s">
        <v>144</v>
      </c>
      <c r="D1571" s="181"/>
      <c r="E1571" s="36"/>
      <c r="F1571" s="36"/>
      <c r="G1571" s="36"/>
      <c r="H1571" s="202"/>
      <c r="I1571" s="36"/>
      <c r="J1571" s="36"/>
      <c r="K1571" s="36"/>
      <c r="L1571" s="36"/>
      <c r="M1571" s="36"/>
      <c r="N1571" s="202"/>
      <c r="O1571" s="36"/>
      <c r="P1571" s="36"/>
      <c r="Q1571" s="36"/>
      <c r="R1571" s="36"/>
      <c r="S1571" s="36"/>
      <c r="T1571" s="36"/>
      <c r="U1571" s="36"/>
      <c r="V1571" s="202"/>
      <c r="W1571" s="36"/>
      <c r="X1571" s="36"/>
      <c r="Y1571" s="202"/>
      <c r="Z1571" s="36"/>
      <c r="AA1571" s="36"/>
      <c r="AB1571" s="36"/>
      <c r="AC1571" s="209">
        <f>SUM(E1571:AB1571)</f>
        <v>0</v>
      </c>
      <c r="AD1571" s="63" t="s">
        <v>383</v>
      </c>
    </row>
    <row r="1572" spans="1:30" ht="12.75" customHeight="1">
      <c r="A1572" s="1472"/>
      <c r="B1572" s="1474"/>
      <c r="C1572" s="181" t="s">
        <v>145</v>
      </c>
      <c r="D1572" s="181"/>
      <c r="E1572" s="250">
        <f t="shared" ref="E1572:AB1572" si="478">SQRT(E1570*E1570+E1571*E1571)*1000/(1.732*E1564)</f>
        <v>0</v>
      </c>
      <c r="F1572" s="250">
        <f t="shared" si="478"/>
        <v>0</v>
      </c>
      <c r="G1572" s="250">
        <f t="shared" si="478"/>
        <v>0</v>
      </c>
      <c r="H1572" s="259">
        <f t="shared" si="478"/>
        <v>0</v>
      </c>
      <c r="I1572" s="250">
        <f t="shared" si="478"/>
        <v>0</v>
      </c>
      <c r="J1572" s="250">
        <f t="shared" si="478"/>
        <v>0</v>
      </c>
      <c r="K1572" s="250">
        <f t="shared" si="478"/>
        <v>0</v>
      </c>
      <c r="L1572" s="250">
        <f t="shared" si="478"/>
        <v>0</v>
      </c>
      <c r="M1572" s="250">
        <f t="shared" si="478"/>
        <v>0</v>
      </c>
      <c r="N1572" s="259">
        <f t="shared" si="478"/>
        <v>0</v>
      </c>
      <c r="O1572" s="250">
        <f t="shared" si="478"/>
        <v>0</v>
      </c>
      <c r="P1572" s="250">
        <f t="shared" si="478"/>
        <v>0</v>
      </c>
      <c r="Q1572" s="250">
        <f t="shared" si="478"/>
        <v>0</v>
      </c>
      <c r="R1572" s="250">
        <f t="shared" si="478"/>
        <v>0</v>
      </c>
      <c r="S1572" s="250">
        <f t="shared" si="478"/>
        <v>0</v>
      </c>
      <c r="T1572" s="250">
        <f t="shared" si="478"/>
        <v>0</v>
      </c>
      <c r="U1572" s="250">
        <f t="shared" si="478"/>
        <v>0</v>
      </c>
      <c r="V1572" s="259">
        <f t="shared" si="478"/>
        <v>0</v>
      </c>
      <c r="W1572" s="250">
        <f t="shared" si="478"/>
        <v>0</v>
      </c>
      <c r="X1572" s="250">
        <f t="shared" si="478"/>
        <v>0</v>
      </c>
      <c r="Y1572" s="259">
        <f t="shared" si="478"/>
        <v>0</v>
      </c>
      <c r="Z1572" s="250">
        <f t="shared" si="478"/>
        <v>0</v>
      </c>
      <c r="AA1572" s="250">
        <f t="shared" si="478"/>
        <v>0</v>
      </c>
      <c r="AB1572" s="250">
        <f t="shared" si="478"/>
        <v>0</v>
      </c>
      <c r="AC1572" s="209"/>
    </row>
    <row r="1573" spans="1:30" ht="12.75" customHeight="1">
      <c r="A1573" s="1489"/>
      <c r="B1573" s="1494"/>
      <c r="C1573" s="187" t="s">
        <v>147</v>
      </c>
      <c r="D1573" s="187"/>
      <c r="E1573" s="188" t="e">
        <f t="shared" ref="E1573:AC1573" si="479">E1571/E1570</f>
        <v>#DIV/0!</v>
      </c>
      <c r="F1573" s="188" t="e">
        <f t="shared" si="479"/>
        <v>#DIV/0!</v>
      </c>
      <c r="G1573" s="188" t="e">
        <f t="shared" si="479"/>
        <v>#DIV/0!</v>
      </c>
      <c r="H1573" s="189" t="e">
        <f t="shared" si="479"/>
        <v>#DIV/0!</v>
      </c>
      <c r="I1573" s="188" t="e">
        <f t="shared" si="479"/>
        <v>#DIV/0!</v>
      </c>
      <c r="J1573" s="188" t="e">
        <f t="shared" si="479"/>
        <v>#DIV/0!</v>
      </c>
      <c r="K1573" s="188" t="e">
        <f t="shared" si="479"/>
        <v>#DIV/0!</v>
      </c>
      <c r="L1573" s="188" t="e">
        <f t="shared" si="479"/>
        <v>#DIV/0!</v>
      </c>
      <c r="M1573" s="188" t="e">
        <f t="shared" si="479"/>
        <v>#DIV/0!</v>
      </c>
      <c r="N1573" s="189" t="e">
        <f t="shared" si="479"/>
        <v>#DIV/0!</v>
      </c>
      <c r="O1573" s="188" t="e">
        <f t="shared" si="479"/>
        <v>#DIV/0!</v>
      </c>
      <c r="P1573" s="188" t="e">
        <f t="shared" si="479"/>
        <v>#DIV/0!</v>
      </c>
      <c r="Q1573" s="188" t="e">
        <f t="shared" si="479"/>
        <v>#DIV/0!</v>
      </c>
      <c r="R1573" s="188" t="e">
        <f t="shared" si="479"/>
        <v>#DIV/0!</v>
      </c>
      <c r="S1573" s="188" t="e">
        <f t="shared" si="479"/>
        <v>#DIV/0!</v>
      </c>
      <c r="T1573" s="188" t="e">
        <f t="shared" si="479"/>
        <v>#DIV/0!</v>
      </c>
      <c r="U1573" s="188" t="e">
        <f t="shared" si="479"/>
        <v>#DIV/0!</v>
      </c>
      <c r="V1573" s="189" t="e">
        <f t="shared" si="479"/>
        <v>#DIV/0!</v>
      </c>
      <c r="W1573" s="188" t="e">
        <f t="shared" si="479"/>
        <v>#DIV/0!</v>
      </c>
      <c r="X1573" s="188" t="e">
        <f t="shared" si="479"/>
        <v>#DIV/0!</v>
      </c>
      <c r="Y1573" s="189" t="e">
        <f t="shared" si="479"/>
        <v>#DIV/0!</v>
      </c>
      <c r="Z1573" s="188" t="e">
        <f t="shared" si="479"/>
        <v>#DIV/0!</v>
      </c>
      <c r="AA1573" s="188" t="e">
        <f t="shared" si="479"/>
        <v>#DIV/0!</v>
      </c>
      <c r="AB1573" s="188" t="e">
        <f t="shared" si="479"/>
        <v>#DIV/0!</v>
      </c>
      <c r="AC1573" s="197" t="e">
        <f t="shared" si="479"/>
        <v>#DIV/0!</v>
      </c>
    </row>
    <row r="1574" spans="1:30" ht="12.75" customHeight="1">
      <c r="A1574" s="1458" t="s">
        <v>157</v>
      </c>
      <c r="B1574" s="1468" t="s">
        <v>509</v>
      </c>
      <c r="C1574" s="177" t="s">
        <v>142</v>
      </c>
      <c r="D1574" s="177"/>
      <c r="E1574" s="317"/>
      <c r="F1574" s="317"/>
      <c r="G1574" s="317"/>
      <c r="H1574" s="318"/>
      <c r="I1574" s="317"/>
      <c r="J1574" s="317"/>
      <c r="K1574" s="317"/>
      <c r="L1574" s="317"/>
      <c r="M1574" s="317"/>
      <c r="N1574" s="318"/>
      <c r="O1574" s="317"/>
      <c r="P1574" s="317"/>
      <c r="Q1574" s="317"/>
      <c r="R1574" s="317"/>
      <c r="S1574" s="317"/>
      <c r="T1574" s="317"/>
      <c r="U1574" s="317"/>
      <c r="V1574" s="318"/>
      <c r="W1574" s="317"/>
      <c r="X1574" s="317"/>
      <c r="Y1574" s="318"/>
      <c r="Z1574" s="317"/>
      <c r="AA1574" s="317"/>
      <c r="AB1574" s="317"/>
      <c r="AC1574" s="201">
        <f>SUM(E1574:AB1574)</f>
        <v>0</v>
      </c>
      <c r="AD1574" s="63" t="s">
        <v>383</v>
      </c>
    </row>
    <row r="1575" spans="1:30" ht="12.75" customHeight="1">
      <c r="A1575" s="1472"/>
      <c r="B1575" s="1474"/>
      <c r="C1575" s="181" t="s">
        <v>144</v>
      </c>
      <c r="D1575" s="181"/>
      <c r="E1575" s="36"/>
      <c r="F1575" s="36"/>
      <c r="G1575" s="36"/>
      <c r="H1575" s="202"/>
      <c r="I1575" s="36"/>
      <c r="J1575" s="36"/>
      <c r="K1575" s="36"/>
      <c r="L1575" s="36"/>
      <c r="M1575" s="36"/>
      <c r="N1575" s="202"/>
      <c r="O1575" s="36"/>
      <c r="P1575" s="36"/>
      <c r="Q1575" s="36"/>
      <c r="R1575" s="36"/>
      <c r="S1575" s="36"/>
      <c r="T1575" s="36"/>
      <c r="U1575" s="36"/>
      <c r="V1575" s="202"/>
      <c r="W1575" s="36"/>
      <c r="X1575" s="36"/>
      <c r="Y1575" s="202"/>
      <c r="Z1575" s="36"/>
      <c r="AA1575" s="36"/>
      <c r="AB1575" s="36"/>
      <c r="AC1575" s="209">
        <f>SUM(E1575:AB1575)</f>
        <v>0</v>
      </c>
      <c r="AD1575" s="63" t="s">
        <v>383</v>
      </c>
    </row>
    <row r="1576" spans="1:30" ht="12.75" customHeight="1">
      <c r="A1576" s="1472"/>
      <c r="B1576" s="1474"/>
      <c r="C1576" s="181" t="s">
        <v>145</v>
      </c>
      <c r="D1576" s="181"/>
      <c r="E1576" s="250">
        <f t="shared" ref="E1576:AB1576" si="480">SQRT(E1574*E1574+E1575*E1575)*1000/(1.732*E1564)</f>
        <v>0</v>
      </c>
      <c r="F1576" s="250">
        <f t="shared" si="480"/>
        <v>0</v>
      </c>
      <c r="G1576" s="250">
        <f t="shared" si="480"/>
        <v>0</v>
      </c>
      <c r="H1576" s="259">
        <f t="shared" si="480"/>
        <v>0</v>
      </c>
      <c r="I1576" s="250">
        <f t="shared" si="480"/>
        <v>0</v>
      </c>
      <c r="J1576" s="250">
        <f t="shared" si="480"/>
        <v>0</v>
      </c>
      <c r="K1576" s="250">
        <f t="shared" si="480"/>
        <v>0</v>
      </c>
      <c r="L1576" s="250">
        <f t="shared" si="480"/>
        <v>0</v>
      </c>
      <c r="M1576" s="250">
        <f t="shared" si="480"/>
        <v>0</v>
      </c>
      <c r="N1576" s="259">
        <f t="shared" si="480"/>
        <v>0</v>
      </c>
      <c r="O1576" s="250">
        <f t="shared" si="480"/>
        <v>0</v>
      </c>
      <c r="P1576" s="250">
        <f t="shared" si="480"/>
        <v>0</v>
      </c>
      <c r="Q1576" s="250">
        <f t="shared" si="480"/>
        <v>0</v>
      </c>
      <c r="R1576" s="250">
        <f t="shared" si="480"/>
        <v>0</v>
      </c>
      <c r="S1576" s="250">
        <f t="shared" si="480"/>
        <v>0</v>
      </c>
      <c r="T1576" s="250">
        <f t="shared" si="480"/>
        <v>0</v>
      </c>
      <c r="U1576" s="250">
        <f t="shared" si="480"/>
        <v>0</v>
      </c>
      <c r="V1576" s="259">
        <f t="shared" si="480"/>
        <v>0</v>
      </c>
      <c r="W1576" s="250">
        <f t="shared" si="480"/>
        <v>0</v>
      </c>
      <c r="X1576" s="250">
        <f t="shared" si="480"/>
        <v>0</v>
      </c>
      <c r="Y1576" s="259">
        <f t="shared" si="480"/>
        <v>0</v>
      </c>
      <c r="Z1576" s="250">
        <f t="shared" si="480"/>
        <v>0</v>
      </c>
      <c r="AA1576" s="250">
        <f t="shared" si="480"/>
        <v>0</v>
      </c>
      <c r="AB1576" s="250">
        <f t="shared" si="480"/>
        <v>0</v>
      </c>
      <c r="AC1576" s="209"/>
    </row>
    <row r="1577" spans="1:30" ht="12.75" customHeight="1">
      <c r="A1577" s="1489"/>
      <c r="B1577" s="1494"/>
      <c r="C1577" s="187" t="s">
        <v>147</v>
      </c>
      <c r="D1577" s="187"/>
      <c r="E1577" s="188" t="e">
        <f t="shared" ref="E1577:AC1577" si="481">E1575/E1574</f>
        <v>#DIV/0!</v>
      </c>
      <c r="F1577" s="188" t="e">
        <f t="shared" si="481"/>
        <v>#DIV/0!</v>
      </c>
      <c r="G1577" s="188" t="e">
        <f t="shared" si="481"/>
        <v>#DIV/0!</v>
      </c>
      <c r="H1577" s="189" t="e">
        <f t="shared" si="481"/>
        <v>#DIV/0!</v>
      </c>
      <c r="I1577" s="188" t="e">
        <f t="shared" si="481"/>
        <v>#DIV/0!</v>
      </c>
      <c r="J1577" s="188" t="e">
        <f t="shared" si="481"/>
        <v>#DIV/0!</v>
      </c>
      <c r="K1577" s="188" t="e">
        <f t="shared" si="481"/>
        <v>#DIV/0!</v>
      </c>
      <c r="L1577" s="188" t="e">
        <f t="shared" si="481"/>
        <v>#DIV/0!</v>
      </c>
      <c r="M1577" s="188" t="e">
        <f t="shared" si="481"/>
        <v>#DIV/0!</v>
      </c>
      <c r="N1577" s="189" t="e">
        <f t="shared" si="481"/>
        <v>#DIV/0!</v>
      </c>
      <c r="O1577" s="188" t="e">
        <f t="shared" si="481"/>
        <v>#DIV/0!</v>
      </c>
      <c r="P1577" s="188" t="e">
        <f t="shared" si="481"/>
        <v>#DIV/0!</v>
      </c>
      <c r="Q1577" s="188" t="e">
        <f t="shared" si="481"/>
        <v>#DIV/0!</v>
      </c>
      <c r="R1577" s="188" t="e">
        <f t="shared" si="481"/>
        <v>#DIV/0!</v>
      </c>
      <c r="S1577" s="188" t="e">
        <f t="shared" si="481"/>
        <v>#DIV/0!</v>
      </c>
      <c r="T1577" s="188" t="e">
        <f t="shared" si="481"/>
        <v>#DIV/0!</v>
      </c>
      <c r="U1577" s="188" t="e">
        <f t="shared" si="481"/>
        <v>#DIV/0!</v>
      </c>
      <c r="V1577" s="189" t="e">
        <f t="shared" si="481"/>
        <v>#DIV/0!</v>
      </c>
      <c r="W1577" s="188" t="e">
        <f t="shared" si="481"/>
        <v>#DIV/0!</v>
      </c>
      <c r="X1577" s="188" t="e">
        <f t="shared" si="481"/>
        <v>#DIV/0!</v>
      </c>
      <c r="Y1577" s="189" t="e">
        <f t="shared" si="481"/>
        <v>#DIV/0!</v>
      </c>
      <c r="Z1577" s="188" t="e">
        <f t="shared" si="481"/>
        <v>#DIV/0!</v>
      </c>
      <c r="AA1577" s="188" t="e">
        <f t="shared" si="481"/>
        <v>#DIV/0!</v>
      </c>
      <c r="AB1577" s="188" t="e">
        <f t="shared" si="481"/>
        <v>#DIV/0!</v>
      </c>
      <c r="AC1577" s="197" t="e">
        <f t="shared" si="481"/>
        <v>#DIV/0!</v>
      </c>
    </row>
    <row r="1578" spans="1:30" ht="12.75" customHeight="1">
      <c r="A1578" s="1458" t="s">
        <v>159</v>
      </c>
      <c r="B1578" s="1468" t="s">
        <v>510</v>
      </c>
      <c r="C1578" s="177" t="s">
        <v>142</v>
      </c>
      <c r="D1578" s="177"/>
      <c r="E1578" s="317"/>
      <c r="F1578" s="317"/>
      <c r="G1578" s="317"/>
      <c r="H1578" s="318"/>
      <c r="I1578" s="317"/>
      <c r="J1578" s="317"/>
      <c r="K1578" s="317"/>
      <c r="L1578" s="317"/>
      <c r="M1578" s="317"/>
      <c r="N1578" s="318"/>
      <c r="O1578" s="317"/>
      <c r="P1578" s="317"/>
      <c r="Q1578" s="317"/>
      <c r="R1578" s="317"/>
      <c r="S1578" s="317"/>
      <c r="T1578" s="317"/>
      <c r="U1578" s="317"/>
      <c r="V1578" s="318"/>
      <c r="W1578" s="317"/>
      <c r="X1578" s="317"/>
      <c r="Y1578" s="318"/>
      <c r="Z1578" s="317"/>
      <c r="AA1578" s="317"/>
      <c r="AB1578" s="317"/>
      <c r="AC1578" s="201">
        <f>SUM(E1578:AB1578)</f>
        <v>0</v>
      </c>
      <c r="AD1578" s="63" t="s">
        <v>383</v>
      </c>
    </row>
    <row r="1579" spans="1:30" ht="12.75" customHeight="1">
      <c r="A1579" s="1472"/>
      <c r="B1579" s="1474"/>
      <c r="C1579" s="181" t="s">
        <v>144</v>
      </c>
      <c r="D1579" s="181"/>
      <c r="E1579" s="36"/>
      <c r="F1579" s="36"/>
      <c r="G1579" s="36"/>
      <c r="H1579" s="202"/>
      <c r="I1579" s="36"/>
      <c r="J1579" s="36"/>
      <c r="K1579" s="36"/>
      <c r="L1579" s="36"/>
      <c r="M1579" s="36"/>
      <c r="N1579" s="202"/>
      <c r="O1579" s="36"/>
      <c r="P1579" s="36"/>
      <c r="Q1579" s="36"/>
      <c r="R1579" s="36"/>
      <c r="S1579" s="36"/>
      <c r="T1579" s="36"/>
      <c r="U1579" s="36"/>
      <c r="V1579" s="202"/>
      <c r="W1579" s="36"/>
      <c r="X1579" s="36"/>
      <c r="Y1579" s="202"/>
      <c r="Z1579" s="36"/>
      <c r="AA1579" s="36"/>
      <c r="AB1579" s="36"/>
      <c r="AC1579" s="209">
        <f>SUM(E1579:AB1579)</f>
        <v>0</v>
      </c>
      <c r="AD1579" s="63" t="s">
        <v>383</v>
      </c>
    </row>
    <row r="1580" spans="1:30" ht="12.75" customHeight="1">
      <c r="A1580" s="1472"/>
      <c r="B1580" s="1474"/>
      <c r="C1580" s="181" t="s">
        <v>145</v>
      </c>
      <c r="D1580" s="181"/>
      <c r="E1580" s="250">
        <f t="shared" ref="E1580:AB1580" si="482">SQRT(E1578*E1578+E1579*E1579)*1000/(1.732*E1564)</f>
        <v>0</v>
      </c>
      <c r="F1580" s="250">
        <f t="shared" si="482"/>
        <v>0</v>
      </c>
      <c r="G1580" s="250">
        <f t="shared" si="482"/>
        <v>0</v>
      </c>
      <c r="H1580" s="259">
        <f t="shared" si="482"/>
        <v>0</v>
      </c>
      <c r="I1580" s="250">
        <f t="shared" si="482"/>
        <v>0</v>
      </c>
      <c r="J1580" s="250">
        <f t="shared" si="482"/>
        <v>0</v>
      </c>
      <c r="K1580" s="250">
        <f t="shared" si="482"/>
        <v>0</v>
      </c>
      <c r="L1580" s="250">
        <f t="shared" si="482"/>
        <v>0</v>
      </c>
      <c r="M1580" s="250">
        <f t="shared" si="482"/>
        <v>0</v>
      </c>
      <c r="N1580" s="259">
        <f t="shared" si="482"/>
        <v>0</v>
      </c>
      <c r="O1580" s="250">
        <f t="shared" si="482"/>
        <v>0</v>
      </c>
      <c r="P1580" s="250">
        <f t="shared" si="482"/>
        <v>0</v>
      </c>
      <c r="Q1580" s="250">
        <f t="shared" si="482"/>
        <v>0</v>
      </c>
      <c r="R1580" s="250">
        <f t="shared" si="482"/>
        <v>0</v>
      </c>
      <c r="S1580" s="250">
        <f t="shared" si="482"/>
        <v>0</v>
      </c>
      <c r="T1580" s="250">
        <f t="shared" si="482"/>
        <v>0</v>
      </c>
      <c r="U1580" s="250">
        <f t="shared" si="482"/>
        <v>0</v>
      </c>
      <c r="V1580" s="259">
        <f t="shared" si="482"/>
        <v>0</v>
      </c>
      <c r="W1580" s="250">
        <f t="shared" si="482"/>
        <v>0</v>
      </c>
      <c r="X1580" s="250">
        <f t="shared" si="482"/>
        <v>0</v>
      </c>
      <c r="Y1580" s="259">
        <f t="shared" si="482"/>
        <v>0</v>
      </c>
      <c r="Z1580" s="250">
        <f t="shared" si="482"/>
        <v>0</v>
      </c>
      <c r="AA1580" s="250">
        <f t="shared" si="482"/>
        <v>0</v>
      </c>
      <c r="AB1580" s="250">
        <f t="shared" si="482"/>
        <v>0</v>
      </c>
      <c r="AC1580" s="209"/>
    </row>
    <row r="1581" spans="1:30" ht="12.75" customHeight="1">
      <c r="A1581" s="1489"/>
      <c r="B1581" s="1494"/>
      <c r="C1581" s="187" t="s">
        <v>147</v>
      </c>
      <c r="D1581" s="187"/>
      <c r="E1581" s="188" t="e">
        <f t="shared" ref="E1581:AC1581" si="483">E1579/E1578</f>
        <v>#DIV/0!</v>
      </c>
      <c r="F1581" s="188" t="e">
        <f t="shared" si="483"/>
        <v>#DIV/0!</v>
      </c>
      <c r="G1581" s="188" t="e">
        <f t="shared" si="483"/>
        <v>#DIV/0!</v>
      </c>
      <c r="H1581" s="189" t="e">
        <f t="shared" si="483"/>
        <v>#DIV/0!</v>
      </c>
      <c r="I1581" s="188" t="e">
        <f t="shared" si="483"/>
        <v>#DIV/0!</v>
      </c>
      <c r="J1581" s="188" t="e">
        <f t="shared" si="483"/>
        <v>#DIV/0!</v>
      </c>
      <c r="K1581" s="188" t="e">
        <f t="shared" si="483"/>
        <v>#DIV/0!</v>
      </c>
      <c r="L1581" s="188" t="e">
        <f t="shared" si="483"/>
        <v>#DIV/0!</v>
      </c>
      <c r="M1581" s="188" t="e">
        <f t="shared" si="483"/>
        <v>#DIV/0!</v>
      </c>
      <c r="N1581" s="189" t="e">
        <f t="shared" si="483"/>
        <v>#DIV/0!</v>
      </c>
      <c r="O1581" s="188" t="e">
        <f t="shared" si="483"/>
        <v>#DIV/0!</v>
      </c>
      <c r="P1581" s="188" t="e">
        <f t="shared" si="483"/>
        <v>#DIV/0!</v>
      </c>
      <c r="Q1581" s="188" t="e">
        <f t="shared" si="483"/>
        <v>#DIV/0!</v>
      </c>
      <c r="R1581" s="188" t="e">
        <f t="shared" si="483"/>
        <v>#DIV/0!</v>
      </c>
      <c r="S1581" s="188" t="e">
        <f t="shared" si="483"/>
        <v>#DIV/0!</v>
      </c>
      <c r="T1581" s="188" t="e">
        <f t="shared" si="483"/>
        <v>#DIV/0!</v>
      </c>
      <c r="U1581" s="188" t="e">
        <f t="shared" si="483"/>
        <v>#DIV/0!</v>
      </c>
      <c r="V1581" s="189" t="e">
        <f t="shared" si="483"/>
        <v>#DIV/0!</v>
      </c>
      <c r="W1581" s="188" t="e">
        <f t="shared" si="483"/>
        <v>#DIV/0!</v>
      </c>
      <c r="X1581" s="188" t="e">
        <f t="shared" si="483"/>
        <v>#DIV/0!</v>
      </c>
      <c r="Y1581" s="189" t="e">
        <f t="shared" si="483"/>
        <v>#DIV/0!</v>
      </c>
      <c r="Z1581" s="188" t="e">
        <f t="shared" si="483"/>
        <v>#DIV/0!</v>
      </c>
      <c r="AA1581" s="188" t="e">
        <f t="shared" si="483"/>
        <v>#DIV/0!</v>
      </c>
      <c r="AB1581" s="188" t="e">
        <f t="shared" si="483"/>
        <v>#DIV/0!</v>
      </c>
      <c r="AC1581" s="197" t="e">
        <f t="shared" si="483"/>
        <v>#DIV/0!</v>
      </c>
    </row>
    <row r="1582" spans="1:30" ht="12.75" customHeight="1">
      <c r="A1582" s="1458" t="s">
        <v>214</v>
      </c>
      <c r="B1582" s="1468" t="s">
        <v>511</v>
      </c>
      <c r="C1582" s="177" t="s">
        <v>142</v>
      </c>
      <c r="D1582" s="177"/>
      <c r="E1582" s="317"/>
      <c r="F1582" s="317"/>
      <c r="G1582" s="317"/>
      <c r="H1582" s="318"/>
      <c r="I1582" s="317"/>
      <c r="J1582" s="317"/>
      <c r="K1582" s="317"/>
      <c r="L1582" s="317"/>
      <c r="M1582" s="317"/>
      <c r="N1582" s="318"/>
      <c r="O1582" s="317"/>
      <c r="P1582" s="317"/>
      <c r="Q1582" s="317"/>
      <c r="R1582" s="317"/>
      <c r="S1582" s="317"/>
      <c r="T1582" s="317"/>
      <c r="U1582" s="317"/>
      <c r="V1582" s="318"/>
      <c r="W1582" s="317"/>
      <c r="X1582" s="317"/>
      <c r="Y1582" s="318"/>
      <c r="Z1582" s="317"/>
      <c r="AA1582" s="317"/>
      <c r="AB1582" s="317"/>
      <c r="AC1582" s="201">
        <f>SUM(E1582:AB1582)</f>
        <v>0</v>
      </c>
      <c r="AD1582" s="63" t="s">
        <v>383</v>
      </c>
    </row>
    <row r="1583" spans="1:30" ht="12.75" customHeight="1">
      <c r="A1583" s="1472"/>
      <c r="B1583" s="1474"/>
      <c r="C1583" s="181" t="s">
        <v>144</v>
      </c>
      <c r="D1583" s="181"/>
      <c r="E1583" s="36"/>
      <c r="F1583" s="36"/>
      <c r="G1583" s="36"/>
      <c r="H1583" s="202"/>
      <c r="I1583" s="36"/>
      <c r="J1583" s="36"/>
      <c r="K1583" s="36"/>
      <c r="L1583" s="36"/>
      <c r="M1583" s="36"/>
      <c r="N1583" s="202"/>
      <c r="O1583" s="36"/>
      <c r="P1583" s="36"/>
      <c r="Q1583" s="36"/>
      <c r="R1583" s="36"/>
      <c r="S1583" s="36"/>
      <c r="T1583" s="36"/>
      <c r="U1583" s="36"/>
      <c r="V1583" s="202"/>
      <c r="W1583" s="36"/>
      <c r="X1583" s="36"/>
      <c r="Y1583" s="202"/>
      <c r="Z1583" s="36"/>
      <c r="AA1583" s="36"/>
      <c r="AB1583" s="36"/>
      <c r="AC1583" s="209">
        <f>SUM(E1583:AB1583)</f>
        <v>0</v>
      </c>
      <c r="AD1583" s="63" t="s">
        <v>383</v>
      </c>
    </row>
    <row r="1584" spans="1:30" ht="12.75" customHeight="1">
      <c r="A1584" s="1472"/>
      <c r="B1584" s="1474"/>
      <c r="C1584" s="181" t="s">
        <v>145</v>
      </c>
      <c r="D1584" s="181"/>
      <c r="E1584" s="250">
        <f t="shared" ref="E1584:AB1584" si="484">SQRT(E1582*E1582+E1583*E1583)*1000/(1.732*E1564)</f>
        <v>0</v>
      </c>
      <c r="F1584" s="250">
        <f t="shared" si="484"/>
        <v>0</v>
      </c>
      <c r="G1584" s="250">
        <f t="shared" si="484"/>
        <v>0</v>
      </c>
      <c r="H1584" s="259">
        <f t="shared" si="484"/>
        <v>0</v>
      </c>
      <c r="I1584" s="250">
        <f t="shared" si="484"/>
        <v>0</v>
      </c>
      <c r="J1584" s="250">
        <f t="shared" si="484"/>
        <v>0</v>
      </c>
      <c r="K1584" s="250">
        <f t="shared" si="484"/>
        <v>0</v>
      </c>
      <c r="L1584" s="250">
        <f t="shared" si="484"/>
        <v>0</v>
      </c>
      <c r="M1584" s="250">
        <f t="shared" si="484"/>
        <v>0</v>
      </c>
      <c r="N1584" s="259">
        <f t="shared" si="484"/>
        <v>0</v>
      </c>
      <c r="O1584" s="250">
        <f t="shared" si="484"/>
        <v>0</v>
      </c>
      <c r="P1584" s="250">
        <f t="shared" si="484"/>
        <v>0</v>
      </c>
      <c r="Q1584" s="250">
        <f t="shared" si="484"/>
        <v>0</v>
      </c>
      <c r="R1584" s="250">
        <f t="shared" si="484"/>
        <v>0</v>
      </c>
      <c r="S1584" s="250">
        <f t="shared" si="484"/>
        <v>0</v>
      </c>
      <c r="T1584" s="250">
        <f t="shared" si="484"/>
        <v>0</v>
      </c>
      <c r="U1584" s="250">
        <f t="shared" si="484"/>
        <v>0</v>
      </c>
      <c r="V1584" s="259">
        <f t="shared" si="484"/>
        <v>0</v>
      </c>
      <c r="W1584" s="250">
        <f t="shared" si="484"/>
        <v>0</v>
      </c>
      <c r="X1584" s="250">
        <f t="shared" si="484"/>
        <v>0</v>
      </c>
      <c r="Y1584" s="259">
        <f t="shared" si="484"/>
        <v>0</v>
      </c>
      <c r="Z1584" s="250">
        <f t="shared" si="484"/>
        <v>0</v>
      </c>
      <c r="AA1584" s="250">
        <f t="shared" si="484"/>
        <v>0</v>
      </c>
      <c r="AB1584" s="250">
        <f t="shared" si="484"/>
        <v>0</v>
      </c>
      <c r="AC1584" s="209"/>
    </row>
    <row r="1585" spans="1:30" ht="12.75" customHeight="1">
      <c r="A1585" s="1489"/>
      <c r="B1585" s="1494"/>
      <c r="C1585" s="187" t="s">
        <v>147</v>
      </c>
      <c r="D1585" s="194"/>
      <c r="E1585" s="195" t="e">
        <f t="shared" ref="E1585:AC1585" si="485">E1583/E1582</f>
        <v>#DIV/0!</v>
      </c>
      <c r="F1585" s="195" t="e">
        <f t="shared" si="485"/>
        <v>#DIV/0!</v>
      </c>
      <c r="G1585" s="195" t="e">
        <f t="shared" si="485"/>
        <v>#DIV/0!</v>
      </c>
      <c r="H1585" s="196" t="e">
        <f t="shared" si="485"/>
        <v>#DIV/0!</v>
      </c>
      <c r="I1585" s="195" t="e">
        <f t="shared" si="485"/>
        <v>#DIV/0!</v>
      </c>
      <c r="J1585" s="195" t="e">
        <f t="shared" si="485"/>
        <v>#DIV/0!</v>
      </c>
      <c r="K1585" s="195" t="e">
        <f t="shared" si="485"/>
        <v>#DIV/0!</v>
      </c>
      <c r="L1585" s="195" t="e">
        <f t="shared" si="485"/>
        <v>#DIV/0!</v>
      </c>
      <c r="M1585" s="195" t="e">
        <f t="shared" si="485"/>
        <v>#DIV/0!</v>
      </c>
      <c r="N1585" s="196" t="e">
        <f t="shared" si="485"/>
        <v>#DIV/0!</v>
      </c>
      <c r="O1585" s="195" t="e">
        <f t="shared" si="485"/>
        <v>#DIV/0!</v>
      </c>
      <c r="P1585" s="195" t="e">
        <f t="shared" si="485"/>
        <v>#DIV/0!</v>
      </c>
      <c r="Q1585" s="195" t="e">
        <f t="shared" si="485"/>
        <v>#DIV/0!</v>
      </c>
      <c r="R1585" s="195" t="e">
        <f t="shared" si="485"/>
        <v>#DIV/0!</v>
      </c>
      <c r="S1585" s="195" t="e">
        <f t="shared" si="485"/>
        <v>#DIV/0!</v>
      </c>
      <c r="T1585" s="195" t="e">
        <f t="shared" si="485"/>
        <v>#DIV/0!</v>
      </c>
      <c r="U1585" s="195" t="e">
        <f t="shared" si="485"/>
        <v>#DIV/0!</v>
      </c>
      <c r="V1585" s="196" t="e">
        <f t="shared" si="485"/>
        <v>#DIV/0!</v>
      </c>
      <c r="W1585" s="195" t="e">
        <f t="shared" si="485"/>
        <v>#DIV/0!</v>
      </c>
      <c r="X1585" s="195" t="e">
        <f t="shared" si="485"/>
        <v>#DIV/0!</v>
      </c>
      <c r="Y1585" s="196" t="e">
        <f t="shared" si="485"/>
        <v>#DIV/0!</v>
      </c>
      <c r="Z1585" s="195" t="e">
        <f t="shared" si="485"/>
        <v>#DIV/0!</v>
      </c>
      <c r="AA1585" s="195" t="e">
        <f t="shared" si="485"/>
        <v>#DIV/0!</v>
      </c>
      <c r="AB1585" s="195" t="e">
        <f t="shared" si="485"/>
        <v>#DIV/0!</v>
      </c>
      <c r="AC1585" s="197" t="e">
        <f t="shared" si="485"/>
        <v>#DIV/0!</v>
      </c>
    </row>
    <row r="1586" spans="1:30" ht="12.75" customHeight="1">
      <c r="A1586" s="1458" t="s">
        <v>217</v>
      </c>
      <c r="B1586" s="1468" t="s">
        <v>290</v>
      </c>
      <c r="C1586" s="177" t="s">
        <v>142</v>
      </c>
      <c r="D1586" s="691"/>
      <c r="E1586" s="692"/>
      <c r="F1586" s="692"/>
      <c r="G1586" s="692"/>
      <c r="H1586" s="693"/>
      <c r="I1586" s="692"/>
      <c r="J1586" s="692"/>
      <c r="K1586" s="692"/>
      <c r="L1586" s="692"/>
      <c r="M1586" s="692"/>
      <c r="N1586" s="693"/>
      <c r="O1586" s="692"/>
      <c r="P1586" s="692"/>
      <c r="Q1586" s="692"/>
      <c r="R1586" s="692"/>
      <c r="S1586" s="692"/>
      <c r="T1586" s="692"/>
      <c r="U1586" s="692"/>
      <c r="V1586" s="693"/>
      <c r="W1586" s="692"/>
      <c r="X1586" s="692"/>
      <c r="Y1586" s="693"/>
      <c r="Z1586" s="692"/>
      <c r="AA1586" s="692"/>
      <c r="AB1586" s="692"/>
      <c r="AC1586" s="694"/>
    </row>
    <row r="1587" spans="1:30" ht="12.75" customHeight="1">
      <c r="A1587" s="1472"/>
      <c r="B1587" s="1474"/>
      <c r="C1587" s="181" t="s">
        <v>144</v>
      </c>
      <c r="D1587" s="181"/>
      <c r="E1587" s="36"/>
      <c r="F1587" s="36"/>
      <c r="G1587" s="36"/>
      <c r="H1587" s="202"/>
      <c r="I1587" s="36"/>
      <c r="J1587" s="36"/>
      <c r="K1587" s="36"/>
      <c r="L1587" s="36"/>
      <c r="M1587" s="36"/>
      <c r="N1587" s="202"/>
      <c r="O1587" s="36"/>
      <c r="P1587" s="36"/>
      <c r="Q1587" s="36"/>
      <c r="R1587" s="36"/>
      <c r="S1587" s="36"/>
      <c r="T1587" s="36"/>
      <c r="U1587" s="36"/>
      <c r="V1587" s="202"/>
      <c r="W1587" s="36"/>
      <c r="X1587" s="36"/>
      <c r="Y1587" s="202"/>
      <c r="Z1587" s="36"/>
      <c r="AA1587" s="36"/>
      <c r="AB1587" s="36"/>
      <c r="AC1587" s="80"/>
    </row>
    <row r="1588" spans="1:30" ht="12.75" customHeight="1">
      <c r="A1588" s="1472"/>
      <c r="B1588" s="1474"/>
      <c r="C1588" s="181" t="s">
        <v>145</v>
      </c>
      <c r="D1588" s="181"/>
      <c r="E1588" s="36"/>
      <c r="F1588" s="36"/>
      <c r="G1588" s="36"/>
      <c r="H1588" s="202"/>
      <c r="I1588" s="36"/>
      <c r="J1588" s="36"/>
      <c r="K1588" s="36"/>
      <c r="L1588" s="36"/>
      <c r="M1588" s="36"/>
      <c r="N1588" s="202"/>
      <c r="O1588" s="36"/>
      <c r="P1588" s="36"/>
      <c r="Q1588" s="36"/>
      <c r="R1588" s="36"/>
      <c r="S1588" s="36"/>
      <c r="T1588" s="36"/>
      <c r="U1588" s="36"/>
      <c r="V1588" s="202"/>
      <c r="W1588" s="36"/>
      <c r="X1588" s="36"/>
      <c r="Y1588" s="202"/>
      <c r="Z1588" s="36"/>
      <c r="AA1588" s="36"/>
      <c r="AB1588" s="36"/>
      <c r="AC1588" s="80"/>
    </row>
    <row r="1589" spans="1:30" ht="12.75" customHeight="1">
      <c r="A1589" s="1489"/>
      <c r="B1589" s="1494"/>
      <c r="C1589" s="187" t="s">
        <v>147</v>
      </c>
      <c r="D1589" s="187"/>
      <c r="E1589" s="41"/>
      <c r="F1589" s="41"/>
      <c r="G1589" s="41"/>
      <c r="H1589" s="251"/>
      <c r="I1589" s="41"/>
      <c r="J1589" s="41"/>
      <c r="K1589" s="41"/>
      <c r="L1589" s="41"/>
      <c r="M1589" s="41"/>
      <c r="N1589" s="251"/>
      <c r="O1589" s="41"/>
      <c r="P1589" s="41"/>
      <c r="Q1589" s="41"/>
      <c r="R1589" s="41"/>
      <c r="S1589" s="41"/>
      <c r="T1589" s="41"/>
      <c r="U1589" s="41"/>
      <c r="V1589" s="251"/>
      <c r="W1589" s="41"/>
      <c r="X1589" s="41"/>
      <c r="Y1589" s="251"/>
      <c r="Z1589" s="41"/>
      <c r="AA1589" s="41"/>
      <c r="AB1589" s="41"/>
      <c r="AC1589" s="245"/>
    </row>
    <row r="1590" spans="1:30" ht="12.75" customHeight="1">
      <c r="A1590" s="1458" t="s">
        <v>161</v>
      </c>
      <c r="B1590" s="1468" t="s">
        <v>290</v>
      </c>
      <c r="C1590" s="177" t="s">
        <v>142</v>
      </c>
      <c r="D1590" s="177"/>
      <c r="E1590" s="317"/>
      <c r="F1590" s="317"/>
      <c r="G1590" s="317"/>
      <c r="H1590" s="318"/>
      <c r="I1590" s="317"/>
      <c r="J1590" s="317"/>
      <c r="K1590" s="317"/>
      <c r="L1590" s="317"/>
      <c r="M1590" s="317"/>
      <c r="N1590" s="318"/>
      <c r="O1590" s="317"/>
      <c r="P1590" s="317"/>
      <c r="Q1590" s="317"/>
      <c r="R1590" s="317"/>
      <c r="S1590" s="317"/>
      <c r="T1590" s="317"/>
      <c r="U1590" s="317"/>
      <c r="V1590" s="318"/>
      <c r="W1590" s="317"/>
      <c r="X1590" s="317"/>
      <c r="Y1590" s="318"/>
      <c r="Z1590" s="317"/>
      <c r="AA1590" s="317"/>
      <c r="AB1590" s="317"/>
      <c r="AC1590" s="51"/>
    </row>
    <row r="1591" spans="1:30" ht="12.75" customHeight="1">
      <c r="A1591" s="1472"/>
      <c r="B1591" s="1474"/>
      <c r="C1591" s="181" t="s">
        <v>144</v>
      </c>
      <c r="D1591" s="181"/>
      <c r="E1591" s="36"/>
      <c r="F1591" s="36"/>
      <c r="G1591" s="36"/>
      <c r="H1591" s="202"/>
      <c r="I1591" s="36"/>
      <c r="J1591" s="36"/>
      <c r="K1591" s="36"/>
      <c r="L1591" s="36"/>
      <c r="M1591" s="36"/>
      <c r="N1591" s="202"/>
      <c r="O1591" s="36"/>
      <c r="P1591" s="36"/>
      <c r="Q1591" s="36"/>
      <c r="R1591" s="36"/>
      <c r="S1591" s="36"/>
      <c r="T1591" s="36"/>
      <c r="U1591" s="36"/>
      <c r="V1591" s="202"/>
      <c r="W1591" s="36"/>
      <c r="X1591" s="36"/>
      <c r="Y1591" s="202"/>
      <c r="Z1591" s="36"/>
      <c r="AA1591" s="36"/>
      <c r="AB1591" s="36"/>
      <c r="AC1591" s="80"/>
    </row>
    <row r="1592" spans="1:30" ht="12.75" customHeight="1">
      <c r="A1592" s="1472"/>
      <c r="B1592" s="1474"/>
      <c r="C1592" s="181" t="s">
        <v>145</v>
      </c>
      <c r="D1592" s="181"/>
      <c r="E1592" s="36"/>
      <c r="F1592" s="36"/>
      <c r="G1592" s="36"/>
      <c r="H1592" s="202"/>
      <c r="I1592" s="36"/>
      <c r="J1592" s="36"/>
      <c r="K1592" s="36"/>
      <c r="L1592" s="36"/>
      <c r="M1592" s="36"/>
      <c r="N1592" s="202"/>
      <c r="O1592" s="36"/>
      <c r="P1592" s="36"/>
      <c r="Q1592" s="36"/>
      <c r="R1592" s="36"/>
      <c r="S1592" s="36"/>
      <c r="T1592" s="36"/>
      <c r="U1592" s="36"/>
      <c r="V1592" s="202"/>
      <c r="W1592" s="36"/>
      <c r="X1592" s="36"/>
      <c r="Y1592" s="202"/>
      <c r="Z1592" s="36"/>
      <c r="AA1592" s="36"/>
      <c r="AB1592" s="36"/>
      <c r="AC1592" s="80"/>
    </row>
    <row r="1593" spans="1:30" ht="12.75" customHeight="1">
      <c r="A1593" s="1489"/>
      <c r="B1593" s="1494"/>
      <c r="C1593" s="187" t="s">
        <v>147</v>
      </c>
      <c r="D1593" s="187"/>
      <c r="E1593" s="41"/>
      <c r="F1593" s="41"/>
      <c r="G1593" s="41"/>
      <c r="H1593" s="251"/>
      <c r="I1593" s="41"/>
      <c r="J1593" s="41"/>
      <c r="K1593" s="41"/>
      <c r="L1593" s="41"/>
      <c r="M1593" s="41"/>
      <c r="N1593" s="251"/>
      <c r="O1593" s="41"/>
      <c r="P1593" s="41"/>
      <c r="Q1593" s="41"/>
      <c r="R1593" s="41"/>
      <c r="S1593" s="41"/>
      <c r="T1593" s="41"/>
      <c r="U1593" s="41"/>
      <c r="V1593" s="251"/>
      <c r="W1593" s="41"/>
      <c r="X1593" s="41"/>
      <c r="Y1593" s="251"/>
      <c r="Z1593" s="41"/>
      <c r="AA1593" s="41"/>
      <c r="AB1593" s="41"/>
      <c r="AC1593" s="73"/>
    </row>
    <row r="1594" spans="1:30" ht="12.75" customHeight="1">
      <c r="A1594" s="1458" t="s">
        <v>163</v>
      </c>
      <c r="B1594" s="1468" t="s">
        <v>512</v>
      </c>
      <c r="C1594" s="177" t="s">
        <v>142</v>
      </c>
      <c r="D1594" s="177"/>
      <c r="E1594" s="317"/>
      <c r="F1594" s="317"/>
      <c r="G1594" s="317"/>
      <c r="H1594" s="318"/>
      <c r="I1594" s="317"/>
      <c r="J1594" s="317"/>
      <c r="K1594" s="317"/>
      <c r="L1594" s="317"/>
      <c r="M1594" s="317"/>
      <c r="N1594" s="318"/>
      <c r="O1594" s="317"/>
      <c r="P1594" s="317"/>
      <c r="Q1594" s="317"/>
      <c r="R1594" s="317"/>
      <c r="S1594" s="317"/>
      <c r="T1594" s="317"/>
      <c r="U1594" s="317"/>
      <c r="V1594" s="318"/>
      <c r="W1594" s="317"/>
      <c r="X1594" s="317"/>
      <c r="Y1594" s="318"/>
      <c r="Z1594" s="317"/>
      <c r="AA1594" s="317"/>
      <c r="AB1594" s="317"/>
      <c r="AC1594" s="201">
        <f>SUM(E1594:AB1594)</f>
        <v>0</v>
      </c>
      <c r="AD1594" s="63" t="s">
        <v>383</v>
      </c>
    </row>
    <row r="1595" spans="1:30" ht="12.75" customHeight="1">
      <c r="A1595" s="1472"/>
      <c r="B1595" s="1474"/>
      <c r="C1595" s="181" t="s">
        <v>144</v>
      </c>
      <c r="D1595" s="181"/>
      <c r="E1595" s="36"/>
      <c r="F1595" s="36"/>
      <c r="G1595" s="36"/>
      <c r="H1595" s="202"/>
      <c r="I1595" s="36"/>
      <c r="J1595" s="36"/>
      <c r="K1595" s="36"/>
      <c r="L1595" s="36"/>
      <c r="M1595" s="36"/>
      <c r="N1595" s="202"/>
      <c r="O1595" s="36"/>
      <c r="P1595" s="36"/>
      <c r="Q1595" s="36"/>
      <c r="R1595" s="36"/>
      <c r="S1595" s="36"/>
      <c r="T1595" s="36"/>
      <c r="U1595" s="36"/>
      <c r="V1595" s="202"/>
      <c r="W1595" s="36"/>
      <c r="X1595" s="36"/>
      <c r="Y1595" s="202"/>
      <c r="Z1595" s="36"/>
      <c r="AA1595" s="36"/>
      <c r="AB1595" s="36"/>
      <c r="AC1595" s="209">
        <f>SUM(E1595:AB1595)</f>
        <v>0</v>
      </c>
      <c r="AD1595" s="63" t="s">
        <v>383</v>
      </c>
    </row>
    <row r="1596" spans="1:30" ht="12.75" customHeight="1">
      <c r="A1596" s="1472"/>
      <c r="B1596" s="1474"/>
      <c r="C1596" s="181" t="s">
        <v>145</v>
      </c>
      <c r="D1596" s="181"/>
      <c r="E1596" s="250">
        <f t="shared" ref="E1596:AB1596" si="486">SQRT(E1594*E1594+E1595*E1595)*1000/(1.732*E1564)</f>
        <v>0</v>
      </c>
      <c r="F1596" s="250">
        <f t="shared" si="486"/>
        <v>0</v>
      </c>
      <c r="G1596" s="250">
        <f t="shared" si="486"/>
        <v>0</v>
      </c>
      <c r="H1596" s="259">
        <f t="shared" si="486"/>
        <v>0</v>
      </c>
      <c r="I1596" s="250">
        <f t="shared" si="486"/>
        <v>0</v>
      </c>
      <c r="J1596" s="250">
        <f t="shared" si="486"/>
        <v>0</v>
      </c>
      <c r="K1596" s="250">
        <f t="shared" si="486"/>
        <v>0</v>
      </c>
      <c r="L1596" s="250">
        <f t="shared" si="486"/>
        <v>0</v>
      </c>
      <c r="M1596" s="250">
        <f t="shared" si="486"/>
        <v>0</v>
      </c>
      <c r="N1596" s="259">
        <f t="shared" si="486"/>
        <v>0</v>
      </c>
      <c r="O1596" s="250">
        <f t="shared" si="486"/>
        <v>0</v>
      </c>
      <c r="P1596" s="250">
        <f t="shared" si="486"/>
        <v>0</v>
      </c>
      <c r="Q1596" s="250">
        <f t="shared" si="486"/>
        <v>0</v>
      </c>
      <c r="R1596" s="250">
        <f t="shared" si="486"/>
        <v>0</v>
      </c>
      <c r="S1596" s="250">
        <f t="shared" si="486"/>
        <v>0</v>
      </c>
      <c r="T1596" s="250">
        <f t="shared" si="486"/>
        <v>0</v>
      </c>
      <c r="U1596" s="250">
        <f t="shared" si="486"/>
        <v>0</v>
      </c>
      <c r="V1596" s="259">
        <f t="shared" si="486"/>
        <v>0</v>
      </c>
      <c r="W1596" s="250">
        <f t="shared" si="486"/>
        <v>0</v>
      </c>
      <c r="X1596" s="250">
        <f t="shared" si="486"/>
        <v>0</v>
      </c>
      <c r="Y1596" s="259">
        <f t="shared" si="486"/>
        <v>0</v>
      </c>
      <c r="Z1596" s="250">
        <f t="shared" si="486"/>
        <v>0</v>
      </c>
      <c r="AA1596" s="250">
        <f t="shared" si="486"/>
        <v>0</v>
      </c>
      <c r="AB1596" s="250">
        <f t="shared" si="486"/>
        <v>0</v>
      </c>
      <c r="AC1596" s="209"/>
    </row>
    <row r="1597" spans="1:30" ht="12.75" customHeight="1">
      <c r="A1597" s="1489"/>
      <c r="B1597" s="1494"/>
      <c r="C1597" s="187" t="s">
        <v>147</v>
      </c>
      <c r="D1597" s="187"/>
      <c r="E1597" s="188" t="e">
        <f t="shared" ref="E1597:AC1597" si="487">E1595/E1594</f>
        <v>#DIV/0!</v>
      </c>
      <c r="F1597" s="188" t="e">
        <f t="shared" si="487"/>
        <v>#DIV/0!</v>
      </c>
      <c r="G1597" s="188" t="e">
        <f t="shared" si="487"/>
        <v>#DIV/0!</v>
      </c>
      <c r="H1597" s="189" t="e">
        <f t="shared" si="487"/>
        <v>#DIV/0!</v>
      </c>
      <c r="I1597" s="188" t="e">
        <f t="shared" si="487"/>
        <v>#DIV/0!</v>
      </c>
      <c r="J1597" s="188" t="e">
        <f t="shared" si="487"/>
        <v>#DIV/0!</v>
      </c>
      <c r="K1597" s="188" t="e">
        <f t="shared" si="487"/>
        <v>#DIV/0!</v>
      </c>
      <c r="L1597" s="188" t="e">
        <f t="shared" si="487"/>
        <v>#DIV/0!</v>
      </c>
      <c r="M1597" s="188" t="e">
        <f t="shared" si="487"/>
        <v>#DIV/0!</v>
      </c>
      <c r="N1597" s="189" t="e">
        <f t="shared" si="487"/>
        <v>#DIV/0!</v>
      </c>
      <c r="O1597" s="188" t="e">
        <f t="shared" si="487"/>
        <v>#DIV/0!</v>
      </c>
      <c r="P1597" s="188" t="e">
        <f t="shared" si="487"/>
        <v>#DIV/0!</v>
      </c>
      <c r="Q1597" s="188" t="e">
        <f t="shared" si="487"/>
        <v>#DIV/0!</v>
      </c>
      <c r="R1597" s="188" t="e">
        <f t="shared" si="487"/>
        <v>#DIV/0!</v>
      </c>
      <c r="S1597" s="188" t="e">
        <f t="shared" si="487"/>
        <v>#DIV/0!</v>
      </c>
      <c r="T1597" s="188" t="e">
        <f t="shared" si="487"/>
        <v>#DIV/0!</v>
      </c>
      <c r="U1597" s="188" t="e">
        <f t="shared" si="487"/>
        <v>#DIV/0!</v>
      </c>
      <c r="V1597" s="189" t="e">
        <f t="shared" si="487"/>
        <v>#DIV/0!</v>
      </c>
      <c r="W1597" s="188" t="e">
        <f t="shared" si="487"/>
        <v>#DIV/0!</v>
      </c>
      <c r="X1597" s="188" t="e">
        <f t="shared" si="487"/>
        <v>#DIV/0!</v>
      </c>
      <c r="Y1597" s="189" t="e">
        <f t="shared" si="487"/>
        <v>#DIV/0!</v>
      </c>
      <c r="Z1597" s="188" t="e">
        <f t="shared" si="487"/>
        <v>#DIV/0!</v>
      </c>
      <c r="AA1597" s="188" t="e">
        <f t="shared" si="487"/>
        <v>#DIV/0!</v>
      </c>
      <c r="AB1597" s="188" t="e">
        <f t="shared" si="487"/>
        <v>#DIV/0!</v>
      </c>
      <c r="AC1597" s="197" t="e">
        <f t="shared" si="487"/>
        <v>#DIV/0!</v>
      </c>
    </row>
    <row r="1598" spans="1:30" ht="12.75" customHeight="1">
      <c r="A1598" s="1458" t="s">
        <v>183</v>
      </c>
      <c r="B1598" s="1468" t="s">
        <v>511</v>
      </c>
      <c r="C1598" s="177" t="s">
        <v>142</v>
      </c>
      <c r="D1598" s="177"/>
      <c r="E1598" s="317"/>
      <c r="F1598" s="317"/>
      <c r="G1598" s="317"/>
      <c r="H1598" s="318"/>
      <c r="I1598" s="317"/>
      <c r="J1598" s="317"/>
      <c r="K1598" s="317"/>
      <c r="L1598" s="317"/>
      <c r="M1598" s="317"/>
      <c r="N1598" s="318"/>
      <c r="O1598" s="317"/>
      <c r="P1598" s="317"/>
      <c r="Q1598" s="317"/>
      <c r="R1598" s="317"/>
      <c r="S1598" s="317"/>
      <c r="T1598" s="317"/>
      <c r="U1598" s="317"/>
      <c r="V1598" s="318"/>
      <c r="W1598" s="317"/>
      <c r="X1598" s="317"/>
      <c r="Y1598" s="318"/>
      <c r="Z1598" s="317"/>
      <c r="AA1598" s="317"/>
      <c r="AB1598" s="317"/>
      <c r="AC1598" s="201">
        <f>SUM(E1598:AB1598)</f>
        <v>0</v>
      </c>
      <c r="AD1598" s="63" t="s">
        <v>383</v>
      </c>
    </row>
    <row r="1599" spans="1:30" ht="12.75" customHeight="1">
      <c r="A1599" s="1472"/>
      <c r="B1599" s="1474"/>
      <c r="C1599" s="181" t="s">
        <v>144</v>
      </c>
      <c r="D1599" s="181"/>
      <c r="E1599" s="36"/>
      <c r="F1599" s="36"/>
      <c r="G1599" s="36"/>
      <c r="H1599" s="202"/>
      <c r="I1599" s="36"/>
      <c r="J1599" s="36"/>
      <c r="K1599" s="36"/>
      <c r="L1599" s="36"/>
      <c r="M1599" s="36"/>
      <c r="N1599" s="202"/>
      <c r="O1599" s="36"/>
      <c r="P1599" s="36"/>
      <c r="Q1599" s="36"/>
      <c r="R1599" s="36"/>
      <c r="S1599" s="36"/>
      <c r="T1599" s="36"/>
      <c r="U1599" s="36"/>
      <c r="V1599" s="202"/>
      <c r="W1599" s="36"/>
      <c r="X1599" s="36"/>
      <c r="Y1599" s="202"/>
      <c r="Z1599" s="36"/>
      <c r="AA1599" s="36"/>
      <c r="AB1599" s="36"/>
      <c r="AC1599" s="209">
        <f>SUM(E1599:AB1599)</f>
        <v>0</v>
      </c>
      <c r="AD1599" s="63" t="s">
        <v>383</v>
      </c>
    </row>
    <row r="1600" spans="1:30" ht="12.75" customHeight="1">
      <c r="A1600" s="1472"/>
      <c r="B1600" s="1474"/>
      <c r="C1600" s="181" t="s">
        <v>145</v>
      </c>
      <c r="D1600" s="181"/>
      <c r="E1600" s="250">
        <f t="shared" ref="E1600:AB1600" si="488">SQRT(E1598*E1598+E1599*E1599)*1000/(1.732*E1565)</f>
        <v>0</v>
      </c>
      <c r="F1600" s="250">
        <f t="shared" si="488"/>
        <v>0</v>
      </c>
      <c r="G1600" s="250">
        <f t="shared" si="488"/>
        <v>0</v>
      </c>
      <c r="H1600" s="259">
        <f t="shared" si="488"/>
        <v>0</v>
      </c>
      <c r="I1600" s="250">
        <f t="shared" si="488"/>
        <v>0</v>
      </c>
      <c r="J1600" s="250">
        <f t="shared" si="488"/>
        <v>0</v>
      </c>
      <c r="K1600" s="250">
        <f t="shared" si="488"/>
        <v>0</v>
      </c>
      <c r="L1600" s="250">
        <f t="shared" si="488"/>
        <v>0</v>
      </c>
      <c r="M1600" s="250">
        <f t="shared" si="488"/>
        <v>0</v>
      </c>
      <c r="N1600" s="259">
        <f t="shared" si="488"/>
        <v>0</v>
      </c>
      <c r="O1600" s="250">
        <f t="shared" si="488"/>
        <v>0</v>
      </c>
      <c r="P1600" s="250">
        <f t="shared" si="488"/>
        <v>0</v>
      </c>
      <c r="Q1600" s="250">
        <f t="shared" si="488"/>
        <v>0</v>
      </c>
      <c r="R1600" s="250">
        <f t="shared" si="488"/>
        <v>0</v>
      </c>
      <c r="S1600" s="250">
        <f t="shared" si="488"/>
        <v>0</v>
      </c>
      <c r="T1600" s="250">
        <f t="shared" si="488"/>
        <v>0</v>
      </c>
      <c r="U1600" s="250">
        <f t="shared" si="488"/>
        <v>0</v>
      </c>
      <c r="V1600" s="259">
        <f t="shared" si="488"/>
        <v>0</v>
      </c>
      <c r="W1600" s="250">
        <f t="shared" si="488"/>
        <v>0</v>
      </c>
      <c r="X1600" s="250">
        <f t="shared" si="488"/>
        <v>0</v>
      </c>
      <c r="Y1600" s="259">
        <f t="shared" si="488"/>
        <v>0</v>
      </c>
      <c r="Z1600" s="250">
        <f t="shared" si="488"/>
        <v>0</v>
      </c>
      <c r="AA1600" s="250">
        <f t="shared" si="488"/>
        <v>0</v>
      </c>
      <c r="AB1600" s="250">
        <f t="shared" si="488"/>
        <v>0</v>
      </c>
      <c r="AC1600" s="209"/>
    </row>
    <row r="1601" spans="1:30" ht="12.75" customHeight="1">
      <c r="A1601" s="1489"/>
      <c r="B1601" s="1494"/>
      <c r="C1601" s="187" t="s">
        <v>147</v>
      </c>
      <c r="D1601" s="187"/>
      <c r="E1601" s="188" t="e">
        <f t="shared" ref="E1601:AC1601" si="489">E1599/E1598</f>
        <v>#DIV/0!</v>
      </c>
      <c r="F1601" s="188" t="e">
        <f t="shared" si="489"/>
        <v>#DIV/0!</v>
      </c>
      <c r="G1601" s="188" t="e">
        <f t="shared" si="489"/>
        <v>#DIV/0!</v>
      </c>
      <c r="H1601" s="189" t="e">
        <f t="shared" si="489"/>
        <v>#DIV/0!</v>
      </c>
      <c r="I1601" s="188" t="e">
        <f t="shared" si="489"/>
        <v>#DIV/0!</v>
      </c>
      <c r="J1601" s="188" t="e">
        <f t="shared" si="489"/>
        <v>#DIV/0!</v>
      </c>
      <c r="K1601" s="188" t="e">
        <f t="shared" si="489"/>
        <v>#DIV/0!</v>
      </c>
      <c r="L1601" s="188" t="e">
        <f t="shared" si="489"/>
        <v>#DIV/0!</v>
      </c>
      <c r="M1601" s="188" t="e">
        <f t="shared" si="489"/>
        <v>#DIV/0!</v>
      </c>
      <c r="N1601" s="189" t="e">
        <f t="shared" si="489"/>
        <v>#DIV/0!</v>
      </c>
      <c r="O1601" s="188" t="e">
        <f t="shared" si="489"/>
        <v>#DIV/0!</v>
      </c>
      <c r="P1601" s="188" t="e">
        <f t="shared" si="489"/>
        <v>#DIV/0!</v>
      </c>
      <c r="Q1601" s="188" t="e">
        <f t="shared" si="489"/>
        <v>#DIV/0!</v>
      </c>
      <c r="R1601" s="188" t="e">
        <f t="shared" si="489"/>
        <v>#DIV/0!</v>
      </c>
      <c r="S1601" s="188" t="e">
        <f t="shared" si="489"/>
        <v>#DIV/0!</v>
      </c>
      <c r="T1601" s="188" t="e">
        <f t="shared" si="489"/>
        <v>#DIV/0!</v>
      </c>
      <c r="U1601" s="188" t="e">
        <f t="shared" si="489"/>
        <v>#DIV/0!</v>
      </c>
      <c r="V1601" s="189" t="e">
        <f t="shared" si="489"/>
        <v>#DIV/0!</v>
      </c>
      <c r="W1601" s="188" t="e">
        <f t="shared" si="489"/>
        <v>#DIV/0!</v>
      </c>
      <c r="X1601" s="188" t="e">
        <f t="shared" si="489"/>
        <v>#DIV/0!</v>
      </c>
      <c r="Y1601" s="189" t="e">
        <f t="shared" si="489"/>
        <v>#DIV/0!</v>
      </c>
      <c r="Z1601" s="188" t="e">
        <f t="shared" si="489"/>
        <v>#DIV/0!</v>
      </c>
      <c r="AA1601" s="188" t="e">
        <f t="shared" si="489"/>
        <v>#DIV/0!</v>
      </c>
      <c r="AB1601" s="188" t="e">
        <f t="shared" si="489"/>
        <v>#DIV/0!</v>
      </c>
      <c r="AC1601" s="197" t="e">
        <f t="shared" si="489"/>
        <v>#DIV/0!</v>
      </c>
    </row>
    <row r="1602" spans="1:30" ht="12.75" customHeight="1">
      <c r="A1602" s="1458" t="s">
        <v>192</v>
      </c>
      <c r="B1602" s="1468" t="s">
        <v>513</v>
      </c>
      <c r="C1602" s="177" t="s">
        <v>142</v>
      </c>
      <c r="D1602" s="177"/>
      <c r="E1602" s="317"/>
      <c r="F1602" s="317"/>
      <c r="G1602" s="317"/>
      <c r="H1602" s="318"/>
      <c r="I1602" s="317"/>
      <c r="J1602" s="317"/>
      <c r="K1602" s="317"/>
      <c r="L1602" s="317"/>
      <c r="M1602" s="317"/>
      <c r="N1602" s="318"/>
      <c r="O1602" s="317"/>
      <c r="P1602" s="317"/>
      <c r="Q1602" s="317"/>
      <c r="R1602" s="317"/>
      <c r="S1602" s="317"/>
      <c r="T1602" s="317"/>
      <c r="U1602" s="317"/>
      <c r="V1602" s="318"/>
      <c r="W1602" s="317"/>
      <c r="X1602" s="317"/>
      <c r="Y1602" s="318"/>
      <c r="Z1602" s="317"/>
      <c r="AA1602" s="317"/>
      <c r="AB1602" s="317"/>
      <c r="AC1602" s="201">
        <f>SUM(E1602:AB1602)</f>
        <v>0</v>
      </c>
      <c r="AD1602" s="63" t="s">
        <v>383</v>
      </c>
    </row>
    <row r="1603" spans="1:30" ht="12.75" customHeight="1">
      <c r="A1603" s="1472"/>
      <c r="B1603" s="1474"/>
      <c r="C1603" s="181" t="s">
        <v>144</v>
      </c>
      <c r="D1603" s="181"/>
      <c r="E1603" s="36"/>
      <c r="F1603" s="36"/>
      <c r="G1603" s="36"/>
      <c r="H1603" s="202"/>
      <c r="I1603" s="36"/>
      <c r="J1603" s="36"/>
      <c r="K1603" s="36"/>
      <c r="L1603" s="36"/>
      <c r="M1603" s="36"/>
      <c r="N1603" s="202"/>
      <c r="O1603" s="36"/>
      <c r="P1603" s="36"/>
      <c r="Q1603" s="36"/>
      <c r="R1603" s="36"/>
      <c r="S1603" s="36"/>
      <c r="T1603" s="36"/>
      <c r="U1603" s="36"/>
      <c r="V1603" s="202"/>
      <c r="W1603" s="36"/>
      <c r="X1603" s="36"/>
      <c r="Y1603" s="202"/>
      <c r="Z1603" s="36"/>
      <c r="AA1603" s="36"/>
      <c r="AB1603" s="36"/>
      <c r="AC1603" s="209">
        <f>SUM(E1603:AB1603)</f>
        <v>0</v>
      </c>
      <c r="AD1603" s="63" t="s">
        <v>383</v>
      </c>
    </row>
    <row r="1604" spans="1:30" ht="12.75" customHeight="1">
      <c r="A1604" s="1472"/>
      <c r="B1604" s="1474"/>
      <c r="C1604" s="181" t="s">
        <v>145</v>
      </c>
      <c r="D1604" s="181"/>
      <c r="E1604" s="250">
        <f t="shared" ref="E1604:AB1604" si="490">SQRT(E1602*E1602+E1603*E1603)*1000/(1.732*E1565)</f>
        <v>0</v>
      </c>
      <c r="F1604" s="250">
        <f t="shared" si="490"/>
        <v>0</v>
      </c>
      <c r="G1604" s="250">
        <f t="shared" si="490"/>
        <v>0</v>
      </c>
      <c r="H1604" s="259">
        <f t="shared" si="490"/>
        <v>0</v>
      </c>
      <c r="I1604" s="250">
        <f t="shared" si="490"/>
        <v>0</v>
      </c>
      <c r="J1604" s="250">
        <f t="shared" si="490"/>
        <v>0</v>
      </c>
      <c r="K1604" s="250">
        <f t="shared" si="490"/>
        <v>0</v>
      </c>
      <c r="L1604" s="250">
        <f t="shared" si="490"/>
        <v>0</v>
      </c>
      <c r="M1604" s="250">
        <f t="shared" si="490"/>
        <v>0</v>
      </c>
      <c r="N1604" s="259">
        <f t="shared" si="490"/>
        <v>0</v>
      </c>
      <c r="O1604" s="250">
        <f t="shared" si="490"/>
        <v>0</v>
      </c>
      <c r="P1604" s="250">
        <f t="shared" si="490"/>
        <v>0</v>
      </c>
      <c r="Q1604" s="250">
        <f t="shared" si="490"/>
        <v>0</v>
      </c>
      <c r="R1604" s="250">
        <f t="shared" si="490"/>
        <v>0</v>
      </c>
      <c r="S1604" s="250">
        <f t="shared" si="490"/>
        <v>0</v>
      </c>
      <c r="T1604" s="250">
        <f t="shared" si="490"/>
        <v>0</v>
      </c>
      <c r="U1604" s="250">
        <f t="shared" si="490"/>
        <v>0</v>
      </c>
      <c r="V1604" s="259">
        <f t="shared" si="490"/>
        <v>0</v>
      </c>
      <c r="W1604" s="250">
        <f t="shared" si="490"/>
        <v>0</v>
      </c>
      <c r="X1604" s="250">
        <f t="shared" si="490"/>
        <v>0</v>
      </c>
      <c r="Y1604" s="259">
        <f t="shared" si="490"/>
        <v>0</v>
      </c>
      <c r="Z1604" s="250">
        <f t="shared" si="490"/>
        <v>0</v>
      </c>
      <c r="AA1604" s="250">
        <f t="shared" si="490"/>
        <v>0</v>
      </c>
      <c r="AB1604" s="250">
        <f t="shared" si="490"/>
        <v>0</v>
      </c>
      <c r="AC1604" s="209"/>
    </row>
    <row r="1605" spans="1:30" ht="12.75" customHeight="1">
      <c r="A1605" s="1489"/>
      <c r="B1605" s="1494"/>
      <c r="C1605" s="187" t="s">
        <v>147</v>
      </c>
      <c r="D1605" s="187"/>
      <c r="E1605" s="188" t="e">
        <f t="shared" ref="E1605:AC1605" si="491">E1603/E1602</f>
        <v>#DIV/0!</v>
      </c>
      <c r="F1605" s="188" t="e">
        <f t="shared" si="491"/>
        <v>#DIV/0!</v>
      </c>
      <c r="G1605" s="188" t="e">
        <f t="shared" si="491"/>
        <v>#DIV/0!</v>
      </c>
      <c r="H1605" s="189" t="e">
        <f t="shared" si="491"/>
        <v>#DIV/0!</v>
      </c>
      <c r="I1605" s="188" t="e">
        <f t="shared" si="491"/>
        <v>#DIV/0!</v>
      </c>
      <c r="J1605" s="188" t="e">
        <f t="shared" si="491"/>
        <v>#DIV/0!</v>
      </c>
      <c r="K1605" s="188" t="e">
        <f t="shared" si="491"/>
        <v>#DIV/0!</v>
      </c>
      <c r="L1605" s="188" t="e">
        <f t="shared" si="491"/>
        <v>#DIV/0!</v>
      </c>
      <c r="M1605" s="188" t="e">
        <f t="shared" si="491"/>
        <v>#DIV/0!</v>
      </c>
      <c r="N1605" s="189" t="e">
        <f t="shared" si="491"/>
        <v>#DIV/0!</v>
      </c>
      <c r="O1605" s="188" t="e">
        <f t="shared" si="491"/>
        <v>#DIV/0!</v>
      </c>
      <c r="P1605" s="188" t="e">
        <f t="shared" si="491"/>
        <v>#DIV/0!</v>
      </c>
      <c r="Q1605" s="188" t="e">
        <f t="shared" si="491"/>
        <v>#DIV/0!</v>
      </c>
      <c r="R1605" s="188" t="e">
        <f t="shared" si="491"/>
        <v>#DIV/0!</v>
      </c>
      <c r="S1605" s="188" t="e">
        <f t="shared" si="491"/>
        <v>#DIV/0!</v>
      </c>
      <c r="T1605" s="188" t="e">
        <f t="shared" si="491"/>
        <v>#DIV/0!</v>
      </c>
      <c r="U1605" s="188" t="e">
        <f t="shared" si="491"/>
        <v>#DIV/0!</v>
      </c>
      <c r="V1605" s="189" t="e">
        <f t="shared" si="491"/>
        <v>#DIV/0!</v>
      </c>
      <c r="W1605" s="188" t="e">
        <f t="shared" si="491"/>
        <v>#DIV/0!</v>
      </c>
      <c r="X1605" s="188" t="e">
        <f t="shared" si="491"/>
        <v>#DIV/0!</v>
      </c>
      <c r="Y1605" s="189" t="e">
        <f t="shared" si="491"/>
        <v>#DIV/0!</v>
      </c>
      <c r="Z1605" s="188" t="e">
        <f t="shared" si="491"/>
        <v>#DIV/0!</v>
      </c>
      <c r="AA1605" s="188" t="e">
        <f t="shared" si="491"/>
        <v>#DIV/0!</v>
      </c>
      <c r="AB1605" s="188" t="e">
        <f t="shared" si="491"/>
        <v>#DIV/0!</v>
      </c>
      <c r="AC1605" s="197" t="e">
        <f t="shared" si="491"/>
        <v>#DIV/0!</v>
      </c>
    </row>
    <row r="1606" spans="1:30" ht="12.75" customHeight="1">
      <c r="A1606" s="1458" t="s">
        <v>168</v>
      </c>
      <c r="B1606" s="1468" t="s">
        <v>514</v>
      </c>
      <c r="C1606" s="177" t="s">
        <v>142</v>
      </c>
      <c r="D1606" s="177"/>
      <c r="E1606" s="317"/>
      <c r="F1606" s="317"/>
      <c r="G1606" s="317"/>
      <c r="H1606" s="318"/>
      <c r="I1606" s="317"/>
      <c r="J1606" s="317"/>
      <c r="K1606" s="317"/>
      <c r="L1606" s="317"/>
      <c r="M1606" s="317"/>
      <c r="N1606" s="318"/>
      <c r="O1606" s="317"/>
      <c r="P1606" s="317"/>
      <c r="Q1606" s="317"/>
      <c r="R1606" s="317"/>
      <c r="S1606" s="317"/>
      <c r="T1606" s="317"/>
      <c r="U1606" s="317"/>
      <c r="V1606" s="318"/>
      <c r="W1606" s="317"/>
      <c r="X1606" s="317"/>
      <c r="Y1606" s="318"/>
      <c r="Z1606" s="317"/>
      <c r="AA1606" s="317"/>
      <c r="AB1606" s="317"/>
      <c r="AC1606" s="201">
        <f>SUM(E1606:AB1606)</f>
        <v>0</v>
      </c>
      <c r="AD1606" s="63" t="s">
        <v>383</v>
      </c>
    </row>
    <row r="1607" spans="1:30" ht="12.75" customHeight="1">
      <c r="A1607" s="1472"/>
      <c r="B1607" s="1474"/>
      <c r="C1607" s="181" t="s">
        <v>144</v>
      </c>
      <c r="D1607" s="181"/>
      <c r="E1607" s="36"/>
      <c r="F1607" s="36"/>
      <c r="G1607" s="36"/>
      <c r="H1607" s="202"/>
      <c r="I1607" s="36"/>
      <c r="J1607" s="36"/>
      <c r="K1607" s="36"/>
      <c r="L1607" s="36"/>
      <c r="M1607" s="36"/>
      <c r="N1607" s="202"/>
      <c r="O1607" s="36"/>
      <c r="P1607" s="36"/>
      <c r="Q1607" s="36"/>
      <c r="R1607" s="36"/>
      <c r="S1607" s="36"/>
      <c r="T1607" s="36"/>
      <c r="U1607" s="36"/>
      <c r="V1607" s="202"/>
      <c r="W1607" s="36"/>
      <c r="X1607" s="36"/>
      <c r="Y1607" s="202"/>
      <c r="Z1607" s="36"/>
      <c r="AA1607" s="36"/>
      <c r="AB1607" s="36"/>
      <c r="AC1607" s="209">
        <f>SUM(E1607:AB1607)</f>
        <v>0</v>
      </c>
      <c r="AD1607" s="63" t="s">
        <v>383</v>
      </c>
    </row>
    <row r="1608" spans="1:30" ht="12.75" customHeight="1">
      <c r="A1608" s="1472"/>
      <c r="B1608" s="1474"/>
      <c r="C1608" s="181" t="s">
        <v>145</v>
      </c>
      <c r="D1608" s="181"/>
      <c r="E1608" s="250">
        <f t="shared" ref="E1608:AB1608" si="492">SQRT(E1606*E1606+E1607*E1607)*1000/(1.732*E1565)</f>
        <v>0</v>
      </c>
      <c r="F1608" s="250">
        <f t="shared" si="492"/>
        <v>0</v>
      </c>
      <c r="G1608" s="250">
        <f t="shared" si="492"/>
        <v>0</v>
      </c>
      <c r="H1608" s="259">
        <f t="shared" si="492"/>
        <v>0</v>
      </c>
      <c r="I1608" s="250">
        <f t="shared" si="492"/>
        <v>0</v>
      </c>
      <c r="J1608" s="250">
        <f t="shared" si="492"/>
        <v>0</v>
      </c>
      <c r="K1608" s="250">
        <f t="shared" si="492"/>
        <v>0</v>
      </c>
      <c r="L1608" s="250">
        <f t="shared" si="492"/>
        <v>0</v>
      </c>
      <c r="M1608" s="250">
        <f t="shared" si="492"/>
        <v>0</v>
      </c>
      <c r="N1608" s="259">
        <f t="shared" si="492"/>
        <v>0</v>
      </c>
      <c r="O1608" s="250">
        <f t="shared" si="492"/>
        <v>0</v>
      </c>
      <c r="P1608" s="250">
        <f t="shared" si="492"/>
        <v>0</v>
      </c>
      <c r="Q1608" s="250">
        <f t="shared" si="492"/>
        <v>0</v>
      </c>
      <c r="R1608" s="250">
        <f t="shared" si="492"/>
        <v>0</v>
      </c>
      <c r="S1608" s="250">
        <f t="shared" si="492"/>
        <v>0</v>
      </c>
      <c r="T1608" s="250">
        <f t="shared" si="492"/>
        <v>0</v>
      </c>
      <c r="U1608" s="250">
        <f t="shared" si="492"/>
        <v>0</v>
      </c>
      <c r="V1608" s="259">
        <f t="shared" si="492"/>
        <v>0</v>
      </c>
      <c r="W1608" s="250">
        <f t="shared" si="492"/>
        <v>0</v>
      </c>
      <c r="X1608" s="250">
        <f t="shared" si="492"/>
        <v>0</v>
      </c>
      <c r="Y1608" s="259">
        <f t="shared" si="492"/>
        <v>0</v>
      </c>
      <c r="Z1608" s="250">
        <f t="shared" si="492"/>
        <v>0</v>
      </c>
      <c r="AA1608" s="250">
        <f t="shared" si="492"/>
        <v>0</v>
      </c>
      <c r="AB1608" s="250">
        <f t="shared" si="492"/>
        <v>0</v>
      </c>
      <c r="AC1608" s="209"/>
    </row>
    <row r="1609" spans="1:30" ht="12.75" customHeight="1">
      <c r="A1609" s="1489"/>
      <c r="B1609" s="1494"/>
      <c r="C1609" s="187" t="s">
        <v>147</v>
      </c>
      <c r="D1609" s="187"/>
      <c r="E1609" s="188" t="e">
        <f t="shared" ref="E1609:AC1609" si="493">E1607/E1606</f>
        <v>#DIV/0!</v>
      </c>
      <c r="F1609" s="188" t="e">
        <f t="shared" si="493"/>
        <v>#DIV/0!</v>
      </c>
      <c r="G1609" s="188" t="e">
        <f t="shared" si="493"/>
        <v>#DIV/0!</v>
      </c>
      <c r="H1609" s="189" t="e">
        <f t="shared" si="493"/>
        <v>#DIV/0!</v>
      </c>
      <c r="I1609" s="188" t="e">
        <f t="shared" si="493"/>
        <v>#DIV/0!</v>
      </c>
      <c r="J1609" s="188" t="e">
        <f t="shared" si="493"/>
        <v>#DIV/0!</v>
      </c>
      <c r="K1609" s="188" t="e">
        <f t="shared" si="493"/>
        <v>#DIV/0!</v>
      </c>
      <c r="L1609" s="188" t="e">
        <f t="shared" si="493"/>
        <v>#DIV/0!</v>
      </c>
      <c r="M1609" s="188" t="e">
        <f t="shared" si="493"/>
        <v>#DIV/0!</v>
      </c>
      <c r="N1609" s="189" t="e">
        <f t="shared" si="493"/>
        <v>#DIV/0!</v>
      </c>
      <c r="O1609" s="188" t="e">
        <f t="shared" si="493"/>
        <v>#DIV/0!</v>
      </c>
      <c r="P1609" s="188" t="e">
        <f t="shared" si="493"/>
        <v>#DIV/0!</v>
      </c>
      <c r="Q1609" s="188" t="e">
        <f t="shared" si="493"/>
        <v>#DIV/0!</v>
      </c>
      <c r="R1609" s="188" t="e">
        <f t="shared" si="493"/>
        <v>#DIV/0!</v>
      </c>
      <c r="S1609" s="188" t="e">
        <f t="shared" si="493"/>
        <v>#DIV/0!</v>
      </c>
      <c r="T1609" s="188" t="e">
        <f t="shared" si="493"/>
        <v>#DIV/0!</v>
      </c>
      <c r="U1609" s="188" t="e">
        <f t="shared" si="493"/>
        <v>#DIV/0!</v>
      </c>
      <c r="V1609" s="189" t="e">
        <f t="shared" si="493"/>
        <v>#DIV/0!</v>
      </c>
      <c r="W1609" s="188" t="e">
        <f t="shared" si="493"/>
        <v>#DIV/0!</v>
      </c>
      <c r="X1609" s="188" t="e">
        <f t="shared" si="493"/>
        <v>#DIV/0!</v>
      </c>
      <c r="Y1609" s="189" t="e">
        <f t="shared" si="493"/>
        <v>#DIV/0!</v>
      </c>
      <c r="Z1609" s="188" t="e">
        <f t="shared" si="493"/>
        <v>#DIV/0!</v>
      </c>
      <c r="AA1609" s="188" t="e">
        <f t="shared" si="493"/>
        <v>#DIV/0!</v>
      </c>
      <c r="AB1609" s="188" t="e">
        <f t="shared" si="493"/>
        <v>#DIV/0!</v>
      </c>
      <c r="AC1609" s="197" t="e">
        <f t="shared" si="493"/>
        <v>#DIV/0!</v>
      </c>
    </row>
    <row r="1610" spans="1:30" ht="12.75" customHeight="1">
      <c r="A1610" s="1458" t="s">
        <v>196</v>
      </c>
      <c r="B1610" s="1468" t="s">
        <v>515</v>
      </c>
      <c r="C1610" s="177" t="s">
        <v>142</v>
      </c>
      <c r="D1610" s="177"/>
      <c r="E1610" s="317"/>
      <c r="F1610" s="317"/>
      <c r="G1610" s="317"/>
      <c r="H1610" s="318"/>
      <c r="I1610" s="317"/>
      <c r="J1610" s="317"/>
      <c r="K1610" s="317"/>
      <c r="L1610" s="317"/>
      <c r="M1610" s="317"/>
      <c r="N1610" s="318"/>
      <c r="O1610" s="317"/>
      <c r="P1610" s="317"/>
      <c r="Q1610" s="317"/>
      <c r="R1610" s="317"/>
      <c r="S1610" s="317"/>
      <c r="T1610" s="317"/>
      <c r="U1610" s="317"/>
      <c r="V1610" s="318"/>
      <c r="W1610" s="317"/>
      <c r="X1610" s="317"/>
      <c r="Y1610" s="318"/>
      <c r="Z1610" s="317"/>
      <c r="AA1610" s="317"/>
      <c r="AB1610" s="317"/>
      <c r="AC1610" s="201">
        <f>SUM(E1610:AB1610)</f>
        <v>0</v>
      </c>
      <c r="AD1610" s="63" t="s">
        <v>383</v>
      </c>
    </row>
    <row r="1611" spans="1:30" ht="12.75" customHeight="1">
      <c r="A1611" s="1472"/>
      <c r="B1611" s="1474"/>
      <c r="C1611" s="181" t="s">
        <v>144</v>
      </c>
      <c r="D1611" s="181"/>
      <c r="E1611" s="36"/>
      <c r="F1611" s="36"/>
      <c r="G1611" s="36"/>
      <c r="H1611" s="202"/>
      <c r="I1611" s="36"/>
      <c r="J1611" s="36"/>
      <c r="K1611" s="36"/>
      <c r="L1611" s="36"/>
      <c r="M1611" s="36"/>
      <c r="N1611" s="202"/>
      <c r="O1611" s="36"/>
      <c r="P1611" s="36"/>
      <c r="Q1611" s="36"/>
      <c r="R1611" s="36"/>
      <c r="S1611" s="36"/>
      <c r="T1611" s="36"/>
      <c r="U1611" s="36"/>
      <c r="V1611" s="202"/>
      <c r="W1611" s="36"/>
      <c r="X1611" s="36"/>
      <c r="Y1611" s="202"/>
      <c r="Z1611" s="36"/>
      <c r="AA1611" s="36"/>
      <c r="AB1611" s="36"/>
      <c r="AC1611" s="209">
        <f>SUM(E1611:AB1611)</f>
        <v>0</v>
      </c>
      <c r="AD1611" s="63" t="s">
        <v>383</v>
      </c>
    </row>
    <row r="1612" spans="1:30" ht="12.75" customHeight="1">
      <c r="A1612" s="1472"/>
      <c r="B1612" s="1474"/>
      <c r="C1612" s="181" t="s">
        <v>145</v>
      </c>
      <c r="D1612" s="181"/>
      <c r="E1612" s="250">
        <f t="shared" ref="E1612:AB1612" si="494">SQRT(E1610*E1610+E1611*E1611)*1000/(1.732*E1565)</f>
        <v>0</v>
      </c>
      <c r="F1612" s="250">
        <f t="shared" si="494"/>
        <v>0</v>
      </c>
      <c r="G1612" s="250">
        <f t="shared" si="494"/>
        <v>0</v>
      </c>
      <c r="H1612" s="259">
        <f t="shared" si="494"/>
        <v>0</v>
      </c>
      <c r="I1612" s="250">
        <f t="shared" si="494"/>
        <v>0</v>
      </c>
      <c r="J1612" s="250">
        <f t="shared" si="494"/>
        <v>0</v>
      </c>
      <c r="K1612" s="250">
        <f t="shared" si="494"/>
        <v>0</v>
      </c>
      <c r="L1612" s="250">
        <f t="shared" si="494"/>
        <v>0</v>
      </c>
      <c r="M1612" s="250">
        <f t="shared" si="494"/>
        <v>0</v>
      </c>
      <c r="N1612" s="259">
        <f t="shared" si="494"/>
        <v>0</v>
      </c>
      <c r="O1612" s="250">
        <f t="shared" si="494"/>
        <v>0</v>
      </c>
      <c r="P1612" s="250">
        <f t="shared" si="494"/>
        <v>0</v>
      </c>
      <c r="Q1612" s="250">
        <f t="shared" si="494"/>
        <v>0</v>
      </c>
      <c r="R1612" s="250">
        <f t="shared" si="494"/>
        <v>0</v>
      </c>
      <c r="S1612" s="250">
        <f t="shared" si="494"/>
        <v>0</v>
      </c>
      <c r="T1612" s="250">
        <f t="shared" si="494"/>
        <v>0</v>
      </c>
      <c r="U1612" s="250">
        <f t="shared" si="494"/>
        <v>0</v>
      </c>
      <c r="V1612" s="259">
        <f t="shared" si="494"/>
        <v>0</v>
      </c>
      <c r="W1612" s="250">
        <f t="shared" si="494"/>
        <v>0</v>
      </c>
      <c r="X1612" s="250">
        <f t="shared" si="494"/>
        <v>0</v>
      </c>
      <c r="Y1612" s="259">
        <f t="shared" si="494"/>
        <v>0</v>
      </c>
      <c r="Z1612" s="250">
        <f t="shared" si="494"/>
        <v>0</v>
      </c>
      <c r="AA1612" s="250">
        <f t="shared" si="494"/>
        <v>0</v>
      </c>
      <c r="AB1612" s="250">
        <f t="shared" si="494"/>
        <v>0</v>
      </c>
      <c r="AC1612" s="209"/>
    </row>
    <row r="1613" spans="1:30" ht="12.75" customHeight="1">
      <c r="A1613" s="1489"/>
      <c r="B1613" s="1494"/>
      <c r="C1613" s="187" t="s">
        <v>147</v>
      </c>
      <c r="D1613" s="187"/>
      <c r="E1613" s="188" t="e">
        <f t="shared" ref="E1613:AC1613" si="495">E1611/E1610</f>
        <v>#DIV/0!</v>
      </c>
      <c r="F1613" s="188" t="e">
        <f t="shared" si="495"/>
        <v>#DIV/0!</v>
      </c>
      <c r="G1613" s="188" t="e">
        <f t="shared" si="495"/>
        <v>#DIV/0!</v>
      </c>
      <c r="H1613" s="189" t="e">
        <f t="shared" si="495"/>
        <v>#DIV/0!</v>
      </c>
      <c r="I1613" s="188" t="e">
        <f t="shared" si="495"/>
        <v>#DIV/0!</v>
      </c>
      <c r="J1613" s="188" t="e">
        <f t="shared" si="495"/>
        <v>#DIV/0!</v>
      </c>
      <c r="K1613" s="188" t="e">
        <f t="shared" si="495"/>
        <v>#DIV/0!</v>
      </c>
      <c r="L1613" s="188" t="e">
        <f t="shared" si="495"/>
        <v>#DIV/0!</v>
      </c>
      <c r="M1613" s="188" t="e">
        <f t="shared" si="495"/>
        <v>#DIV/0!</v>
      </c>
      <c r="N1613" s="189" t="e">
        <f t="shared" si="495"/>
        <v>#DIV/0!</v>
      </c>
      <c r="O1613" s="188" t="e">
        <f t="shared" si="495"/>
        <v>#DIV/0!</v>
      </c>
      <c r="P1613" s="188" t="e">
        <f t="shared" si="495"/>
        <v>#DIV/0!</v>
      </c>
      <c r="Q1613" s="188" t="e">
        <f t="shared" si="495"/>
        <v>#DIV/0!</v>
      </c>
      <c r="R1613" s="188" t="e">
        <f t="shared" si="495"/>
        <v>#DIV/0!</v>
      </c>
      <c r="S1613" s="188" t="e">
        <f t="shared" si="495"/>
        <v>#DIV/0!</v>
      </c>
      <c r="T1613" s="188" t="e">
        <f t="shared" si="495"/>
        <v>#DIV/0!</v>
      </c>
      <c r="U1613" s="188" t="e">
        <f t="shared" si="495"/>
        <v>#DIV/0!</v>
      </c>
      <c r="V1613" s="189" t="e">
        <f t="shared" si="495"/>
        <v>#DIV/0!</v>
      </c>
      <c r="W1613" s="188" t="e">
        <f t="shared" si="495"/>
        <v>#DIV/0!</v>
      </c>
      <c r="X1613" s="188" t="e">
        <f t="shared" si="495"/>
        <v>#DIV/0!</v>
      </c>
      <c r="Y1613" s="189" t="e">
        <f t="shared" si="495"/>
        <v>#DIV/0!</v>
      </c>
      <c r="Z1613" s="188" t="e">
        <f t="shared" si="495"/>
        <v>#DIV/0!</v>
      </c>
      <c r="AA1613" s="188" t="e">
        <f t="shared" si="495"/>
        <v>#DIV/0!</v>
      </c>
      <c r="AB1613" s="188" t="e">
        <f t="shared" si="495"/>
        <v>#DIV/0!</v>
      </c>
      <c r="AC1613" s="197" t="e">
        <f t="shared" si="495"/>
        <v>#DIV/0!</v>
      </c>
    </row>
    <row r="1614" spans="1:30" ht="12.75" customHeight="1">
      <c r="A1614" s="1458" t="s">
        <v>198</v>
      </c>
      <c r="B1614" s="1468" t="s">
        <v>515</v>
      </c>
      <c r="C1614" s="177" t="s">
        <v>142</v>
      </c>
      <c r="D1614" s="177"/>
      <c r="E1614" s="317"/>
      <c r="F1614" s="317"/>
      <c r="G1614" s="317"/>
      <c r="H1614" s="318"/>
      <c r="I1614" s="317"/>
      <c r="J1614" s="317"/>
      <c r="K1614" s="317"/>
      <c r="L1614" s="317"/>
      <c r="M1614" s="317"/>
      <c r="N1614" s="318"/>
      <c r="O1614" s="317"/>
      <c r="P1614" s="317"/>
      <c r="Q1614" s="317"/>
      <c r="R1614" s="317"/>
      <c r="S1614" s="317"/>
      <c r="T1614" s="317"/>
      <c r="U1614" s="317"/>
      <c r="V1614" s="318"/>
      <c r="W1614" s="317"/>
      <c r="X1614" s="317"/>
      <c r="Y1614" s="318"/>
      <c r="Z1614" s="317"/>
      <c r="AA1614" s="317"/>
      <c r="AB1614" s="317"/>
      <c r="AC1614" s="201">
        <f>SUM(E1614:AB1614)</f>
        <v>0</v>
      </c>
      <c r="AD1614" s="63" t="s">
        <v>383</v>
      </c>
    </row>
    <row r="1615" spans="1:30" ht="12.75" customHeight="1">
      <c r="A1615" s="1472"/>
      <c r="B1615" s="1474"/>
      <c r="C1615" s="181" t="s">
        <v>144</v>
      </c>
      <c r="D1615" s="181"/>
      <c r="E1615" s="36"/>
      <c r="F1615" s="36"/>
      <c r="G1615" s="36"/>
      <c r="H1615" s="202"/>
      <c r="I1615" s="36"/>
      <c r="J1615" s="36"/>
      <c r="K1615" s="36"/>
      <c r="L1615" s="36"/>
      <c r="M1615" s="36"/>
      <c r="N1615" s="202"/>
      <c r="O1615" s="36"/>
      <c r="P1615" s="36"/>
      <c r="Q1615" s="36"/>
      <c r="R1615" s="36"/>
      <c r="S1615" s="36"/>
      <c r="T1615" s="36"/>
      <c r="U1615" s="36"/>
      <c r="V1615" s="202"/>
      <c r="W1615" s="36"/>
      <c r="X1615" s="36"/>
      <c r="Y1615" s="202"/>
      <c r="Z1615" s="36"/>
      <c r="AA1615" s="36"/>
      <c r="AB1615" s="36"/>
      <c r="AC1615" s="209">
        <f>SUM(E1615:AB1615)</f>
        <v>0</v>
      </c>
      <c r="AD1615" s="63" t="s">
        <v>383</v>
      </c>
    </row>
    <row r="1616" spans="1:30" ht="12.75" customHeight="1">
      <c r="A1616" s="1472"/>
      <c r="B1616" s="1474"/>
      <c r="C1616" s="181" t="s">
        <v>145</v>
      </c>
      <c r="D1616" s="181"/>
      <c r="E1616" s="250">
        <f t="shared" ref="E1616:AB1616" si="496">SQRT(E1614*E1614+E1615*E1615)*1000/(1.732*E1565)</f>
        <v>0</v>
      </c>
      <c r="F1616" s="250">
        <f t="shared" si="496"/>
        <v>0</v>
      </c>
      <c r="G1616" s="250">
        <f t="shared" si="496"/>
        <v>0</v>
      </c>
      <c r="H1616" s="259">
        <f t="shared" si="496"/>
        <v>0</v>
      </c>
      <c r="I1616" s="250">
        <f t="shared" si="496"/>
        <v>0</v>
      </c>
      <c r="J1616" s="250">
        <f t="shared" si="496"/>
        <v>0</v>
      </c>
      <c r="K1616" s="250">
        <f t="shared" si="496"/>
        <v>0</v>
      </c>
      <c r="L1616" s="250">
        <f t="shared" si="496"/>
        <v>0</v>
      </c>
      <c r="M1616" s="250">
        <f t="shared" si="496"/>
        <v>0</v>
      </c>
      <c r="N1616" s="259">
        <f t="shared" si="496"/>
        <v>0</v>
      </c>
      <c r="O1616" s="250">
        <f t="shared" si="496"/>
        <v>0</v>
      </c>
      <c r="P1616" s="250">
        <f t="shared" si="496"/>
        <v>0</v>
      </c>
      <c r="Q1616" s="250">
        <f t="shared" si="496"/>
        <v>0</v>
      </c>
      <c r="R1616" s="250">
        <f t="shared" si="496"/>
        <v>0</v>
      </c>
      <c r="S1616" s="250">
        <f t="shared" si="496"/>
        <v>0</v>
      </c>
      <c r="T1616" s="250">
        <f t="shared" si="496"/>
        <v>0</v>
      </c>
      <c r="U1616" s="250">
        <f t="shared" si="496"/>
        <v>0</v>
      </c>
      <c r="V1616" s="259">
        <f t="shared" si="496"/>
        <v>0</v>
      </c>
      <c r="W1616" s="250">
        <f t="shared" si="496"/>
        <v>0</v>
      </c>
      <c r="X1616" s="250">
        <f t="shared" si="496"/>
        <v>0</v>
      </c>
      <c r="Y1616" s="259">
        <f t="shared" si="496"/>
        <v>0</v>
      </c>
      <c r="Z1616" s="250">
        <f t="shared" si="496"/>
        <v>0</v>
      </c>
      <c r="AA1616" s="250">
        <f t="shared" si="496"/>
        <v>0</v>
      </c>
      <c r="AB1616" s="250">
        <f t="shared" si="496"/>
        <v>0</v>
      </c>
      <c r="AC1616" s="209"/>
    </row>
    <row r="1617" spans="1:30" ht="12.75" customHeight="1">
      <c r="A1617" s="1489"/>
      <c r="B1617" s="1494"/>
      <c r="C1617" s="187" t="s">
        <v>147</v>
      </c>
      <c r="D1617" s="187"/>
      <c r="E1617" s="188" t="e">
        <f t="shared" ref="E1617:AC1617" si="497">E1615/E1614</f>
        <v>#DIV/0!</v>
      </c>
      <c r="F1617" s="188" t="e">
        <f t="shared" si="497"/>
        <v>#DIV/0!</v>
      </c>
      <c r="G1617" s="188" t="e">
        <f t="shared" si="497"/>
        <v>#DIV/0!</v>
      </c>
      <c r="H1617" s="189" t="e">
        <f t="shared" si="497"/>
        <v>#DIV/0!</v>
      </c>
      <c r="I1617" s="188" t="e">
        <f t="shared" si="497"/>
        <v>#DIV/0!</v>
      </c>
      <c r="J1617" s="188" t="e">
        <f t="shared" si="497"/>
        <v>#DIV/0!</v>
      </c>
      <c r="K1617" s="188" t="e">
        <f t="shared" si="497"/>
        <v>#DIV/0!</v>
      </c>
      <c r="L1617" s="188" t="e">
        <f t="shared" si="497"/>
        <v>#DIV/0!</v>
      </c>
      <c r="M1617" s="188" t="e">
        <f t="shared" si="497"/>
        <v>#DIV/0!</v>
      </c>
      <c r="N1617" s="189" t="e">
        <f t="shared" si="497"/>
        <v>#DIV/0!</v>
      </c>
      <c r="O1617" s="188" t="e">
        <f t="shared" si="497"/>
        <v>#DIV/0!</v>
      </c>
      <c r="P1617" s="188" t="e">
        <f t="shared" si="497"/>
        <v>#DIV/0!</v>
      </c>
      <c r="Q1617" s="188" t="e">
        <f t="shared" si="497"/>
        <v>#DIV/0!</v>
      </c>
      <c r="R1617" s="188" t="e">
        <f t="shared" si="497"/>
        <v>#DIV/0!</v>
      </c>
      <c r="S1617" s="188" t="e">
        <f t="shared" si="497"/>
        <v>#DIV/0!</v>
      </c>
      <c r="T1617" s="188" t="e">
        <f t="shared" si="497"/>
        <v>#DIV/0!</v>
      </c>
      <c r="U1617" s="188" t="e">
        <f t="shared" si="497"/>
        <v>#DIV/0!</v>
      </c>
      <c r="V1617" s="189" t="e">
        <f t="shared" si="497"/>
        <v>#DIV/0!</v>
      </c>
      <c r="W1617" s="188" t="e">
        <f t="shared" si="497"/>
        <v>#DIV/0!</v>
      </c>
      <c r="X1617" s="188" t="e">
        <f t="shared" si="497"/>
        <v>#DIV/0!</v>
      </c>
      <c r="Y1617" s="189" t="e">
        <f t="shared" si="497"/>
        <v>#DIV/0!</v>
      </c>
      <c r="Z1617" s="188" t="e">
        <f t="shared" si="497"/>
        <v>#DIV/0!</v>
      </c>
      <c r="AA1617" s="188" t="e">
        <f t="shared" si="497"/>
        <v>#DIV/0!</v>
      </c>
      <c r="AB1617" s="188" t="e">
        <f t="shared" si="497"/>
        <v>#DIV/0!</v>
      </c>
      <c r="AC1617" s="197" t="e">
        <f t="shared" si="497"/>
        <v>#DIV/0!</v>
      </c>
    </row>
    <row r="1618" spans="1:30" ht="12.75" customHeight="1">
      <c r="A1618" s="1458" t="s">
        <v>219</v>
      </c>
      <c r="B1618" s="1468" t="s">
        <v>516</v>
      </c>
      <c r="C1618" s="177" t="s">
        <v>142</v>
      </c>
      <c r="D1618" s="177"/>
      <c r="E1618" s="317"/>
      <c r="F1618" s="317"/>
      <c r="G1618" s="317"/>
      <c r="H1618" s="318"/>
      <c r="I1618" s="317"/>
      <c r="J1618" s="317"/>
      <c r="K1618" s="317"/>
      <c r="L1618" s="317"/>
      <c r="M1618" s="317"/>
      <c r="N1618" s="318"/>
      <c r="O1618" s="317"/>
      <c r="P1618" s="317"/>
      <c r="Q1618" s="317"/>
      <c r="R1618" s="317"/>
      <c r="S1618" s="317"/>
      <c r="T1618" s="317"/>
      <c r="U1618" s="317"/>
      <c r="V1618" s="318"/>
      <c r="W1618" s="317"/>
      <c r="X1618" s="317"/>
      <c r="Y1618" s="318"/>
      <c r="Z1618" s="317"/>
      <c r="AA1618" s="317"/>
      <c r="AB1618" s="317"/>
      <c r="AC1618" s="201">
        <f>SUM(E1618:AB1618)</f>
        <v>0</v>
      </c>
      <c r="AD1618" s="63" t="s">
        <v>383</v>
      </c>
    </row>
    <row r="1619" spans="1:30" ht="12.75" customHeight="1">
      <c r="A1619" s="1472"/>
      <c r="B1619" s="1474"/>
      <c r="C1619" s="181" t="s">
        <v>144</v>
      </c>
      <c r="D1619" s="181"/>
      <c r="E1619" s="36"/>
      <c r="F1619" s="36"/>
      <c r="G1619" s="36"/>
      <c r="H1619" s="202"/>
      <c r="I1619" s="36"/>
      <c r="J1619" s="36"/>
      <c r="K1619" s="36"/>
      <c r="L1619" s="36"/>
      <c r="M1619" s="36"/>
      <c r="N1619" s="202"/>
      <c r="O1619" s="36"/>
      <c r="P1619" s="36"/>
      <c r="Q1619" s="36"/>
      <c r="R1619" s="36"/>
      <c r="S1619" s="36"/>
      <c r="T1619" s="36"/>
      <c r="U1619" s="36"/>
      <c r="V1619" s="202"/>
      <c r="W1619" s="36"/>
      <c r="X1619" s="36"/>
      <c r="Y1619" s="202"/>
      <c r="Z1619" s="36"/>
      <c r="AA1619" s="36"/>
      <c r="AB1619" s="36"/>
      <c r="AC1619" s="209">
        <f>SUM(E1619:AB1619)</f>
        <v>0</v>
      </c>
      <c r="AD1619" s="63" t="s">
        <v>383</v>
      </c>
    </row>
    <row r="1620" spans="1:30" ht="12.75" customHeight="1">
      <c r="A1620" s="1472"/>
      <c r="B1620" s="1474"/>
      <c r="C1620" s="181" t="s">
        <v>145</v>
      </c>
      <c r="D1620" s="181"/>
      <c r="E1620" s="250">
        <f t="shared" ref="E1620:AB1620" si="498">SQRT(E1618*E1618+E1619*E1619)*1000/(1.732*E1565)</f>
        <v>0</v>
      </c>
      <c r="F1620" s="250">
        <f t="shared" si="498"/>
        <v>0</v>
      </c>
      <c r="G1620" s="250">
        <f t="shared" si="498"/>
        <v>0</v>
      </c>
      <c r="H1620" s="259">
        <f t="shared" si="498"/>
        <v>0</v>
      </c>
      <c r="I1620" s="250">
        <f t="shared" si="498"/>
        <v>0</v>
      </c>
      <c r="J1620" s="250">
        <f t="shared" si="498"/>
        <v>0</v>
      </c>
      <c r="K1620" s="250">
        <f t="shared" si="498"/>
        <v>0</v>
      </c>
      <c r="L1620" s="250">
        <f t="shared" si="498"/>
        <v>0</v>
      </c>
      <c r="M1620" s="250">
        <f t="shared" si="498"/>
        <v>0</v>
      </c>
      <c r="N1620" s="259">
        <f t="shared" si="498"/>
        <v>0</v>
      </c>
      <c r="O1620" s="250">
        <f t="shared" si="498"/>
        <v>0</v>
      </c>
      <c r="P1620" s="250">
        <f t="shared" si="498"/>
        <v>0</v>
      </c>
      <c r="Q1620" s="250">
        <f t="shared" si="498"/>
        <v>0</v>
      </c>
      <c r="R1620" s="250">
        <f t="shared" si="498"/>
        <v>0</v>
      </c>
      <c r="S1620" s="250">
        <f t="shared" si="498"/>
        <v>0</v>
      </c>
      <c r="T1620" s="250">
        <f t="shared" si="498"/>
        <v>0</v>
      </c>
      <c r="U1620" s="250">
        <f t="shared" si="498"/>
        <v>0</v>
      </c>
      <c r="V1620" s="259">
        <f t="shared" si="498"/>
        <v>0</v>
      </c>
      <c r="W1620" s="250">
        <f t="shared" si="498"/>
        <v>0</v>
      </c>
      <c r="X1620" s="250">
        <f t="shared" si="498"/>
        <v>0</v>
      </c>
      <c r="Y1620" s="259">
        <f t="shared" si="498"/>
        <v>0</v>
      </c>
      <c r="Z1620" s="250">
        <f t="shared" si="498"/>
        <v>0</v>
      </c>
      <c r="AA1620" s="250">
        <f t="shared" si="498"/>
        <v>0</v>
      </c>
      <c r="AB1620" s="250">
        <f t="shared" si="498"/>
        <v>0</v>
      </c>
      <c r="AC1620" s="209"/>
    </row>
    <row r="1621" spans="1:30" ht="12.75" customHeight="1">
      <c r="A1621" s="1489"/>
      <c r="B1621" s="1494"/>
      <c r="C1621" s="187" t="s">
        <v>147</v>
      </c>
      <c r="D1621" s="187"/>
      <c r="E1621" s="188" t="e">
        <f t="shared" ref="E1621:AC1621" si="499">E1619/E1618</f>
        <v>#DIV/0!</v>
      </c>
      <c r="F1621" s="188" t="e">
        <f t="shared" si="499"/>
        <v>#DIV/0!</v>
      </c>
      <c r="G1621" s="188" t="e">
        <f t="shared" si="499"/>
        <v>#DIV/0!</v>
      </c>
      <c r="H1621" s="189" t="e">
        <f t="shared" si="499"/>
        <v>#DIV/0!</v>
      </c>
      <c r="I1621" s="188" t="e">
        <f t="shared" si="499"/>
        <v>#DIV/0!</v>
      </c>
      <c r="J1621" s="188" t="e">
        <f t="shared" si="499"/>
        <v>#DIV/0!</v>
      </c>
      <c r="K1621" s="188" t="e">
        <f t="shared" si="499"/>
        <v>#DIV/0!</v>
      </c>
      <c r="L1621" s="188" t="e">
        <f t="shared" si="499"/>
        <v>#DIV/0!</v>
      </c>
      <c r="M1621" s="188" t="e">
        <f t="shared" si="499"/>
        <v>#DIV/0!</v>
      </c>
      <c r="N1621" s="189" t="e">
        <f t="shared" si="499"/>
        <v>#DIV/0!</v>
      </c>
      <c r="O1621" s="188" t="e">
        <f t="shared" si="499"/>
        <v>#DIV/0!</v>
      </c>
      <c r="P1621" s="188" t="e">
        <f t="shared" si="499"/>
        <v>#DIV/0!</v>
      </c>
      <c r="Q1621" s="188" t="e">
        <f t="shared" si="499"/>
        <v>#DIV/0!</v>
      </c>
      <c r="R1621" s="188" t="e">
        <f t="shared" si="499"/>
        <v>#DIV/0!</v>
      </c>
      <c r="S1621" s="188" t="e">
        <f t="shared" si="499"/>
        <v>#DIV/0!</v>
      </c>
      <c r="T1621" s="188" t="e">
        <f t="shared" si="499"/>
        <v>#DIV/0!</v>
      </c>
      <c r="U1621" s="188" t="e">
        <f t="shared" si="499"/>
        <v>#DIV/0!</v>
      </c>
      <c r="V1621" s="189" t="e">
        <f t="shared" si="499"/>
        <v>#DIV/0!</v>
      </c>
      <c r="W1621" s="188" t="e">
        <f t="shared" si="499"/>
        <v>#DIV/0!</v>
      </c>
      <c r="X1621" s="188" t="e">
        <f t="shared" si="499"/>
        <v>#DIV/0!</v>
      </c>
      <c r="Y1621" s="189" t="e">
        <f t="shared" si="499"/>
        <v>#DIV/0!</v>
      </c>
      <c r="Z1621" s="188" t="e">
        <f t="shared" si="499"/>
        <v>#DIV/0!</v>
      </c>
      <c r="AA1621" s="188" t="e">
        <f t="shared" si="499"/>
        <v>#DIV/0!</v>
      </c>
      <c r="AB1621" s="188" t="e">
        <f t="shared" si="499"/>
        <v>#DIV/0!</v>
      </c>
      <c r="AC1621" s="197" t="e">
        <f t="shared" si="499"/>
        <v>#DIV/0!</v>
      </c>
    </row>
    <row r="1622" spans="1:30" ht="12.75" customHeight="1">
      <c r="A1622" s="1458" t="s">
        <v>170</v>
      </c>
      <c r="B1622" s="1468" t="s">
        <v>517</v>
      </c>
      <c r="C1622" s="177" t="s">
        <v>142</v>
      </c>
      <c r="D1622" s="177"/>
      <c r="E1622" s="317"/>
      <c r="F1622" s="317"/>
      <c r="G1622" s="317"/>
      <c r="H1622" s="318"/>
      <c r="I1622" s="317"/>
      <c r="J1622" s="317"/>
      <c r="K1622" s="317"/>
      <c r="L1622" s="317"/>
      <c r="M1622" s="317"/>
      <c r="N1622" s="318"/>
      <c r="O1622" s="317"/>
      <c r="P1622" s="317"/>
      <c r="Q1622" s="317"/>
      <c r="R1622" s="317"/>
      <c r="S1622" s="317"/>
      <c r="T1622" s="317"/>
      <c r="U1622" s="317"/>
      <c r="V1622" s="318"/>
      <c r="W1622" s="317"/>
      <c r="X1622" s="317"/>
      <c r="Y1622" s="318"/>
      <c r="Z1622" s="317"/>
      <c r="AA1622" s="317"/>
      <c r="AB1622" s="317"/>
      <c r="AC1622" s="201">
        <f>SUM(E1622:AB1622)</f>
        <v>0</v>
      </c>
      <c r="AD1622" s="63" t="s">
        <v>383</v>
      </c>
    </row>
    <row r="1623" spans="1:30" ht="12.75" customHeight="1">
      <c r="A1623" s="1472"/>
      <c r="B1623" s="1474"/>
      <c r="C1623" s="181" t="s">
        <v>144</v>
      </c>
      <c r="D1623" s="181"/>
      <c r="E1623" s="36"/>
      <c r="F1623" s="36"/>
      <c r="G1623" s="36"/>
      <c r="H1623" s="202"/>
      <c r="I1623" s="36"/>
      <c r="J1623" s="36"/>
      <c r="K1623" s="36"/>
      <c r="L1623" s="36"/>
      <c r="M1623" s="36"/>
      <c r="N1623" s="202"/>
      <c r="O1623" s="36"/>
      <c r="P1623" s="36"/>
      <c r="Q1623" s="36"/>
      <c r="R1623" s="36"/>
      <c r="S1623" s="36"/>
      <c r="T1623" s="36"/>
      <c r="U1623" s="36"/>
      <c r="V1623" s="202"/>
      <c r="W1623" s="36"/>
      <c r="X1623" s="36"/>
      <c r="Y1623" s="202"/>
      <c r="Z1623" s="36"/>
      <c r="AA1623" s="36"/>
      <c r="AB1623" s="36"/>
      <c r="AC1623" s="209">
        <f>SUM(E1623:AB1623)</f>
        <v>0</v>
      </c>
      <c r="AD1623" s="63" t="s">
        <v>383</v>
      </c>
    </row>
    <row r="1624" spans="1:30" ht="12.75" customHeight="1">
      <c r="A1624" s="1472"/>
      <c r="B1624" s="1474"/>
      <c r="C1624" s="181" t="s">
        <v>145</v>
      </c>
      <c r="D1624" s="181"/>
      <c r="E1624" s="250">
        <f t="shared" ref="E1624:AB1624" si="500">SQRT(E1622*E1622+E1623*E1623)*1000/(1.732*E1565)</f>
        <v>0</v>
      </c>
      <c r="F1624" s="250">
        <f t="shared" si="500"/>
        <v>0</v>
      </c>
      <c r="G1624" s="250">
        <f t="shared" si="500"/>
        <v>0</v>
      </c>
      <c r="H1624" s="259">
        <f t="shared" si="500"/>
        <v>0</v>
      </c>
      <c r="I1624" s="250">
        <f t="shared" si="500"/>
        <v>0</v>
      </c>
      <c r="J1624" s="250">
        <f t="shared" si="500"/>
        <v>0</v>
      </c>
      <c r="K1624" s="250">
        <f t="shared" si="500"/>
        <v>0</v>
      </c>
      <c r="L1624" s="250">
        <f t="shared" si="500"/>
        <v>0</v>
      </c>
      <c r="M1624" s="250">
        <f t="shared" si="500"/>
        <v>0</v>
      </c>
      <c r="N1624" s="259">
        <f t="shared" si="500"/>
        <v>0</v>
      </c>
      <c r="O1624" s="250">
        <f t="shared" si="500"/>
        <v>0</v>
      </c>
      <c r="P1624" s="250">
        <f t="shared" si="500"/>
        <v>0</v>
      </c>
      <c r="Q1624" s="250">
        <f t="shared" si="500"/>
        <v>0</v>
      </c>
      <c r="R1624" s="250">
        <f t="shared" si="500"/>
        <v>0</v>
      </c>
      <c r="S1624" s="250">
        <f t="shared" si="500"/>
        <v>0</v>
      </c>
      <c r="T1624" s="250">
        <f t="shared" si="500"/>
        <v>0</v>
      </c>
      <c r="U1624" s="250">
        <f t="shared" si="500"/>
        <v>0</v>
      </c>
      <c r="V1624" s="259">
        <f t="shared" si="500"/>
        <v>0</v>
      </c>
      <c r="W1624" s="250">
        <f t="shared" si="500"/>
        <v>0</v>
      </c>
      <c r="X1624" s="250">
        <f t="shared" si="500"/>
        <v>0</v>
      </c>
      <c r="Y1624" s="259">
        <f t="shared" si="500"/>
        <v>0</v>
      </c>
      <c r="Z1624" s="250">
        <f t="shared" si="500"/>
        <v>0</v>
      </c>
      <c r="AA1624" s="250">
        <f t="shared" si="500"/>
        <v>0</v>
      </c>
      <c r="AB1624" s="250">
        <f t="shared" si="500"/>
        <v>0</v>
      </c>
      <c r="AC1624" s="209"/>
    </row>
    <row r="1625" spans="1:30" ht="12.75" customHeight="1">
      <c r="A1625" s="1489"/>
      <c r="B1625" s="1494"/>
      <c r="C1625" s="187" t="s">
        <v>147</v>
      </c>
      <c r="D1625" s="187"/>
      <c r="E1625" s="188" t="e">
        <f t="shared" ref="E1625:AC1625" si="501">E1623/E1622</f>
        <v>#DIV/0!</v>
      </c>
      <c r="F1625" s="188" t="e">
        <f t="shared" si="501"/>
        <v>#DIV/0!</v>
      </c>
      <c r="G1625" s="188" t="e">
        <f t="shared" si="501"/>
        <v>#DIV/0!</v>
      </c>
      <c r="H1625" s="189" t="e">
        <f t="shared" si="501"/>
        <v>#DIV/0!</v>
      </c>
      <c r="I1625" s="188" t="e">
        <f t="shared" si="501"/>
        <v>#DIV/0!</v>
      </c>
      <c r="J1625" s="188" t="e">
        <f t="shared" si="501"/>
        <v>#DIV/0!</v>
      </c>
      <c r="K1625" s="188" t="e">
        <f t="shared" si="501"/>
        <v>#DIV/0!</v>
      </c>
      <c r="L1625" s="188" t="e">
        <f t="shared" si="501"/>
        <v>#DIV/0!</v>
      </c>
      <c r="M1625" s="188" t="e">
        <f t="shared" si="501"/>
        <v>#DIV/0!</v>
      </c>
      <c r="N1625" s="189" t="e">
        <f t="shared" si="501"/>
        <v>#DIV/0!</v>
      </c>
      <c r="O1625" s="188" t="e">
        <f t="shared" si="501"/>
        <v>#DIV/0!</v>
      </c>
      <c r="P1625" s="188" t="e">
        <f t="shared" si="501"/>
        <v>#DIV/0!</v>
      </c>
      <c r="Q1625" s="188" t="e">
        <f t="shared" si="501"/>
        <v>#DIV/0!</v>
      </c>
      <c r="R1625" s="188" t="e">
        <f t="shared" si="501"/>
        <v>#DIV/0!</v>
      </c>
      <c r="S1625" s="188" t="e">
        <f t="shared" si="501"/>
        <v>#DIV/0!</v>
      </c>
      <c r="T1625" s="188" t="e">
        <f t="shared" si="501"/>
        <v>#DIV/0!</v>
      </c>
      <c r="U1625" s="188" t="e">
        <f t="shared" si="501"/>
        <v>#DIV/0!</v>
      </c>
      <c r="V1625" s="189" t="e">
        <f t="shared" si="501"/>
        <v>#DIV/0!</v>
      </c>
      <c r="W1625" s="188" t="e">
        <f t="shared" si="501"/>
        <v>#DIV/0!</v>
      </c>
      <c r="X1625" s="188" t="e">
        <f t="shared" si="501"/>
        <v>#DIV/0!</v>
      </c>
      <c r="Y1625" s="189" t="e">
        <f t="shared" si="501"/>
        <v>#DIV/0!</v>
      </c>
      <c r="Z1625" s="188" t="e">
        <f t="shared" si="501"/>
        <v>#DIV/0!</v>
      </c>
      <c r="AA1625" s="188" t="e">
        <f t="shared" si="501"/>
        <v>#DIV/0!</v>
      </c>
      <c r="AB1625" s="188" t="e">
        <f t="shared" si="501"/>
        <v>#DIV/0!</v>
      </c>
      <c r="AC1625" s="197" t="e">
        <f t="shared" si="501"/>
        <v>#DIV/0!</v>
      </c>
    </row>
    <row r="1626" spans="1:30" ht="12.75" customHeight="1">
      <c r="A1626" s="1458" t="s">
        <v>172</v>
      </c>
      <c r="B1626" s="1468" t="s">
        <v>518</v>
      </c>
      <c r="C1626" s="177" t="s">
        <v>142</v>
      </c>
      <c r="D1626" s="177"/>
      <c r="E1626" s="317"/>
      <c r="F1626" s="317"/>
      <c r="G1626" s="317"/>
      <c r="H1626" s="318"/>
      <c r="I1626" s="317"/>
      <c r="J1626" s="317"/>
      <c r="K1626" s="317"/>
      <c r="L1626" s="317"/>
      <c r="M1626" s="317"/>
      <c r="N1626" s="318"/>
      <c r="O1626" s="317"/>
      <c r="P1626" s="317"/>
      <c r="Q1626" s="317"/>
      <c r="R1626" s="317"/>
      <c r="S1626" s="317"/>
      <c r="T1626" s="317"/>
      <c r="U1626" s="317"/>
      <c r="V1626" s="318"/>
      <c r="W1626" s="317"/>
      <c r="X1626" s="317"/>
      <c r="Y1626" s="318"/>
      <c r="Z1626" s="317"/>
      <c r="AA1626" s="317"/>
      <c r="AB1626" s="317"/>
      <c r="AC1626" s="201">
        <f>SUM(E1626:AB1626)</f>
        <v>0</v>
      </c>
      <c r="AD1626" s="63" t="s">
        <v>383</v>
      </c>
    </row>
    <row r="1627" spans="1:30" ht="12.75" customHeight="1">
      <c r="A1627" s="1472"/>
      <c r="B1627" s="1474"/>
      <c r="C1627" s="181" t="s">
        <v>144</v>
      </c>
      <c r="D1627" s="181"/>
      <c r="E1627" s="36"/>
      <c r="F1627" s="36"/>
      <c r="G1627" s="36"/>
      <c r="H1627" s="202"/>
      <c r="I1627" s="36"/>
      <c r="J1627" s="36"/>
      <c r="K1627" s="36"/>
      <c r="L1627" s="36"/>
      <c r="M1627" s="36"/>
      <c r="N1627" s="202"/>
      <c r="O1627" s="36"/>
      <c r="P1627" s="36"/>
      <c r="Q1627" s="36"/>
      <c r="R1627" s="36"/>
      <c r="S1627" s="36"/>
      <c r="T1627" s="36"/>
      <c r="U1627" s="36"/>
      <c r="V1627" s="202"/>
      <c r="W1627" s="36"/>
      <c r="X1627" s="36"/>
      <c r="Y1627" s="202"/>
      <c r="Z1627" s="36"/>
      <c r="AA1627" s="36"/>
      <c r="AB1627" s="36"/>
      <c r="AC1627" s="209">
        <f>SUM(E1627:AB1627)</f>
        <v>0</v>
      </c>
      <c r="AD1627" s="63" t="s">
        <v>383</v>
      </c>
    </row>
    <row r="1628" spans="1:30" ht="12.75" customHeight="1">
      <c r="A1628" s="1472"/>
      <c r="B1628" s="1474"/>
      <c r="C1628" s="181" t="s">
        <v>145</v>
      </c>
      <c r="D1628" s="181"/>
      <c r="E1628" s="250">
        <f t="shared" ref="E1628:AB1628" si="502">SQRT(E1626*E1626+E1627*E1627)*1000/(1.732*E1565)</f>
        <v>0</v>
      </c>
      <c r="F1628" s="250">
        <f t="shared" si="502"/>
        <v>0</v>
      </c>
      <c r="G1628" s="250">
        <f t="shared" si="502"/>
        <v>0</v>
      </c>
      <c r="H1628" s="259">
        <f t="shared" si="502"/>
        <v>0</v>
      </c>
      <c r="I1628" s="250">
        <f t="shared" si="502"/>
        <v>0</v>
      </c>
      <c r="J1628" s="250">
        <f t="shared" si="502"/>
        <v>0</v>
      </c>
      <c r="K1628" s="250">
        <f t="shared" si="502"/>
        <v>0</v>
      </c>
      <c r="L1628" s="250">
        <f t="shared" si="502"/>
        <v>0</v>
      </c>
      <c r="M1628" s="250">
        <f t="shared" si="502"/>
        <v>0</v>
      </c>
      <c r="N1628" s="259">
        <f t="shared" si="502"/>
        <v>0</v>
      </c>
      <c r="O1628" s="250">
        <f t="shared" si="502"/>
        <v>0</v>
      </c>
      <c r="P1628" s="250">
        <f t="shared" si="502"/>
        <v>0</v>
      </c>
      <c r="Q1628" s="250">
        <f t="shared" si="502"/>
        <v>0</v>
      </c>
      <c r="R1628" s="250">
        <f t="shared" si="502"/>
        <v>0</v>
      </c>
      <c r="S1628" s="250">
        <f t="shared" si="502"/>
        <v>0</v>
      </c>
      <c r="T1628" s="250">
        <f t="shared" si="502"/>
        <v>0</v>
      </c>
      <c r="U1628" s="250">
        <f t="shared" si="502"/>
        <v>0</v>
      </c>
      <c r="V1628" s="259">
        <f t="shared" si="502"/>
        <v>0</v>
      </c>
      <c r="W1628" s="250">
        <f t="shared" si="502"/>
        <v>0</v>
      </c>
      <c r="X1628" s="250">
        <f t="shared" si="502"/>
        <v>0</v>
      </c>
      <c r="Y1628" s="259">
        <f t="shared" si="502"/>
        <v>0</v>
      </c>
      <c r="Z1628" s="250">
        <f t="shared" si="502"/>
        <v>0</v>
      </c>
      <c r="AA1628" s="250">
        <f t="shared" si="502"/>
        <v>0</v>
      </c>
      <c r="AB1628" s="250">
        <f t="shared" si="502"/>
        <v>0</v>
      </c>
      <c r="AC1628" s="209"/>
    </row>
    <row r="1629" spans="1:30" ht="12.75" customHeight="1">
      <c r="A1629" s="1489"/>
      <c r="B1629" s="1494"/>
      <c r="C1629" s="187" t="s">
        <v>147</v>
      </c>
      <c r="D1629" s="187"/>
      <c r="E1629" s="188" t="e">
        <f t="shared" ref="E1629:AC1629" si="503">E1627/E1626</f>
        <v>#DIV/0!</v>
      </c>
      <c r="F1629" s="188" t="e">
        <f t="shared" si="503"/>
        <v>#DIV/0!</v>
      </c>
      <c r="G1629" s="188" t="e">
        <f t="shared" si="503"/>
        <v>#DIV/0!</v>
      </c>
      <c r="H1629" s="189" t="e">
        <f t="shared" si="503"/>
        <v>#DIV/0!</v>
      </c>
      <c r="I1629" s="188" t="e">
        <f t="shared" si="503"/>
        <v>#DIV/0!</v>
      </c>
      <c r="J1629" s="188" t="e">
        <f t="shared" si="503"/>
        <v>#DIV/0!</v>
      </c>
      <c r="K1629" s="188" t="e">
        <f t="shared" si="503"/>
        <v>#DIV/0!</v>
      </c>
      <c r="L1629" s="188" t="e">
        <f t="shared" si="503"/>
        <v>#DIV/0!</v>
      </c>
      <c r="M1629" s="188" t="e">
        <f t="shared" si="503"/>
        <v>#DIV/0!</v>
      </c>
      <c r="N1629" s="189" t="e">
        <f t="shared" si="503"/>
        <v>#DIV/0!</v>
      </c>
      <c r="O1629" s="188" t="e">
        <f t="shared" si="503"/>
        <v>#DIV/0!</v>
      </c>
      <c r="P1629" s="188" t="e">
        <f t="shared" si="503"/>
        <v>#DIV/0!</v>
      </c>
      <c r="Q1629" s="188" t="e">
        <f t="shared" si="503"/>
        <v>#DIV/0!</v>
      </c>
      <c r="R1629" s="188" t="e">
        <f t="shared" si="503"/>
        <v>#DIV/0!</v>
      </c>
      <c r="S1629" s="188" t="e">
        <f t="shared" si="503"/>
        <v>#DIV/0!</v>
      </c>
      <c r="T1629" s="188" t="e">
        <f t="shared" si="503"/>
        <v>#DIV/0!</v>
      </c>
      <c r="U1629" s="188" t="e">
        <f t="shared" si="503"/>
        <v>#DIV/0!</v>
      </c>
      <c r="V1629" s="189" t="e">
        <f t="shared" si="503"/>
        <v>#DIV/0!</v>
      </c>
      <c r="W1629" s="188" t="e">
        <f t="shared" si="503"/>
        <v>#DIV/0!</v>
      </c>
      <c r="X1629" s="188" t="e">
        <f t="shared" si="503"/>
        <v>#DIV/0!</v>
      </c>
      <c r="Y1629" s="189" t="e">
        <f t="shared" si="503"/>
        <v>#DIV/0!</v>
      </c>
      <c r="Z1629" s="188" t="e">
        <f t="shared" si="503"/>
        <v>#DIV/0!</v>
      </c>
      <c r="AA1629" s="188" t="e">
        <f t="shared" si="503"/>
        <v>#DIV/0!</v>
      </c>
      <c r="AB1629" s="188" t="e">
        <f t="shared" si="503"/>
        <v>#DIV/0!</v>
      </c>
      <c r="AC1629" s="197" t="e">
        <f t="shared" si="503"/>
        <v>#DIV/0!</v>
      </c>
    </row>
    <row r="1630" spans="1:30" ht="12.75" customHeight="1">
      <c r="A1630" s="1458" t="s">
        <v>174</v>
      </c>
      <c r="B1630" s="1468" t="s">
        <v>519</v>
      </c>
      <c r="C1630" s="177" t="s">
        <v>142</v>
      </c>
      <c r="D1630" s="177"/>
      <c r="E1630" s="317"/>
      <c r="F1630" s="317"/>
      <c r="G1630" s="317"/>
      <c r="H1630" s="318"/>
      <c r="I1630" s="317"/>
      <c r="J1630" s="317"/>
      <c r="K1630" s="317"/>
      <c r="L1630" s="317"/>
      <c r="M1630" s="317"/>
      <c r="N1630" s="318"/>
      <c r="O1630" s="317"/>
      <c r="P1630" s="317"/>
      <c r="Q1630" s="317"/>
      <c r="R1630" s="317"/>
      <c r="S1630" s="317"/>
      <c r="T1630" s="317"/>
      <c r="U1630" s="317"/>
      <c r="V1630" s="318"/>
      <c r="W1630" s="317"/>
      <c r="X1630" s="317"/>
      <c r="Y1630" s="318"/>
      <c r="Z1630" s="317"/>
      <c r="AA1630" s="317"/>
      <c r="AB1630" s="317"/>
      <c r="AC1630" s="201">
        <f>SUM(E1630:AB1630)</f>
        <v>0</v>
      </c>
      <c r="AD1630" s="63" t="s">
        <v>383</v>
      </c>
    </row>
    <row r="1631" spans="1:30" ht="12.75" customHeight="1">
      <c r="A1631" s="1472"/>
      <c r="B1631" s="1474"/>
      <c r="C1631" s="181" t="s">
        <v>144</v>
      </c>
      <c r="D1631" s="181"/>
      <c r="E1631" s="36"/>
      <c r="F1631" s="36"/>
      <c r="G1631" s="36"/>
      <c r="H1631" s="202"/>
      <c r="I1631" s="36"/>
      <c r="J1631" s="36"/>
      <c r="K1631" s="36"/>
      <c r="L1631" s="36"/>
      <c r="M1631" s="36"/>
      <c r="N1631" s="202"/>
      <c r="O1631" s="36"/>
      <c r="P1631" s="36"/>
      <c r="Q1631" s="36"/>
      <c r="R1631" s="36"/>
      <c r="S1631" s="36"/>
      <c r="T1631" s="36"/>
      <c r="U1631" s="36"/>
      <c r="V1631" s="202"/>
      <c r="W1631" s="36"/>
      <c r="X1631" s="36"/>
      <c r="Y1631" s="202"/>
      <c r="Z1631" s="36"/>
      <c r="AA1631" s="36"/>
      <c r="AB1631" s="36"/>
      <c r="AC1631" s="209">
        <f>SUM(E1631:AB1631)</f>
        <v>0</v>
      </c>
      <c r="AD1631" s="63" t="s">
        <v>383</v>
      </c>
    </row>
    <row r="1632" spans="1:30" ht="12.75" customHeight="1">
      <c r="A1632" s="1472"/>
      <c r="B1632" s="1474"/>
      <c r="C1632" s="181" t="s">
        <v>145</v>
      </c>
      <c r="D1632" s="181"/>
      <c r="E1632" s="250">
        <f t="shared" ref="E1632:AB1632" si="504">SQRT(E1630*E1630+E1631*E1631)*1000/(1.732*E1565)</f>
        <v>0</v>
      </c>
      <c r="F1632" s="250">
        <f t="shared" si="504"/>
        <v>0</v>
      </c>
      <c r="G1632" s="250">
        <f t="shared" si="504"/>
        <v>0</v>
      </c>
      <c r="H1632" s="259">
        <f t="shared" si="504"/>
        <v>0</v>
      </c>
      <c r="I1632" s="250">
        <f t="shared" si="504"/>
        <v>0</v>
      </c>
      <c r="J1632" s="250">
        <f t="shared" si="504"/>
        <v>0</v>
      </c>
      <c r="K1632" s="250">
        <f t="shared" si="504"/>
        <v>0</v>
      </c>
      <c r="L1632" s="250">
        <f t="shared" si="504"/>
        <v>0</v>
      </c>
      <c r="M1632" s="250">
        <f t="shared" si="504"/>
        <v>0</v>
      </c>
      <c r="N1632" s="259">
        <f t="shared" si="504"/>
        <v>0</v>
      </c>
      <c r="O1632" s="250">
        <f t="shared" si="504"/>
        <v>0</v>
      </c>
      <c r="P1632" s="250">
        <f t="shared" si="504"/>
        <v>0</v>
      </c>
      <c r="Q1632" s="250">
        <f t="shared" si="504"/>
        <v>0</v>
      </c>
      <c r="R1632" s="250">
        <f t="shared" si="504"/>
        <v>0</v>
      </c>
      <c r="S1632" s="250">
        <f t="shared" si="504"/>
        <v>0</v>
      </c>
      <c r="T1632" s="250">
        <f t="shared" si="504"/>
        <v>0</v>
      </c>
      <c r="U1632" s="250">
        <f t="shared" si="504"/>
        <v>0</v>
      </c>
      <c r="V1632" s="259">
        <f t="shared" si="504"/>
        <v>0</v>
      </c>
      <c r="W1632" s="250">
        <f t="shared" si="504"/>
        <v>0</v>
      </c>
      <c r="X1632" s="250">
        <f t="shared" si="504"/>
        <v>0</v>
      </c>
      <c r="Y1632" s="259">
        <f t="shared" si="504"/>
        <v>0</v>
      </c>
      <c r="Z1632" s="250">
        <f t="shared" si="504"/>
        <v>0</v>
      </c>
      <c r="AA1632" s="250">
        <f t="shared" si="504"/>
        <v>0</v>
      </c>
      <c r="AB1632" s="250">
        <f t="shared" si="504"/>
        <v>0</v>
      </c>
      <c r="AC1632" s="209"/>
    </row>
    <row r="1633" spans="1:30" ht="12.75" customHeight="1">
      <c r="A1633" s="1489"/>
      <c r="B1633" s="1494"/>
      <c r="C1633" s="187" t="s">
        <v>147</v>
      </c>
      <c r="D1633" s="187"/>
      <c r="E1633" s="188" t="e">
        <f t="shared" ref="E1633:AC1633" si="505">E1631/E1630</f>
        <v>#DIV/0!</v>
      </c>
      <c r="F1633" s="188" t="e">
        <f t="shared" si="505"/>
        <v>#DIV/0!</v>
      </c>
      <c r="G1633" s="188" t="e">
        <f t="shared" si="505"/>
        <v>#DIV/0!</v>
      </c>
      <c r="H1633" s="189" t="e">
        <f t="shared" si="505"/>
        <v>#DIV/0!</v>
      </c>
      <c r="I1633" s="188" t="e">
        <f t="shared" si="505"/>
        <v>#DIV/0!</v>
      </c>
      <c r="J1633" s="188" t="e">
        <f t="shared" si="505"/>
        <v>#DIV/0!</v>
      </c>
      <c r="K1633" s="188" t="e">
        <f t="shared" si="505"/>
        <v>#DIV/0!</v>
      </c>
      <c r="L1633" s="188" t="e">
        <f t="shared" si="505"/>
        <v>#DIV/0!</v>
      </c>
      <c r="M1633" s="188" t="e">
        <f t="shared" si="505"/>
        <v>#DIV/0!</v>
      </c>
      <c r="N1633" s="189" t="e">
        <f t="shared" si="505"/>
        <v>#DIV/0!</v>
      </c>
      <c r="O1633" s="188" t="e">
        <f t="shared" si="505"/>
        <v>#DIV/0!</v>
      </c>
      <c r="P1633" s="188" t="e">
        <f t="shared" si="505"/>
        <v>#DIV/0!</v>
      </c>
      <c r="Q1633" s="188" t="e">
        <f t="shared" si="505"/>
        <v>#DIV/0!</v>
      </c>
      <c r="R1633" s="188" t="e">
        <f t="shared" si="505"/>
        <v>#DIV/0!</v>
      </c>
      <c r="S1633" s="188" t="e">
        <f t="shared" si="505"/>
        <v>#DIV/0!</v>
      </c>
      <c r="T1633" s="188" t="e">
        <f t="shared" si="505"/>
        <v>#DIV/0!</v>
      </c>
      <c r="U1633" s="188" t="e">
        <f t="shared" si="505"/>
        <v>#DIV/0!</v>
      </c>
      <c r="V1633" s="189" t="e">
        <f t="shared" si="505"/>
        <v>#DIV/0!</v>
      </c>
      <c r="W1633" s="188" t="e">
        <f t="shared" si="505"/>
        <v>#DIV/0!</v>
      </c>
      <c r="X1633" s="188" t="e">
        <f t="shared" si="505"/>
        <v>#DIV/0!</v>
      </c>
      <c r="Y1633" s="189" t="e">
        <f t="shared" si="505"/>
        <v>#DIV/0!</v>
      </c>
      <c r="Z1633" s="188" t="e">
        <f t="shared" si="505"/>
        <v>#DIV/0!</v>
      </c>
      <c r="AA1633" s="188" t="e">
        <f t="shared" si="505"/>
        <v>#DIV/0!</v>
      </c>
      <c r="AB1633" s="188" t="e">
        <f t="shared" si="505"/>
        <v>#DIV/0!</v>
      </c>
      <c r="AC1633" s="197" t="e">
        <f t="shared" si="505"/>
        <v>#DIV/0!</v>
      </c>
    </row>
    <row r="1634" spans="1:30" ht="12.75" customHeight="1">
      <c r="A1634" s="1458" t="s">
        <v>175</v>
      </c>
      <c r="B1634" s="1468" t="s">
        <v>520</v>
      </c>
      <c r="C1634" s="177" t="s">
        <v>142</v>
      </c>
      <c r="D1634" s="177"/>
      <c r="E1634" s="317"/>
      <c r="F1634" s="317"/>
      <c r="G1634" s="317"/>
      <c r="H1634" s="318"/>
      <c r="I1634" s="317"/>
      <c r="J1634" s="317"/>
      <c r="K1634" s="317"/>
      <c r="L1634" s="317"/>
      <c r="M1634" s="317"/>
      <c r="N1634" s="318"/>
      <c r="O1634" s="317"/>
      <c r="P1634" s="317"/>
      <c r="Q1634" s="317"/>
      <c r="R1634" s="317"/>
      <c r="S1634" s="317"/>
      <c r="T1634" s="317"/>
      <c r="U1634" s="317"/>
      <c r="V1634" s="318"/>
      <c r="W1634" s="317"/>
      <c r="X1634" s="317"/>
      <c r="Y1634" s="318"/>
      <c r="Z1634" s="317"/>
      <c r="AA1634" s="317"/>
      <c r="AB1634" s="317"/>
      <c r="AC1634" s="201">
        <f>SUM(E1634:AB1634)</f>
        <v>0</v>
      </c>
      <c r="AD1634" s="63" t="s">
        <v>383</v>
      </c>
    </row>
    <row r="1635" spans="1:30" ht="12.75" customHeight="1">
      <c r="A1635" s="1472"/>
      <c r="B1635" s="1474"/>
      <c r="C1635" s="181" t="s">
        <v>144</v>
      </c>
      <c r="D1635" s="181"/>
      <c r="E1635" s="36"/>
      <c r="F1635" s="36"/>
      <c r="G1635" s="36"/>
      <c r="H1635" s="202"/>
      <c r="I1635" s="36"/>
      <c r="J1635" s="36"/>
      <c r="K1635" s="36"/>
      <c r="L1635" s="36"/>
      <c r="M1635" s="36"/>
      <c r="N1635" s="202"/>
      <c r="O1635" s="36"/>
      <c r="P1635" s="36"/>
      <c r="Q1635" s="36"/>
      <c r="R1635" s="36"/>
      <c r="S1635" s="36"/>
      <c r="T1635" s="36"/>
      <c r="U1635" s="36"/>
      <c r="V1635" s="202"/>
      <c r="W1635" s="36"/>
      <c r="X1635" s="36"/>
      <c r="Y1635" s="202"/>
      <c r="Z1635" s="36"/>
      <c r="AA1635" s="36"/>
      <c r="AB1635" s="36"/>
      <c r="AC1635" s="209">
        <f>SUM(E1635:AB1635)</f>
        <v>0</v>
      </c>
      <c r="AD1635" s="63" t="s">
        <v>383</v>
      </c>
    </row>
    <row r="1636" spans="1:30" ht="12.75" customHeight="1">
      <c r="A1636" s="1472"/>
      <c r="B1636" s="1474"/>
      <c r="C1636" s="181" t="s">
        <v>145</v>
      </c>
      <c r="D1636" s="181"/>
      <c r="E1636" s="250">
        <f t="shared" ref="E1636:AB1636" si="506">SQRT(E1634*E1634+E1635*E1635)*1000/(1.732*E1565)</f>
        <v>0</v>
      </c>
      <c r="F1636" s="250">
        <f t="shared" si="506"/>
        <v>0</v>
      </c>
      <c r="G1636" s="250">
        <f t="shared" si="506"/>
        <v>0</v>
      </c>
      <c r="H1636" s="259">
        <f t="shared" si="506"/>
        <v>0</v>
      </c>
      <c r="I1636" s="250">
        <f t="shared" si="506"/>
        <v>0</v>
      </c>
      <c r="J1636" s="250">
        <f t="shared" si="506"/>
        <v>0</v>
      </c>
      <c r="K1636" s="250">
        <f t="shared" si="506"/>
        <v>0</v>
      </c>
      <c r="L1636" s="250">
        <f t="shared" si="506"/>
        <v>0</v>
      </c>
      <c r="M1636" s="250">
        <f t="shared" si="506"/>
        <v>0</v>
      </c>
      <c r="N1636" s="259">
        <f t="shared" si="506"/>
        <v>0</v>
      </c>
      <c r="O1636" s="250">
        <f t="shared" si="506"/>
        <v>0</v>
      </c>
      <c r="P1636" s="250">
        <f t="shared" si="506"/>
        <v>0</v>
      </c>
      <c r="Q1636" s="250">
        <f t="shared" si="506"/>
        <v>0</v>
      </c>
      <c r="R1636" s="250">
        <f t="shared" si="506"/>
        <v>0</v>
      </c>
      <c r="S1636" s="250">
        <f t="shared" si="506"/>
        <v>0</v>
      </c>
      <c r="T1636" s="250">
        <f t="shared" si="506"/>
        <v>0</v>
      </c>
      <c r="U1636" s="250">
        <f t="shared" si="506"/>
        <v>0</v>
      </c>
      <c r="V1636" s="259">
        <f t="shared" si="506"/>
        <v>0</v>
      </c>
      <c r="W1636" s="250">
        <f t="shared" si="506"/>
        <v>0</v>
      </c>
      <c r="X1636" s="250">
        <f t="shared" si="506"/>
        <v>0</v>
      </c>
      <c r="Y1636" s="259">
        <f t="shared" si="506"/>
        <v>0</v>
      </c>
      <c r="Z1636" s="250">
        <f t="shared" si="506"/>
        <v>0</v>
      </c>
      <c r="AA1636" s="250">
        <f t="shared" si="506"/>
        <v>0</v>
      </c>
      <c r="AB1636" s="250">
        <f t="shared" si="506"/>
        <v>0</v>
      </c>
      <c r="AC1636" s="209"/>
    </row>
    <row r="1637" spans="1:30" ht="12.75" customHeight="1">
      <c r="A1637" s="1496"/>
      <c r="B1637" s="1495"/>
      <c r="C1637" s="194" t="s">
        <v>147</v>
      </c>
      <c r="D1637" s="194"/>
      <c r="E1637" s="195" t="e">
        <f t="shared" ref="E1637:AC1637" si="507">E1635/E1634</f>
        <v>#DIV/0!</v>
      </c>
      <c r="F1637" s="195" t="e">
        <f t="shared" si="507"/>
        <v>#DIV/0!</v>
      </c>
      <c r="G1637" s="195" t="e">
        <f t="shared" si="507"/>
        <v>#DIV/0!</v>
      </c>
      <c r="H1637" s="196" t="e">
        <f t="shared" si="507"/>
        <v>#DIV/0!</v>
      </c>
      <c r="I1637" s="195" t="e">
        <f t="shared" si="507"/>
        <v>#DIV/0!</v>
      </c>
      <c r="J1637" s="195" t="e">
        <f t="shared" si="507"/>
        <v>#DIV/0!</v>
      </c>
      <c r="K1637" s="195" t="e">
        <f t="shared" si="507"/>
        <v>#DIV/0!</v>
      </c>
      <c r="L1637" s="195" t="e">
        <f t="shared" si="507"/>
        <v>#DIV/0!</v>
      </c>
      <c r="M1637" s="195" t="e">
        <f t="shared" si="507"/>
        <v>#DIV/0!</v>
      </c>
      <c r="N1637" s="196" t="e">
        <f t="shared" si="507"/>
        <v>#DIV/0!</v>
      </c>
      <c r="O1637" s="195" t="e">
        <f t="shared" si="507"/>
        <v>#DIV/0!</v>
      </c>
      <c r="P1637" s="195" t="e">
        <f t="shared" si="507"/>
        <v>#DIV/0!</v>
      </c>
      <c r="Q1637" s="195" t="e">
        <f t="shared" si="507"/>
        <v>#DIV/0!</v>
      </c>
      <c r="R1637" s="195" t="e">
        <f t="shared" si="507"/>
        <v>#DIV/0!</v>
      </c>
      <c r="S1637" s="195" t="e">
        <f t="shared" si="507"/>
        <v>#DIV/0!</v>
      </c>
      <c r="T1637" s="195" t="e">
        <f t="shared" si="507"/>
        <v>#DIV/0!</v>
      </c>
      <c r="U1637" s="195" t="e">
        <f t="shared" si="507"/>
        <v>#DIV/0!</v>
      </c>
      <c r="V1637" s="196" t="e">
        <f t="shared" si="507"/>
        <v>#DIV/0!</v>
      </c>
      <c r="W1637" s="195" t="e">
        <f t="shared" si="507"/>
        <v>#DIV/0!</v>
      </c>
      <c r="X1637" s="195" t="e">
        <f t="shared" si="507"/>
        <v>#DIV/0!</v>
      </c>
      <c r="Y1637" s="196" t="e">
        <f t="shared" si="507"/>
        <v>#DIV/0!</v>
      </c>
      <c r="Z1637" s="195" t="e">
        <f t="shared" si="507"/>
        <v>#DIV/0!</v>
      </c>
      <c r="AA1637" s="195" t="e">
        <f t="shared" si="507"/>
        <v>#DIV/0!</v>
      </c>
      <c r="AB1637" s="195" t="e">
        <f t="shared" si="507"/>
        <v>#DIV/0!</v>
      </c>
      <c r="AC1637" s="197" t="e">
        <f t="shared" si="507"/>
        <v>#DIV/0!</v>
      </c>
    </row>
    <row r="1638" spans="1:30" ht="12.75" customHeight="1">
      <c r="A1638" s="322"/>
      <c r="B1638" s="323" t="s">
        <v>177</v>
      </c>
      <c r="C1638" s="177" t="s">
        <v>142</v>
      </c>
      <c r="D1638" s="177"/>
      <c r="E1638" s="375">
        <v>9.9999999998544802E-5</v>
      </c>
      <c r="F1638" s="375">
        <v>9.9999999998544802E-5</v>
      </c>
      <c r="G1638" s="375">
        <v>9.9999999998544802E-5</v>
      </c>
      <c r="H1638" s="376">
        <v>1.00000000005821E-4</v>
      </c>
      <c r="I1638" s="375">
        <v>9.9999999998544802E-5</v>
      </c>
      <c r="J1638" s="375">
        <v>9.9999999998544802E-5</v>
      </c>
      <c r="K1638" s="375">
        <v>3.0000000000291003E-4</v>
      </c>
      <c r="L1638" s="375">
        <v>2.99999999995634E-4</v>
      </c>
      <c r="M1638" s="375">
        <v>3.0000000000291003E-4</v>
      </c>
      <c r="N1638" s="376">
        <v>2.99999999995634E-4</v>
      </c>
      <c r="O1638" s="375">
        <v>4.0000000000145502E-4</v>
      </c>
      <c r="P1638" s="375">
        <v>3.0000000000291003E-4</v>
      </c>
      <c r="Q1638" s="375">
        <v>2.99999999995634E-4</v>
      </c>
      <c r="R1638" s="375">
        <v>1.00000000005821E-4</v>
      </c>
      <c r="S1638" s="375">
        <v>9.9999999998544802E-5</v>
      </c>
      <c r="T1638" s="375">
        <v>9.9999999998544802E-5</v>
      </c>
      <c r="U1638" s="375">
        <v>9.9999999998544802E-5</v>
      </c>
      <c r="V1638" s="376">
        <v>2.0000000000436601E-4</v>
      </c>
      <c r="W1638" s="375">
        <v>9.9999999998544802E-5</v>
      </c>
      <c r="X1638" s="375">
        <v>9.9999999998544802E-5</v>
      </c>
      <c r="Y1638" s="376">
        <v>1.9999999999709001E-4</v>
      </c>
      <c r="Z1638" s="375">
        <v>2.0000000000436601E-4</v>
      </c>
      <c r="AA1638" s="375">
        <v>1.9999999999709001E-4</v>
      </c>
      <c r="AB1638" s="375">
        <v>9.9999999998544802E-5</v>
      </c>
      <c r="AC1638" s="201">
        <f>SUM(E1638:AB1638)</f>
        <v>4.2999999999956346E-3</v>
      </c>
    </row>
    <row r="1639" spans="1:30" ht="12.75" customHeight="1">
      <c r="A1639" s="1593" t="s">
        <v>521</v>
      </c>
      <c r="B1639" s="1594"/>
      <c r="C1639" s="314" t="s">
        <v>142</v>
      </c>
      <c r="D1639" s="695"/>
      <c r="E1639" s="696">
        <f t="shared" ref="E1639:AC1639" si="508">E1566+E1570+E1574+E1578+E1582+E1586+E1590+E1594+E1598+E1602+E1606+E1610+E1614+E1618+E1622+E1626+E1630+E1634</f>
        <v>0</v>
      </c>
      <c r="F1639" s="696">
        <f t="shared" si="508"/>
        <v>0</v>
      </c>
      <c r="G1639" s="696">
        <f t="shared" si="508"/>
        <v>0</v>
      </c>
      <c r="H1639" s="697">
        <f t="shared" si="508"/>
        <v>0</v>
      </c>
      <c r="I1639" s="696">
        <f t="shared" si="508"/>
        <v>0</v>
      </c>
      <c r="J1639" s="696">
        <f t="shared" si="508"/>
        <v>0</v>
      </c>
      <c r="K1639" s="696">
        <f t="shared" si="508"/>
        <v>0</v>
      </c>
      <c r="L1639" s="696">
        <f t="shared" si="508"/>
        <v>0</v>
      </c>
      <c r="M1639" s="696">
        <f t="shared" si="508"/>
        <v>0</v>
      </c>
      <c r="N1639" s="697">
        <f t="shared" si="508"/>
        <v>0</v>
      </c>
      <c r="O1639" s="696">
        <f t="shared" si="508"/>
        <v>0</v>
      </c>
      <c r="P1639" s="696">
        <f t="shared" si="508"/>
        <v>0</v>
      </c>
      <c r="Q1639" s="696">
        <f t="shared" si="508"/>
        <v>0</v>
      </c>
      <c r="R1639" s="696">
        <f t="shared" si="508"/>
        <v>0</v>
      </c>
      <c r="S1639" s="696">
        <f t="shared" si="508"/>
        <v>0</v>
      </c>
      <c r="T1639" s="696">
        <f t="shared" si="508"/>
        <v>0</v>
      </c>
      <c r="U1639" s="696">
        <f t="shared" si="508"/>
        <v>0</v>
      </c>
      <c r="V1639" s="697">
        <f t="shared" si="508"/>
        <v>0</v>
      </c>
      <c r="W1639" s="696">
        <f t="shared" si="508"/>
        <v>0</v>
      </c>
      <c r="X1639" s="696">
        <f t="shared" si="508"/>
        <v>0</v>
      </c>
      <c r="Y1639" s="697">
        <f t="shared" si="508"/>
        <v>0</v>
      </c>
      <c r="Z1639" s="696">
        <f t="shared" si="508"/>
        <v>0</v>
      </c>
      <c r="AA1639" s="696">
        <f t="shared" si="508"/>
        <v>0</v>
      </c>
      <c r="AB1639" s="696">
        <f t="shared" si="508"/>
        <v>0</v>
      </c>
      <c r="AC1639" s="696">
        <f t="shared" si="508"/>
        <v>0</v>
      </c>
    </row>
    <row r="1640" spans="1:30" ht="12.75" customHeight="1">
      <c r="A1640" s="1561"/>
      <c r="B1640" s="1562"/>
      <c r="C1640" s="194" t="s">
        <v>144</v>
      </c>
      <c r="D1640" s="194"/>
      <c r="E1640" s="195">
        <f t="shared" ref="E1640:AC1640" si="509">E1567+E1571+E1575+E1579+E1583+E1587+E1591+E1595+E1599+E1603+E1607+E1611+E1615+E1619+E1623+E1627+E1631+E1635</f>
        <v>0</v>
      </c>
      <c r="F1640" s="195">
        <f t="shared" si="509"/>
        <v>0</v>
      </c>
      <c r="G1640" s="195">
        <f t="shared" si="509"/>
        <v>0</v>
      </c>
      <c r="H1640" s="196">
        <f t="shared" si="509"/>
        <v>0</v>
      </c>
      <c r="I1640" s="195">
        <f t="shared" si="509"/>
        <v>0</v>
      </c>
      <c r="J1640" s="195">
        <f t="shared" si="509"/>
        <v>0</v>
      </c>
      <c r="K1640" s="195">
        <f t="shared" si="509"/>
        <v>0</v>
      </c>
      <c r="L1640" s="195">
        <f t="shared" si="509"/>
        <v>0</v>
      </c>
      <c r="M1640" s="195">
        <f t="shared" si="509"/>
        <v>0</v>
      </c>
      <c r="N1640" s="196">
        <f t="shared" si="509"/>
        <v>0</v>
      </c>
      <c r="O1640" s="195">
        <f t="shared" si="509"/>
        <v>0</v>
      </c>
      <c r="P1640" s="195">
        <f t="shared" si="509"/>
        <v>0</v>
      </c>
      <c r="Q1640" s="195">
        <f t="shared" si="509"/>
        <v>0</v>
      </c>
      <c r="R1640" s="195">
        <f t="shared" si="509"/>
        <v>0</v>
      </c>
      <c r="S1640" s="195">
        <f t="shared" si="509"/>
        <v>0</v>
      </c>
      <c r="T1640" s="195">
        <f t="shared" si="509"/>
        <v>0</v>
      </c>
      <c r="U1640" s="195">
        <f t="shared" si="509"/>
        <v>0</v>
      </c>
      <c r="V1640" s="196">
        <f t="shared" si="509"/>
        <v>0</v>
      </c>
      <c r="W1640" s="195">
        <f t="shared" si="509"/>
        <v>0</v>
      </c>
      <c r="X1640" s="195">
        <f t="shared" si="509"/>
        <v>0</v>
      </c>
      <c r="Y1640" s="196">
        <f t="shared" si="509"/>
        <v>0</v>
      </c>
      <c r="Z1640" s="195">
        <f t="shared" si="509"/>
        <v>0</v>
      </c>
      <c r="AA1640" s="195">
        <f t="shared" si="509"/>
        <v>0</v>
      </c>
      <c r="AB1640" s="195">
        <f t="shared" si="509"/>
        <v>0</v>
      </c>
      <c r="AC1640" s="195">
        <f t="shared" si="509"/>
        <v>0</v>
      </c>
    </row>
    <row r="1641" spans="1:30" ht="12.75" customHeight="1">
      <c r="A1641" s="1490" t="s">
        <v>522</v>
      </c>
      <c r="B1641" s="1491"/>
      <c r="C1641" s="269" t="s">
        <v>142</v>
      </c>
      <c r="D1641" s="269"/>
      <c r="E1641" s="199">
        <f t="shared" ref="E1641:AC1641" si="510">E1545+E1550+-E1639</f>
        <v>6.4000000000000005E-4</v>
      </c>
      <c r="F1641" s="199">
        <f t="shared" si="510"/>
        <v>5.9999999999999995E-4</v>
      </c>
      <c r="G1641" s="199">
        <f t="shared" si="510"/>
        <v>5.9999999999999995E-4</v>
      </c>
      <c r="H1641" s="200">
        <f t="shared" si="510"/>
        <v>4.8000000000000001E-4</v>
      </c>
      <c r="I1641" s="199">
        <f t="shared" si="510"/>
        <v>4.0000000000000002E-4</v>
      </c>
      <c r="J1641" s="199">
        <f t="shared" si="510"/>
        <v>4.0000000000000002E-4</v>
      </c>
      <c r="K1641" s="199">
        <f t="shared" si="510"/>
        <v>5.9999999999999995E-4</v>
      </c>
      <c r="L1641" s="199">
        <f t="shared" si="510"/>
        <v>4.4000000000000002E-4</v>
      </c>
      <c r="M1641" s="199">
        <f t="shared" si="510"/>
        <v>4.4000000000000002E-4</v>
      </c>
      <c r="N1641" s="200">
        <f t="shared" si="510"/>
        <v>2.6200000000000001E-2</v>
      </c>
      <c r="O1641" s="199">
        <f t="shared" si="510"/>
        <v>5.1159999999999997E-2</v>
      </c>
      <c r="P1641" s="199">
        <f t="shared" si="510"/>
        <v>6.8000000000000005E-4</v>
      </c>
      <c r="Q1641" s="199">
        <f t="shared" si="510"/>
        <v>4.0000000000000002E-4</v>
      </c>
      <c r="R1641" s="199">
        <f t="shared" si="510"/>
        <v>4.4000000000000002E-4</v>
      </c>
      <c r="S1641" s="199">
        <f t="shared" si="510"/>
        <v>5.1999999999999995E-4</v>
      </c>
      <c r="T1641" s="199">
        <f t="shared" si="510"/>
        <v>4.8000000000000001E-4</v>
      </c>
      <c r="U1641" s="199">
        <f t="shared" si="510"/>
        <v>4.8000000000000001E-4</v>
      </c>
      <c r="V1641" s="200">
        <f t="shared" si="510"/>
        <v>4.9160000000000002E-2</v>
      </c>
      <c r="W1641" s="199">
        <f t="shared" si="510"/>
        <v>7.6240000000000002E-2</v>
      </c>
      <c r="X1641" s="199">
        <f t="shared" si="510"/>
        <v>7.6399999999999996E-2</v>
      </c>
      <c r="Y1641" s="200">
        <f t="shared" si="510"/>
        <v>8.8480000000000003E-2</v>
      </c>
      <c r="Z1641" s="199">
        <f t="shared" si="510"/>
        <v>9.0679999999999997E-2</v>
      </c>
      <c r="AA1641" s="199">
        <f t="shared" si="510"/>
        <v>9.0679999999999997E-2</v>
      </c>
      <c r="AB1641" s="199">
        <f t="shared" si="510"/>
        <v>5.1360000000000003E-2</v>
      </c>
      <c r="AC1641" s="199">
        <f t="shared" si="510"/>
        <v>0.60795999999999994</v>
      </c>
    </row>
    <row r="1642" spans="1:30" ht="12.75" customHeight="1">
      <c r="A1642" s="1486"/>
      <c r="B1642" s="1487"/>
      <c r="C1642" s="271" t="s">
        <v>144</v>
      </c>
      <c r="D1642" s="344"/>
      <c r="E1642" s="272">
        <f t="shared" ref="E1642:AC1642" si="511">E1546+E1551+-E1640</f>
        <v>1.2E-4</v>
      </c>
      <c r="F1642" s="272">
        <f t="shared" si="511"/>
        <v>8.0000000000000007E-5</v>
      </c>
      <c r="G1642" s="272">
        <f t="shared" si="511"/>
        <v>8.0000000000000007E-5</v>
      </c>
      <c r="H1642" s="273">
        <f t="shared" si="511"/>
        <v>8.0000000000000007E-5</v>
      </c>
      <c r="I1642" s="272">
        <f t="shared" si="511"/>
        <v>8.0000000000000007E-5</v>
      </c>
      <c r="J1642" s="272">
        <f t="shared" si="511"/>
        <v>8.0000000000000007E-5</v>
      </c>
      <c r="K1642" s="272">
        <f t="shared" si="511"/>
        <v>8.0000000000000007E-5</v>
      </c>
      <c r="L1642" s="272">
        <f t="shared" si="511"/>
        <v>8.0000000000000007E-5</v>
      </c>
      <c r="M1642" s="272">
        <f t="shared" si="511"/>
        <v>8.0000000000000007E-5</v>
      </c>
      <c r="N1642" s="273">
        <f t="shared" si="511"/>
        <v>1.8159999999999999E-2</v>
      </c>
      <c r="O1642" s="272">
        <f t="shared" si="511"/>
        <v>3.6240000000000001E-2</v>
      </c>
      <c r="P1642" s="272">
        <f t="shared" si="511"/>
        <v>8.0000000000000007E-5</v>
      </c>
      <c r="Q1642" s="272">
        <f t="shared" si="511"/>
        <v>8.0000000000000007E-5</v>
      </c>
      <c r="R1642" s="272">
        <f t="shared" si="511"/>
        <v>1.2E-4</v>
      </c>
      <c r="S1642" s="272">
        <f t="shared" si="511"/>
        <v>4.0000000000000003E-5</v>
      </c>
      <c r="T1642" s="272">
        <f t="shared" si="511"/>
        <v>8.0000000000000007E-5</v>
      </c>
      <c r="U1642" s="272">
        <f t="shared" si="511"/>
        <v>8.0000000000000007E-5</v>
      </c>
      <c r="V1642" s="273">
        <f t="shared" si="511"/>
        <v>3.2559999999999999E-2</v>
      </c>
      <c r="W1642" s="272">
        <f t="shared" si="511"/>
        <v>5.0959999999999998E-2</v>
      </c>
      <c r="X1642" s="272">
        <f t="shared" si="511"/>
        <v>5.1200000000000002E-2</v>
      </c>
      <c r="Y1642" s="273">
        <f t="shared" si="511"/>
        <v>5.1880000000000003E-2</v>
      </c>
      <c r="Z1642" s="272">
        <f t="shared" si="511"/>
        <v>5.2040000000000003E-2</v>
      </c>
      <c r="AA1642" s="272">
        <f t="shared" si="511"/>
        <v>5.2080000000000001E-2</v>
      </c>
      <c r="AB1642" s="272">
        <f t="shared" si="511"/>
        <v>2.5159999999999998E-2</v>
      </c>
      <c r="AC1642" s="272">
        <f t="shared" si="511"/>
        <v>0.37152000000000002</v>
      </c>
    </row>
    <row r="1643" spans="1:30" s="167" customFormat="1" ht="12.75" customHeight="1">
      <c r="A1643" s="1549" t="s">
        <v>314</v>
      </c>
      <c r="B1643" s="1550"/>
      <c r="C1643" s="283" t="s">
        <v>142</v>
      </c>
      <c r="D1643" s="403"/>
      <c r="E1643" s="169"/>
      <c r="F1643" s="169"/>
      <c r="G1643" s="169"/>
      <c r="H1643" s="169"/>
      <c r="I1643" s="169"/>
      <c r="J1643" s="169"/>
      <c r="K1643" s="169"/>
      <c r="L1643" s="169"/>
      <c r="M1643" s="169"/>
      <c r="N1643" s="169"/>
      <c r="O1643" s="169"/>
      <c r="P1643" s="169"/>
      <c r="Q1643" s="169"/>
      <c r="R1643" s="169"/>
      <c r="S1643" s="169"/>
      <c r="T1643" s="169"/>
      <c r="U1643" s="169"/>
      <c r="V1643" s="169"/>
      <c r="W1643" s="169"/>
      <c r="X1643" s="169"/>
      <c r="Y1643" s="169"/>
      <c r="Z1643" s="169"/>
      <c r="AA1643" s="169"/>
      <c r="AB1643" s="169"/>
      <c r="AC1643" s="284"/>
    </row>
    <row r="1644" spans="1:30" s="167" customFormat="1" ht="12.75" customHeight="1">
      <c r="A1644" s="1551"/>
      <c r="B1644" s="1552"/>
      <c r="C1644" s="285" t="s">
        <v>144</v>
      </c>
      <c r="D1644" s="404"/>
      <c r="E1644" s="286"/>
      <c r="F1644" s="286"/>
      <c r="G1644" s="286"/>
      <c r="H1644" s="286"/>
      <c r="I1644" s="286"/>
      <c r="J1644" s="286"/>
      <c r="K1644" s="286"/>
      <c r="L1644" s="286"/>
      <c r="M1644" s="286"/>
      <c r="N1644" s="286"/>
      <c r="O1644" s="286"/>
      <c r="P1644" s="286"/>
      <c r="Q1644" s="286"/>
      <c r="R1644" s="286"/>
      <c r="S1644" s="286"/>
      <c r="T1644" s="286"/>
      <c r="U1644" s="286"/>
      <c r="V1644" s="286"/>
      <c r="W1644" s="286"/>
      <c r="X1644" s="286"/>
      <c r="Y1644" s="286"/>
      <c r="Z1644" s="286"/>
      <c r="AA1644" s="286"/>
      <c r="AB1644" s="286"/>
      <c r="AC1644" s="287"/>
    </row>
    <row r="1645" spans="1:30" ht="27.75" customHeight="1">
      <c r="A1645" s="150"/>
      <c r="B1645" s="150"/>
      <c r="E1645" s="150"/>
      <c r="F1645" s="150"/>
      <c r="G1645" s="150"/>
      <c r="H1645" s="150"/>
      <c r="I1645" s="150"/>
      <c r="J1645" s="150"/>
      <c r="K1645" s="150"/>
      <c r="L1645" s="150"/>
      <c r="M1645" s="150"/>
      <c r="N1645" s="150"/>
      <c r="O1645" s="150"/>
      <c r="P1645" s="150"/>
      <c r="Q1645" s="150"/>
      <c r="R1645" s="150"/>
      <c r="S1645" s="150"/>
      <c r="T1645" s="150"/>
      <c r="U1645" s="150"/>
      <c r="V1645" s="150"/>
      <c r="W1645" s="150"/>
      <c r="X1645" s="150"/>
      <c r="Y1645" s="150"/>
      <c r="Z1645" s="150"/>
      <c r="AA1645" s="150"/>
      <c r="AB1645" s="150"/>
      <c r="AC1645" s="150"/>
    </row>
    <row r="1646" spans="1:30" ht="33" customHeight="1">
      <c r="A1646" s="162" t="s">
        <v>133</v>
      </c>
      <c r="B1646" s="163" t="s">
        <v>134</v>
      </c>
      <c r="C1646" s="64" t="s">
        <v>135</v>
      </c>
      <c r="D1646" s="291" t="s">
        <v>136</v>
      </c>
      <c r="E1646" s="1482" t="s">
        <v>137</v>
      </c>
      <c r="F1646" s="1482"/>
      <c r="G1646" s="1482"/>
      <c r="H1646" s="1482"/>
      <c r="I1646" s="1482"/>
      <c r="J1646" s="1482"/>
      <c r="K1646" s="1482"/>
      <c r="L1646" s="1482"/>
      <c r="M1646" s="1482"/>
      <c r="N1646" s="1482"/>
      <c r="O1646" s="1482"/>
      <c r="P1646" s="1482"/>
      <c r="Q1646" s="1482"/>
      <c r="R1646" s="1482"/>
      <c r="S1646" s="1482"/>
      <c r="T1646" s="1482"/>
      <c r="U1646" s="1482"/>
      <c r="V1646" s="1482"/>
      <c r="W1646" s="1482"/>
      <c r="X1646" s="1482"/>
      <c r="Y1646" s="1482"/>
      <c r="Z1646" s="1482"/>
      <c r="AA1646" s="1482"/>
      <c r="AB1646" s="1482"/>
      <c r="AC1646" s="1480" t="s">
        <v>138</v>
      </c>
    </row>
    <row r="1647" spans="1:30" s="167" customFormat="1" ht="12.75" customHeight="1">
      <c r="A1647" s="164" t="s">
        <v>523</v>
      </c>
      <c r="B1647" s="164"/>
      <c r="C1647" s="164"/>
      <c r="D1647" s="164"/>
      <c r="E1647" s="165">
        <v>1</v>
      </c>
      <c r="F1647" s="165">
        <v>2</v>
      </c>
      <c r="G1647" s="165">
        <v>3</v>
      </c>
      <c r="H1647" s="165">
        <v>4</v>
      </c>
      <c r="I1647" s="165">
        <v>5</v>
      </c>
      <c r="J1647" s="165">
        <v>6</v>
      </c>
      <c r="K1647" s="165">
        <v>7</v>
      </c>
      <c r="L1647" s="165">
        <v>8</v>
      </c>
      <c r="M1647" s="165">
        <v>9</v>
      </c>
      <c r="N1647" s="165">
        <v>10</v>
      </c>
      <c r="O1647" s="165">
        <v>11</v>
      </c>
      <c r="P1647" s="165">
        <v>12</v>
      </c>
      <c r="Q1647" s="165">
        <v>13</v>
      </c>
      <c r="R1647" s="165">
        <v>14</v>
      </c>
      <c r="S1647" s="165">
        <v>15</v>
      </c>
      <c r="T1647" s="165">
        <v>16</v>
      </c>
      <c r="U1647" s="165">
        <v>17</v>
      </c>
      <c r="V1647" s="165">
        <v>18</v>
      </c>
      <c r="W1647" s="165">
        <v>19</v>
      </c>
      <c r="X1647" s="165">
        <v>20</v>
      </c>
      <c r="Y1647" s="165">
        <v>21</v>
      </c>
      <c r="Z1647" s="165">
        <v>22</v>
      </c>
      <c r="AA1647" s="165">
        <v>23</v>
      </c>
      <c r="AB1647" s="165">
        <v>24</v>
      </c>
      <c r="AC1647" s="1481"/>
    </row>
    <row r="1648" spans="1:30" s="167" customFormat="1" ht="12.75" customHeight="1">
      <c r="A1648" s="346" t="s">
        <v>327</v>
      </c>
      <c r="B1648" s="405"/>
      <c r="C1648" s="406"/>
      <c r="D1648" s="406"/>
      <c r="E1648" s="405">
        <v>3</v>
      </c>
      <c r="F1648" s="405">
        <v>3</v>
      </c>
      <c r="G1648" s="405">
        <v>3</v>
      </c>
      <c r="H1648" s="405">
        <v>3</v>
      </c>
      <c r="I1648" s="405">
        <v>3</v>
      </c>
      <c r="J1648" s="405">
        <v>3</v>
      </c>
      <c r="K1648" s="405">
        <v>3</v>
      </c>
      <c r="L1648" s="405">
        <v>3</v>
      </c>
      <c r="M1648" s="405">
        <v>3</v>
      </c>
      <c r="N1648" s="405">
        <v>3</v>
      </c>
      <c r="O1648" s="405">
        <v>3</v>
      </c>
      <c r="P1648" s="405">
        <v>3</v>
      </c>
      <c r="Q1648" s="405">
        <v>3</v>
      </c>
      <c r="R1648" s="405">
        <v>3</v>
      </c>
      <c r="S1648" s="405">
        <v>3</v>
      </c>
      <c r="T1648" s="405">
        <v>3</v>
      </c>
      <c r="U1648" s="405">
        <v>3</v>
      </c>
      <c r="V1648" s="405">
        <v>3</v>
      </c>
      <c r="W1648" s="405">
        <v>3</v>
      </c>
      <c r="X1648" s="405">
        <v>3</v>
      </c>
      <c r="Y1648" s="405">
        <v>3</v>
      </c>
      <c r="Z1648" s="405">
        <v>3</v>
      </c>
      <c r="AA1648" s="405">
        <v>3</v>
      </c>
      <c r="AB1648" s="405">
        <v>3</v>
      </c>
      <c r="AC1648" s="407"/>
    </row>
    <row r="1649" spans="1:31" ht="12.75" customHeight="1">
      <c r="A1649" s="1458" t="s">
        <v>241</v>
      </c>
      <c r="B1649" s="1468" t="s">
        <v>316</v>
      </c>
      <c r="C1649" s="177" t="s">
        <v>142</v>
      </c>
      <c r="D1649" s="177" t="s">
        <v>143</v>
      </c>
      <c r="E1649" s="698">
        <v>5.28E-2</v>
      </c>
      <c r="F1649" s="698">
        <v>5.3600000000000002E-2</v>
      </c>
      <c r="G1649" s="698">
        <v>5.0799999999999998E-2</v>
      </c>
      <c r="H1649" s="1239">
        <v>4.8000000000000001E-2</v>
      </c>
      <c r="I1649" s="698">
        <v>5.4399999999999997E-2</v>
      </c>
      <c r="J1649" s="698">
        <v>5.5199999999999999E-2</v>
      </c>
      <c r="K1649" s="698">
        <v>6.1199999999999997E-2</v>
      </c>
      <c r="L1649" s="698">
        <v>7.0400000000000004E-2</v>
      </c>
      <c r="M1649" s="698">
        <v>7.5600000000000001E-2</v>
      </c>
      <c r="N1649" s="1239">
        <v>7.8799999999999995E-2</v>
      </c>
      <c r="O1649" s="698">
        <v>8.5199999999999998E-2</v>
      </c>
      <c r="P1649" s="698">
        <v>7.2800000000000004E-2</v>
      </c>
      <c r="Q1649" s="698">
        <v>7.0400000000000004E-2</v>
      </c>
      <c r="R1649" s="698">
        <v>7.0400000000000004E-2</v>
      </c>
      <c r="S1649" s="698">
        <v>6.9199999999999998E-2</v>
      </c>
      <c r="T1649" s="698">
        <v>6.7599999999999993E-2</v>
      </c>
      <c r="U1649" s="698">
        <v>6.7199999999999996E-2</v>
      </c>
      <c r="V1649" s="1239">
        <v>7.4399999999999994E-2</v>
      </c>
      <c r="W1649" s="698">
        <v>7.1599999999999997E-2</v>
      </c>
      <c r="X1649" s="698">
        <v>7.7600000000000002E-2</v>
      </c>
      <c r="Y1649" s="1239">
        <v>7.2400000000000006E-2</v>
      </c>
      <c r="Z1649" s="698">
        <v>6.5600000000000006E-2</v>
      </c>
      <c r="AA1649" s="698">
        <v>5.96E-2</v>
      </c>
      <c r="AB1649" s="698">
        <v>5.28E-2</v>
      </c>
      <c r="AC1649" s="180">
        <f>SUM(E1649:AB1649)</f>
        <v>1.5776000000000001</v>
      </c>
    </row>
    <row r="1650" spans="1:31" ht="12.75" customHeight="1">
      <c r="A1650" s="1459"/>
      <c r="B1650" s="1469"/>
      <c r="C1650" s="181" t="s">
        <v>144</v>
      </c>
      <c r="D1650" s="181" t="s">
        <v>143</v>
      </c>
      <c r="E1650" s="699">
        <v>5.1999999999999998E-2</v>
      </c>
      <c r="F1650" s="699">
        <v>5.28E-2</v>
      </c>
      <c r="G1650" s="699">
        <v>5.1200000000000002E-2</v>
      </c>
      <c r="H1650" s="1240">
        <v>5.16E-2</v>
      </c>
      <c r="I1650" s="699">
        <v>5.1200000000000002E-2</v>
      </c>
      <c r="J1650" s="699">
        <v>5.3999999999999999E-2</v>
      </c>
      <c r="K1650" s="699">
        <v>5.1200000000000002E-2</v>
      </c>
      <c r="L1650" s="699">
        <v>5.28E-2</v>
      </c>
      <c r="M1650" s="699">
        <v>4.9599999999999998E-2</v>
      </c>
      <c r="N1650" s="1240">
        <v>0.05</v>
      </c>
      <c r="O1650" s="699">
        <v>5.3999999999999999E-2</v>
      </c>
      <c r="P1650" s="699">
        <v>5.16E-2</v>
      </c>
      <c r="Q1650" s="699">
        <v>0.05</v>
      </c>
      <c r="R1650" s="699">
        <v>0.05</v>
      </c>
      <c r="S1650" s="699">
        <v>0.05</v>
      </c>
      <c r="T1650" s="699">
        <v>5.0799999999999998E-2</v>
      </c>
      <c r="U1650" s="699">
        <v>4.8800000000000003E-2</v>
      </c>
      <c r="V1650" s="1240">
        <v>5.28E-2</v>
      </c>
      <c r="W1650" s="699">
        <v>5.04E-2</v>
      </c>
      <c r="X1650" s="699">
        <v>5.28E-2</v>
      </c>
      <c r="Y1650" s="1240">
        <v>5.1200000000000002E-2</v>
      </c>
      <c r="Z1650" s="699">
        <v>4.9599999999999998E-2</v>
      </c>
      <c r="AA1650" s="699">
        <v>5.28E-2</v>
      </c>
      <c r="AB1650" s="699">
        <v>5.04E-2</v>
      </c>
      <c r="AC1650" s="184">
        <f>SUM(E1650:AB1650)</f>
        <v>1.2316</v>
      </c>
    </row>
    <row r="1651" spans="1:31" ht="12.75" customHeight="1">
      <c r="A1651" s="1459"/>
      <c r="B1651" s="1469"/>
      <c r="C1651" s="181" t="s">
        <v>145</v>
      </c>
      <c r="D1651" s="181" t="s">
        <v>195</v>
      </c>
      <c r="E1651" s="250">
        <f t="shared" ref="E1651:AB1651" si="512">SQRT(E1649*E1649+E1650*E1650)*1000/(1.732*E1655)</f>
        <v>4.0749449984368642</v>
      </c>
      <c r="F1651" s="250">
        <f t="shared" si="512"/>
        <v>4.1371543013928012</v>
      </c>
      <c r="G1651" s="250">
        <f t="shared" si="512"/>
        <v>3.9659873678901083</v>
      </c>
      <c r="H1651" s="259">
        <f t="shared" si="512"/>
        <v>3.8751690821579738</v>
      </c>
      <c r="I1651" s="250">
        <f t="shared" si="512"/>
        <v>4.1078165727231948</v>
      </c>
      <c r="J1651" s="250">
        <f t="shared" si="512"/>
        <v>4.2461631258848351</v>
      </c>
      <c r="K1651" s="250">
        <f t="shared" si="512"/>
        <v>4.3875910864704677</v>
      </c>
      <c r="L1651" s="250">
        <f t="shared" si="512"/>
        <v>4.8388870559771249</v>
      </c>
      <c r="M1651" s="250">
        <f t="shared" si="512"/>
        <v>4.9718784868013604</v>
      </c>
      <c r="N1651" s="259">
        <f t="shared" si="512"/>
        <v>5.13166064681573</v>
      </c>
      <c r="O1651" s="250">
        <f t="shared" si="512"/>
        <v>5.5466514506545721</v>
      </c>
      <c r="P1651" s="250">
        <f t="shared" si="512"/>
        <v>4.9066469346915085</v>
      </c>
      <c r="Q1651" s="250">
        <f t="shared" si="512"/>
        <v>4.7481061837034249</v>
      </c>
      <c r="R1651" s="250">
        <f t="shared" si="512"/>
        <v>4.7481061837034249</v>
      </c>
      <c r="S1651" s="250">
        <f t="shared" si="512"/>
        <v>4.694464544056804</v>
      </c>
      <c r="T1651" s="250">
        <f t="shared" si="512"/>
        <v>4.6497326428540235</v>
      </c>
      <c r="U1651" s="250">
        <f t="shared" si="512"/>
        <v>4.523610208468976</v>
      </c>
      <c r="V1651" s="259">
        <f t="shared" si="512"/>
        <v>4.9692564753361488</v>
      </c>
      <c r="W1651" s="250">
        <f t="shared" si="512"/>
        <v>4.7692605413828879</v>
      </c>
      <c r="X1651" s="250">
        <f t="shared" si="512"/>
        <v>5.112394299372772</v>
      </c>
      <c r="Y1651" s="259">
        <f t="shared" si="512"/>
        <v>4.8299864021368712</v>
      </c>
      <c r="Z1651" s="250">
        <f t="shared" si="512"/>
        <v>4.4795319276295782</v>
      </c>
      <c r="AA1651" s="250">
        <f t="shared" si="512"/>
        <v>4.337014518583465</v>
      </c>
      <c r="AB1651" s="250">
        <f t="shared" si="512"/>
        <v>3.9758350235074866</v>
      </c>
      <c r="AC1651" s="80"/>
    </row>
    <row r="1652" spans="1:31" ht="12.75" customHeight="1">
      <c r="A1652" s="1476"/>
      <c r="B1652" s="1470"/>
      <c r="C1652" s="194" t="s">
        <v>147</v>
      </c>
      <c r="D1652" s="194"/>
      <c r="E1652" s="195">
        <f t="shared" ref="E1652:AC1652" si="513">E1650/E1649</f>
        <v>0.98484848484848486</v>
      </c>
      <c r="F1652" s="195">
        <f t="shared" si="513"/>
        <v>0.9850746268656716</v>
      </c>
      <c r="G1652" s="195">
        <f t="shared" si="513"/>
        <v>1.0078740157480315</v>
      </c>
      <c r="H1652" s="196">
        <f t="shared" si="513"/>
        <v>1.075</v>
      </c>
      <c r="I1652" s="195">
        <f t="shared" si="513"/>
        <v>0.94117647058823539</v>
      </c>
      <c r="J1652" s="195">
        <f t="shared" si="513"/>
        <v>0.97826086956521741</v>
      </c>
      <c r="K1652" s="195">
        <f t="shared" si="513"/>
        <v>0.83660130718954251</v>
      </c>
      <c r="L1652" s="195">
        <f t="shared" si="513"/>
        <v>0.75</v>
      </c>
      <c r="M1652" s="195">
        <f t="shared" si="513"/>
        <v>0.65608465608465605</v>
      </c>
      <c r="N1652" s="196">
        <f t="shared" si="513"/>
        <v>0.63451776649746205</v>
      </c>
      <c r="O1652" s="195">
        <f t="shared" si="513"/>
        <v>0.63380281690140849</v>
      </c>
      <c r="P1652" s="195">
        <f t="shared" si="513"/>
        <v>0.70879120879120872</v>
      </c>
      <c r="Q1652" s="195">
        <f t="shared" si="513"/>
        <v>0.71022727272727271</v>
      </c>
      <c r="R1652" s="195">
        <f t="shared" si="513"/>
        <v>0.71022727272727271</v>
      </c>
      <c r="S1652" s="195">
        <f t="shared" si="513"/>
        <v>0.7225433526011561</v>
      </c>
      <c r="T1652" s="195">
        <f t="shared" si="513"/>
        <v>0.75147928994082847</v>
      </c>
      <c r="U1652" s="195">
        <f t="shared" si="513"/>
        <v>0.72619047619047628</v>
      </c>
      <c r="V1652" s="196">
        <f t="shared" si="513"/>
        <v>0.70967741935483875</v>
      </c>
      <c r="W1652" s="195">
        <f t="shared" si="513"/>
        <v>0.7039106145251397</v>
      </c>
      <c r="X1652" s="195">
        <f t="shared" si="513"/>
        <v>0.68041237113402064</v>
      </c>
      <c r="Y1652" s="196">
        <f t="shared" si="513"/>
        <v>0.70718232044198892</v>
      </c>
      <c r="Z1652" s="195">
        <f t="shared" si="513"/>
        <v>0.75609756097560965</v>
      </c>
      <c r="AA1652" s="195">
        <f t="shared" si="513"/>
        <v>0.88590604026845632</v>
      </c>
      <c r="AB1652" s="195">
        <f t="shared" si="513"/>
        <v>0.95454545454545459</v>
      </c>
      <c r="AC1652" s="197">
        <f t="shared" si="513"/>
        <v>0.78067951318458417</v>
      </c>
    </row>
    <row r="1653" spans="1:31" ht="12.75" customHeight="1">
      <c r="A1653" s="408" t="s">
        <v>363</v>
      </c>
      <c r="B1653" s="409"/>
      <c r="C1653" s="410"/>
      <c r="D1653" s="410"/>
      <c r="E1653" s="411">
        <f t="shared" ref="E1653:AB1653" si="514">SQRT(E1649*E1649+E1650*E1650)</f>
        <v>7.4106949741572822E-2</v>
      </c>
      <c r="F1653" s="411">
        <f t="shared" si="514"/>
        <v>7.523828812512949E-2</v>
      </c>
      <c r="G1653" s="411">
        <f t="shared" si="514"/>
        <v>7.2125446272449503E-2</v>
      </c>
      <c r="H1653" s="411">
        <f t="shared" si="514"/>
        <v>7.0473824928124915E-2</v>
      </c>
      <c r="I1653" s="411">
        <f t="shared" si="514"/>
        <v>7.4704752191544016E-2</v>
      </c>
      <c r="J1653" s="411">
        <f t="shared" si="514"/>
        <v>7.7220722607341613E-2</v>
      </c>
      <c r="K1653" s="411">
        <f t="shared" si="514"/>
        <v>7.9792731498551928E-2</v>
      </c>
      <c r="L1653" s="411">
        <f t="shared" si="514"/>
        <v>8.7999999999999995E-2</v>
      </c>
      <c r="M1653" s="411">
        <f t="shared" si="514"/>
        <v>9.0418582160969541E-2</v>
      </c>
      <c r="N1653" s="411">
        <f t="shared" si="514"/>
        <v>9.3324380522990871E-2</v>
      </c>
      <c r="O1653" s="411">
        <f t="shared" si="514"/>
        <v>0.10087140328160404</v>
      </c>
      <c r="P1653" s="411">
        <f t="shared" si="514"/>
        <v>8.9232281154299764E-2</v>
      </c>
      <c r="Q1653" s="411">
        <f t="shared" si="514"/>
        <v>8.6349059056830491E-2</v>
      </c>
      <c r="R1653" s="411">
        <f t="shared" si="514"/>
        <v>8.6349059056830491E-2</v>
      </c>
      <c r="S1653" s="411">
        <f t="shared" si="514"/>
        <v>8.5373532198217028E-2</v>
      </c>
      <c r="T1653" s="411">
        <f t="shared" si="514"/>
        <v>8.4560037842943275E-2</v>
      </c>
      <c r="U1653" s="411">
        <f t="shared" si="514"/>
        <v>8.3049864539323601E-2</v>
      </c>
      <c r="V1653" s="411">
        <f t="shared" si="514"/>
        <v>9.1231573481991415E-2</v>
      </c>
      <c r="W1653" s="411">
        <f t="shared" si="514"/>
        <v>8.7559808131356706E-2</v>
      </c>
      <c r="X1653" s="411">
        <f t="shared" si="514"/>
        <v>9.3859469421044575E-2</v>
      </c>
      <c r="Y1653" s="411">
        <f t="shared" si="514"/>
        <v>8.8674686354111229E-2</v>
      </c>
      <c r="Z1653" s="411">
        <f t="shared" si="514"/>
        <v>8.2240622565736943E-2</v>
      </c>
      <c r="AA1653" s="411">
        <f t="shared" si="514"/>
        <v>7.9624116949577536E-2</v>
      </c>
      <c r="AB1653" s="411">
        <f t="shared" si="514"/>
        <v>7.2993150363578632E-2</v>
      </c>
      <c r="AC1653" s="412"/>
      <c r="AD1653" s="185">
        <f>MAX(E1653:AB1653)</f>
        <v>0.10087140328160404</v>
      </c>
    </row>
    <row r="1654" spans="1:31" s="167" customFormat="1" ht="12.75" customHeight="1">
      <c r="A1654" s="232" t="s">
        <v>154</v>
      </c>
      <c r="B1654" s="233"/>
      <c r="C1654" s="588"/>
      <c r="D1654" s="588"/>
      <c r="E1654" s="351">
        <v>1</v>
      </c>
      <c r="F1654" s="351">
        <v>2</v>
      </c>
      <c r="G1654" s="351">
        <v>3</v>
      </c>
      <c r="H1654" s="351">
        <v>4</v>
      </c>
      <c r="I1654" s="351">
        <v>5</v>
      </c>
      <c r="J1654" s="351">
        <v>6</v>
      </c>
      <c r="K1654" s="351">
        <v>7</v>
      </c>
      <c r="L1654" s="351">
        <v>8</v>
      </c>
      <c r="M1654" s="351">
        <v>9</v>
      </c>
      <c r="N1654" s="351">
        <v>10</v>
      </c>
      <c r="O1654" s="351">
        <v>11</v>
      </c>
      <c r="P1654" s="351">
        <v>12</v>
      </c>
      <c r="Q1654" s="351">
        <v>13</v>
      </c>
      <c r="R1654" s="351">
        <v>14</v>
      </c>
      <c r="S1654" s="351">
        <v>15</v>
      </c>
      <c r="T1654" s="351">
        <v>16</v>
      </c>
      <c r="U1654" s="351">
        <v>17</v>
      </c>
      <c r="V1654" s="351">
        <v>18</v>
      </c>
      <c r="W1654" s="351">
        <v>19</v>
      </c>
      <c r="X1654" s="351">
        <v>20</v>
      </c>
      <c r="Y1654" s="351">
        <v>21</v>
      </c>
      <c r="Z1654" s="351">
        <v>22</v>
      </c>
      <c r="AA1654" s="351">
        <v>23</v>
      </c>
      <c r="AB1654" s="351">
        <v>24</v>
      </c>
      <c r="AC1654" s="234"/>
    </row>
    <row r="1655" spans="1:31" s="167" customFormat="1" ht="12.75" customHeight="1">
      <c r="A1655" s="414" t="s">
        <v>155</v>
      </c>
      <c r="B1655" s="415"/>
      <c r="C1655" s="279" t="s">
        <v>150</v>
      </c>
      <c r="D1655" s="279" t="s">
        <v>264</v>
      </c>
      <c r="E1655" s="474">
        <v>10.5</v>
      </c>
      <c r="F1655" s="474">
        <v>10.5</v>
      </c>
      <c r="G1655" s="474">
        <v>10.5</v>
      </c>
      <c r="H1655" s="474">
        <v>10.5</v>
      </c>
      <c r="I1655" s="474">
        <v>10.5</v>
      </c>
      <c r="J1655" s="474">
        <v>10.5</v>
      </c>
      <c r="K1655" s="474">
        <v>10.5</v>
      </c>
      <c r="L1655" s="474">
        <v>10.5</v>
      </c>
      <c r="M1655" s="474">
        <v>10.5</v>
      </c>
      <c r="N1655" s="474">
        <v>10.5</v>
      </c>
      <c r="O1655" s="474">
        <v>10.5</v>
      </c>
      <c r="P1655" s="474">
        <v>10.5</v>
      </c>
      <c r="Q1655" s="474">
        <v>10.5</v>
      </c>
      <c r="R1655" s="474">
        <v>10.5</v>
      </c>
      <c r="S1655" s="474">
        <v>10.5</v>
      </c>
      <c r="T1655" s="474">
        <v>10.5</v>
      </c>
      <c r="U1655" s="474">
        <v>10.6</v>
      </c>
      <c r="V1655" s="474">
        <v>10.6</v>
      </c>
      <c r="W1655" s="474">
        <v>10.6</v>
      </c>
      <c r="X1655" s="474">
        <v>10.6</v>
      </c>
      <c r="Y1655" s="474">
        <v>10.6</v>
      </c>
      <c r="Z1655" s="474">
        <v>10.6</v>
      </c>
      <c r="AA1655" s="474">
        <v>10.6</v>
      </c>
      <c r="AB1655" s="474">
        <v>10.6</v>
      </c>
      <c r="AC1655" s="504"/>
    </row>
    <row r="1656" spans="1:31" ht="12.75" customHeight="1">
      <c r="A1656" s="1458" t="s">
        <v>148</v>
      </c>
      <c r="B1656" s="1468" t="s">
        <v>524</v>
      </c>
      <c r="C1656" s="177" t="s">
        <v>142</v>
      </c>
      <c r="D1656" s="177" t="s">
        <v>143</v>
      </c>
      <c r="E1656" s="698">
        <v>5.28E-2</v>
      </c>
      <c r="F1656" s="698">
        <v>5.3600000000000002E-2</v>
      </c>
      <c r="G1656" s="698">
        <v>5.0799999999999998E-2</v>
      </c>
      <c r="H1656" s="1239">
        <v>4.8000000000000001E-2</v>
      </c>
      <c r="I1656" s="698">
        <v>5.4399999999999997E-2</v>
      </c>
      <c r="J1656" s="698">
        <v>5.5199999999999999E-2</v>
      </c>
      <c r="K1656" s="698">
        <v>6.1199999999999997E-2</v>
      </c>
      <c r="L1656" s="698">
        <v>7.0400000000000004E-2</v>
      </c>
      <c r="M1656" s="698">
        <v>7.5600000000000001E-2</v>
      </c>
      <c r="N1656" s="1239">
        <v>7.8799999999999995E-2</v>
      </c>
      <c r="O1656" s="698">
        <v>8.5199999999999998E-2</v>
      </c>
      <c r="P1656" s="698">
        <v>7.2800000000000004E-2</v>
      </c>
      <c r="Q1656" s="698">
        <v>7.0400000000000004E-2</v>
      </c>
      <c r="R1656" s="698">
        <v>7.0400000000000004E-2</v>
      </c>
      <c r="S1656" s="698">
        <v>6.9199999999999998E-2</v>
      </c>
      <c r="T1656" s="698">
        <v>6.7599999999999993E-2</v>
      </c>
      <c r="U1656" s="698">
        <v>6.7199999999999996E-2</v>
      </c>
      <c r="V1656" s="1239">
        <v>7.4399999999999994E-2</v>
      </c>
      <c r="W1656" s="698">
        <v>7.1599999999999997E-2</v>
      </c>
      <c r="X1656" s="698">
        <v>7.7600000000000002E-2</v>
      </c>
      <c r="Y1656" s="1239">
        <v>7.2400000000000006E-2</v>
      </c>
      <c r="Z1656" s="698">
        <v>6.5600000000000006E-2</v>
      </c>
      <c r="AA1656" s="698">
        <v>5.96E-2</v>
      </c>
      <c r="AB1656" s="698">
        <v>5.28E-2</v>
      </c>
      <c r="AC1656" s="180">
        <f>SUM(E1656:AB1656)</f>
        <v>1.5776000000000001</v>
      </c>
      <c r="AD1656" s="63">
        <f>MAX(E1656:AB1656)</f>
        <v>8.5199999999999998E-2</v>
      </c>
      <c r="AE1656" s="150">
        <f>MIN(E1656:AB1656)</f>
        <v>4.8000000000000001E-2</v>
      </c>
    </row>
    <row r="1657" spans="1:31" ht="12.75" customHeight="1">
      <c r="A1657" s="1472"/>
      <c r="B1657" s="1474"/>
      <c r="C1657" s="181" t="s">
        <v>144</v>
      </c>
      <c r="D1657" s="181" t="s">
        <v>143</v>
      </c>
      <c r="E1657" s="699">
        <v>5.1999999999999998E-2</v>
      </c>
      <c r="F1657" s="699">
        <v>5.28E-2</v>
      </c>
      <c r="G1657" s="699">
        <v>5.1200000000000002E-2</v>
      </c>
      <c r="H1657" s="1240">
        <v>5.16E-2</v>
      </c>
      <c r="I1657" s="699">
        <v>5.1200000000000002E-2</v>
      </c>
      <c r="J1657" s="699">
        <v>5.3999999999999999E-2</v>
      </c>
      <c r="K1657" s="699">
        <v>5.1200000000000002E-2</v>
      </c>
      <c r="L1657" s="699">
        <v>5.28E-2</v>
      </c>
      <c r="M1657" s="699">
        <v>4.9599999999999998E-2</v>
      </c>
      <c r="N1657" s="1240">
        <v>0.05</v>
      </c>
      <c r="O1657" s="699">
        <v>5.3999999999999999E-2</v>
      </c>
      <c r="P1657" s="699">
        <v>5.16E-2</v>
      </c>
      <c r="Q1657" s="699">
        <v>0.05</v>
      </c>
      <c r="R1657" s="699">
        <v>0.05</v>
      </c>
      <c r="S1657" s="699">
        <v>0.05</v>
      </c>
      <c r="T1657" s="699">
        <v>5.0799999999999998E-2</v>
      </c>
      <c r="U1657" s="699">
        <v>4.8800000000000003E-2</v>
      </c>
      <c r="V1657" s="1240">
        <v>5.28E-2</v>
      </c>
      <c r="W1657" s="699">
        <v>5.04E-2</v>
      </c>
      <c r="X1657" s="699">
        <v>5.28E-2</v>
      </c>
      <c r="Y1657" s="1240">
        <v>5.1200000000000002E-2</v>
      </c>
      <c r="Z1657" s="699">
        <v>4.9599999999999998E-2</v>
      </c>
      <c r="AA1657" s="699">
        <v>5.28E-2</v>
      </c>
      <c r="AB1657" s="699">
        <v>5.04E-2</v>
      </c>
      <c r="AC1657" s="184">
        <f>SUM(E1657:AB1657)</f>
        <v>1.2316</v>
      </c>
    </row>
    <row r="1658" spans="1:31" ht="12.75" customHeight="1">
      <c r="A1658" s="1472"/>
      <c r="B1658" s="1474"/>
      <c r="C1658" s="181" t="s">
        <v>145</v>
      </c>
      <c r="D1658" s="181" t="s">
        <v>195</v>
      </c>
      <c r="E1658" s="250">
        <f t="shared" ref="E1658:AB1658" si="515">SQRT(E1656*E1656+E1657*E1657)*1000/(1.732*E1655)</f>
        <v>4.0749449984368642</v>
      </c>
      <c r="F1658" s="250">
        <f t="shared" si="515"/>
        <v>4.1371543013928012</v>
      </c>
      <c r="G1658" s="250">
        <f t="shared" si="515"/>
        <v>3.9659873678901083</v>
      </c>
      <c r="H1658" s="259">
        <f t="shared" si="515"/>
        <v>3.8751690821579738</v>
      </c>
      <c r="I1658" s="250">
        <f t="shared" si="515"/>
        <v>4.1078165727231948</v>
      </c>
      <c r="J1658" s="250">
        <f t="shared" si="515"/>
        <v>4.2461631258848351</v>
      </c>
      <c r="K1658" s="250">
        <f t="shared" si="515"/>
        <v>4.3875910864704677</v>
      </c>
      <c r="L1658" s="250">
        <f t="shared" si="515"/>
        <v>4.8388870559771249</v>
      </c>
      <c r="M1658" s="250">
        <f t="shared" si="515"/>
        <v>4.9718784868013604</v>
      </c>
      <c r="N1658" s="259">
        <f t="shared" si="515"/>
        <v>5.13166064681573</v>
      </c>
      <c r="O1658" s="250">
        <f t="shared" si="515"/>
        <v>5.5466514506545721</v>
      </c>
      <c r="P1658" s="250">
        <f t="shared" si="515"/>
        <v>4.9066469346915085</v>
      </c>
      <c r="Q1658" s="250">
        <f t="shared" si="515"/>
        <v>4.7481061837034249</v>
      </c>
      <c r="R1658" s="250">
        <f t="shared" si="515"/>
        <v>4.7481061837034249</v>
      </c>
      <c r="S1658" s="250">
        <f t="shared" si="515"/>
        <v>4.694464544056804</v>
      </c>
      <c r="T1658" s="250">
        <f t="shared" si="515"/>
        <v>4.6497326428540235</v>
      </c>
      <c r="U1658" s="250">
        <f t="shared" si="515"/>
        <v>4.523610208468976</v>
      </c>
      <c r="V1658" s="259">
        <f t="shared" si="515"/>
        <v>4.9692564753361488</v>
      </c>
      <c r="W1658" s="250">
        <f t="shared" si="515"/>
        <v>4.7692605413828879</v>
      </c>
      <c r="X1658" s="250">
        <f t="shared" si="515"/>
        <v>5.112394299372772</v>
      </c>
      <c r="Y1658" s="259">
        <f t="shared" si="515"/>
        <v>4.8299864021368712</v>
      </c>
      <c r="Z1658" s="250">
        <f t="shared" si="515"/>
        <v>4.4795319276295782</v>
      </c>
      <c r="AA1658" s="250">
        <f t="shared" si="515"/>
        <v>4.337014518583465</v>
      </c>
      <c r="AB1658" s="250">
        <f t="shared" si="515"/>
        <v>3.9758350235074866</v>
      </c>
      <c r="AC1658" s="80"/>
    </row>
    <row r="1659" spans="1:31" ht="12.75" customHeight="1">
      <c r="A1659" s="1496"/>
      <c r="B1659" s="1495"/>
      <c r="C1659" s="194" t="s">
        <v>147</v>
      </c>
      <c r="D1659" s="194"/>
      <c r="E1659" s="195">
        <f t="shared" ref="E1659:AC1659" si="516">E1657/E1656</f>
        <v>0.98484848484848486</v>
      </c>
      <c r="F1659" s="195">
        <f t="shared" si="516"/>
        <v>0.9850746268656716</v>
      </c>
      <c r="G1659" s="195">
        <f t="shared" si="516"/>
        <v>1.0078740157480315</v>
      </c>
      <c r="H1659" s="196">
        <f t="shared" si="516"/>
        <v>1.075</v>
      </c>
      <c r="I1659" s="195">
        <f t="shared" si="516"/>
        <v>0.94117647058823539</v>
      </c>
      <c r="J1659" s="195">
        <f t="shared" si="516"/>
        <v>0.97826086956521741</v>
      </c>
      <c r="K1659" s="195">
        <f t="shared" si="516"/>
        <v>0.83660130718954251</v>
      </c>
      <c r="L1659" s="195">
        <f t="shared" si="516"/>
        <v>0.75</v>
      </c>
      <c r="M1659" s="195">
        <f t="shared" si="516"/>
        <v>0.65608465608465605</v>
      </c>
      <c r="N1659" s="196">
        <f t="shared" si="516"/>
        <v>0.63451776649746205</v>
      </c>
      <c r="O1659" s="195">
        <f t="shared" si="516"/>
        <v>0.63380281690140849</v>
      </c>
      <c r="P1659" s="195">
        <f t="shared" si="516"/>
        <v>0.70879120879120872</v>
      </c>
      <c r="Q1659" s="195">
        <f t="shared" si="516"/>
        <v>0.71022727272727271</v>
      </c>
      <c r="R1659" s="195">
        <f t="shared" si="516"/>
        <v>0.71022727272727271</v>
      </c>
      <c r="S1659" s="195">
        <f t="shared" si="516"/>
        <v>0.7225433526011561</v>
      </c>
      <c r="T1659" s="195">
        <f t="shared" si="516"/>
        <v>0.75147928994082847</v>
      </c>
      <c r="U1659" s="195">
        <f t="shared" si="516"/>
        <v>0.72619047619047628</v>
      </c>
      <c r="V1659" s="196">
        <f t="shared" si="516"/>
        <v>0.70967741935483875</v>
      </c>
      <c r="W1659" s="195">
        <f t="shared" si="516"/>
        <v>0.7039106145251397</v>
      </c>
      <c r="X1659" s="195">
        <f t="shared" si="516"/>
        <v>0.68041237113402064</v>
      </c>
      <c r="Y1659" s="196">
        <f t="shared" si="516"/>
        <v>0.70718232044198892</v>
      </c>
      <c r="Z1659" s="195">
        <f t="shared" si="516"/>
        <v>0.75609756097560965</v>
      </c>
      <c r="AA1659" s="195">
        <f t="shared" si="516"/>
        <v>0.88590604026845632</v>
      </c>
      <c r="AB1659" s="195">
        <f t="shared" si="516"/>
        <v>0.95454545454545459</v>
      </c>
      <c r="AC1659" s="197">
        <f t="shared" si="516"/>
        <v>0.78067951318458417</v>
      </c>
    </row>
    <row r="1660" spans="1:31" ht="12.75" customHeight="1">
      <c r="A1660" s="1471" t="s">
        <v>157</v>
      </c>
      <c r="B1660" s="1473"/>
      <c r="C1660" s="198"/>
      <c r="D1660" s="198"/>
      <c r="E1660" s="338"/>
      <c r="F1660" s="338"/>
      <c r="G1660" s="338"/>
      <c r="H1660" s="470"/>
      <c r="I1660" s="338"/>
      <c r="J1660" s="338"/>
      <c r="K1660" s="338"/>
      <c r="L1660" s="338"/>
      <c r="M1660" s="338"/>
      <c r="N1660" s="470"/>
      <c r="O1660" s="338"/>
      <c r="P1660" s="338"/>
      <c r="Q1660" s="338"/>
      <c r="R1660" s="338"/>
      <c r="S1660" s="338"/>
      <c r="T1660" s="338"/>
      <c r="U1660" s="338"/>
      <c r="V1660" s="470"/>
      <c r="W1660" s="338"/>
      <c r="X1660" s="338"/>
      <c r="Y1660" s="470"/>
      <c r="Z1660" s="338"/>
      <c r="AA1660" s="338"/>
      <c r="AB1660" s="338"/>
      <c r="AC1660" s="201"/>
    </row>
    <row r="1661" spans="1:31" ht="12.75" customHeight="1">
      <c r="A1661" s="1472"/>
      <c r="B1661" s="1474"/>
      <c r="C1661" s="181"/>
      <c r="D1661" s="181"/>
      <c r="E1661" s="36"/>
      <c r="F1661" s="36"/>
      <c r="G1661" s="36"/>
      <c r="H1661" s="202"/>
      <c r="I1661" s="36"/>
      <c r="J1661" s="36"/>
      <c r="K1661" s="36"/>
      <c r="L1661" s="36"/>
      <c r="M1661" s="36"/>
      <c r="N1661" s="202"/>
      <c r="O1661" s="36"/>
      <c r="P1661" s="36"/>
      <c r="Q1661" s="36"/>
      <c r="R1661" s="36"/>
      <c r="S1661" s="36"/>
      <c r="T1661" s="36"/>
      <c r="U1661" s="36"/>
      <c r="V1661" s="202"/>
      <c r="W1661" s="36"/>
      <c r="X1661" s="36"/>
      <c r="Y1661" s="202"/>
      <c r="Z1661" s="36"/>
      <c r="AA1661" s="36"/>
      <c r="AB1661" s="36"/>
      <c r="AC1661" s="209"/>
    </row>
    <row r="1662" spans="1:31" ht="12.75" customHeight="1">
      <c r="A1662" s="1472"/>
      <c r="B1662" s="1474"/>
      <c r="C1662" s="181"/>
      <c r="D1662" s="181"/>
      <c r="E1662" s="250"/>
      <c r="F1662" s="250"/>
      <c r="G1662" s="250"/>
      <c r="H1662" s="259"/>
      <c r="I1662" s="250"/>
      <c r="J1662" s="250"/>
      <c r="K1662" s="250"/>
      <c r="L1662" s="250"/>
      <c r="M1662" s="250"/>
      <c r="N1662" s="259"/>
      <c r="O1662" s="250"/>
      <c r="P1662" s="250"/>
      <c r="Q1662" s="250"/>
      <c r="R1662" s="250"/>
      <c r="S1662" s="250"/>
      <c r="T1662" s="250"/>
      <c r="U1662" s="250"/>
      <c r="V1662" s="259"/>
      <c r="W1662" s="250"/>
      <c r="X1662" s="250"/>
      <c r="Y1662" s="259"/>
      <c r="Z1662" s="250"/>
      <c r="AA1662" s="250"/>
      <c r="AB1662" s="250"/>
      <c r="AC1662" s="79"/>
    </row>
    <row r="1663" spans="1:31" ht="12.75" customHeight="1">
      <c r="A1663" s="1489"/>
      <c r="B1663" s="1494"/>
      <c r="C1663" s="187"/>
      <c r="D1663" s="187"/>
      <c r="E1663" s="188"/>
      <c r="F1663" s="188"/>
      <c r="G1663" s="188"/>
      <c r="H1663" s="189"/>
      <c r="I1663" s="188"/>
      <c r="J1663" s="188"/>
      <c r="K1663" s="188"/>
      <c r="L1663" s="188"/>
      <c r="M1663" s="188"/>
      <c r="N1663" s="189"/>
      <c r="O1663" s="188"/>
      <c r="P1663" s="188"/>
      <c r="Q1663" s="188"/>
      <c r="R1663" s="188"/>
      <c r="S1663" s="188"/>
      <c r="T1663" s="188"/>
      <c r="U1663" s="188"/>
      <c r="V1663" s="189"/>
      <c r="W1663" s="188"/>
      <c r="X1663" s="188"/>
      <c r="Y1663" s="189"/>
      <c r="Z1663" s="188"/>
      <c r="AA1663" s="188"/>
      <c r="AB1663" s="188"/>
      <c r="AC1663" s="190"/>
    </row>
    <row r="1664" spans="1:31" ht="12.75" customHeight="1">
      <c r="A1664" s="492"/>
      <c r="B1664" s="493" t="s">
        <v>368</v>
      </c>
      <c r="C1664" s="494" t="s">
        <v>142</v>
      </c>
      <c r="D1664" s="177" t="s">
        <v>143</v>
      </c>
      <c r="E1664" s="375"/>
      <c r="F1664" s="375"/>
      <c r="G1664" s="375"/>
      <c r="H1664" s="376"/>
      <c r="I1664" s="375"/>
      <c r="J1664" s="375"/>
      <c r="K1664" s="375"/>
      <c r="L1664" s="375"/>
      <c r="M1664" s="375"/>
      <c r="N1664" s="376"/>
      <c r="O1664" s="375"/>
      <c r="P1664" s="375"/>
      <c r="Q1664" s="375"/>
      <c r="R1664" s="375"/>
      <c r="S1664" s="375"/>
      <c r="T1664" s="375"/>
      <c r="U1664" s="375"/>
      <c r="V1664" s="376"/>
      <c r="W1664" s="375"/>
      <c r="X1664" s="375"/>
      <c r="Y1664" s="376"/>
      <c r="Z1664" s="375"/>
      <c r="AA1664" s="375"/>
      <c r="AB1664" s="700"/>
      <c r="AC1664" s="701">
        <f>SUM(E1664:AB1664)</f>
        <v>0</v>
      </c>
      <c r="AD1664" s="448">
        <f>MAX(E1664:AB1664)</f>
        <v>0</v>
      </c>
    </row>
    <row r="1665" spans="1:30" ht="12.75" customHeight="1">
      <c r="A1665" s="1591" t="s">
        <v>179</v>
      </c>
      <c r="B1665" s="1592"/>
      <c r="C1665" s="198" t="s">
        <v>142</v>
      </c>
      <c r="D1665" s="314"/>
      <c r="E1665" s="362">
        <f t="shared" ref="E1665:AC1665" si="517">E1656+E1660</f>
        <v>5.28E-2</v>
      </c>
      <c r="F1665" s="362">
        <f t="shared" si="517"/>
        <v>5.3600000000000002E-2</v>
      </c>
      <c r="G1665" s="362">
        <f t="shared" si="517"/>
        <v>5.0799999999999998E-2</v>
      </c>
      <c r="H1665" s="363">
        <f t="shared" si="517"/>
        <v>4.8000000000000001E-2</v>
      </c>
      <c r="I1665" s="362">
        <f t="shared" si="517"/>
        <v>5.4399999999999997E-2</v>
      </c>
      <c r="J1665" s="362">
        <f t="shared" si="517"/>
        <v>5.5199999999999999E-2</v>
      </c>
      <c r="K1665" s="362">
        <f t="shared" si="517"/>
        <v>6.1199999999999997E-2</v>
      </c>
      <c r="L1665" s="362">
        <f t="shared" si="517"/>
        <v>7.0400000000000004E-2</v>
      </c>
      <c r="M1665" s="362">
        <f t="shared" si="517"/>
        <v>7.5600000000000001E-2</v>
      </c>
      <c r="N1665" s="363">
        <f t="shared" si="517"/>
        <v>7.8799999999999995E-2</v>
      </c>
      <c r="O1665" s="362">
        <f t="shared" si="517"/>
        <v>8.5199999999999998E-2</v>
      </c>
      <c r="P1665" s="362">
        <f t="shared" si="517"/>
        <v>7.2800000000000004E-2</v>
      </c>
      <c r="Q1665" s="362">
        <f t="shared" si="517"/>
        <v>7.0400000000000004E-2</v>
      </c>
      <c r="R1665" s="362">
        <f t="shared" si="517"/>
        <v>7.0400000000000004E-2</v>
      </c>
      <c r="S1665" s="362">
        <f t="shared" si="517"/>
        <v>6.9199999999999998E-2</v>
      </c>
      <c r="T1665" s="362">
        <f t="shared" si="517"/>
        <v>6.7599999999999993E-2</v>
      </c>
      <c r="U1665" s="362">
        <f t="shared" si="517"/>
        <v>6.7199999999999996E-2</v>
      </c>
      <c r="V1665" s="363">
        <f t="shared" si="517"/>
        <v>7.4399999999999994E-2</v>
      </c>
      <c r="W1665" s="362">
        <f t="shared" si="517"/>
        <v>7.1599999999999997E-2</v>
      </c>
      <c r="X1665" s="362">
        <f t="shared" si="517"/>
        <v>7.7600000000000002E-2</v>
      </c>
      <c r="Y1665" s="363">
        <f t="shared" si="517"/>
        <v>7.2400000000000006E-2</v>
      </c>
      <c r="Z1665" s="362">
        <f t="shared" si="517"/>
        <v>6.5600000000000006E-2</v>
      </c>
      <c r="AA1665" s="362">
        <f t="shared" si="517"/>
        <v>5.96E-2</v>
      </c>
      <c r="AB1665" s="362">
        <f t="shared" si="517"/>
        <v>5.28E-2</v>
      </c>
      <c r="AC1665" s="199">
        <f t="shared" si="517"/>
        <v>1.5776000000000001</v>
      </c>
    </row>
    <row r="1666" spans="1:30" ht="12.75" customHeight="1">
      <c r="A1666" s="1561"/>
      <c r="B1666" s="1562"/>
      <c r="C1666" s="194" t="s">
        <v>144</v>
      </c>
      <c r="D1666" s="194"/>
      <c r="E1666" s="195">
        <f t="shared" ref="E1666:AC1666" si="518">E1657+E1661</f>
        <v>5.1999999999999998E-2</v>
      </c>
      <c r="F1666" s="195">
        <f t="shared" si="518"/>
        <v>5.28E-2</v>
      </c>
      <c r="G1666" s="195">
        <f t="shared" si="518"/>
        <v>5.1200000000000002E-2</v>
      </c>
      <c r="H1666" s="196">
        <f t="shared" si="518"/>
        <v>5.16E-2</v>
      </c>
      <c r="I1666" s="195">
        <f t="shared" si="518"/>
        <v>5.1200000000000002E-2</v>
      </c>
      <c r="J1666" s="195">
        <f t="shared" si="518"/>
        <v>5.3999999999999999E-2</v>
      </c>
      <c r="K1666" s="195">
        <f t="shared" si="518"/>
        <v>5.1200000000000002E-2</v>
      </c>
      <c r="L1666" s="195">
        <f t="shared" si="518"/>
        <v>5.28E-2</v>
      </c>
      <c r="M1666" s="195">
        <f t="shared" si="518"/>
        <v>4.9599999999999998E-2</v>
      </c>
      <c r="N1666" s="196">
        <f t="shared" si="518"/>
        <v>0.05</v>
      </c>
      <c r="O1666" s="195">
        <f t="shared" si="518"/>
        <v>5.3999999999999999E-2</v>
      </c>
      <c r="P1666" s="195">
        <f t="shared" si="518"/>
        <v>5.16E-2</v>
      </c>
      <c r="Q1666" s="195">
        <f t="shared" si="518"/>
        <v>0.05</v>
      </c>
      <c r="R1666" s="195">
        <f t="shared" si="518"/>
        <v>0.05</v>
      </c>
      <c r="S1666" s="195">
        <f t="shared" si="518"/>
        <v>0.05</v>
      </c>
      <c r="T1666" s="195">
        <f t="shared" si="518"/>
        <v>5.0799999999999998E-2</v>
      </c>
      <c r="U1666" s="195">
        <f t="shared" si="518"/>
        <v>4.8800000000000003E-2</v>
      </c>
      <c r="V1666" s="196">
        <f t="shared" si="518"/>
        <v>5.28E-2</v>
      </c>
      <c r="W1666" s="195">
        <f t="shared" si="518"/>
        <v>5.04E-2</v>
      </c>
      <c r="X1666" s="195">
        <f t="shared" si="518"/>
        <v>5.28E-2</v>
      </c>
      <c r="Y1666" s="196">
        <f t="shared" si="518"/>
        <v>5.1200000000000002E-2</v>
      </c>
      <c r="Z1666" s="195">
        <f t="shared" si="518"/>
        <v>4.9599999999999998E-2</v>
      </c>
      <c r="AA1666" s="195">
        <f t="shared" si="518"/>
        <v>5.28E-2</v>
      </c>
      <c r="AB1666" s="195">
        <f t="shared" si="518"/>
        <v>5.04E-2</v>
      </c>
      <c r="AC1666" s="195">
        <f t="shared" si="518"/>
        <v>1.2316</v>
      </c>
    </row>
    <row r="1667" spans="1:30" ht="12.75" customHeight="1">
      <c r="A1667" s="1490" t="s">
        <v>180</v>
      </c>
      <c r="B1667" s="1491"/>
      <c r="C1667" s="269" t="s">
        <v>142</v>
      </c>
      <c r="D1667" s="269"/>
      <c r="E1667" s="199">
        <f t="shared" ref="E1667:AC1667" si="519">E1649-E1665</f>
        <v>0</v>
      </c>
      <c r="F1667" s="199">
        <f t="shared" si="519"/>
        <v>0</v>
      </c>
      <c r="G1667" s="199">
        <f t="shared" si="519"/>
        <v>0</v>
      </c>
      <c r="H1667" s="200">
        <f t="shared" si="519"/>
        <v>0</v>
      </c>
      <c r="I1667" s="199">
        <f t="shared" si="519"/>
        <v>0</v>
      </c>
      <c r="J1667" s="199">
        <f t="shared" si="519"/>
        <v>0</v>
      </c>
      <c r="K1667" s="199">
        <f t="shared" si="519"/>
        <v>0</v>
      </c>
      <c r="L1667" s="199">
        <f t="shared" si="519"/>
        <v>0</v>
      </c>
      <c r="M1667" s="199">
        <f t="shared" si="519"/>
        <v>0</v>
      </c>
      <c r="N1667" s="200">
        <f t="shared" si="519"/>
        <v>0</v>
      </c>
      <c r="O1667" s="199">
        <f t="shared" si="519"/>
        <v>0</v>
      </c>
      <c r="P1667" s="199">
        <f t="shared" si="519"/>
        <v>0</v>
      </c>
      <c r="Q1667" s="199">
        <f t="shared" si="519"/>
        <v>0</v>
      </c>
      <c r="R1667" s="199">
        <f t="shared" si="519"/>
        <v>0</v>
      </c>
      <c r="S1667" s="199">
        <f t="shared" si="519"/>
        <v>0</v>
      </c>
      <c r="T1667" s="199">
        <f t="shared" si="519"/>
        <v>0</v>
      </c>
      <c r="U1667" s="199">
        <f t="shared" si="519"/>
        <v>0</v>
      </c>
      <c r="V1667" s="200">
        <f t="shared" si="519"/>
        <v>0</v>
      </c>
      <c r="W1667" s="199">
        <f t="shared" si="519"/>
        <v>0</v>
      </c>
      <c r="X1667" s="199">
        <f t="shared" si="519"/>
        <v>0</v>
      </c>
      <c r="Y1667" s="200">
        <f t="shared" si="519"/>
        <v>0</v>
      </c>
      <c r="Z1667" s="199">
        <f t="shared" si="519"/>
        <v>0</v>
      </c>
      <c r="AA1667" s="199">
        <f t="shared" si="519"/>
        <v>0</v>
      </c>
      <c r="AB1667" s="199">
        <f t="shared" si="519"/>
        <v>0</v>
      </c>
      <c r="AC1667" s="199">
        <f t="shared" si="519"/>
        <v>0</v>
      </c>
    </row>
    <row r="1668" spans="1:30" ht="12.75" customHeight="1">
      <c r="A1668" s="1486"/>
      <c r="B1668" s="1487"/>
      <c r="C1668" s="271" t="s">
        <v>144</v>
      </c>
      <c r="D1668" s="344"/>
      <c r="E1668" s="272">
        <f t="shared" ref="E1668:AC1668" si="520">E1650-E1666</f>
        <v>0</v>
      </c>
      <c r="F1668" s="272">
        <f t="shared" si="520"/>
        <v>0</v>
      </c>
      <c r="G1668" s="272">
        <f t="shared" si="520"/>
        <v>0</v>
      </c>
      <c r="H1668" s="273">
        <f t="shared" si="520"/>
        <v>0</v>
      </c>
      <c r="I1668" s="272">
        <f t="shared" si="520"/>
        <v>0</v>
      </c>
      <c r="J1668" s="272">
        <f t="shared" si="520"/>
        <v>0</v>
      </c>
      <c r="K1668" s="272">
        <f t="shared" si="520"/>
        <v>0</v>
      </c>
      <c r="L1668" s="272">
        <f t="shared" si="520"/>
        <v>0</v>
      </c>
      <c r="M1668" s="272">
        <f t="shared" si="520"/>
        <v>0</v>
      </c>
      <c r="N1668" s="273">
        <f t="shared" si="520"/>
        <v>0</v>
      </c>
      <c r="O1668" s="272">
        <f t="shared" si="520"/>
        <v>0</v>
      </c>
      <c r="P1668" s="272">
        <f t="shared" si="520"/>
        <v>0</v>
      </c>
      <c r="Q1668" s="272">
        <f t="shared" si="520"/>
        <v>0</v>
      </c>
      <c r="R1668" s="272">
        <f t="shared" si="520"/>
        <v>0</v>
      </c>
      <c r="S1668" s="272">
        <f t="shared" si="520"/>
        <v>0</v>
      </c>
      <c r="T1668" s="272">
        <f t="shared" si="520"/>
        <v>0</v>
      </c>
      <c r="U1668" s="272">
        <f t="shared" si="520"/>
        <v>0</v>
      </c>
      <c r="V1668" s="273">
        <f t="shared" si="520"/>
        <v>0</v>
      </c>
      <c r="W1668" s="272">
        <f t="shared" si="520"/>
        <v>0</v>
      </c>
      <c r="X1668" s="272">
        <f t="shared" si="520"/>
        <v>0</v>
      </c>
      <c r="Y1668" s="273">
        <f t="shared" si="520"/>
        <v>0</v>
      </c>
      <c r="Z1668" s="272">
        <f t="shared" si="520"/>
        <v>0</v>
      </c>
      <c r="AA1668" s="272">
        <f t="shared" si="520"/>
        <v>0</v>
      </c>
      <c r="AB1668" s="272">
        <f t="shared" si="520"/>
        <v>0</v>
      </c>
      <c r="AC1668" s="272">
        <f t="shared" si="520"/>
        <v>0</v>
      </c>
    </row>
    <row r="1669" spans="1:30" s="167" customFormat="1" ht="12.75" customHeight="1">
      <c r="A1669" s="1549" t="s">
        <v>314</v>
      </c>
      <c r="B1669" s="1550"/>
      <c r="C1669" s="283" t="s">
        <v>142</v>
      </c>
      <c r="D1669" s="283"/>
      <c r="E1669" s="169"/>
      <c r="F1669" s="169"/>
      <c r="G1669" s="169"/>
      <c r="H1669" s="169"/>
      <c r="I1669" s="169"/>
      <c r="J1669" s="169"/>
      <c r="K1669" s="169"/>
      <c r="L1669" s="169"/>
      <c r="M1669" s="169"/>
      <c r="N1669" s="169"/>
      <c r="O1669" s="169"/>
      <c r="P1669" s="169"/>
      <c r="Q1669" s="169"/>
      <c r="R1669" s="169"/>
      <c r="S1669" s="169"/>
      <c r="T1669" s="169"/>
      <c r="U1669" s="169"/>
      <c r="V1669" s="169"/>
      <c r="W1669" s="169"/>
      <c r="X1669" s="169"/>
      <c r="Y1669" s="169"/>
      <c r="Z1669" s="169"/>
      <c r="AA1669" s="169"/>
      <c r="AB1669" s="169"/>
      <c r="AC1669" s="284"/>
    </row>
    <row r="1670" spans="1:30" s="167" customFormat="1" ht="12.75" customHeight="1">
      <c r="A1670" s="1551"/>
      <c r="B1670" s="1552"/>
      <c r="C1670" s="285" t="s">
        <v>144</v>
      </c>
      <c r="D1670" s="285"/>
      <c r="E1670" s="286"/>
      <c r="F1670" s="286"/>
      <c r="G1670" s="286"/>
      <c r="H1670" s="286"/>
      <c r="I1670" s="286"/>
      <c r="J1670" s="286"/>
      <c r="K1670" s="286"/>
      <c r="L1670" s="286"/>
      <c r="M1670" s="286"/>
      <c r="N1670" s="286"/>
      <c r="O1670" s="286"/>
      <c r="P1670" s="286"/>
      <c r="Q1670" s="286"/>
      <c r="R1670" s="286"/>
      <c r="S1670" s="286"/>
      <c r="T1670" s="286"/>
      <c r="U1670" s="286"/>
      <c r="V1670" s="286"/>
      <c r="W1670" s="286"/>
      <c r="X1670" s="286"/>
      <c r="Y1670" s="286"/>
      <c r="Z1670" s="286"/>
      <c r="AA1670" s="286"/>
      <c r="AB1670" s="286"/>
      <c r="AC1670" s="287"/>
    </row>
    <row r="1671" spans="1:30" ht="24" customHeight="1"/>
    <row r="1672" spans="1:30" ht="30.75" customHeight="1">
      <c r="A1672" s="162" t="s">
        <v>133</v>
      </c>
      <c r="B1672" s="163" t="s">
        <v>134</v>
      </c>
      <c r="C1672" s="64" t="s">
        <v>135</v>
      </c>
      <c r="D1672" s="291" t="s">
        <v>136</v>
      </c>
      <c r="E1672" s="1482" t="s">
        <v>137</v>
      </c>
      <c r="F1672" s="1482"/>
      <c r="G1672" s="1482"/>
      <c r="H1672" s="1482"/>
      <c r="I1672" s="1482"/>
      <c r="J1672" s="1482"/>
      <c r="K1672" s="1482"/>
      <c r="L1672" s="1482"/>
      <c r="M1672" s="1482"/>
      <c r="N1672" s="1482"/>
      <c r="O1672" s="1482"/>
      <c r="P1672" s="1482"/>
      <c r="Q1672" s="1482"/>
      <c r="R1672" s="1482"/>
      <c r="S1672" s="1482"/>
      <c r="T1672" s="1482"/>
      <c r="U1672" s="1482"/>
      <c r="V1672" s="1482"/>
      <c r="W1672" s="1482"/>
      <c r="X1672" s="1482"/>
      <c r="Y1672" s="1482"/>
      <c r="Z1672" s="1482"/>
      <c r="AA1672" s="1482"/>
      <c r="AB1672" s="1482"/>
      <c r="AC1672" s="1480" t="s">
        <v>138</v>
      </c>
    </row>
    <row r="1673" spans="1:30" s="167" customFormat="1" ht="12.75" customHeight="1">
      <c r="A1673" s="164" t="s">
        <v>525</v>
      </c>
      <c r="B1673" s="164"/>
      <c r="C1673" s="164"/>
      <c r="D1673" s="164"/>
      <c r="E1673" s="165">
        <v>1</v>
      </c>
      <c r="F1673" s="165">
        <v>2</v>
      </c>
      <c r="G1673" s="165">
        <v>3</v>
      </c>
      <c r="H1673" s="165">
        <v>4</v>
      </c>
      <c r="I1673" s="165">
        <v>5</v>
      </c>
      <c r="J1673" s="165">
        <v>6</v>
      </c>
      <c r="K1673" s="165">
        <v>7</v>
      </c>
      <c r="L1673" s="165">
        <v>8</v>
      </c>
      <c r="M1673" s="165">
        <v>9</v>
      </c>
      <c r="N1673" s="165">
        <v>10</v>
      </c>
      <c r="O1673" s="165">
        <v>11</v>
      </c>
      <c r="P1673" s="165">
        <v>12</v>
      </c>
      <c r="Q1673" s="165">
        <v>13</v>
      </c>
      <c r="R1673" s="165">
        <v>14</v>
      </c>
      <c r="S1673" s="165">
        <v>15</v>
      </c>
      <c r="T1673" s="165">
        <v>16</v>
      </c>
      <c r="U1673" s="165">
        <v>17</v>
      </c>
      <c r="V1673" s="165">
        <v>18</v>
      </c>
      <c r="W1673" s="165">
        <v>19</v>
      </c>
      <c r="X1673" s="165">
        <v>20</v>
      </c>
      <c r="Y1673" s="165">
        <v>21</v>
      </c>
      <c r="Z1673" s="165">
        <v>22</v>
      </c>
      <c r="AA1673" s="165">
        <v>23</v>
      </c>
      <c r="AB1673" s="165">
        <v>24</v>
      </c>
      <c r="AC1673" s="1481"/>
    </row>
    <row r="1674" spans="1:30" s="167" customFormat="1" ht="12.75" customHeight="1">
      <c r="A1674" s="346" t="s">
        <v>327</v>
      </c>
      <c r="B1674" s="405"/>
      <c r="C1674" s="406"/>
      <c r="D1674" s="406"/>
      <c r="E1674" s="405">
        <v>2</v>
      </c>
      <c r="F1674" s="405">
        <v>2</v>
      </c>
      <c r="G1674" s="405">
        <v>2</v>
      </c>
      <c r="H1674" s="405">
        <v>2</v>
      </c>
      <c r="I1674" s="405">
        <v>2</v>
      </c>
      <c r="J1674" s="405">
        <v>2</v>
      </c>
      <c r="K1674" s="405">
        <v>2</v>
      </c>
      <c r="L1674" s="405">
        <v>2</v>
      </c>
      <c r="M1674" s="405">
        <v>2</v>
      </c>
      <c r="N1674" s="405">
        <v>2</v>
      </c>
      <c r="O1674" s="405">
        <v>2</v>
      </c>
      <c r="P1674" s="405">
        <v>2</v>
      </c>
      <c r="Q1674" s="405">
        <v>2</v>
      </c>
      <c r="R1674" s="405">
        <v>2</v>
      </c>
      <c r="S1674" s="405">
        <v>2</v>
      </c>
      <c r="T1674" s="405">
        <v>2</v>
      </c>
      <c r="U1674" s="405">
        <v>2</v>
      </c>
      <c r="V1674" s="405">
        <v>2</v>
      </c>
      <c r="W1674" s="405">
        <v>2</v>
      </c>
      <c r="X1674" s="405">
        <v>2</v>
      </c>
      <c r="Y1674" s="405">
        <v>2</v>
      </c>
      <c r="Z1674" s="405">
        <v>2</v>
      </c>
      <c r="AA1674" s="405">
        <v>2</v>
      </c>
      <c r="AB1674" s="405">
        <v>2</v>
      </c>
      <c r="AC1674" s="407"/>
    </row>
    <row r="1675" spans="1:30" ht="12.75" customHeight="1">
      <c r="A1675" s="1458" t="s">
        <v>192</v>
      </c>
      <c r="B1675" s="1468" t="s">
        <v>316</v>
      </c>
      <c r="C1675" s="177" t="s">
        <v>142</v>
      </c>
      <c r="D1675" s="177" t="s">
        <v>143</v>
      </c>
      <c r="E1675" s="178">
        <v>9.4950000000000007E-2</v>
      </c>
      <c r="F1675" s="178">
        <v>9.3299999999999994E-2</v>
      </c>
      <c r="G1675" s="178">
        <v>8.8200000000000001E-2</v>
      </c>
      <c r="H1675" s="179">
        <v>9.0149999999999994E-2</v>
      </c>
      <c r="I1675" s="178">
        <v>4.7550000000000002E-2</v>
      </c>
      <c r="J1675" s="178">
        <v>0.26655000000000001</v>
      </c>
      <c r="K1675" s="178">
        <v>0.29535</v>
      </c>
      <c r="L1675" s="178">
        <v>0.31319999999999998</v>
      </c>
      <c r="M1675" s="178">
        <v>0.30285000000000001</v>
      </c>
      <c r="N1675" s="179">
        <v>0.30285000000000001</v>
      </c>
      <c r="O1675" s="178">
        <v>0.29849999999999999</v>
      </c>
      <c r="P1675" s="178">
        <v>0.29744999999999999</v>
      </c>
      <c r="Q1675" s="178">
        <v>0.28515000000000001</v>
      </c>
      <c r="R1675" s="178">
        <v>0.28515000000000001</v>
      </c>
      <c r="S1675" s="178">
        <v>0.31335000000000002</v>
      </c>
      <c r="T1675" s="178">
        <v>0.31859999999999999</v>
      </c>
      <c r="U1675" s="178">
        <v>0.32295000000000001</v>
      </c>
      <c r="V1675" s="179">
        <v>0.3342</v>
      </c>
      <c r="W1675" s="178">
        <v>0.31695000000000001</v>
      </c>
      <c r="X1675" s="178">
        <v>0.31019999999999998</v>
      </c>
      <c r="Y1675" s="179">
        <v>0.30135000000000001</v>
      </c>
      <c r="Z1675" s="178">
        <v>0.28334999999999999</v>
      </c>
      <c r="AA1675" s="178">
        <v>0.2757</v>
      </c>
      <c r="AB1675" s="178">
        <v>0.25724999999999998</v>
      </c>
      <c r="AC1675" s="702">
        <f>SUM(E1675:AB1675)</f>
        <v>6.0951000000000004</v>
      </c>
    </row>
    <row r="1676" spans="1:30" ht="12.75" customHeight="1">
      <c r="A1676" s="1459"/>
      <c r="B1676" s="1469"/>
      <c r="C1676" s="181" t="s">
        <v>144</v>
      </c>
      <c r="D1676" s="181" t="s">
        <v>143</v>
      </c>
      <c r="E1676" s="15">
        <v>0.1158</v>
      </c>
      <c r="F1676" s="15">
        <v>0.1143</v>
      </c>
      <c r="G1676" s="15">
        <v>0.11475</v>
      </c>
      <c r="H1676" s="191">
        <v>0.11505</v>
      </c>
      <c r="I1676" s="15">
        <v>5.8950000000000002E-2</v>
      </c>
      <c r="J1676" s="15">
        <v>0.16514999999999999</v>
      </c>
      <c r="K1676" s="15">
        <v>0.1668</v>
      </c>
      <c r="L1676" s="15">
        <v>0.16289999999999999</v>
      </c>
      <c r="M1676" s="15">
        <v>0.16109999999999999</v>
      </c>
      <c r="N1676" s="191">
        <v>0.17624999999999999</v>
      </c>
      <c r="O1676" s="15">
        <v>0.17535000000000001</v>
      </c>
      <c r="P1676" s="15">
        <v>0.16245000000000001</v>
      </c>
      <c r="Q1676" s="15">
        <v>0.15090000000000001</v>
      </c>
      <c r="R1676" s="15">
        <v>0.1515</v>
      </c>
      <c r="S1676" s="15">
        <v>0.15645000000000001</v>
      </c>
      <c r="T1676" s="15">
        <v>0.15720000000000001</v>
      </c>
      <c r="U1676" s="15">
        <v>0.15809999999999999</v>
      </c>
      <c r="V1676" s="191">
        <v>0.1578</v>
      </c>
      <c r="W1676" s="15">
        <v>0.15705</v>
      </c>
      <c r="X1676" s="15">
        <v>0.16200000000000001</v>
      </c>
      <c r="Y1676" s="191">
        <v>0.16769999999999999</v>
      </c>
      <c r="Z1676" s="15">
        <v>0.16664999999999999</v>
      </c>
      <c r="AA1676" s="15">
        <v>0.17085</v>
      </c>
      <c r="AB1676" s="15">
        <v>0.17549999999999999</v>
      </c>
      <c r="AC1676" s="703">
        <f>SUM(E1676:AB1676)</f>
        <v>3.6205500000000006</v>
      </c>
    </row>
    <row r="1677" spans="1:30" ht="12.75" customHeight="1">
      <c r="A1677" s="1459"/>
      <c r="B1677" s="1469"/>
      <c r="C1677" s="181" t="s">
        <v>145</v>
      </c>
      <c r="D1677" s="181" t="s">
        <v>195</v>
      </c>
      <c r="E1677" s="250">
        <f t="shared" ref="E1677:AB1677" si="521">SQRT(E1675*E1675+E1676*E1676)*1000/(1.732*E1682)</f>
        <v>8.2343707858580704</v>
      </c>
      <c r="F1677" s="250">
        <f t="shared" si="521"/>
        <v>8.1130815881080487</v>
      </c>
      <c r="G1677" s="250">
        <f t="shared" si="521"/>
        <v>7.95832520946571</v>
      </c>
      <c r="H1677" s="259">
        <f t="shared" si="521"/>
        <v>8.0370981101858074</v>
      </c>
      <c r="I1677" s="250">
        <f t="shared" si="521"/>
        <v>4.1645814420858498</v>
      </c>
      <c r="J1677" s="250">
        <f t="shared" si="521"/>
        <v>17.242145770365191</v>
      </c>
      <c r="K1677" s="250">
        <f t="shared" si="521"/>
        <v>18.651484976524468</v>
      </c>
      <c r="L1677" s="250">
        <f t="shared" si="521"/>
        <v>19.412221730479658</v>
      </c>
      <c r="M1677" s="250">
        <f t="shared" si="521"/>
        <v>18.86245205762469</v>
      </c>
      <c r="N1677" s="259">
        <f t="shared" si="521"/>
        <v>19.267727347568478</v>
      </c>
      <c r="O1677" s="250">
        <f t="shared" si="521"/>
        <v>19.036258842884692</v>
      </c>
      <c r="P1677" s="250">
        <f t="shared" si="521"/>
        <v>18.636292442706047</v>
      </c>
      <c r="Q1677" s="250">
        <f t="shared" si="521"/>
        <v>17.73982106981558</v>
      </c>
      <c r="R1677" s="250">
        <f t="shared" si="521"/>
        <v>17.755276826971457</v>
      </c>
      <c r="S1677" s="250">
        <f t="shared" si="521"/>
        <v>19.258516723526625</v>
      </c>
      <c r="T1677" s="250">
        <f t="shared" si="521"/>
        <v>19.535436353094013</v>
      </c>
      <c r="U1677" s="250">
        <f t="shared" si="521"/>
        <v>19.771934581867917</v>
      </c>
      <c r="V1677" s="259">
        <f t="shared" si="521"/>
        <v>20.322307986536053</v>
      </c>
      <c r="W1677" s="250">
        <f t="shared" si="521"/>
        <v>19.266955512098843</v>
      </c>
      <c r="X1677" s="250">
        <f t="shared" si="521"/>
        <v>19.061524460694937</v>
      </c>
      <c r="Y1677" s="259">
        <f t="shared" si="521"/>
        <v>18.784571422301788</v>
      </c>
      <c r="Z1677" s="250">
        <f t="shared" si="521"/>
        <v>17.90513555865947</v>
      </c>
      <c r="AA1677" s="250">
        <f t="shared" si="521"/>
        <v>17.666664254823477</v>
      </c>
      <c r="AB1677" s="250">
        <f t="shared" si="521"/>
        <v>16.962210124965178</v>
      </c>
      <c r="AC1677" s="80"/>
    </row>
    <row r="1678" spans="1:30" ht="12.75" customHeight="1">
      <c r="A1678" s="1459"/>
      <c r="B1678" s="1469"/>
      <c r="C1678" s="181" t="s">
        <v>147</v>
      </c>
      <c r="D1678" s="181"/>
      <c r="E1678" s="203">
        <f t="shared" ref="E1678:AC1678" si="522">E1676/E1675</f>
        <v>1.2195892575039493</v>
      </c>
      <c r="F1678" s="203">
        <f t="shared" si="522"/>
        <v>1.22508038585209</v>
      </c>
      <c r="G1678" s="203">
        <f t="shared" si="522"/>
        <v>1.3010204081632653</v>
      </c>
      <c r="H1678" s="204">
        <f t="shared" si="522"/>
        <v>1.2762063227953411</v>
      </c>
      <c r="I1678" s="203">
        <f t="shared" si="522"/>
        <v>1.2397476340694007</v>
      </c>
      <c r="J1678" s="203">
        <f t="shared" si="522"/>
        <v>0.61958356781091717</v>
      </c>
      <c r="K1678" s="203">
        <f t="shared" si="522"/>
        <v>0.56475368207211785</v>
      </c>
      <c r="L1678" s="203">
        <f t="shared" si="522"/>
        <v>0.52011494252873558</v>
      </c>
      <c r="M1678" s="203">
        <f t="shared" si="522"/>
        <v>0.53194650817236255</v>
      </c>
      <c r="N1678" s="204">
        <f t="shared" si="522"/>
        <v>0.58197127290737982</v>
      </c>
      <c r="O1678" s="203">
        <f t="shared" si="522"/>
        <v>0.58743718592964833</v>
      </c>
      <c r="P1678" s="203">
        <f t="shared" si="522"/>
        <v>0.54614220877458397</v>
      </c>
      <c r="Q1678" s="203">
        <f t="shared" si="522"/>
        <v>0.52919516044187265</v>
      </c>
      <c r="R1678" s="203">
        <f t="shared" si="522"/>
        <v>0.53129931614939496</v>
      </c>
      <c r="S1678" s="203">
        <f t="shared" si="522"/>
        <v>0.4992819530876017</v>
      </c>
      <c r="T1678" s="203">
        <f t="shared" si="522"/>
        <v>0.49340866290018837</v>
      </c>
      <c r="U1678" s="203">
        <f t="shared" si="522"/>
        <v>0.48954946586158843</v>
      </c>
      <c r="V1678" s="204">
        <f t="shared" si="522"/>
        <v>0.47217235188509876</v>
      </c>
      <c r="W1678" s="203">
        <f t="shared" si="522"/>
        <v>0.49550402271651678</v>
      </c>
      <c r="X1678" s="203">
        <f t="shared" si="522"/>
        <v>0.52224371373307554</v>
      </c>
      <c r="Y1678" s="204">
        <f t="shared" si="522"/>
        <v>0.55649576903932296</v>
      </c>
      <c r="Z1678" s="203">
        <f t="shared" si="522"/>
        <v>0.58814187400741136</v>
      </c>
      <c r="AA1678" s="203">
        <f t="shared" si="522"/>
        <v>0.61969532100108815</v>
      </c>
      <c r="AB1678" s="203">
        <f t="shared" si="522"/>
        <v>0.68221574344023328</v>
      </c>
      <c r="AC1678" s="184">
        <f t="shared" si="522"/>
        <v>0.59400994241275784</v>
      </c>
    </row>
    <row r="1679" spans="1:30" ht="12.75" customHeight="1">
      <c r="A1679" s="1476"/>
      <c r="B1679" s="1470"/>
      <c r="C1679" s="194" t="s">
        <v>150</v>
      </c>
      <c r="D1679" s="194"/>
      <c r="E1679" s="212"/>
      <c r="F1679" s="212"/>
      <c r="G1679" s="212"/>
      <c r="H1679" s="213"/>
      <c r="I1679" s="212"/>
      <c r="J1679" s="212"/>
      <c r="K1679" s="212"/>
      <c r="L1679" s="212"/>
      <c r="M1679" s="212"/>
      <c r="N1679" s="213"/>
      <c r="O1679" s="212"/>
      <c r="P1679" s="212"/>
      <c r="Q1679" s="212"/>
      <c r="R1679" s="212"/>
      <c r="S1679" s="212"/>
      <c r="T1679" s="212"/>
      <c r="U1679" s="212"/>
      <c r="V1679" s="213"/>
      <c r="W1679" s="212"/>
      <c r="X1679" s="212"/>
      <c r="Y1679" s="213"/>
      <c r="Z1679" s="212"/>
      <c r="AA1679" s="212"/>
      <c r="AB1679" s="212"/>
      <c r="AC1679" s="73"/>
    </row>
    <row r="1680" spans="1:30" ht="12.75" customHeight="1">
      <c r="A1680" s="408" t="s">
        <v>363</v>
      </c>
      <c r="B1680" s="409"/>
      <c r="C1680" s="410"/>
      <c r="D1680" s="410"/>
      <c r="E1680" s="411">
        <f t="shared" ref="E1680:AB1680" si="523">SQRT(E1675*E1675+E1676*E1676)</f>
        <v>0.14975026711161488</v>
      </c>
      <c r="F1680" s="411">
        <f t="shared" si="523"/>
        <v>0.14754450176133299</v>
      </c>
      <c r="G1680" s="411">
        <f t="shared" si="523"/>
        <v>0.14473010225934341</v>
      </c>
      <c r="H1680" s="411">
        <f t="shared" si="523"/>
        <v>0.1461626662318391</v>
      </c>
      <c r="I1680" s="411">
        <f t="shared" si="523"/>
        <v>7.5737078105773264E-2</v>
      </c>
      <c r="J1680" s="411">
        <f t="shared" si="523"/>
        <v>0.31356566297986138</v>
      </c>
      <c r="K1680" s="411">
        <f t="shared" si="523"/>
        <v>0.33919590578307396</v>
      </c>
      <c r="L1680" s="411">
        <f t="shared" si="523"/>
        <v>0.35303066439050301</v>
      </c>
      <c r="M1680" s="411">
        <f t="shared" si="523"/>
        <v>0.34303255311996267</v>
      </c>
      <c r="N1680" s="411">
        <f t="shared" si="523"/>
        <v>0.35040288954288035</v>
      </c>
      <c r="O1680" s="411">
        <f t="shared" si="523"/>
        <v>0.34619340331670101</v>
      </c>
      <c r="P1680" s="411">
        <f t="shared" si="523"/>
        <v>0.33891961436305218</v>
      </c>
      <c r="Q1680" s="411">
        <f t="shared" si="523"/>
        <v>0.32261638597566616</v>
      </c>
      <c r="R1680" s="411">
        <f t="shared" si="523"/>
        <v>0.32289746437530292</v>
      </c>
      <c r="S1680" s="411">
        <f t="shared" si="523"/>
        <v>0.35023538513405522</v>
      </c>
      <c r="T1680" s="411">
        <f t="shared" si="523"/>
        <v>0.35527144551736772</v>
      </c>
      <c r="U1680" s="411">
        <f t="shared" si="523"/>
        <v>0.35957240230584997</v>
      </c>
      <c r="V1680" s="411">
        <f t="shared" si="523"/>
        <v>0.36958149304314464</v>
      </c>
      <c r="W1680" s="411">
        <f t="shared" si="523"/>
        <v>0.353725889637725</v>
      </c>
      <c r="X1680" s="411">
        <f t="shared" si="523"/>
        <v>0.34995433987879043</v>
      </c>
      <c r="Y1680" s="411">
        <f t="shared" si="523"/>
        <v>0.34486970365632291</v>
      </c>
      <c r="Z1680" s="411">
        <f t="shared" si="523"/>
        <v>0.32872396474854093</v>
      </c>
      <c r="AA1680" s="411">
        <f t="shared" si="523"/>
        <v>0.32434582238715515</v>
      </c>
      <c r="AB1680" s="411">
        <f t="shared" si="523"/>
        <v>0.31141260812626065</v>
      </c>
      <c r="AC1680" s="412"/>
      <c r="AD1680" s="185">
        <f>MAX(E1680:AB1680)</f>
        <v>0.36958149304314464</v>
      </c>
    </row>
    <row r="1681" spans="1:31" s="167" customFormat="1" ht="12.75" customHeight="1">
      <c r="A1681" s="232" t="s">
        <v>154</v>
      </c>
      <c r="B1681" s="233"/>
      <c r="C1681" s="588"/>
      <c r="D1681" s="588"/>
      <c r="E1681" s="351">
        <v>1</v>
      </c>
      <c r="F1681" s="351">
        <v>2</v>
      </c>
      <c r="G1681" s="351">
        <v>3</v>
      </c>
      <c r="H1681" s="351">
        <v>4</v>
      </c>
      <c r="I1681" s="351">
        <v>5</v>
      </c>
      <c r="J1681" s="351">
        <v>6</v>
      </c>
      <c r="K1681" s="351">
        <v>7</v>
      </c>
      <c r="L1681" s="351">
        <v>8</v>
      </c>
      <c r="M1681" s="351">
        <v>9</v>
      </c>
      <c r="N1681" s="351">
        <v>10</v>
      </c>
      <c r="O1681" s="351">
        <v>11</v>
      </c>
      <c r="P1681" s="351">
        <v>12</v>
      </c>
      <c r="Q1681" s="351">
        <v>13</v>
      </c>
      <c r="R1681" s="351">
        <v>14</v>
      </c>
      <c r="S1681" s="351">
        <v>15</v>
      </c>
      <c r="T1681" s="351">
        <v>16</v>
      </c>
      <c r="U1681" s="351">
        <v>17</v>
      </c>
      <c r="V1681" s="351">
        <v>18</v>
      </c>
      <c r="W1681" s="351">
        <v>19</v>
      </c>
      <c r="X1681" s="351">
        <v>20</v>
      </c>
      <c r="Y1681" s="351">
        <v>21</v>
      </c>
      <c r="Z1681" s="351">
        <v>22</v>
      </c>
      <c r="AA1681" s="351">
        <v>23</v>
      </c>
      <c r="AB1681" s="351">
        <v>24</v>
      </c>
      <c r="AC1681" s="234"/>
    </row>
    <row r="1682" spans="1:31" s="167" customFormat="1" ht="12.75" customHeight="1">
      <c r="A1682" s="414" t="s">
        <v>155</v>
      </c>
      <c r="B1682" s="415"/>
      <c r="C1682" s="279" t="s">
        <v>150</v>
      </c>
      <c r="D1682" s="704" t="s">
        <v>264</v>
      </c>
      <c r="E1682" s="705">
        <v>10.5</v>
      </c>
      <c r="F1682" s="705">
        <v>10.5</v>
      </c>
      <c r="G1682" s="705">
        <v>10.5</v>
      </c>
      <c r="H1682" s="705">
        <v>10.5</v>
      </c>
      <c r="I1682" s="705">
        <v>10.5</v>
      </c>
      <c r="J1682" s="705">
        <v>10.5</v>
      </c>
      <c r="K1682" s="705">
        <v>10.5</v>
      </c>
      <c r="L1682" s="705">
        <v>10.5</v>
      </c>
      <c r="M1682" s="705">
        <v>10.5</v>
      </c>
      <c r="N1682" s="705">
        <v>10.5</v>
      </c>
      <c r="O1682" s="705">
        <v>10.5</v>
      </c>
      <c r="P1682" s="705">
        <v>10.5</v>
      </c>
      <c r="Q1682" s="705">
        <v>10.5</v>
      </c>
      <c r="R1682" s="705">
        <v>10.5</v>
      </c>
      <c r="S1682" s="705">
        <v>10.5</v>
      </c>
      <c r="T1682" s="705">
        <v>10.5</v>
      </c>
      <c r="U1682" s="705">
        <v>10.5</v>
      </c>
      <c r="V1682" s="705">
        <v>10.5</v>
      </c>
      <c r="W1682" s="705">
        <v>10.6</v>
      </c>
      <c r="X1682" s="705">
        <v>10.6</v>
      </c>
      <c r="Y1682" s="705">
        <v>10.6</v>
      </c>
      <c r="Z1682" s="705">
        <v>10.6</v>
      </c>
      <c r="AA1682" s="705">
        <v>10.6</v>
      </c>
      <c r="AB1682" s="706">
        <v>10.6</v>
      </c>
      <c r="AC1682" s="707"/>
    </row>
    <row r="1683" spans="1:31" ht="12.75" customHeight="1">
      <c r="A1683" s="1458" t="s">
        <v>182</v>
      </c>
      <c r="B1683" s="1468" t="s">
        <v>290</v>
      </c>
      <c r="C1683" s="177" t="s">
        <v>142</v>
      </c>
      <c r="D1683" s="177"/>
      <c r="E1683" s="338"/>
      <c r="F1683" s="338"/>
      <c r="G1683" s="338"/>
      <c r="H1683" s="470"/>
      <c r="I1683" s="338"/>
      <c r="J1683" s="338"/>
      <c r="K1683" s="338"/>
      <c r="L1683" s="338"/>
      <c r="M1683" s="338"/>
      <c r="N1683" s="470"/>
      <c r="O1683" s="338"/>
      <c r="P1683" s="338"/>
      <c r="Q1683" s="338"/>
      <c r="R1683" s="338"/>
      <c r="S1683" s="338"/>
      <c r="T1683" s="338"/>
      <c r="U1683" s="338"/>
      <c r="V1683" s="470"/>
      <c r="W1683" s="338"/>
      <c r="X1683" s="338"/>
      <c r="Y1683" s="470"/>
      <c r="Z1683" s="338"/>
      <c r="AA1683" s="338"/>
      <c r="AB1683" s="338"/>
      <c r="AC1683" s="98"/>
    </row>
    <row r="1684" spans="1:31" ht="12.75" customHeight="1">
      <c r="A1684" s="1472"/>
      <c r="B1684" s="1474"/>
      <c r="C1684" s="181" t="s">
        <v>144</v>
      </c>
      <c r="D1684" s="181"/>
      <c r="E1684" s="36"/>
      <c r="F1684" s="36"/>
      <c r="G1684" s="36"/>
      <c r="H1684" s="202"/>
      <c r="I1684" s="36"/>
      <c r="J1684" s="36"/>
      <c r="K1684" s="36"/>
      <c r="L1684" s="36"/>
      <c r="M1684" s="36"/>
      <c r="N1684" s="202"/>
      <c r="O1684" s="36"/>
      <c r="P1684" s="36"/>
      <c r="Q1684" s="36"/>
      <c r="R1684" s="36"/>
      <c r="S1684" s="36"/>
      <c r="T1684" s="36"/>
      <c r="U1684" s="36"/>
      <c r="V1684" s="202"/>
      <c r="W1684" s="36"/>
      <c r="X1684" s="36"/>
      <c r="Y1684" s="202"/>
      <c r="Z1684" s="36"/>
      <c r="AA1684" s="36"/>
      <c r="AB1684" s="36"/>
      <c r="AC1684" s="80"/>
    </row>
    <row r="1685" spans="1:31" ht="12.75" customHeight="1">
      <c r="A1685" s="1472"/>
      <c r="B1685" s="1474"/>
      <c r="C1685" s="181" t="s">
        <v>145</v>
      </c>
      <c r="D1685" s="181"/>
      <c r="E1685" s="36"/>
      <c r="F1685" s="36"/>
      <c r="G1685" s="36"/>
      <c r="H1685" s="202"/>
      <c r="I1685" s="36"/>
      <c r="J1685" s="36"/>
      <c r="K1685" s="36"/>
      <c r="L1685" s="36"/>
      <c r="M1685" s="36"/>
      <c r="N1685" s="202"/>
      <c r="O1685" s="36"/>
      <c r="P1685" s="36"/>
      <c r="Q1685" s="36"/>
      <c r="R1685" s="36"/>
      <c r="S1685" s="36"/>
      <c r="T1685" s="36"/>
      <c r="U1685" s="36"/>
      <c r="V1685" s="202"/>
      <c r="W1685" s="36"/>
      <c r="X1685" s="36"/>
      <c r="Y1685" s="202"/>
      <c r="Z1685" s="36"/>
      <c r="AA1685" s="36"/>
      <c r="AB1685" s="36"/>
      <c r="AC1685" s="80"/>
    </row>
    <row r="1686" spans="1:31" ht="12.75" customHeight="1">
      <c r="A1686" s="1489"/>
      <c r="B1686" s="1494"/>
      <c r="C1686" s="187" t="s">
        <v>147</v>
      </c>
      <c r="D1686" s="187"/>
      <c r="E1686" s="41"/>
      <c r="F1686" s="41"/>
      <c r="G1686" s="41"/>
      <c r="H1686" s="251"/>
      <c r="I1686" s="41"/>
      <c r="J1686" s="41"/>
      <c r="K1686" s="41"/>
      <c r="L1686" s="41"/>
      <c r="M1686" s="41"/>
      <c r="N1686" s="251"/>
      <c r="O1686" s="41"/>
      <c r="P1686" s="41"/>
      <c r="Q1686" s="41"/>
      <c r="R1686" s="41"/>
      <c r="S1686" s="41"/>
      <c r="T1686" s="41"/>
      <c r="U1686" s="41"/>
      <c r="V1686" s="251"/>
      <c r="W1686" s="41"/>
      <c r="X1686" s="41"/>
      <c r="Y1686" s="251"/>
      <c r="Z1686" s="41"/>
      <c r="AA1686" s="41"/>
      <c r="AB1686" s="41"/>
      <c r="AC1686" s="245"/>
    </row>
    <row r="1687" spans="1:31" ht="12.75" customHeight="1">
      <c r="A1687" s="1458" t="s">
        <v>241</v>
      </c>
      <c r="B1687" s="1468" t="s">
        <v>526</v>
      </c>
      <c r="C1687" s="177" t="s">
        <v>142</v>
      </c>
      <c r="D1687" s="177" t="s">
        <v>143</v>
      </c>
      <c r="E1687" s="178">
        <v>0</v>
      </c>
      <c r="F1687" s="178">
        <v>0</v>
      </c>
      <c r="G1687" s="178">
        <v>0</v>
      </c>
      <c r="H1687" s="179">
        <v>0</v>
      </c>
      <c r="I1687" s="178">
        <v>0</v>
      </c>
      <c r="J1687" s="178">
        <v>0</v>
      </c>
      <c r="K1687" s="178">
        <v>0</v>
      </c>
      <c r="L1687" s="178">
        <v>0</v>
      </c>
      <c r="M1687" s="178">
        <v>0</v>
      </c>
      <c r="N1687" s="179">
        <v>0</v>
      </c>
      <c r="O1687" s="178">
        <v>0</v>
      </c>
      <c r="P1687" s="178">
        <v>0</v>
      </c>
      <c r="Q1687" s="178">
        <v>0</v>
      </c>
      <c r="R1687" s="178">
        <v>0</v>
      </c>
      <c r="S1687" s="178">
        <v>0</v>
      </c>
      <c r="T1687" s="178">
        <v>0</v>
      </c>
      <c r="U1687" s="178">
        <v>0</v>
      </c>
      <c r="V1687" s="179">
        <v>0</v>
      </c>
      <c r="W1687" s="178">
        <v>0</v>
      </c>
      <c r="X1687" s="178">
        <v>0</v>
      </c>
      <c r="Y1687" s="179">
        <v>0</v>
      </c>
      <c r="Z1687" s="178">
        <v>0</v>
      </c>
      <c r="AA1687" s="178">
        <v>0</v>
      </c>
      <c r="AB1687" s="178">
        <v>0</v>
      </c>
      <c r="AC1687" s="180">
        <f>SUM(E1687:AB1687)</f>
        <v>0</v>
      </c>
      <c r="AD1687" s="63">
        <f>MAX(E1687:AB1687)</f>
        <v>0</v>
      </c>
      <c r="AE1687" s="150">
        <f>MIN(E1687:AB1687)</f>
        <v>0</v>
      </c>
    </row>
    <row r="1688" spans="1:31" ht="12.75" customHeight="1">
      <c r="A1688" s="1472"/>
      <c r="B1688" s="1474"/>
      <c r="C1688" s="181" t="s">
        <v>144</v>
      </c>
      <c r="D1688" s="181" t="s">
        <v>143</v>
      </c>
      <c r="E1688" s="15">
        <v>0</v>
      </c>
      <c r="F1688" s="15">
        <v>0</v>
      </c>
      <c r="G1688" s="15">
        <v>0</v>
      </c>
      <c r="H1688" s="191">
        <v>0</v>
      </c>
      <c r="I1688" s="15">
        <v>0</v>
      </c>
      <c r="J1688" s="15">
        <v>0</v>
      </c>
      <c r="K1688" s="15">
        <v>0</v>
      </c>
      <c r="L1688" s="15">
        <v>0</v>
      </c>
      <c r="M1688" s="15">
        <v>0</v>
      </c>
      <c r="N1688" s="191">
        <v>0</v>
      </c>
      <c r="O1688" s="15">
        <v>0</v>
      </c>
      <c r="P1688" s="15">
        <v>0</v>
      </c>
      <c r="Q1688" s="15">
        <v>0</v>
      </c>
      <c r="R1688" s="15">
        <v>0</v>
      </c>
      <c r="S1688" s="15">
        <v>0</v>
      </c>
      <c r="T1688" s="15">
        <v>0</v>
      </c>
      <c r="U1688" s="15">
        <v>0</v>
      </c>
      <c r="V1688" s="191">
        <v>0</v>
      </c>
      <c r="W1688" s="15">
        <v>0</v>
      </c>
      <c r="X1688" s="15">
        <v>0</v>
      </c>
      <c r="Y1688" s="191">
        <v>0</v>
      </c>
      <c r="Z1688" s="15">
        <v>0</v>
      </c>
      <c r="AA1688" s="15">
        <v>0</v>
      </c>
      <c r="AB1688" s="15">
        <v>0</v>
      </c>
      <c r="AC1688" s="184">
        <f>SUM(E1688:AB1688)</f>
        <v>0</v>
      </c>
    </row>
    <row r="1689" spans="1:31" ht="12.75" customHeight="1">
      <c r="A1689" s="1472"/>
      <c r="B1689" s="1474"/>
      <c r="C1689" s="181" t="s">
        <v>145</v>
      </c>
      <c r="D1689" s="181" t="s">
        <v>195</v>
      </c>
      <c r="E1689" s="250">
        <f t="shared" ref="E1689:AB1689" si="524">SQRT(E1687*E1687+E1688*E1688)*1000/(1.732*E1682)</f>
        <v>0</v>
      </c>
      <c r="F1689" s="250">
        <f t="shared" si="524"/>
        <v>0</v>
      </c>
      <c r="G1689" s="250">
        <f t="shared" si="524"/>
        <v>0</v>
      </c>
      <c r="H1689" s="259">
        <f t="shared" si="524"/>
        <v>0</v>
      </c>
      <c r="I1689" s="250">
        <f t="shared" si="524"/>
        <v>0</v>
      </c>
      <c r="J1689" s="250">
        <f t="shared" si="524"/>
        <v>0</v>
      </c>
      <c r="K1689" s="250">
        <f t="shared" si="524"/>
        <v>0</v>
      </c>
      <c r="L1689" s="250">
        <f t="shared" si="524"/>
        <v>0</v>
      </c>
      <c r="M1689" s="250">
        <f t="shared" si="524"/>
        <v>0</v>
      </c>
      <c r="N1689" s="259">
        <f t="shared" si="524"/>
        <v>0</v>
      </c>
      <c r="O1689" s="250">
        <f t="shared" si="524"/>
        <v>0</v>
      </c>
      <c r="P1689" s="250">
        <f t="shared" si="524"/>
        <v>0</v>
      </c>
      <c r="Q1689" s="250">
        <f t="shared" si="524"/>
        <v>0</v>
      </c>
      <c r="R1689" s="250">
        <f t="shared" si="524"/>
        <v>0</v>
      </c>
      <c r="S1689" s="250">
        <f t="shared" si="524"/>
        <v>0</v>
      </c>
      <c r="T1689" s="250">
        <f t="shared" si="524"/>
        <v>0</v>
      </c>
      <c r="U1689" s="250">
        <f t="shared" si="524"/>
        <v>0</v>
      </c>
      <c r="V1689" s="259">
        <f t="shared" si="524"/>
        <v>0</v>
      </c>
      <c r="W1689" s="250">
        <f t="shared" si="524"/>
        <v>0</v>
      </c>
      <c r="X1689" s="250">
        <f t="shared" si="524"/>
        <v>0</v>
      </c>
      <c r="Y1689" s="259">
        <f t="shared" si="524"/>
        <v>0</v>
      </c>
      <c r="Z1689" s="250">
        <f t="shared" si="524"/>
        <v>0</v>
      </c>
      <c r="AA1689" s="250">
        <f t="shared" si="524"/>
        <v>0</v>
      </c>
      <c r="AB1689" s="250">
        <f t="shared" si="524"/>
        <v>0</v>
      </c>
      <c r="AC1689" s="80"/>
    </row>
    <row r="1690" spans="1:31" ht="12.75" customHeight="1">
      <c r="A1690" s="1496"/>
      <c r="B1690" s="1495"/>
      <c r="C1690" s="194" t="s">
        <v>147</v>
      </c>
      <c r="D1690" s="194"/>
      <c r="E1690" s="195" t="e">
        <f t="shared" ref="E1690:AC1690" si="525">E1688/E1687</f>
        <v>#DIV/0!</v>
      </c>
      <c r="F1690" s="195" t="e">
        <f t="shared" si="525"/>
        <v>#DIV/0!</v>
      </c>
      <c r="G1690" s="195" t="e">
        <f t="shared" si="525"/>
        <v>#DIV/0!</v>
      </c>
      <c r="H1690" s="196" t="e">
        <f t="shared" si="525"/>
        <v>#DIV/0!</v>
      </c>
      <c r="I1690" s="195" t="e">
        <f t="shared" si="525"/>
        <v>#DIV/0!</v>
      </c>
      <c r="J1690" s="195" t="e">
        <f t="shared" si="525"/>
        <v>#DIV/0!</v>
      </c>
      <c r="K1690" s="195" t="e">
        <f t="shared" si="525"/>
        <v>#DIV/0!</v>
      </c>
      <c r="L1690" s="195" t="e">
        <f t="shared" si="525"/>
        <v>#DIV/0!</v>
      </c>
      <c r="M1690" s="195" t="e">
        <f t="shared" si="525"/>
        <v>#DIV/0!</v>
      </c>
      <c r="N1690" s="196" t="e">
        <f t="shared" si="525"/>
        <v>#DIV/0!</v>
      </c>
      <c r="O1690" s="195" t="e">
        <f t="shared" si="525"/>
        <v>#DIV/0!</v>
      </c>
      <c r="P1690" s="195" t="e">
        <f t="shared" si="525"/>
        <v>#DIV/0!</v>
      </c>
      <c r="Q1690" s="195" t="e">
        <f t="shared" si="525"/>
        <v>#DIV/0!</v>
      </c>
      <c r="R1690" s="195" t="e">
        <f t="shared" si="525"/>
        <v>#DIV/0!</v>
      </c>
      <c r="S1690" s="195" t="e">
        <f t="shared" si="525"/>
        <v>#DIV/0!</v>
      </c>
      <c r="T1690" s="195" t="e">
        <f t="shared" si="525"/>
        <v>#DIV/0!</v>
      </c>
      <c r="U1690" s="195" t="e">
        <f t="shared" si="525"/>
        <v>#DIV/0!</v>
      </c>
      <c r="V1690" s="196" t="e">
        <f t="shared" si="525"/>
        <v>#DIV/0!</v>
      </c>
      <c r="W1690" s="195" t="e">
        <f t="shared" si="525"/>
        <v>#DIV/0!</v>
      </c>
      <c r="X1690" s="195" t="e">
        <f t="shared" si="525"/>
        <v>#DIV/0!</v>
      </c>
      <c r="Y1690" s="196" t="e">
        <f t="shared" si="525"/>
        <v>#DIV/0!</v>
      </c>
      <c r="Z1690" s="195" t="e">
        <f t="shared" si="525"/>
        <v>#DIV/0!</v>
      </c>
      <c r="AA1690" s="195" t="e">
        <f t="shared" si="525"/>
        <v>#DIV/0!</v>
      </c>
      <c r="AB1690" s="195" t="e">
        <f t="shared" si="525"/>
        <v>#DIV/0!</v>
      </c>
      <c r="AC1690" s="197" t="e">
        <f t="shared" si="525"/>
        <v>#DIV/0!</v>
      </c>
    </row>
    <row r="1691" spans="1:31" ht="12.75" customHeight="1">
      <c r="A1691" s="1458" t="s">
        <v>183</v>
      </c>
      <c r="B1691" s="1468" t="s">
        <v>290</v>
      </c>
      <c r="C1691" s="177" t="s">
        <v>142</v>
      </c>
      <c r="D1691" s="177"/>
      <c r="E1691" s="317"/>
      <c r="F1691" s="317"/>
      <c r="G1691" s="317"/>
      <c r="H1691" s="318"/>
      <c r="I1691" s="317"/>
      <c r="J1691" s="317"/>
      <c r="K1691" s="317"/>
      <c r="L1691" s="317"/>
      <c r="M1691" s="317"/>
      <c r="N1691" s="318"/>
      <c r="O1691" s="317"/>
      <c r="P1691" s="317"/>
      <c r="Q1691" s="317"/>
      <c r="R1691" s="317"/>
      <c r="S1691" s="317"/>
      <c r="T1691" s="317"/>
      <c r="U1691" s="317"/>
      <c r="V1691" s="318"/>
      <c r="W1691" s="317"/>
      <c r="X1691" s="317"/>
      <c r="Y1691" s="318"/>
      <c r="Z1691" s="317"/>
      <c r="AA1691" s="317"/>
      <c r="AB1691" s="317"/>
      <c r="AC1691" s="51"/>
    </row>
    <row r="1692" spans="1:31" ht="12.75" customHeight="1">
      <c r="A1692" s="1472"/>
      <c r="B1692" s="1474"/>
      <c r="C1692" s="181" t="s">
        <v>144</v>
      </c>
      <c r="D1692" s="181"/>
      <c r="E1692" s="36"/>
      <c r="F1692" s="36"/>
      <c r="G1692" s="36"/>
      <c r="H1692" s="202"/>
      <c r="I1692" s="36"/>
      <c r="J1692" s="36"/>
      <c r="K1692" s="36"/>
      <c r="L1692" s="36"/>
      <c r="M1692" s="36"/>
      <c r="N1692" s="202"/>
      <c r="O1692" s="36"/>
      <c r="P1692" s="36"/>
      <c r="Q1692" s="36"/>
      <c r="R1692" s="36"/>
      <c r="S1692" s="36"/>
      <c r="T1692" s="36"/>
      <c r="U1692" s="36"/>
      <c r="V1692" s="202"/>
      <c r="W1692" s="36"/>
      <c r="X1692" s="36"/>
      <c r="Y1692" s="202"/>
      <c r="Z1692" s="36"/>
      <c r="AA1692" s="36"/>
      <c r="AB1692" s="36"/>
      <c r="AC1692" s="80"/>
    </row>
    <row r="1693" spans="1:31" ht="12.75" customHeight="1">
      <c r="A1693" s="1472"/>
      <c r="B1693" s="1474"/>
      <c r="C1693" s="181" t="s">
        <v>145</v>
      </c>
      <c r="D1693" s="181"/>
      <c r="E1693" s="36"/>
      <c r="F1693" s="36"/>
      <c r="G1693" s="36"/>
      <c r="H1693" s="202"/>
      <c r="I1693" s="36"/>
      <c r="J1693" s="36"/>
      <c r="K1693" s="36"/>
      <c r="L1693" s="36"/>
      <c r="M1693" s="36"/>
      <c r="N1693" s="202"/>
      <c r="O1693" s="36"/>
      <c r="P1693" s="36"/>
      <c r="Q1693" s="36"/>
      <c r="R1693" s="36"/>
      <c r="S1693" s="36"/>
      <c r="T1693" s="36"/>
      <c r="U1693" s="36"/>
      <c r="V1693" s="202"/>
      <c r="W1693" s="36"/>
      <c r="X1693" s="36"/>
      <c r="Y1693" s="202"/>
      <c r="Z1693" s="36"/>
      <c r="AA1693" s="36"/>
      <c r="AB1693" s="36"/>
      <c r="AC1693" s="80"/>
    </row>
    <row r="1694" spans="1:31" ht="12.75" customHeight="1">
      <c r="A1694" s="1496"/>
      <c r="B1694" s="1495"/>
      <c r="C1694" s="194" t="s">
        <v>147</v>
      </c>
      <c r="D1694" s="194"/>
      <c r="E1694" s="212"/>
      <c r="F1694" s="212"/>
      <c r="G1694" s="212"/>
      <c r="H1694" s="213"/>
      <c r="I1694" s="212"/>
      <c r="J1694" s="212"/>
      <c r="K1694" s="212"/>
      <c r="L1694" s="212"/>
      <c r="M1694" s="212"/>
      <c r="N1694" s="213"/>
      <c r="O1694" s="212"/>
      <c r="P1694" s="212"/>
      <c r="Q1694" s="212"/>
      <c r="R1694" s="212"/>
      <c r="S1694" s="212"/>
      <c r="T1694" s="212"/>
      <c r="U1694" s="212"/>
      <c r="V1694" s="213"/>
      <c r="W1694" s="212"/>
      <c r="X1694" s="212"/>
      <c r="Y1694" s="213"/>
      <c r="Z1694" s="212"/>
      <c r="AA1694" s="212"/>
      <c r="AB1694" s="212"/>
      <c r="AC1694" s="73"/>
    </row>
    <row r="1695" spans="1:31" ht="12.75" customHeight="1">
      <c r="A1695" s="420"/>
      <c r="B1695" s="421" t="s">
        <v>368</v>
      </c>
      <c r="C1695" s="422" t="s">
        <v>142</v>
      </c>
      <c r="D1695" s="198" t="s">
        <v>143</v>
      </c>
      <c r="E1695" s="342">
        <v>3.4999999999999997E-5</v>
      </c>
      <c r="F1695" s="342">
        <v>3.4999999999999997E-5</v>
      </c>
      <c r="G1695" s="342">
        <v>4.0000000000000003E-5</v>
      </c>
      <c r="H1695" s="343">
        <v>3.0000000000000001E-5</v>
      </c>
      <c r="I1695" s="342">
        <v>3.4999999999999997E-5</v>
      </c>
      <c r="J1695" s="342">
        <v>3.4999999999999997E-5</v>
      </c>
      <c r="K1695" s="342">
        <v>3.4999999999999997E-5</v>
      </c>
      <c r="L1695" s="342">
        <v>3.4999999999999997E-5</v>
      </c>
      <c r="M1695" s="342">
        <v>3.0000000000000001E-5</v>
      </c>
      <c r="N1695" s="343">
        <v>3.4999999999999997E-5</v>
      </c>
      <c r="O1695" s="342">
        <v>3.4999999999999997E-5</v>
      </c>
      <c r="P1695" s="342">
        <v>3.4999999999999997E-5</v>
      </c>
      <c r="Q1695" s="342">
        <v>3.0000000000000001E-5</v>
      </c>
      <c r="R1695" s="342">
        <v>3.4999999999999997E-5</v>
      </c>
      <c r="S1695" s="342">
        <v>3.4999999999999997E-5</v>
      </c>
      <c r="T1695" s="342">
        <v>3.4999999999999997E-5</v>
      </c>
      <c r="U1695" s="342">
        <v>3.0000000000000001E-5</v>
      </c>
      <c r="V1695" s="343">
        <v>3.4999999999999997E-5</v>
      </c>
      <c r="W1695" s="342">
        <v>3.4999999999999997E-5</v>
      </c>
      <c r="X1695" s="342">
        <v>3.4999999999999997E-5</v>
      </c>
      <c r="Y1695" s="343">
        <v>3.0000000000000001E-5</v>
      </c>
      <c r="Z1695" s="342">
        <v>3.4999999999999997E-5</v>
      </c>
      <c r="AA1695" s="342">
        <v>4.0000000000000003E-5</v>
      </c>
      <c r="AB1695" s="342">
        <v>5.0000000000000002E-5</v>
      </c>
      <c r="AC1695" s="708">
        <f>SUM(E1695:AB1695)</f>
        <v>8.3999999999999982E-4</v>
      </c>
      <c r="AD1695" s="448">
        <f>MAX(E1695:AB1695)</f>
        <v>5.0000000000000002E-5</v>
      </c>
    </row>
    <row r="1696" spans="1:31" ht="12.75" customHeight="1">
      <c r="A1696" s="1591" t="s">
        <v>179</v>
      </c>
      <c r="B1696" s="1592"/>
      <c r="C1696" s="198" t="s">
        <v>142</v>
      </c>
      <c r="D1696" s="314"/>
      <c r="E1696" s="362">
        <f t="shared" ref="E1696:AC1696" si="526">E1683+E1687+E1691</f>
        <v>0</v>
      </c>
      <c r="F1696" s="362">
        <f t="shared" si="526"/>
        <v>0</v>
      </c>
      <c r="G1696" s="362">
        <f t="shared" si="526"/>
        <v>0</v>
      </c>
      <c r="H1696" s="363">
        <f t="shared" si="526"/>
        <v>0</v>
      </c>
      <c r="I1696" s="362">
        <f t="shared" si="526"/>
        <v>0</v>
      </c>
      <c r="J1696" s="362">
        <f t="shared" si="526"/>
        <v>0</v>
      </c>
      <c r="K1696" s="362">
        <f t="shared" si="526"/>
        <v>0</v>
      </c>
      <c r="L1696" s="362">
        <f t="shared" si="526"/>
        <v>0</v>
      </c>
      <c r="M1696" s="362">
        <f t="shared" si="526"/>
        <v>0</v>
      </c>
      <c r="N1696" s="363">
        <f t="shared" si="526"/>
        <v>0</v>
      </c>
      <c r="O1696" s="362">
        <f t="shared" si="526"/>
        <v>0</v>
      </c>
      <c r="P1696" s="362">
        <f t="shared" si="526"/>
        <v>0</v>
      </c>
      <c r="Q1696" s="362">
        <f t="shared" si="526"/>
        <v>0</v>
      </c>
      <c r="R1696" s="362">
        <f t="shared" si="526"/>
        <v>0</v>
      </c>
      <c r="S1696" s="362">
        <f t="shared" si="526"/>
        <v>0</v>
      </c>
      <c r="T1696" s="362">
        <f t="shared" si="526"/>
        <v>0</v>
      </c>
      <c r="U1696" s="362">
        <f t="shared" si="526"/>
        <v>0</v>
      </c>
      <c r="V1696" s="363">
        <f t="shared" si="526"/>
        <v>0</v>
      </c>
      <c r="W1696" s="362">
        <f t="shared" si="526"/>
        <v>0</v>
      </c>
      <c r="X1696" s="362">
        <f t="shared" si="526"/>
        <v>0</v>
      </c>
      <c r="Y1696" s="363">
        <f t="shared" si="526"/>
        <v>0</v>
      </c>
      <c r="Z1696" s="362">
        <f t="shared" si="526"/>
        <v>0</v>
      </c>
      <c r="AA1696" s="362">
        <f t="shared" si="526"/>
        <v>0</v>
      </c>
      <c r="AB1696" s="362">
        <f t="shared" si="526"/>
        <v>0</v>
      </c>
      <c r="AC1696" s="199">
        <f t="shared" si="526"/>
        <v>0</v>
      </c>
    </row>
    <row r="1697" spans="1:31" ht="12.75" customHeight="1">
      <c r="A1697" s="1561"/>
      <c r="B1697" s="1562"/>
      <c r="C1697" s="194" t="s">
        <v>144</v>
      </c>
      <c r="D1697" s="194"/>
      <c r="E1697" s="195">
        <f t="shared" ref="E1697:AC1697" si="527">E1684+E1688+E1692</f>
        <v>0</v>
      </c>
      <c r="F1697" s="195">
        <f t="shared" si="527"/>
        <v>0</v>
      </c>
      <c r="G1697" s="195">
        <f t="shared" si="527"/>
        <v>0</v>
      </c>
      <c r="H1697" s="196">
        <f t="shared" si="527"/>
        <v>0</v>
      </c>
      <c r="I1697" s="195">
        <f t="shared" si="527"/>
        <v>0</v>
      </c>
      <c r="J1697" s="195">
        <f t="shared" si="527"/>
        <v>0</v>
      </c>
      <c r="K1697" s="195">
        <f t="shared" si="527"/>
        <v>0</v>
      </c>
      <c r="L1697" s="195">
        <f t="shared" si="527"/>
        <v>0</v>
      </c>
      <c r="M1697" s="195">
        <f t="shared" si="527"/>
        <v>0</v>
      </c>
      <c r="N1697" s="196">
        <f t="shared" si="527"/>
        <v>0</v>
      </c>
      <c r="O1697" s="195">
        <f t="shared" si="527"/>
        <v>0</v>
      </c>
      <c r="P1697" s="195">
        <f t="shared" si="527"/>
        <v>0</v>
      </c>
      <c r="Q1697" s="195">
        <f t="shared" si="527"/>
        <v>0</v>
      </c>
      <c r="R1697" s="195">
        <f t="shared" si="527"/>
        <v>0</v>
      </c>
      <c r="S1697" s="195">
        <f t="shared" si="527"/>
        <v>0</v>
      </c>
      <c r="T1697" s="195">
        <f t="shared" si="527"/>
        <v>0</v>
      </c>
      <c r="U1697" s="195">
        <f t="shared" si="527"/>
        <v>0</v>
      </c>
      <c r="V1697" s="196">
        <f t="shared" si="527"/>
        <v>0</v>
      </c>
      <c r="W1697" s="195">
        <f t="shared" si="527"/>
        <v>0</v>
      </c>
      <c r="X1697" s="195">
        <f t="shared" si="527"/>
        <v>0</v>
      </c>
      <c r="Y1697" s="196">
        <f t="shared" si="527"/>
        <v>0</v>
      </c>
      <c r="Z1697" s="195">
        <f t="shared" si="527"/>
        <v>0</v>
      </c>
      <c r="AA1697" s="195">
        <f t="shared" si="527"/>
        <v>0</v>
      </c>
      <c r="AB1697" s="195">
        <f t="shared" si="527"/>
        <v>0</v>
      </c>
      <c r="AC1697" s="195">
        <f t="shared" si="527"/>
        <v>0</v>
      </c>
    </row>
    <row r="1698" spans="1:31" ht="12.75" customHeight="1">
      <c r="A1698" s="1490" t="s">
        <v>180</v>
      </c>
      <c r="B1698" s="1491"/>
      <c r="C1698" s="269" t="s">
        <v>142</v>
      </c>
      <c r="D1698" s="269"/>
      <c r="E1698" s="199">
        <f t="shared" ref="E1698:AC1698" si="528">E1675-E1696</f>
        <v>9.4950000000000007E-2</v>
      </c>
      <c r="F1698" s="199">
        <f t="shared" si="528"/>
        <v>9.3299999999999994E-2</v>
      </c>
      <c r="G1698" s="199">
        <f t="shared" si="528"/>
        <v>8.8200000000000001E-2</v>
      </c>
      <c r="H1698" s="200">
        <f t="shared" si="528"/>
        <v>9.0149999999999994E-2</v>
      </c>
      <c r="I1698" s="199">
        <f t="shared" si="528"/>
        <v>4.7550000000000002E-2</v>
      </c>
      <c r="J1698" s="199">
        <f t="shared" si="528"/>
        <v>0.26655000000000001</v>
      </c>
      <c r="K1698" s="199">
        <f t="shared" si="528"/>
        <v>0.29535</v>
      </c>
      <c r="L1698" s="199">
        <f t="shared" si="528"/>
        <v>0.31319999999999998</v>
      </c>
      <c r="M1698" s="199">
        <f t="shared" si="528"/>
        <v>0.30285000000000001</v>
      </c>
      <c r="N1698" s="200">
        <f t="shared" si="528"/>
        <v>0.30285000000000001</v>
      </c>
      <c r="O1698" s="199">
        <f t="shared" si="528"/>
        <v>0.29849999999999999</v>
      </c>
      <c r="P1698" s="199">
        <f t="shared" si="528"/>
        <v>0.29744999999999999</v>
      </c>
      <c r="Q1698" s="199">
        <f t="shared" si="528"/>
        <v>0.28515000000000001</v>
      </c>
      <c r="R1698" s="199">
        <f t="shared" si="528"/>
        <v>0.28515000000000001</v>
      </c>
      <c r="S1698" s="199">
        <f t="shared" si="528"/>
        <v>0.31335000000000002</v>
      </c>
      <c r="T1698" s="199">
        <f t="shared" si="528"/>
        <v>0.31859999999999999</v>
      </c>
      <c r="U1698" s="199">
        <f t="shared" si="528"/>
        <v>0.32295000000000001</v>
      </c>
      <c r="V1698" s="200">
        <f t="shared" si="528"/>
        <v>0.3342</v>
      </c>
      <c r="W1698" s="199">
        <f t="shared" si="528"/>
        <v>0.31695000000000001</v>
      </c>
      <c r="X1698" s="199">
        <f t="shared" si="528"/>
        <v>0.31019999999999998</v>
      </c>
      <c r="Y1698" s="200">
        <f t="shared" si="528"/>
        <v>0.30135000000000001</v>
      </c>
      <c r="Z1698" s="199">
        <f t="shared" si="528"/>
        <v>0.28334999999999999</v>
      </c>
      <c r="AA1698" s="199">
        <f t="shared" si="528"/>
        <v>0.2757</v>
      </c>
      <c r="AB1698" s="199">
        <f t="shared" si="528"/>
        <v>0.25724999999999998</v>
      </c>
      <c r="AC1698" s="199">
        <f t="shared" si="528"/>
        <v>6.0951000000000004</v>
      </c>
    </row>
    <row r="1699" spans="1:31" ht="12.75" customHeight="1">
      <c r="A1699" s="1486"/>
      <c r="B1699" s="1487"/>
      <c r="C1699" s="271" t="s">
        <v>144</v>
      </c>
      <c r="D1699" s="344"/>
      <c r="E1699" s="272">
        <f t="shared" ref="E1699:AC1699" si="529">E1676-E1697</f>
        <v>0.1158</v>
      </c>
      <c r="F1699" s="272">
        <f t="shared" si="529"/>
        <v>0.1143</v>
      </c>
      <c r="G1699" s="272">
        <f t="shared" si="529"/>
        <v>0.11475</v>
      </c>
      <c r="H1699" s="273">
        <f t="shared" si="529"/>
        <v>0.11505</v>
      </c>
      <c r="I1699" s="272">
        <f t="shared" si="529"/>
        <v>5.8950000000000002E-2</v>
      </c>
      <c r="J1699" s="272">
        <f t="shared" si="529"/>
        <v>0.16514999999999999</v>
      </c>
      <c r="K1699" s="272">
        <f t="shared" si="529"/>
        <v>0.1668</v>
      </c>
      <c r="L1699" s="272">
        <f t="shared" si="529"/>
        <v>0.16289999999999999</v>
      </c>
      <c r="M1699" s="272">
        <f t="shared" si="529"/>
        <v>0.16109999999999999</v>
      </c>
      <c r="N1699" s="273">
        <f t="shared" si="529"/>
        <v>0.17624999999999999</v>
      </c>
      <c r="O1699" s="272">
        <f t="shared" si="529"/>
        <v>0.17535000000000001</v>
      </c>
      <c r="P1699" s="272">
        <f t="shared" si="529"/>
        <v>0.16245000000000001</v>
      </c>
      <c r="Q1699" s="272">
        <f t="shared" si="529"/>
        <v>0.15090000000000001</v>
      </c>
      <c r="R1699" s="272">
        <f t="shared" si="529"/>
        <v>0.1515</v>
      </c>
      <c r="S1699" s="272">
        <f t="shared" si="529"/>
        <v>0.15645000000000001</v>
      </c>
      <c r="T1699" s="272">
        <f t="shared" si="529"/>
        <v>0.15720000000000001</v>
      </c>
      <c r="U1699" s="272">
        <f t="shared" si="529"/>
        <v>0.15809999999999999</v>
      </c>
      <c r="V1699" s="273">
        <f t="shared" si="529"/>
        <v>0.1578</v>
      </c>
      <c r="W1699" s="272">
        <f t="shared" si="529"/>
        <v>0.15705</v>
      </c>
      <c r="X1699" s="272">
        <f t="shared" si="529"/>
        <v>0.16200000000000001</v>
      </c>
      <c r="Y1699" s="273">
        <f t="shared" si="529"/>
        <v>0.16769999999999999</v>
      </c>
      <c r="Z1699" s="272">
        <f t="shared" si="529"/>
        <v>0.16664999999999999</v>
      </c>
      <c r="AA1699" s="272">
        <f t="shared" si="529"/>
        <v>0.17085</v>
      </c>
      <c r="AB1699" s="272">
        <f t="shared" si="529"/>
        <v>0.17549999999999999</v>
      </c>
      <c r="AC1699" s="272">
        <f t="shared" si="529"/>
        <v>3.6205500000000006</v>
      </c>
    </row>
    <row r="1700" spans="1:31" s="167" customFormat="1" ht="12.75" customHeight="1">
      <c r="A1700" s="1549" t="s">
        <v>314</v>
      </c>
      <c r="B1700" s="1550"/>
      <c r="C1700" s="283" t="s">
        <v>142</v>
      </c>
      <c r="D1700" s="283"/>
      <c r="E1700" s="169"/>
      <c r="F1700" s="169"/>
      <c r="G1700" s="169"/>
      <c r="H1700" s="169"/>
      <c r="I1700" s="169"/>
      <c r="J1700" s="169"/>
      <c r="K1700" s="169"/>
      <c r="L1700" s="169"/>
      <c r="M1700" s="169"/>
      <c r="N1700" s="169"/>
      <c r="O1700" s="169"/>
      <c r="P1700" s="169"/>
      <c r="Q1700" s="169"/>
      <c r="R1700" s="169"/>
      <c r="S1700" s="169"/>
      <c r="T1700" s="169"/>
      <c r="U1700" s="169"/>
      <c r="V1700" s="169"/>
      <c r="W1700" s="169"/>
      <c r="X1700" s="169"/>
      <c r="Y1700" s="169"/>
      <c r="Z1700" s="169"/>
      <c r="AA1700" s="169"/>
      <c r="AB1700" s="169"/>
      <c r="AC1700" s="284"/>
    </row>
    <row r="1701" spans="1:31" s="167" customFormat="1" ht="12.75" customHeight="1">
      <c r="A1701" s="1551"/>
      <c r="B1701" s="1552"/>
      <c r="C1701" s="285" t="s">
        <v>144</v>
      </c>
      <c r="D1701" s="285"/>
      <c r="E1701" s="286"/>
      <c r="F1701" s="286"/>
      <c r="G1701" s="286"/>
      <c r="H1701" s="286"/>
      <c r="I1701" s="286"/>
      <c r="J1701" s="286"/>
      <c r="K1701" s="286"/>
      <c r="L1701" s="286"/>
      <c r="M1701" s="286"/>
      <c r="N1701" s="286"/>
      <c r="O1701" s="286"/>
      <c r="P1701" s="286"/>
      <c r="Q1701" s="286"/>
      <c r="R1701" s="286"/>
      <c r="S1701" s="286"/>
      <c r="T1701" s="286"/>
      <c r="U1701" s="286"/>
      <c r="V1701" s="286"/>
      <c r="W1701" s="286"/>
      <c r="X1701" s="286"/>
      <c r="Y1701" s="286"/>
      <c r="Z1701" s="286"/>
      <c r="AA1701" s="286"/>
      <c r="AB1701" s="286"/>
      <c r="AC1701" s="287"/>
    </row>
    <row r="1703" spans="1:31" ht="33" customHeight="1">
      <c r="A1703" s="162" t="s">
        <v>133</v>
      </c>
      <c r="B1703" s="163" t="s">
        <v>134</v>
      </c>
      <c r="C1703" s="64" t="s">
        <v>135</v>
      </c>
      <c r="D1703" s="291" t="s">
        <v>136</v>
      </c>
      <c r="E1703" s="1482" t="s">
        <v>137</v>
      </c>
      <c r="F1703" s="1482"/>
      <c r="G1703" s="1482"/>
      <c r="H1703" s="1482"/>
      <c r="I1703" s="1482"/>
      <c r="J1703" s="1482"/>
      <c r="K1703" s="1482"/>
      <c r="L1703" s="1482"/>
      <c r="M1703" s="1482"/>
      <c r="N1703" s="1482"/>
      <c r="O1703" s="1482"/>
      <c r="P1703" s="1482"/>
      <c r="Q1703" s="1482"/>
      <c r="R1703" s="1482"/>
      <c r="S1703" s="1482"/>
      <c r="T1703" s="1482"/>
      <c r="U1703" s="1482"/>
      <c r="V1703" s="1482"/>
      <c r="W1703" s="1482"/>
      <c r="X1703" s="1482"/>
      <c r="Y1703" s="1482"/>
      <c r="Z1703" s="1482"/>
      <c r="AA1703" s="1482"/>
      <c r="AB1703" s="1482"/>
      <c r="AC1703" s="1480" t="s">
        <v>138</v>
      </c>
    </row>
    <row r="1704" spans="1:31" s="167" customFormat="1" ht="12.75" customHeight="1">
      <c r="A1704" s="164" t="s">
        <v>527</v>
      </c>
      <c r="B1704" s="164"/>
      <c r="C1704" s="164"/>
      <c r="D1704" s="164"/>
      <c r="E1704" s="165">
        <v>1</v>
      </c>
      <c r="F1704" s="165">
        <v>2</v>
      </c>
      <c r="G1704" s="165">
        <v>3</v>
      </c>
      <c r="H1704" s="165">
        <v>4</v>
      </c>
      <c r="I1704" s="165">
        <v>5</v>
      </c>
      <c r="J1704" s="165">
        <v>6</v>
      </c>
      <c r="K1704" s="165">
        <v>7</v>
      </c>
      <c r="L1704" s="165">
        <v>8</v>
      </c>
      <c r="M1704" s="165">
        <v>9</v>
      </c>
      <c r="N1704" s="165">
        <v>10</v>
      </c>
      <c r="O1704" s="165">
        <v>11</v>
      </c>
      <c r="P1704" s="165">
        <v>12</v>
      </c>
      <c r="Q1704" s="165">
        <v>13</v>
      </c>
      <c r="R1704" s="165">
        <v>14</v>
      </c>
      <c r="S1704" s="165">
        <v>15</v>
      </c>
      <c r="T1704" s="165">
        <v>16</v>
      </c>
      <c r="U1704" s="165">
        <v>17</v>
      </c>
      <c r="V1704" s="165">
        <v>18</v>
      </c>
      <c r="W1704" s="165">
        <v>19</v>
      </c>
      <c r="X1704" s="165">
        <v>20</v>
      </c>
      <c r="Y1704" s="165">
        <v>21</v>
      </c>
      <c r="Z1704" s="165">
        <v>22</v>
      </c>
      <c r="AA1704" s="165">
        <v>23</v>
      </c>
      <c r="AB1704" s="165">
        <v>24</v>
      </c>
      <c r="AC1704" s="1481"/>
    </row>
    <row r="1705" spans="1:31" s="167" customFormat="1" ht="12.75" customHeight="1">
      <c r="A1705" s="346" t="s">
        <v>327</v>
      </c>
      <c r="B1705" s="405"/>
      <c r="C1705" s="406"/>
      <c r="D1705" s="406"/>
      <c r="E1705" s="405">
        <v>1</v>
      </c>
      <c r="F1705" s="405">
        <v>1</v>
      </c>
      <c r="G1705" s="405">
        <v>1</v>
      </c>
      <c r="H1705" s="405">
        <v>1</v>
      </c>
      <c r="I1705" s="405">
        <v>1</v>
      </c>
      <c r="J1705" s="405">
        <v>1</v>
      </c>
      <c r="K1705" s="405">
        <v>1</v>
      </c>
      <c r="L1705" s="405">
        <v>1</v>
      </c>
      <c r="M1705" s="405">
        <v>1</v>
      </c>
      <c r="N1705" s="405">
        <v>1</v>
      </c>
      <c r="O1705" s="405">
        <v>1</v>
      </c>
      <c r="P1705" s="405">
        <v>1</v>
      </c>
      <c r="Q1705" s="405">
        <v>1</v>
      </c>
      <c r="R1705" s="405">
        <v>1</v>
      </c>
      <c r="S1705" s="405">
        <v>1</v>
      </c>
      <c r="T1705" s="405">
        <v>1</v>
      </c>
      <c r="U1705" s="405">
        <v>1</v>
      </c>
      <c r="V1705" s="405">
        <v>1</v>
      </c>
      <c r="W1705" s="405">
        <v>1</v>
      </c>
      <c r="X1705" s="405">
        <v>1</v>
      </c>
      <c r="Y1705" s="405">
        <v>1</v>
      </c>
      <c r="Z1705" s="405">
        <v>1</v>
      </c>
      <c r="AA1705" s="405">
        <v>1</v>
      </c>
      <c r="AB1705" s="405">
        <v>1</v>
      </c>
      <c r="AC1705" s="407"/>
    </row>
    <row r="1706" spans="1:31" ht="12.75" customHeight="1">
      <c r="A1706" s="1458"/>
      <c r="B1706" s="1468" t="s">
        <v>528</v>
      </c>
      <c r="C1706" s="177" t="s">
        <v>142</v>
      </c>
      <c r="D1706" s="177" t="s">
        <v>143</v>
      </c>
      <c r="E1706" s="178">
        <v>1.08000000000175E-2</v>
      </c>
      <c r="F1706" s="178">
        <v>1.19999999999709E-2</v>
      </c>
      <c r="G1706" s="178">
        <v>1.1200000000026199E-2</v>
      </c>
      <c r="H1706" s="179">
        <v>1.1200000000026199E-2</v>
      </c>
      <c r="I1706" s="178">
        <v>1.0799999999944699E-2</v>
      </c>
      <c r="J1706" s="178">
        <v>1.16000000000349E-2</v>
      </c>
      <c r="K1706" s="178">
        <v>1.36000000000058E-2</v>
      </c>
      <c r="L1706" s="178">
        <v>1.6800000000002899E-2</v>
      </c>
      <c r="M1706" s="178">
        <v>1.5999999999985401E-2</v>
      </c>
      <c r="N1706" s="179">
        <v>1.40000000000146E-2</v>
      </c>
      <c r="O1706" s="178">
        <v>1.3199999999997099E-2</v>
      </c>
      <c r="P1706" s="178">
        <v>1.15999999999622E-2</v>
      </c>
      <c r="Q1706" s="178">
        <v>1.2799999999988401E-2</v>
      </c>
      <c r="R1706" s="178">
        <v>1.8400000000037799E-2</v>
      </c>
      <c r="S1706" s="178">
        <v>1.19999999999709E-2</v>
      </c>
      <c r="T1706" s="178">
        <v>1.0400000000008699E-2</v>
      </c>
      <c r="U1706" s="178">
        <v>1.40000000000146E-2</v>
      </c>
      <c r="V1706" s="179">
        <v>1.2799999999988401E-2</v>
      </c>
      <c r="W1706" s="178">
        <v>1.36000000000058E-2</v>
      </c>
      <c r="X1706" s="178">
        <v>1.5999999999985401E-2</v>
      </c>
      <c r="Y1706" s="179">
        <v>1.56000000000495E-2</v>
      </c>
      <c r="Z1706" s="178">
        <v>1.2799999999988401E-2</v>
      </c>
      <c r="AA1706" s="178">
        <v>1.2399999999979599E-2</v>
      </c>
      <c r="AB1706" s="178">
        <v>1.08000000000175E-2</v>
      </c>
      <c r="AC1706" s="324">
        <f>SUM(E1706:AB1706)</f>
        <v>0.31440000000002344</v>
      </c>
      <c r="AD1706" s="63">
        <f>MAX(E1706:AB1706)</f>
        <v>1.8400000000037799E-2</v>
      </c>
      <c r="AE1706" s="150">
        <f>MIN(E1706:AB1706)</f>
        <v>1.0400000000008699E-2</v>
      </c>
    </row>
    <row r="1707" spans="1:31" ht="12.75" customHeight="1">
      <c r="A1707" s="1459"/>
      <c r="B1707" s="1469"/>
      <c r="C1707" s="181" t="s">
        <v>144</v>
      </c>
      <c r="D1707" s="181" t="s">
        <v>143</v>
      </c>
      <c r="E1707" s="15">
        <v>1.5999999999985401E-3</v>
      </c>
      <c r="F1707" s="15">
        <v>1.5999999999985401E-3</v>
      </c>
      <c r="G1707" s="15">
        <v>1.5999999999985401E-3</v>
      </c>
      <c r="H1707" s="191">
        <v>1.5999999999985401E-3</v>
      </c>
      <c r="I1707" s="15">
        <v>2.0000000000072798E-3</v>
      </c>
      <c r="J1707" s="15">
        <v>1.5999999999985401E-3</v>
      </c>
      <c r="K1707" s="15">
        <v>1.5999999999985401E-3</v>
      </c>
      <c r="L1707" s="15">
        <v>2.0000000000072798E-3</v>
      </c>
      <c r="M1707" s="15">
        <v>1.5999999999985401E-3</v>
      </c>
      <c r="N1707" s="191">
        <v>2.0000000000072798E-3</v>
      </c>
      <c r="O1707" s="15">
        <v>2.3999999999978201E-3</v>
      </c>
      <c r="P1707" s="15">
        <v>1.9999999999890899E-3</v>
      </c>
      <c r="Q1707" s="15">
        <v>2.0000000000072798E-3</v>
      </c>
      <c r="R1707" s="15">
        <v>2.3999999999978201E-3</v>
      </c>
      <c r="S1707" s="15">
        <v>1.5999999999985401E-3</v>
      </c>
      <c r="T1707" s="15">
        <v>1.5999999999985401E-3</v>
      </c>
      <c r="U1707" s="15">
        <v>2.0000000000072798E-3</v>
      </c>
      <c r="V1707" s="191">
        <v>1.5999999999985401E-3</v>
      </c>
      <c r="W1707" s="15">
        <v>2.3999999999978201E-3</v>
      </c>
      <c r="X1707" s="15">
        <v>2.0000000000072798E-3</v>
      </c>
      <c r="Y1707" s="191">
        <v>1.9999999999890899E-3</v>
      </c>
      <c r="Z1707" s="15">
        <v>1.5999999999985401E-3</v>
      </c>
      <c r="AA1707" s="15">
        <v>1.5999999999985401E-3</v>
      </c>
      <c r="AB1707" s="15">
        <v>1.5999999999985401E-3</v>
      </c>
      <c r="AC1707" s="184">
        <f>SUM(E1707:AB1707)</f>
        <v>4.3999999999996341E-2</v>
      </c>
    </row>
    <row r="1708" spans="1:31" ht="12.75" customHeight="1">
      <c r="A1708" s="1459"/>
      <c r="B1708" s="1469"/>
      <c r="C1708" s="181" t="s">
        <v>145</v>
      </c>
      <c r="D1708" s="181" t="s">
        <v>195</v>
      </c>
      <c r="E1708" s="250">
        <f t="shared" ref="E1708:AB1708" si="530">SQRT(E1706*E1706+E1707*E1707)*1000/(1.732*E1710)</f>
        <v>15.759057810597636</v>
      </c>
      <c r="F1708" s="250">
        <f t="shared" si="530"/>
        <v>17.474302483123854</v>
      </c>
      <c r="G1708" s="250">
        <f t="shared" si="530"/>
        <v>16.330410650996665</v>
      </c>
      <c r="H1708" s="259">
        <f t="shared" si="530"/>
        <v>16.330410650996665</v>
      </c>
      <c r="I1708" s="250">
        <f t="shared" si="530"/>
        <v>15.853960990392222</v>
      </c>
      <c r="J1708" s="250">
        <f t="shared" si="530"/>
        <v>16.902172249823803</v>
      </c>
      <c r="K1708" s="250">
        <f t="shared" si="530"/>
        <v>19.765869247841426</v>
      </c>
      <c r="L1708" s="250">
        <f t="shared" si="530"/>
        <v>24.420653559539574</v>
      </c>
      <c r="M1708" s="250">
        <f t="shared" si="530"/>
        <v>23.20987441365293</v>
      </c>
      <c r="N1708" s="259">
        <f t="shared" si="530"/>
        <v>20.413013313721756</v>
      </c>
      <c r="O1708" s="250">
        <f t="shared" si="530"/>
        <v>19.365484793584717</v>
      </c>
      <c r="P1708" s="250">
        <f t="shared" si="530"/>
        <v>16.990691650708175</v>
      </c>
      <c r="Q1708" s="250">
        <f t="shared" si="530"/>
        <v>18.699924642827625</v>
      </c>
      <c r="R1708" s="250">
        <f t="shared" si="530"/>
        <v>26.783864907081867</v>
      </c>
      <c r="S1708" s="250">
        <f t="shared" si="530"/>
        <v>17.474302483123854</v>
      </c>
      <c r="T1708" s="250">
        <f t="shared" si="530"/>
        <v>15.188159859095121</v>
      </c>
      <c r="U1708" s="250">
        <f t="shared" si="530"/>
        <v>20.413013313721756</v>
      </c>
      <c r="V1708" s="259">
        <f t="shared" si="530"/>
        <v>18.619532905984393</v>
      </c>
      <c r="W1708" s="250">
        <f t="shared" si="530"/>
        <v>19.933806583878447</v>
      </c>
      <c r="X1708" s="250">
        <f t="shared" si="530"/>
        <v>23.274416132481974</v>
      </c>
      <c r="Y1708" s="259">
        <f t="shared" si="530"/>
        <v>22.701620382675678</v>
      </c>
      <c r="Z1708" s="250">
        <f t="shared" si="530"/>
        <v>18.619532905984393</v>
      </c>
      <c r="AA1708" s="250">
        <f t="shared" si="530"/>
        <v>18.046766291064962</v>
      </c>
      <c r="AB1708" s="250">
        <f t="shared" si="530"/>
        <v>15.759057810597636</v>
      </c>
      <c r="AC1708" s="184"/>
    </row>
    <row r="1709" spans="1:31" ht="12.75" customHeight="1">
      <c r="A1709" s="1459"/>
      <c r="B1709" s="1469"/>
      <c r="C1709" s="181" t="s">
        <v>147</v>
      </c>
      <c r="D1709" s="181"/>
      <c r="E1709" s="203">
        <f t="shared" ref="E1709:AC1709" si="531">E1707/E1706</f>
        <v>0.14814814814777291</v>
      </c>
      <c r="F1709" s="203">
        <f t="shared" si="531"/>
        <v>0.133333333333535</v>
      </c>
      <c r="G1709" s="203">
        <f t="shared" si="531"/>
        <v>0.14285714285667833</v>
      </c>
      <c r="H1709" s="204">
        <f t="shared" si="531"/>
        <v>0.14285714285667833</v>
      </c>
      <c r="I1709" s="203">
        <f t="shared" si="531"/>
        <v>0.18518518518680746</v>
      </c>
      <c r="J1709" s="203">
        <f t="shared" si="531"/>
        <v>0.13793103448221777</v>
      </c>
      <c r="K1709" s="203">
        <f t="shared" si="531"/>
        <v>0.1176470588233719</v>
      </c>
      <c r="L1709" s="203">
        <f t="shared" si="531"/>
        <v>0.11904761904803182</v>
      </c>
      <c r="M1709" s="203">
        <f t="shared" si="531"/>
        <v>0.1</v>
      </c>
      <c r="N1709" s="204">
        <f t="shared" si="531"/>
        <v>0.14285714285751386</v>
      </c>
      <c r="O1709" s="203">
        <f t="shared" si="531"/>
        <v>0.18181818181805662</v>
      </c>
      <c r="P1709" s="203">
        <f t="shared" si="531"/>
        <v>0.17241379310306959</v>
      </c>
      <c r="Q1709" s="203">
        <f t="shared" si="531"/>
        <v>0.15625000000071032</v>
      </c>
      <c r="R1709" s="203">
        <f t="shared" si="531"/>
        <v>0.13043478260830924</v>
      </c>
      <c r="S1709" s="203">
        <f t="shared" si="531"/>
        <v>0.133333333333535</v>
      </c>
      <c r="T1709" s="203">
        <f t="shared" si="531"/>
        <v>0.15384615384588479</v>
      </c>
      <c r="U1709" s="203">
        <f t="shared" si="531"/>
        <v>0.14285714285751386</v>
      </c>
      <c r="V1709" s="204">
        <f t="shared" si="531"/>
        <v>0.12499999999999922</v>
      </c>
      <c r="W1709" s="203">
        <f t="shared" si="531"/>
        <v>0.17647058823505857</v>
      </c>
      <c r="X1709" s="203">
        <f t="shared" si="531"/>
        <v>0.12500000000056904</v>
      </c>
      <c r="Y1709" s="204">
        <f t="shared" si="531"/>
        <v>0.12820512820402205</v>
      </c>
      <c r="Z1709" s="203">
        <f t="shared" si="531"/>
        <v>0.12499999999999922</v>
      </c>
      <c r="AA1709" s="203">
        <f t="shared" si="531"/>
        <v>0.12903225806461069</v>
      </c>
      <c r="AB1709" s="203">
        <f t="shared" si="531"/>
        <v>0.14814814814777291</v>
      </c>
      <c r="AC1709" s="184">
        <f t="shared" si="531"/>
        <v>0.13994910941473621</v>
      </c>
    </row>
    <row r="1710" spans="1:31" ht="12.75" customHeight="1">
      <c r="A1710" s="1476"/>
      <c r="B1710" s="1470"/>
      <c r="C1710" s="194" t="s">
        <v>150</v>
      </c>
      <c r="D1710" s="194"/>
      <c r="E1710" s="212">
        <v>0.4</v>
      </c>
      <c r="F1710" s="212">
        <v>0.4</v>
      </c>
      <c r="G1710" s="212">
        <v>0.4</v>
      </c>
      <c r="H1710" s="213">
        <v>0.4</v>
      </c>
      <c r="I1710" s="212">
        <v>0.4</v>
      </c>
      <c r="J1710" s="212">
        <v>0.4</v>
      </c>
      <c r="K1710" s="212">
        <v>0.4</v>
      </c>
      <c r="L1710" s="212">
        <v>0.4</v>
      </c>
      <c r="M1710" s="212">
        <v>0.4</v>
      </c>
      <c r="N1710" s="213">
        <v>0.4</v>
      </c>
      <c r="O1710" s="212">
        <v>0.4</v>
      </c>
      <c r="P1710" s="212">
        <v>0.4</v>
      </c>
      <c r="Q1710" s="212">
        <v>0.4</v>
      </c>
      <c r="R1710" s="212">
        <v>0.4</v>
      </c>
      <c r="S1710" s="212">
        <v>0.4</v>
      </c>
      <c r="T1710" s="212">
        <v>0.4</v>
      </c>
      <c r="U1710" s="212">
        <v>0.4</v>
      </c>
      <c r="V1710" s="213">
        <v>0.4</v>
      </c>
      <c r="W1710" s="212">
        <v>0.4</v>
      </c>
      <c r="X1710" s="212">
        <v>0.4</v>
      </c>
      <c r="Y1710" s="213">
        <v>0.4</v>
      </c>
      <c r="Z1710" s="212">
        <v>0.4</v>
      </c>
      <c r="AA1710" s="212">
        <v>0.4</v>
      </c>
      <c r="AB1710" s="212">
        <v>0.4</v>
      </c>
      <c r="AC1710" s="73"/>
    </row>
    <row r="1711" spans="1:31" ht="12.75" customHeight="1">
      <c r="A1711" s="408" t="s">
        <v>363</v>
      </c>
      <c r="B1711" s="409"/>
      <c r="C1711" s="410"/>
      <c r="D1711" s="410"/>
      <c r="E1711" s="411">
        <f t="shared" ref="E1711:AB1711" si="532">SQRT(E1706*E1706+E1707*E1707)</f>
        <v>1.0917875251182043E-2</v>
      </c>
      <c r="F1711" s="411">
        <f t="shared" si="532"/>
        <v>1.2106196760308208E-2</v>
      </c>
      <c r="G1711" s="411">
        <f t="shared" si="532"/>
        <v>1.1313708499010491E-2</v>
      </c>
      <c r="H1711" s="411">
        <f t="shared" si="532"/>
        <v>1.1313708499010491E-2</v>
      </c>
      <c r="I1711" s="411">
        <f t="shared" si="532"/>
        <v>1.0983624174143733E-2</v>
      </c>
      <c r="J1711" s="411">
        <f t="shared" si="532"/>
        <v>1.1709824934677933E-2</v>
      </c>
      <c r="K1711" s="411">
        <f t="shared" si="532"/>
        <v>1.3693794214904543E-2</v>
      </c>
      <c r="L1711" s="411">
        <f t="shared" si="532"/>
        <v>1.6918628786049019E-2</v>
      </c>
      <c r="M1711" s="411">
        <f t="shared" si="532"/>
        <v>1.6079800993778752E-2</v>
      </c>
      <c r="N1711" s="411">
        <f t="shared" si="532"/>
        <v>1.4142135623746433E-2</v>
      </c>
      <c r="O1711" s="411">
        <f t="shared" si="532"/>
        <v>1.3416407864995494E-2</v>
      </c>
      <c r="P1711" s="411">
        <f t="shared" si="532"/>
        <v>1.1771151175610624E-2</v>
      </c>
      <c r="Q1711" s="411">
        <f t="shared" si="532"/>
        <v>1.2955307792550981E-2</v>
      </c>
      <c r="R1711" s="411">
        <f t="shared" si="532"/>
        <v>1.8555861607626321E-2</v>
      </c>
      <c r="S1711" s="411">
        <f t="shared" si="532"/>
        <v>1.2106196760308208E-2</v>
      </c>
      <c r="T1711" s="411">
        <f t="shared" si="532"/>
        <v>1.0522357150381101E-2</v>
      </c>
      <c r="U1711" s="411">
        <f t="shared" si="532"/>
        <v>1.4142135623746433E-2</v>
      </c>
      <c r="V1711" s="411">
        <f t="shared" si="532"/>
        <v>1.2899612397265989E-2</v>
      </c>
      <c r="W1711" s="411">
        <f t="shared" si="532"/>
        <v>1.3810141201310988E-2</v>
      </c>
      <c r="X1711" s="411">
        <f t="shared" si="532"/>
        <v>1.6124515496583513E-2</v>
      </c>
      <c r="Y1711" s="411">
        <f t="shared" si="532"/>
        <v>1.5727682601117711E-2</v>
      </c>
      <c r="Z1711" s="411">
        <f t="shared" si="532"/>
        <v>1.2899612397265989E-2</v>
      </c>
      <c r="AA1711" s="411">
        <f t="shared" si="532"/>
        <v>1.2502799686449807E-2</v>
      </c>
      <c r="AB1711" s="411">
        <f t="shared" si="532"/>
        <v>1.0917875251182043E-2</v>
      </c>
      <c r="AC1711" s="412"/>
      <c r="AD1711" s="185">
        <f>MAX(E1711:AB1711)</f>
        <v>1.8555861607626321E-2</v>
      </c>
    </row>
    <row r="1712" spans="1:31" ht="25.5" customHeight="1">
      <c r="A1712" s="150"/>
      <c r="B1712" s="150"/>
      <c r="E1712" s="150"/>
      <c r="F1712" s="150"/>
      <c r="G1712" s="150"/>
      <c r="H1712" s="150"/>
      <c r="I1712" s="150"/>
      <c r="J1712" s="150"/>
      <c r="K1712" s="150"/>
      <c r="L1712" s="150"/>
      <c r="M1712" s="150"/>
      <c r="N1712" s="150"/>
      <c r="O1712" s="150"/>
      <c r="P1712" s="150"/>
      <c r="Q1712" s="150"/>
      <c r="R1712" s="150"/>
      <c r="S1712" s="150"/>
      <c r="T1712" s="150"/>
      <c r="U1712" s="150"/>
      <c r="V1712" s="150"/>
      <c r="W1712" s="150"/>
      <c r="X1712" s="150"/>
      <c r="Y1712" s="150"/>
      <c r="Z1712" s="150"/>
      <c r="AA1712" s="150"/>
      <c r="AB1712" s="150"/>
      <c r="AC1712" s="150"/>
    </row>
    <row r="1713" spans="1:30" ht="30" customHeight="1">
      <c r="A1713" s="162" t="s">
        <v>133</v>
      </c>
      <c r="B1713" s="163" t="s">
        <v>134</v>
      </c>
      <c r="C1713" s="64" t="s">
        <v>135</v>
      </c>
      <c r="D1713" s="291" t="s">
        <v>136</v>
      </c>
      <c r="E1713" s="1482" t="s">
        <v>137</v>
      </c>
      <c r="F1713" s="1482"/>
      <c r="G1713" s="1482"/>
      <c r="H1713" s="1482"/>
      <c r="I1713" s="1482"/>
      <c r="J1713" s="1482"/>
      <c r="K1713" s="1482"/>
      <c r="L1713" s="1482"/>
      <c r="M1713" s="1482"/>
      <c r="N1713" s="1482"/>
      <c r="O1713" s="1482"/>
      <c r="P1713" s="1482"/>
      <c r="Q1713" s="1482"/>
      <c r="R1713" s="1482"/>
      <c r="S1713" s="1482"/>
      <c r="T1713" s="1482"/>
      <c r="U1713" s="1482"/>
      <c r="V1713" s="1482"/>
      <c r="W1713" s="1482"/>
      <c r="X1713" s="1482"/>
      <c r="Y1713" s="1482"/>
      <c r="Z1713" s="1482"/>
      <c r="AA1713" s="1482"/>
      <c r="AB1713" s="1482"/>
      <c r="AC1713" s="1480" t="s">
        <v>138</v>
      </c>
    </row>
    <row r="1714" spans="1:30" s="167" customFormat="1" ht="12.75" customHeight="1">
      <c r="A1714" s="599" t="s">
        <v>529</v>
      </c>
      <c r="B1714" s="599"/>
      <c r="C1714" s="164"/>
      <c r="D1714" s="164"/>
      <c r="E1714" s="165">
        <v>1</v>
      </c>
      <c r="F1714" s="165">
        <v>2</v>
      </c>
      <c r="G1714" s="165">
        <v>3</v>
      </c>
      <c r="H1714" s="165">
        <v>4</v>
      </c>
      <c r="I1714" s="165">
        <v>5</v>
      </c>
      <c r="J1714" s="165">
        <v>6</v>
      </c>
      <c r="K1714" s="165">
        <v>7</v>
      </c>
      <c r="L1714" s="165">
        <v>8</v>
      </c>
      <c r="M1714" s="165">
        <v>9</v>
      </c>
      <c r="N1714" s="165">
        <v>10</v>
      </c>
      <c r="O1714" s="165">
        <v>11</v>
      </c>
      <c r="P1714" s="165">
        <v>12</v>
      </c>
      <c r="Q1714" s="165">
        <v>13</v>
      </c>
      <c r="R1714" s="165">
        <v>14</v>
      </c>
      <c r="S1714" s="165">
        <v>15</v>
      </c>
      <c r="T1714" s="165">
        <v>16</v>
      </c>
      <c r="U1714" s="165">
        <v>17</v>
      </c>
      <c r="V1714" s="165">
        <v>18</v>
      </c>
      <c r="W1714" s="165">
        <v>19</v>
      </c>
      <c r="X1714" s="165">
        <v>20</v>
      </c>
      <c r="Y1714" s="165">
        <v>21</v>
      </c>
      <c r="Z1714" s="165">
        <v>22</v>
      </c>
      <c r="AA1714" s="165">
        <v>23</v>
      </c>
      <c r="AB1714" s="165">
        <v>24</v>
      </c>
      <c r="AC1714" s="1481"/>
    </row>
    <row r="1715" spans="1:30" s="167" customFormat="1" ht="12.75" customHeight="1">
      <c r="A1715" s="346" t="s">
        <v>327</v>
      </c>
      <c r="B1715" s="405"/>
      <c r="C1715" s="406"/>
      <c r="D1715" s="406"/>
      <c r="E1715" s="487">
        <v>1</v>
      </c>
      <c r="F1715" s="487">
        <v>1</v>
      </c>
      <c r="G1715" s="487">
        <v>1</v>
      </c>
      <c r="H1715" s="487">
        <v>1</v>
      </c>
      <c r="I1715" s="487">
        <v>1</v>
      </c>
      <c r="J1715" s="487">
        <v>1</v>
      </c>
      <c r="K1715" s="487">
        <v>1</v>
      </c>
      <c r="L1715" s="487">
        <v>1</v>
      </c>
      <c r="M1715" s="487">
        <v>1</v>
      </c>
      <c r="N1715" s="487">
        <v>1</v>
      </c>
      <c r="O1715" s="487">
        <v>1</v>
      </c>
      <c r="P1715" s="487">
        <v>1</v>
      </c>
      <c r="Q1715" s="487">
        <v>1</v>
      </c>
      <c r="R1715" s="487">
        <v>1</v>
      </c>
      <c r="S1715" s="487">
        <v>1</v>
      </c>
      <c r="T1715" s="487">
        <v>1</v>
      </c>
      <c r="U1715" s="487">
        <v>1</v>
      </c>
      <c r="V1715" s="487">
        <v>1</v>
      </c>
      <c r="W1715" s="487">
        <v>1</v>
      </c>
      <c r="X1715" s="487">
        <v>1</v>
      </c>
      <c r="Y1715" s="487">
        <v>1</v>
      </c>
      <c r="Z1715" s="487">
        <v>1</v>
      </c>
      <c r="AA1715" s="487">
        <v>1</v>
      </c>
      <c r="AB1715" s="487">
        <v>1</v>
      </c>
      <c r="AC1715" s="407"/>
    </row>
    <row r="1716" spans="1:30" ht="12.75" customHeight="1">
      <c r="A1716" s="1458" t="s">
        <v>183</v>
      </c>
      <c r="B1716" s="1468" t="s">
        <v>316</v>
      </c>
      <c r="C1716" s="177" t="s">
        <v>142</v>
      </c>
      <c r="D1716" s="177" t="s">
        <v>143</v>
      </c>
      <c r="E1716" s="15">
        <v>5.9200000000000003E-2</v>
      </c>
      <c r="F1716" s="15">
        <v>5.5399999999999998E-2</v>
      </c>
      <c r="G1716" s="15">
        <v>5.5E-2</v>
      </c>
      <c r="H1716" s="191">
        <v>5.5199999999999999E-2</v>
      </c>
      <c r="I1716" s="15">
        <v>6.2199999999999998E-2</v>
      </c>
      <c r="J1716" s="15">
        <v>6.5199999999999994E-2</v>
      </c>
      <c r="K1716" s="15">
        <v>7.3400000000000007E-2</v>
      </c>
      <c r="L1716" s="15">
        <v>8.0199999999999994E-2</v>
      </c>
      <c r="M1716" s="15">
        <v>8.2600000000000007E-2</v>
      </c>
      <c r="N1716" s="191">
        <v>8.4599999999999995E-2</v>
      </c>
      <c r="O1716" s="15">
        <v>8.6400000000000005E-2</v>
      </c>
      <c r="P1716" s="15">
        <v>8.3799999999999999E-2</v>
      </c>
      <c r="Q1716" s="15">
        <v>8.72E-2</v>
      </c>
      <c r="R1716" s="15">
        <v>8.5199999999999998E-2</v>
      </c>
      <c r="S1716" s="15">
        <v>8.6800000000000002E-2</v>
      </c>
      <c r="T1716" s="15">
        <v>8.5199999999999998E-2</v>
      </c>
      <c r="U1716" s="15">
        <v>8.8999999999999996E-2</v>
      </c>
      <c r="V1716" s="191">
        <v>8.48E-2</v>
      </c>
      <c r="W1716" s="15">
        <v>8.5999999999999993E-2</v>
      </c>
      <c r="X1716" s="15">
        <v>8.4000000000000005E-2</v>
      </c>
      <c r="Y1716" s="191">
        <v>8.3599999999999994E-2</v>
      </c>
      <c r="Z1716" s="15">
        <v>7.9000000000000001E-2</v>
      </c>
      <c r="AA1716" s="15">
        <v>7.1999999999999995E-2</v>
      </c>
      <c r="AB1716" s="15">
        <v>6.4799999999999996E-2</v>
      </c>
      <c r="AC1716" s="180">
        <f>SUM(E1716:AB1716)</f>
        <v>1.8308</v>
      </c>
    </row>
    <row r="1717" spans="1:30" ht="12.75" customHeight="1">
      <c r="A1717" s="1459"/>
      <c r="B1717" s="1469"/>
      <c r="C1717" s="181" t="s">
        <v>144</v>
      </c>
      <c r="D1717" s="181" t="s">
        <v>143</v>
      </c>
      <c r="E1717" s="15">
        <v>4.7399999999999998E-2</v>
      </c>
      <c r="F1717" s="15">
        <v>4.5999999999999999E-2</v>
      </c>
      <c r="G1717" s="15">
        <v>4.5999999999999999E-2</v>
      </c>
      <c r="H1717" s="191">
        <v>4.5600000000000002E-2</v>
      </c>
      <c r="I1717" s="15">
        <v>4.7199999999999999E-2</v>
      </c>
      <c r="J1717" s="15">
        <v>4.7800000000000002E-2</v>
      </c>
      <c r="K1717" s="15">
        <v>4.8000000000000001E-2</v>
      </c>
      <c r="L1717" s="15">
        <v>4.8000000000000001E-2</v>
      </c>
      <c r="M1717" s="15">
        <v>4.6800000000000001E-2</v>
      </c>
      <c r="N1717" s="191">
        <v>4.5999999999999999E-2</v>
      </c>
      <c r="O1717" s="15">
        <v>5.04E-2</v>
      </c>
      <c r="P1717" s="15">
        <v>5.0999999999999997E-2</v>
      </c>
      <c r="Q1717" s="15">
        <v>4.9599999999999998E-2</v>
      </c>
      <c r="R1717" s="15">
        <v>4.9799999999999997E-2</v>
      </c>
      <c r="S1717" s="15">
        <v>5.3400000000000003E-2</v>
      </c>
      <c r="T1717" s="15">
        <v>5.3600000000000002E-2</v>
      </c>
      <c r="U1717" s="15">
        <v>5.3800000000000001E-2</v>
      </c>
      <c r="V1717" s="191">
        <v>5.28E-2</v>
      </c>
      <c r="W1717" s="15">
        <v>5.0999999999999997E-2</v>
      </c>
      <c r="X1717" s="15">
        <v>4.9000000000000002E-2</v>
      </c>
      <c r="Y1717" s="191">
        <v>0.05</v>
      </c>
      <c r="Z1717" s="15">
        <v>5.0599999999999999E-2</v>
      </c>
      <c r="AA1717" s="15">
        <v>4.9200000000000001E-2</v>
      </c>
      <c r="AB1717" s="15">
        <v>4.7800000000000002E-2</v>
      </c>
      <c r="AC1717" s="184">
        <f>SUM(E1717:AB1717)</f>
        <v>1.1807999999999998</v>
      </c>
    </row>
    <row r="1718" spans="1:30" ht="12.75" customHeight="1">
      <c r="A1718" s="1459"/>
      <c r="B1718" s="1469"/>
      <c r="C1718" s="181" t="s">
        <v>145</v>
      </c>
      <c r="D1718" s="181" t="s">
        <v>146</v>
      </c>
      <c r="E1718" s="250">
        <f>SQRT(E1716*E1716+E1717*E1717)*1000/(1.732*E1723)</f>
        <v>4.0845490291023552</v>
      </c>
      <c r="F1718" s="250">
        <f>SQRT(F1716*F1716+F1717*F1717)*1000/(1.732*F1723)</f>
        <v>3.8964470058595602</v>
      </c>
      <c r="G1718" s="250">
        <f>SQRT(G1716*G1716+G1717*G1717)*1000/(1.732*G1723)</f>
        <v>3.868941264001069</v>
      </c>
      <c r="H1718" s="259">
        <v>4</v>
      </c>
      <c r="I1718" s="250">
        <v>4</v>
      </c>
      <c r="J1718" s="250">
        <v>5</v>
      </c>
      <c r="K1718" s="250">
        <v>5</v>
      </c>
      <c r="L1718" s="250">
        <v>5</v>
      </c>
      <c r="M1718" s="250">
        <v>5</v>
      </c>
      <c r="N1718" s="259">
        <v>6</v>
      </c>
      <c r="O1718" s="250">
        <v>5</v>
      </c>
      <c r="P1718" s="250">
        <v>6</v>
      </c>
      <c r="Q1718" s="250">
        <v>5</v>
      </c>
      <c r="R1718" s="250">
        <v>5</v>
      </c>
      <c r="S1718" s="250">
        <v>5</v>
      </c>
      <c r="T1718" s="250">
        <v>5</v>
      </c>
      <c r="U1718" s="250">
        <v>5</v>
      </c>
      <c r="V1718" s="259">
        <v>6</v>
      </c>
      <c r="W1718" s="250">
        <v>5</v>
      </c>
      <c r="X1718" s="250">
        <v>5</v>
      </c>
      <c r="Y1718" s="259">
        <v>5</v>
      </c>
      <c r="Z1718" s="250">
        <v>5</v>
      </c>
      <c r="AA1718" s="250">
        <v>5</v>
      </c>
      <c r="AB1718" s="250">
        <v>5</v>
      </c>
      <c r="AC1718" s="80"/>
    </row>
    <row r="1719" spans="1:30" ht="12.75" customHeight="1">
      <c r="A1719" s="1459"/>
      <c r="B1719" s="1469"/>
      <c r="C1719" s="181" t="s">
        <v>147</v>
      </c>
      <c r="D1719" s="181"/>
      <c r="E1719" s="203">
        <f t="shared" ref="E1719:AC1719" si="533">E1717/E1716</f>
        <v>0.80067567567567555</v>
      </c>
      <c r="F1719" s="203">
        <f t="shared" si="533"/>
        <v>0.83032490974729245</v>
      </c>
      <c r="G1719" s="203">
        <f t="shared" si="533"/>
        <v>0.83636363636363631</v>
      </c>
      <c r="H1719" s="204">
        <f t="shared" si="533"/>
        <v>0.82608695652173914</v>
      </c>
      <c r="I1719" s="203">
        <f t="shared" si="533"/>
        <v>0.7588424437299035</v>
      </c>
      <c r="J1719" s="203">
        <f t="shared" si="533"/>
        <v>0.73312883435582832</v>
      </c>
      <c r="K1719" s="203">
        <f t="shared" si="533"/>
        <v>0.65395095367847411</v>
      </c>
      <c r="L1719" s="203">
        <f t="shared" si="533"/>
        <v>0.59850374064837908</v>
      </c>
      <c r="M1719" s="203">
        <f t="shared" si="533"/>
        <v>0.56658595641646481</v>
      </c>
      <c r="N1719" s="204">
        <f t="shared" si="533"/>
        <v>0.54373522458628842</v>
      </c>
      <c r="O1719" s="203">
        <f t="shared" si="533"/>
        <v>0.58333333333333326</v>
      </c>
      <c r="P1719" s="203">
        <f t="shared" si="533"/>
        <v>0.60859188544152742</v>
      </c>
      <c r="Q1719" s="203">
        <f t="shared" si="533"/>
        <v>0.56880733944954132</v>
      </c>
      <c r="R1719" s="203">
        <f t="shared" si="533"/>
        <v>0.58450704225352113</v>
      </c>
      <c r="S1719" s="203">
        <f t="shared" si="533"/>
        <v>0.61520737327188946</v>
      </c>
      <c r="T1719" s="203">
        <f t="shared" si="533"/>
        <v>0.62910798122065736</v>
      </c>
      <c r="U1719" s="203">
        <f t="shared" si="533"/>
        <v>0.60449438202247197</v>
      </c>
      <c r="V1719" s="204">
        <f t="shared" si="533"/>
        <v>0.62264150943396224</v>
      </c>
      <c r="W1719" s="203">
        <f t="shared" si="533"/>
        <v>0.59302325581395354</v>
      </c>
      <c r="X1719" s="203">
        <f t="shared" si="533"/>
        <v>0.58333333333333337</v>
      </c>
      <c r="Y1719" s="204">
        <f t="shared" si="533"/>
        <v>0.598086124401914</v>
      </c>
      <c r="Z1719" s="203">
        <f t="shared" si="533"/>
        <v>0.64050632911392402</v>
      </c>
      <c r="AA1719" s="203">
        <f t="shared" si="533"/>
        <v>0.68333333333333335</v>
      </c>
      <c r="AB1719" s="203">
        <f t="shared" si="533"/>
        <v>0.73765432098765438</v>
      </c>
      <c r="AC1719" s="184">
        <f t="shared" si="533"/>
        <v>0.64496395018571107</v>
      </c>
    </row>
    <row r="1720" spans="1:30" ht="12.75" customHeight="1">
      <c r="A1720" s="1476"/>
      <c r="B1720" s="1470"/>
      <c r="C1720" s="194" t="s">
        <v>150</v>
      </c>
      <c r="D1720" s="194"/>
      <c r="E1720" s="212"/>
      <c r="F1720" s="212"/>
      <c r="G1720" s="212"/>
      <c r="H1720" s="213"/>
      <c r="I1720" s="212"/>
      <c r="J1720" s="212"/>
      <c r="K1720" s="212"/>
      <c r="L1720" s="212"/>
      <c r="M1720" s="212"/>
      <c r="N1720" s="213"/>
      <c r="O1720" s="212"/>
      <c r="P1720" s="212"/>
      <c r="Q1720" s="212"/>
      <c r="R1720" s="212"/>
      <c r="S1720" s="212"/>
      <c r="T1720" s="212"/>
      <c r="U1720" s="212"/>
      <c r="V1720" s="213"/>
      <c r="W1720" s="212"/>
      <c r="X1720" s="212"/>
      <c r="Y1720" s="213"/>
      <c r="Z1720" s="212"/>
      <c r="AA1720" s="212"/>
      <c r="AB1720" s="212"/>
      <c r="AC1720" s="73"/>
    </row>
    <row r="1721" spans="1:30" ht="12.75" customHeight="1">
      <c r="A1721" s="408" t="s">
        <v>363</v>
      </c>
      <c r="B1721" s="409"/>
      <c r="C1721" s="410"/>
      <c r="D1721" s="410"/>
      <c r="E1721" s="411">
        <f t="shared" ref="E1721:AB1721" si="534">SQRT(E1716*E1716+E1717*E1717)</f>
        <v>7.5837985205304603E-2</v>
      </c>
      <c r="F1721" s="411">
        <f t="shared" si="534"/>
        <v>7.2008055104967245E-2</v>
      </c>
      <c r="G1721" s="411">
        <f t="shared" si="534"/>
        <v>7.1700767080973407E-2</v>
      </c>
      <c r="H1721" s="411">
        <f t="shared" si="534"/>
        <v>7.1598882672846226E-2</v>
      </c>
      <c r="I1721" s="411">
        <f t="shared" si="534"/>
        <v>7.8081239744256112E-2</v>
      </c>
      <c r="J1721" s="411">
        <f t="shared" si="534"/>
        <v>8.084478956618045E-2</v>
      </c>
      <c r="K1721" s="411">
        <f t="shared" si="534"/>
        <v>8.7701539325145267E-2</v>
      </c>
      <c r="L1721" s="411">
        <f t="shared" si="534"/>
        <v>9.3466785544384687E-2</v>
      </c>
      <c r="M1721" s="411">
        <f t="shared" si="534"/>
        <v>9.4936821096980081E-2</v>
      </c>
      <c r="N1721" s="411">
        <f t="shared" si="534"/>
        <v>9.6297248143443842E-2</v>
      </c>
      <c r="O1721" s="411">
        <f t="shared" si="534"/>
        <v>0.1000255967240386</v>
      </c>
      <c r="P1721" s="411">
        <f t="shared" si="534"/>
        <v>9.80991335333804E-2</v>
      </c>
      <c r="Q1721" s="411">
        <f t="shared" si="534"/>
        <v>0.10031948963187562</v>
      </c>
      <c r="R1721" s="411">
        <f t="shared" si="534"/>
        <v>9.8686777229778852E-2</v>
      </c>
      <c r="S1721" s="411">
        <f t="shared" si="534"/>
        <v>0.10191074526270524</v>
      </c>
      <c r="T1721" s="411">
        <f t="shared" si="534"/>
        <v>0.10065783625729295</v>
      </c>
      <c r="U1721" s="411">
        <f t="shared" si="534"/>
        <v>0.10399730765745813</v>
      </c>
      <c r="V1721" s="411">
        <f t="shared" si="534"/>
        <v>9.9894344184242978E-2</v>
      </c>
      <c r="W1721" s="411">
        <f t="shared" si="534"/>
        <v>9.9984998874831213E-2</v>
      </c>
      <c r="X1721" s="411">
        <f t="shared" si="534"/>
        <v>9.7247107926148629E-2</v>
      </c>
      <c r="Y1721" s="411">
        <f t="shared" si="534"/>
        <v>9.7411292979818306E-2</v>
      </c>
      <c r="Z1721" s="411">
        <f t="shared" si="534"/>
        <v>9.381556374077811E-2</v>
      </c>
      <c r="AA1721" s="411">
        <f t="shared" si="534"/>
        <v>8.7204587035315972E-2</v>
      </c>
      <c r="AB1721" s="411">
        <f t="shared" si="534"/>
        <v>8.0522543427291218E-2</v>
      </c>
      <c r="AC1721" s="412"/>
      <c r="AD1721" s="185">
        <f>MAX(E1721:AB1721)</f>
        <v>0.10399730765745813</v>
      </c>
    </row>
    <row r="1722" spans="1:30" s="167" customFormat="1" ht="12.75" customHeight="1">
      <c r="A1722" s="232" t="s">
        <v>154</v>
      </c>
      <c r="B1722" s="233"/>
      <c r="C1722" s="588"/>
      <c r="D1722" s="588"/>
      <c r="E1722" s="351">
        <v>1</v>
      </c>
      <c r="F1722" s="351">
        <v>2</v>
      </c>
      <c r="G1722" s="351">
        <v>3</v>
      </c>
      <c r="H1722" s="351">
        <v>4</v>
      </c>
      <c r="I1722" s="351">
        <v>5</v>
      </c>
      <c r="J1722" s="351">
        <v>6</v>
      </c>
      <c r="K1722" s="351">
        <v>7</v>
      </c>
      <c r="L1722" s="351">
        <v>8</v>
      </c>
      <c r="M1722" s="351">
        <v>9</v>
      </c>
      <c r="N1722" s="351">
        <v>10</v>
      </c>
      <c r="O1722" s="351">
        <v>11</v>
      </c>
      <c r="P1722" s="351">
        <v>12</v>
      </c>
      <c r="Q1722" s="351">
        <v>13</v>
      </c>
      <c r="R1722" s="351">
        <v>14</v>
      </c>
      <c r="S1722" s="351">
        <v>15</v>
      </c>
      <c r="T1722" s="351">
        <v>16</v>
      </c>
      <c r="U1722" s="351">
        <v>17</v>
      </c>
      <c r="V1722" s="351">
        <v>18</v>
      </c>
      <c r="W1722" s="351">
        <v>19</v>
      </c>
      <c r="X1722" s="351">
        <v>20</v>
      </c>
      <c r="Y1722" s="351">
        <v>21</v>
      </c>
      <c r="Z1722" s="351">
        <v>22</v>
      </c>
      <c r="AA1722" s="351">
        <v>23</v>
      </c>
      <c r="AB1722" s="351">
        <v>24</v>
      </c>
      <c r="AC1722" s="234"/>
    </row>
    <row r="1723" spans="1:30" s="167" customFormat="1" ht="12.75" customHeight="1">
      <c r="A1723" s="414" t="s">
        <v>155</v>
      </c>
      <c r="B1723" s="415"/>
      <c r="C1723" s="279" t="s">
        <v>150</v>
      </c>
      <c r="D1723" s="279" t="s">
        <v>146</v>
      </c>
      <c r="E1723" s="474">
        <v>10.72</v>
      </c>
      <c r="F1723" s="474">
        <v>10.67</v>
      </c>
      <c r="G1723" s="474">
        <v>10.7</v>
      </c>
      <c r="H1723" s="474">
        <v>10.71</v>
      </c>
      <c r="I1723" s="474">
        <v>10.7</v>
      </c>
      <c r="J1723" s="474">
        <v>10.7</v>
      </c>
      <c r="K1723" s="474">
        <v>10.66</v>
      </c>
      <c r="L1723" s="474">
        <v>10.59</v>
      </c>
      <c r="M1723" s="474">
        <v>10.44</v>
      </c>
      <c r="N1723" s="474">
        <v>10.61</v>
      </c>
      <c r="O1723" s="474">
        <v>10.58</v>
      </c>
      <c r="P1723" s="474">
        <v>10.69</v>
      </c>
      <c r="Q1723" s="474">
        <v>10.48</v>
      </c>
      <c r="R1723" s="474">
        <v>10.56</v>
      </c>
      <c r="S1723" s="474">
        <v>10.75</v>
      </c>
      <c r="T1723" s="474">
        <v>10.56</v>
      </c>
      <c r="U1723" s="474">
        <v>10.59</v>
      </c>
      <c r="V1723" s="474">
        <v>10.58</v>
      </c>
      <c r="W1723" s="474">
        <v>10.54</v>
      </c>
      <c r="X1723" s="474">
        <v>10.61</v>
      </c>
      <c r="Y1723" s="474">
        <v>10.64</v>
      </c>
      <c r="Z1723" s="474">
        <v>10.66</v>
      </c>
      <c r="AA1723" s="474">
        <v>10.68</v>
      </c>
      <c r="AB1723" s="474">
        <v>10.68</v>
      </c>
      <c r="AC1723" s="504"/>
    </row>
    <row r="1724" spans="1:30" ht="12.75" customHeight="1">
      <c r="A1724" s="1458" t="s">
        <v>182</v>
      </c>
      <c r="B1724" s="1468" t="s">
        <v>530</v>
      </c>
      <c r="C1724" s="177" t="s">
        <v>142</v>
      </c>
      <c r="D1724" s="177" t="s">
        <v>143</v>
      </c>
      <c r="E1724" s="178">
        <v>1E-3</v>
      </c>
      <c r="F1724" s="178">
        <v>8.0000000000000004E-4</v>
      </c>
      <c r="G1724" s="178">
        <v>1E-3</v>
      </c>
      <c r="H1724" s="179">
        <v>1E-3</v>
      </c>
      <c r="I1724" s="178">
        <v>1E-3</v>
      </c>
      <c r="J1724" s="178">
        <v>1E-3</v>
      </c>
      <c r="K1724" s="178">
        <v>8.0000000000000004E-4</v>
      </c>
      <c r="L1724" s="178">
        <v>1E-3</v>
      </c>
      <c r="M1724" s="178">
        <v>8.0000000000000004E-4</v>
      </c>
      <c r="N1724" s="179">
        <v>8.0000000000000004E-4</v>
      </c>
      <c r="O1724" s="178">
        <v>1E-3</v>
      </c>
      <c r="P1724" s="178">
        <v>8.0000000000000004E-4</v>
      </c>
      <c r="Q1724" s="178">
        <v>1E-3</v>
      </c>
      <c r="R1724" s="178">
        <v>8.0000000000000004E-4</v>
      </c>
      <c r="S1724" s="178">
        <v>1E-3</v>
      </c>
      <c r="T1724" s="178">
        <v>8.0000000000000004E-4</v>
      </c>
      <c r="U1724" s="178">
        <v>1E-3</v>
      </c>
      <c r="V1724" s="179">
        <v>8.0000000000000004E-4</v>
      </c>
      <c r="W1724" s="178">
        <v>8.0000000000000004E-4</v>
      </c>
      <c r="X1724" s="178">
        <v>1E-3</v>
      </c>
      <c r="Y1724" s="179">
        <v>8.0000000000000004E-4</v>
      </c>
      <c r="Z1724" s="178">
        <v>1E-3</v>
      </c>
      <c r="AA1724" s="178">
        <v>8.0000000000000004E-4</v>
      </c>
      <c r="AB1724" s="178">
        <v>1E-3</v>
      </c>
      <c r="AC1724" s="180">
        <f>SUM(E1724:AB1724)</f>
        <v>2.1799999999999996E-2</v>
      </c>
    </row>
    <row r="1725" spans="1:30" ht="12.75" customHeight="1">
      <c r="A1725" s="1472"/>
      <c r="B1725" s="1474"/>
      <c r="C1725" s="181" t="s">
        <v>144</v>
      </c>
      <c r="D1725" s="181" t="s">
        <v>143</v>
      </c>
      <c r="E1725" s="15">
        <v>0</v>
      </c>
      <c r="F1725" s="15">
        <v>0</v>
      </c>
      <c r="G1725" s="15">
        <v>0</v>
      </c>
      <c r="H1725" s="191">
        <v>0</v>
      </c>
      <c r="I1725" s="15">
        <v>0</v>
      </c>
      <c r="J1725" s="15">
        <v>0</v>
      </c>
      <c r="K1725" s="15">
        <v>0</v>
      </c>
      <c r="L1725" s="15">
        <v>0</v>
      </c>
      <c r="M1725" s="15">
        <v>0</v>
      </c>
      <c r="N1725" s="191">
        <v>0</v>
      </c>
      <c r="O1725" s="15">
        <v>0</v>
      </c>
      <c r="P1725" s="15">
        <v>0</v>
      </c>
      <c r="Q1725" s="15">
        <v>0</v>
      </c>
      <c r="R1725" s="15">
        <v>0</v>
      </c>
      <c r="S1725" s="15">
        <v>0</v>
      </c>
      <c r="T1725" s="15">
        <v>0</v>
      </c>
      <c r="U1725" s="15">
        <v>0</v>
      </c>
      <c r="V1725" s="191">
        <v>0</v>
      </c>
      <c r="W1725" s="15">
        <v>0</v>
      </c>
      <c r="X1725" s="15">
        <v>0</v>
      </c>
      <c r="Y1725" s="191">
        <v>0</v>
      </c>
      <c r="Z1725" s="15">
        <v>0</v>
      </c>
      <c r="AA1725" s="15">
        <v>0</v>
      </c>
      <c r="AB1725" s="15">
        <v>0</v>
      </c>
      <c r="AC1725" s="184">
        <f>SUM(E1725:AB1725)</f>
        <v>0</v>
      </c>
    </row>
    <row r="1726" spans="1:30" ht="12.75" customHeight="1">
      <c r="A1726" s="1472"/>
      <c r="B1726" s="1474"/>
      <c r="C1726" s="181" t="s">
        <v>145</v>
      </c>
      <c r="D1726" s="181" t="s">
        <v>146</v>
      </c>
      <c r="E1726" s="250">
        <v>0</v>
      </c>
      <c r="F1726" s="250">
        <v>0</v>
      </c>
      <c r="G1726" s="250">
        <v>0</v>
      </c>
      <c r="H1726" s="259">
        <v>0</v>
      </c>
      <c r="I1726" s="250">
        <v>1</v>
      </c>
      <c r="J1726" s="250">
        <f>SQRT(J1724*J1724+J1725*J1725)*1000/(1.732*J1723)</f>
        <v>5.395955191988086E-2</v>
      </c>
      <c r="K1726" s="250">
        <f>SQRT(K1724*K1724+K1725*K1725)*1000/(1.732*K1723)</f>
        <v>4.3329621429097576E-2</v>
      </c>
      <c r="L1726" s="250">
        <f>SQRT(L1724*L1724+L1725*L1725)*1000/(1.732*L1723)</f>
        <v>5.4520038294874902E-2</v>
      </c>
      <c r="M1726" s="250">
        <v>0</v>
      </c>
      <c r="N1726" s="259">
        <f>SQRT(N1724*N1724+N1725*N1725)*1000/(1.732*N1723)</f>
        <v>4.3533813801524997E-2</v>
      </c>
      <c r="O1726" s="250">
        <f>SQRT(O1724*O1724+O1725*O1725)*1000/(1.732*O1723)</f>
        <v>5.4571569521996717E-2</v>
      </c>
      <c r="P1726" s="250">
        <f>SQRT(P1724*P1724+P1725*P1725)*1000/(1.732*P1723)</f>
        <v>4.3208022865685709E-2</v>
      </c>
      <c r="Q1726" s="250">
        <f>SQRT(Q1724*Q1724+Q1725*Q1725)*1000/(1.732*Q1723)</f>
        <v>5.5092290605221868E-2</v>
      </c>
      <c r="R1726" s="250">
        <f>SQRT(R1724*R1724+R1725*R1725)*1000/(1.732*R1723)</f>
        <v>4.3739939813842811E-2</v>
      </c>
      <c r="S1726" s="250">
        <v>2</v>
      </c>
      <c r="T1726" s="250">
        <f t="shared" ref="T1726:AB1726" si="535">SQRT(T1724*T1724+T1725*T1725)*1000/(1.732*T1723)</f>
        <v>4.3739939813842811E-2</v>
      </c>
      <c r="U1726" s="250">
        <f t="shared" si="535"/>
        <v>5.4520038294874902E-2</v>
      </c>
      <c r="V1726" s="259">
        <f t="shared" si="535"/>
        <v>4.3657255617597375E-2</v>
      </c>
      <c r="W1726" s="250">
        <f t="shared" si="535"/>
        <v>4.3822937802104382E-2</v>
      </c>
      <c r="X1726" s="250">
        <f t="shared" si="535"/>
        <v>5.4417267251906237E-2</v>
      </c>
      <c r="Y1726" s="259">
        <f t="shared" si="535"/>
        <v>4.3411068085919186E-2</v>
      </c>
      <c r="Z1726" s="250">
        <f t="shared" si="535"/>
        <v>5.416202678637197E-2</v>
      </c>
      <c r="AA1726" s="250">
        <f t="shared" si="535"/>
        <v>4.3248479815934472E-2</v>
      </c>
      <c r="AB1726" s="250">
        <f t="shared" si="535"/>
        <v>5.4060599769918088E-2</v>
      </c>
      <c r="AC1726" s="80"/>
    </row>
    <row r="1727" spans="1:30" ht="12.75" customHeight="1">
      <c r="A1727" s="1496"/>
      <c r="B1727" s="1495"/>
      <c r="C1727" s="194" t="s">
        <v>147</v>
      </c>
      <c r="D1727" s="194"/>
      <c r="E1727" s="195">
        <f t="shared" ref="E1727:AC1727" si="536">E1725/E1724</f>
        <v>0</v>
      </c>
      <c r="F1727" s="195">
        <f t="shared" si="536"/>
        <v>0</v>
      </c>
      <c r="G1727" s="195">
        <f t="shared" si="536"/>
        <v>0</v>
      </c>
      <c r="H1727" s="196">
        <f t="shared" si="536"/>
        <v>0</v>
      </c>
      <c r="I1727" s="195">
        <f t="shared" si="536"/>
        <v>0</v>
      </c>
      <c r="J1727" s="195">
        <f t="shared" si="536"/>
        <v>0</v>
      </c>
      <c r="K1727" s="195">
        <f t="shared" si="536"/>
        <v>0</v>
      </c>
      <c r="L1727" s="195">
        <f t="shared" si="536"/>
        <v>0</v>
      </c>
      <c r="M1727" s="195">
        <f t="shared" si="536"/>
        <v>0</v>
      </c>
      <c r="N1727" s="196">
        <f t="shared" si="536"/>
        <v>0</v>
      </c>
      <c r="O1727" s="195">
        <f t="shared" si="536"/>
        <v>0</v>
      </c>
      <c r="P1727" s="195">
        <f t="shared" si="536"/>
        <v>0</v>
      </c>
      <c r="Q1727" s="195">
        <f t="shared" si="536"/>
        <v>0</v>
      </c>
      <c r="R1727" s="195">
        <f t="shared" si="536"/>
        <v>0</v>
      </c>
      <c r="S1727" s="195">
        <f t="shared" si="536"/>
        <v>0</v>
      </c>
      <c r="T1727" s="195">
        <f t="shared" si="536"/>
        <v>0</v>
      </c>
      <c r="U1727" s="195">
        <f t="shared" si="536"/>
        <v>0</v>
      </c>
      <c r="V1727" s="196">
        <f t="shared" si="536"/>
        <v>0</v>
      </c>
      <c r="W1727" s="195">
        <f t="shared" si="536"/>
        <v>0</v>
      </c>
      <c r="X1727" s="195">
        <f t="shared" si="536"/>
        <v>0</v>
      </c>
      <c r="Y1727" s="196">
        <f t="shared" si="536"/>
        <v>0</v>
      </c>
      <c r="Z1727" s="195">
        <f t="shared" si="536"/>
        <v>0</v>
      </c>
      <c r="AA1727" s="195">
        <f t="shared" si="536"/>
        <v>0</v>
      </c>
      <c r="AB1727" s="195">
        <f t="shared" si="536"/>
        <v>0</v>
      </c>
      <c r="AC1727" s="197">
        <f t="shared" si="536"/>
        <v>0</v>
      </c>
    </row>
    <row r="1728" spans="1:30" ht="12.75" customHeight="1">
      <c r="A1728" s="1471" t="s">
        <v>148</v>
      </c>
      <c r="B1728" s="1473" t="s">
        <v>531</v>
      </c>
      <c r="C1728" s="198" t="s">
        <v>142</v>
      </c>
      <c r="D1728" s="198" t="s">
        <v>143</v>
      </c>
      <c r="E1728" s="263">
        <v>5.74E-2</v>
      </c>
      <c r="F1728" s="263">
        <v>5.3199999999999997E-2</v>
      </c>
      <c r="G1728" s="263">
        <v>5.2999999999999999E-2</v>
      </c>
      <c r="H1728" s="264">
        <v>5.3199999999999997E-2</v>
      </c>
      <c r="I1728" s="263">
        <v>0.06</v>
      </c>
      <c r="J1728" s="263">
        <v>6.3E-2</v>
      </c>
      <c r="K1728" s="263">
        <v>7.1400000000000005E-2</v>
      </c>
      <c r="L1728" s="263">
        <v>7.8200000000000006E-2</v>
      </c>
      <c r="M1728" s="263">
        <v>8.0799999999999997E-2</v>
      </c>
      <c r="N1728" s="264">
        <v>8.2600000000000007E-2</v>
      </c>
      <c r="O1728" s="263">
        <v>8.4599999999999995E-2</v>
      </c>
      <c r="P1728" s="263">
        <v>8.1600000000000006E-2</v>
      </c>
      <c r="Q1728" s="263">
        <v>8.5400000000000004E-2</v>
      </c>
      <c r="R1728" s="263">
        <v>8.3000000000000004E-2</v>
      </c>
      <c r="S1728" s="263">
        <v>8.48E-2</v>
      </c>
      <c r="T1728" s="263">
        <v>8.3199999999999996E-2</v>
      </c>
      <c r="U1728" s="263">
        <v>8.6999999999999994E-2</v>
      </c>
      <c r="V1728" s="264">
        <v>8.2600000000000007E-2</v>
      </c>
      <c r="W1728" s="263">
        <v>8.3799999999999999E-2</v>
      </c>
      <c r="X1728" s="263">
        <v>8.2000000000000003E-2</v>
      </c>
      <c r="Y1728" s="264">
        <v>8.1600000000000006E-2</v>
      </c>
      <c r="Z1728" s="263">
        <v>7.6799999999999993E-2</v>
      </c>
      <c r="AA1728" s="263">
        <v>7.0199999999999999E-2</v>
      </c>
      <c r="AB1728" s="263">
        <v>6.2799999999999995E-2</v>
      </c>
      <c r="AC1728" s="201">
        <f>SUM(E1728:AB1728)</f>
        <v>1.7822</v>
      </c>
    </row>
    <row r="1729" spans="1:30" ht="12.75" customHeight="1">
      <c r="A1729" s="1472"/>
      <c r="B1729" s="1474"/>
      <c r="C1729" s="181" t="s">
        <v>144</v>
      </c>
      <c r="D1729" s="181" t="s">
        <v>143</v>
      </c>
      <c r="E1729" s="15">
        <v>4.9599999999999998E-2</v>
      </c>
      <c r="F1729" s="15">
        <v>4.82E-2</v>
      </c>
      <c r="G1729" s="15">
        <v>4.8000000000000001E-2</v>
      </c>
      <c r="H1729" s="191">
        <v>4.8000000000000001E-2</v>
      </c>
      <c r="I1729" s="15">
        <v>4.9399999999999999E-2</v>
      </c>
      <c r="J1729" s="15">
        <v>4.9399999999999999E-2</v>
      </c>
      <c r="K1729" s="15">
        <v>5.04E-2</v>
      </c>
      <c r="L1729" s="15">
        <v>5.0200000000000002E-2</v>
      </c>
      <c r="M1729" s="15">
        <v>4.9399999999999999E-2</v>
      </c>
      <c r="N1729" s="191">
        <v>4.8800000000000003E-2</v>
      </c>
      <c r="O1729" s="15">
        <v>5.2600000000000001E-2</v>
      </c>
      <c r="P1729" s="15">
        <v>5.3400000000000003E-2</v>
      </c>
      <c r="Q1729" s="15">
        <v>5.2200000000000003E-2</v>
      </c>
      <c r="R1729" s="15">
        <v>5.2400000000000002E-2</v>
      </c>
      <c r="S1729" s="15">
        <v>5.5599999999999997E-2</v>
      </c>
      <c r="T1729" s="15">
        <v>5.5800000000000002E-2</v>
      </c>
      <c r="U1729" s="15">
        <v>5.62E-2</v>
      </c>
      <c r="V1729" s="191">
        <v>5.5199999999999999E-2</v>
      </c>
      <c r="W1729" s="15">
        <v>5.3600000000000002E-2</v>
      </c>
      <c r="X1729" s="15">
        <v>5.1200000000000002E-2</v>
      </c>
      <c r="Y1729" s="191">
        <v>5.2400000000000002E-2</v>
      </c>
      <c r="Z1729" s="15">
        <v>5.28E-2</v>
      </c>
      <c r="AA1729" s="15">
        <v>5.1400000000000001E-2</v>
      </c>
      <c r="AB1729" s="15">
        <v>0.05</v>
      </c>
      <c r="AC1729" s="184">
        <f>SUM(E1729:AB1729)</f>
        <v>1.2362</v>
      </c>
    </row>
    <row r="1730" spans="1:30" ht="12.75" customHeight="1">
      <c r="A1730" s="1472"/>
      <c r="B1730" s="1474"/>
      <c r="C1730" s="181" t="s">
        <v>145</v>
      </c>
      <c r="D1730" s="181" t="s">
        <v>146</v>
      </c>
      <c r="E1730" s="250" t="e">
        <f>SQRT(E1728*E1728+E1729*E1729)*1000/(1.732*E1735)</f>
        <v>#DIV/0!</v>
      </c>
      <c r="F1730" s="250" t="e">
        <f>SQRT(F1728*F1728+F1729*F1729)*1000/(1.732*F1735)</f>
        <v>#DIV/0!</v>
      </c>
      <c r="G1730" s="250" t="e">
        <f>SQRT(G1728*G1728+G1729*G1729)*1000/(1.732*G1735)</f>
        <v>#DIV/0!</v>
      </c>
      <c r="H1730" s="259">
        <v>4</v>
      </c>
      <c r="I1730" s="250">
        <v>4</v>
      </c>
      <c r="J1730" s="250">
        <v>5</v>
      </c>
      <c r="K1730" s="250">
        <v>5</v>
      </c>
      <c r="L1730" s="250">
        <v>5</v>
      </c>
      <c r="M1730" s="250">
        <v>5</v>
      </c>
      <c r="N1730" s="259">
        <v>6</v>
      </c>
      <c r="O1730" s="250">
        <v>5</v>
      </c>
      <c r="P1730" s="250">
        <v>6</v>
      </c>
      <c r="Q1730" s="250">
        <v>5</v>
      </c>
      <c r="R1730" s="250">
        <v>5</v>
      </c>
      <c r="S1730" s="250">
        <v>5</v>
      </c>
      <c r="T1730" s="250">
        <v>5</v>
      </c>
      <c r="U1730" s="250">
        <v>5</v>
      </c>
      <c r="V1730" s="259">
        <v>6</v>
      </c>
      <c r="W1730" s="250">
        <v>5</v>
      </c>
      <c r="X1730" s="250">
        <v>5</v>
      </c>
      <c r="Y1730" s="259">
        <v>5</v>
      </c>
      <c r="Z1730" s="250">
        <v>5</v>
      </c>
      <c r="AA1730" s="250">
        <v>5</v>
      </c>
      <c r="AB1730" s="250">
        <v>5</v>
      </c>
      <c r="AC1730" s="80"/>
    </row>
    <row r="1731" spans="1:30" ht="12.75" customHeight="1">
      <c r="A1731" s="1496"/>
      <c r="B1731" s="1495"/>
      <c r="C1731" s="194" t="s">
        <v>147</v>
      </c>
      <c r="D1731" s="194"/>
      <c r="E1731" s="195">
        <f t="shared" ref="E1731:AC1731" si="537">E1729/E1728</f>
        <v>0.86411149825783973</v>
      </c>
      <c r="F1731" s="195">
        <f t="shared" si="537"/>
        <v>0.90601503759398505</v>
      </c>
      <c r="G1731" s="195">
        <f t="shared" si="537"/>
        <v>0.90566037735849059</v>
      </c>
      <c r="H1731" s="196">
        <f t="shared" si="537"/>
        <v>0.90225563909774442</v>
      </c>
      <c r="I1731" s="195">
        <f t="shared" si="537"/>
        <v>0.82333333333333336</v>
      </c>
      <c r="J1731" s="195">
        <f t="shared" si="537"/>
        <v>0.78412698412698412</v>
      </c>
      <c r="K1731" s="195">
        <f t="shared" si="537"/>
        <v>0.70588235294117641</v>
      </c>
      <c r="L1731" s="195">
        <f t="shared" si="537"/>
        <v>0.64194373401534521</v>
      </c>
      <c r="M1731" s="195">
        <f t="shared" si="537"/>
        <v>0.61138613861386137</v>
      </c>
      <c r="N1731" s="196">
        <f t="shared" si="537"/>
        <v>0.59079903147699753</v>
      </c>
      <c r="O1731" s="195">
        <f t="shared" si="537"/>
        <v>0.62174940898345155</v>
      </c>
      <c r="P1731" s="195">
        <f t="shared" si="537"/>
        <v>0.65441176470588236</v>
      </c>
      <c r="Q1731" s="195">
        <f t="shared" si="537"/>
        <v>0.61124121779859486</v>
      </c>
      <c r="R1731" s="195">
        <f t="shared" si="537"/>
        <v>0.63132530120481922</v>
      </c>
      <c r="S1731" s="195">
        <f t="shared" si="537"/>
        <v>0.65566037735849048</v>
      </c>
      <c r="T1731" s="195">
        <f t="shared" si="537"/>
        <v>0.67067307692307698</v>
      </c>
      <c r="U1731" s="195">
        <f t="shared" si="537"/>
        <v>0.64597701149425291</v>
      </c>
      <c r="V1731" s="196">
        <f t="shared" si="537"/>
        <v>0.66828087167070216</v>
      </c>
      <c r="W1731" s="195">
        <f t="shared" si="537"/>
        <v>0.63961813842482107</v>
      </c>
      <c r="X1731" s="195">
        <f t="shared" si="537"/>
        <v>0.62439024390243902</v>
      </c>
      <c r="Y1731" s="196">
        <f t="shared" si="537"/>
        <v>0.64215686274509798</v>
      </c>
      <c r="Z1731" s="195">
        <f t="shared" si="537"/>
        <v>0.68750000000000011</v>
      </c>
      <c r="AA1731" s="195">
        <f t="shared" si="537"/>
        <v>0.73219373219373218</v>
      </c>
      <c r="AB1731" s="195">
        <f t="shared" si="537"/>
        <v>0.79617834394904474</v>
      </c>
      <c r="AC1731" s="197">
        <f t="shared" si="537"/>
        <v>0.69363707776904948</v>
      </c>
    </row>
    <row r="1732" spans="1:30" ht="12.75" customHeight="1">
      <c r="A1732" s="1471" t="s">
        <v>192</v>
      </c>
      <c r="B1732" s="1473" t="s">
        <v>290</v>
      </c>
      <c r="C1732" s="198" t="s">
        <v>142</v>
      </c>
      <c r="D1732" s="198"/>
      <c r="E1732" s="338"/>
      <c r="F1732" s="338"/>
      <c r="G1732" s="338"/>
      <c r="H1732" s="470"/>
      <c r="I1732" s="338"/>
      <c r="J1732" s="338"/>
      <c r="K1732" s="338"/>
      <c r="L1732" s="338"/>
      <c r="M1732" s="338"/>
      <c r="N1732" s="470"/>
      <c r="O1732" s="338"/>
      <c r="P1732" s="338"/>
      <c r="Q1732" s="338"/>
      <c r="R1732" s="338"/>
      <c r="S1732" s="338"/>
      <c r="T1732" s="338"/>
      <c r="U1732" s="338"/>
      <c r="V1732" s="470"/>
      <c r="W1732" s="338"/>
      <c r="X1732" s="338"/>
      <c r="Y1732" s="470"/>
      <c r="Z1732" s="338"/>
      <c r="AA1732" s="338"/>
      <c r="AB1732" s="338"/>
      <c r="AC1732" s="98"/>
    </row>
    <row r="1733" spans="1:30" ht="12.75" customHeight="1">
      <c r="A1733" s="1472"/>
      <c r="B1733" s="1474"/>
      <c r="C1733" s="181" t="s">
        <v>144</v>
      </c>
      <c r="D1733" s="181"/>
      <c r="E1733" s="36"/>
      <c r="F1733" s="36"/>
      <c r="G1733" s="36"/>
      <c r="H1733" s="202"/>
      <c r="I1733" s="36"/>
      <c r="J1733" s="36"/>
      <c r="K1733" s="36"/>
      <c r="L1733" s="36"/>
      <c r="M1733" s="36"/>
      <c r="N1733" s="202"/>
      <c r="O1733" s="36"/>
      <c r="P1733" s="36"/>
      <c r="Q1733" s="36"/>
      <c r="R1733" s="36"/>
      <c r="S1733" s="36"/>
      <c r="T1733" s="36"/>
      <c r="U1733" s="36"/>
      <c r="V1733" s="202"/>
      <c r="W1733" s="36"/>
      <c r="X1733" s="36"/>
      <c r="Y1733" s="202"/>
      <c r="Z1733" s="36"/>
      <c r="AA1733" s="36"/>
      <c r="AB1733" s="36"/>
      <c r="AC1733" s="80"/>
    </row>
    <row r="1734" spans="1:30" ht="12.75" customHeight="1">
      <c r="A1734" s="1472"/>
      <c r="B1734" s="1474"/>
      <c r="C1734" s="181" t="s">
        <v>145</v>
      </c>
      <c r="D1734" s="181"/>
      <c r="E1734" s="36"/>
      <c r="F1734" s="36"/>
      <c r="G1734" s="36"/>
      <c r="H1734" s="202"/>
      <c r="I1734" s="36"/>
      <c r="J1734" s="36"/>
      <c r="K1734" s="36"/>
      <c r="L1734" s="36"/>
      <c r="M1734" s="36"/>
      <c r="N1734" s="202"/>
      <c r="O1734" s="36"/>
      <c r="P1734" s="36"/>
      <c r="Q1734" s="36"/>
      <c r="R1734" s="36"/>
      <c r="S1734" s="36"/>
      <c r="T1734" s="36"/>
      <c r="U1734" s="36"/>
      <c r="V1734" s="202"/>
      <c r="W1734" s="36"/>
      <c r="X1734" s="36"/>
      <c r="Y1734" s="202"/>
      <c r="Z1734" s="36"/>
      <c r="AA1734" s="36"/>
      <c r="AB1734" s="36"/>
      <c r="AC1734" s="80"/>
    </row>
    <row r="1735" spans="1:30" ht="12.75" customHeight="1">
      <c r="A1735" s="1489"/>
      <c r="B1735" s="1494"/>
      <c r="C1735" s="187" t="s">
        <v>147</v>
      </c>
      <c r="D1735" s="187"/>
      <c r="E1735" s="41"/>
      <c r="F1735" s="41"/>
      <c r="G1735" s="41"/>
      <c r="H1735" s="251"/>
      <c r="I1735" s="41"/>
      <c r="J1735" s="41"/>
      <c r="K1735" s="41"/>
      <c r="L1735" s="41"/>
      <c r="M1735" s="41"/>
      <c r="N1735" s="251"/>
      <c r="O1735" s="41"/>
      <c r="P1735" s="41"/>
      <c r="Q1735" s="41"/>
      <c r="R1735" s="41"/>
      <c r="S1735" s="41"/>
      <c r="T1735" s="41"/>
      <c r="U1735" s="41"/>
      <c r="V1735" s="251"/>
      <c r="W1735" s="41"/>
      <c r="X1735" s="41"/>
      <c r="Y1735" s="251"/>
      <c r="Z1735" s="41"/>
      <c r="AA1735" s="41"/>
      <c r="AB1735" s="41"/>
      <c r="AC1735" s="73"/>
    </row>
    <row r="1736" spans="1:30" ht="12.75" customHeight="1">
      <c r="A1736" s="476" t="s">
        <v>140</v>
      </c>
      <c r="B1736" s="477" t="s">
        <v>368</v>
      </c>
      <c r="C1736" s="494" t="s">
        <v>142</v>
      </c>
      <c r="D1736" s="494" t="s">
        <v>143</v>
      </c>
      <c r="E1736" s="709">
        <v>4.5099999999947604E-3</v>
      </c>
      <c r="F1736" s="709">
        <v>4.9900000000052402E-3</v>
      </c>
      <c r="G1736" s="709">
        <v>4.9899999999979596E-3</v>
      </c>
      <c r="H1736" s="710">
        <v>3.2299999999959301E-3</v>
      </c>
      <c r="I1736" s="709">
        <v>3.2300000000031999E-3</v>
      </c>
      <c r="J1736" s="709">
        <v>5.6800000000002899E-3</v>
      </c>
      <c r="K1736" s="709">
        <v>5.26000000000204E-3</v>
      </c>
      <c r="L1736" s="709">
        <v>2.4700000000011601E-3</v>
      </c>
      <c r="M1736" s="709">
        <v>4.3699999999953403E-3</v>
      </c>
      <c r="N1736" s="710">
        <v>2.6699999999982502E-3</v>
      </c>
      <c r="O1736" s="709">
        <v>4.9000000000523896E-4</v>
      </c>
      <c r="P1736" s="709">
        <v>3.3099999999976698E-3</v>
      </c>
      <c r="Q1736" s="709">
        <v>3.40000000000146E-3</v>
      </c>
      <c r="R1736" s="709">
        <v>3.0999999999985401E-3</v>
      </c>
      <c r="S1736" s="709">
        <v>4.33000000000175E-3</v>
      </c>
      <c r="T1736" s="709">
        <v>6.9700000000011602E-3</v>
      </c>
      <c r="U1736" s="709">
        <v>5.7999999999956298E-3</v>
      </c>
      <c r="V1736" s="710">
        <v>4.9300000000002901E-3</v>
      </c>
      <c r="W1736" s="709">
        <v>5.6699999999982502E-3</v>
      </c>
      <c r="X1736" s="709">
        <v>6.6900000000023304E-3</v>
      </c>
      <c r="Y1736" s="710">
        <v>5.41999999999825E-3</v>
      </c>
      <c r="Z1736" s="709">
        <v>6.9700000000011602E-3</v>
      </c>
      <c r="AA1736" s="709">
        <v>5.5200000000040703E-3</v>
      </c>
      <c r="AB1736" s="709">
        <v>5.3199999999997104E-3</v>
      </c>
      <c r="AC1736" s="711">
        <f>SUM(E1736:AB1736)</f>
        <v>0.10931999999999967</v>
      </c>
      <c r="AD1736" s="448">
        <f>MAX(E1736:AB1736)</f>
        <v>6.9700000000011602E-3</v>
      </c>
    </row>
    <row r="1737" spans="1:30" ht="12.75" customHeight="1">
      <c r="A1737" s="1591" t="s">
        <v>179</v>
      </c>
      <c r="B1737" s="1592"/>
      <c r="C1737" s="198" t="s">
        <v>142</v>
      </c>
      <c r="D1737" s="198"/>
      <c r="E1737" s="199">
        <f t="shared" ref="E1737:AC1737" si="538">E1724+E1728+E1732</f>
        <v>5.8400000000000001E-2</v>
      </c>
      <c r="F1737" s="199">
        <f t="shared" si="538"/>
        <v>5.3999999999999999E-2</v>
      </c>
      <c r="G1737" s="199">
        <f t="shared" si="538"/>
        <v>5.3999999999999999E-2</v>
      </c>
      <c r="H1737" s="200">
        <f t="shared" si="538"/>
        <v>5.4199999999999998E-2</v>
      </c>
      <c r="I1737" s="199">
        <f t="shared" si="538"/>
        <v>6.0999999999999999E-2</v>
      </c>
      <c r="J1737" s="199">
        <f t="shared" si="538"/>
        <v>6.4000000000000001E-2</v>
      </c>
      <c r="K1737" s="199">
        <f t="shared" si="538"/>
        <v>7.22E-2</v>
      </c>
      <c r="L1737" s="199">
        <f t="shared" si="538"/>
        <v>7.9200000000000007E-2</v>
      </c>
      <c r="M1737" s="199">
        <f t="shared" si="538"/>
        <v>8.1599999999999992E-2</v>
      </c>
      <c r="N1737" s="200">
        <f t="shared" si="538"/>
        <v>8.3400000000000002E-2</v>
      </c>
      <c r="O1737" s="199">
        <f t="shared" si="538"/>
        <v>8.5599999999999996E-2</v>
      </c>
      <c r="P1737" s="199">
        <f t="shared" si="538"/>
        <v>8.2400000000000001E-2</v>
      </c>
      <c r="Q1737" s="199">
        <f t="shared" si="538"/>
        <v>8.6400000000000005E-2</v>
      </c>
      <c r="R1737" s="199">
        <f t="shared" si="538"/>
        <v>8.3799999999999999E-2</v>
      </c>
      <c r="S1737" s="199">
        <f t="shared" si="538"/>
        <v>8.5800000000000001E-2</v>
      </c>
      <c r="T1737" s="199">
        <f t="shared" si="538"/>
        <v>8.3999999999999991E-2</v>
      </c>
      <c r="U1737" s="199">
        <f t="shared" si="538"/>
        <v>8.7999999999999995E-2</v>
      </c>
      <c r="V1737" s="200">
        <f t="shared" si="538"/>
        <v>8.3400000000000002E-2</v>
      </c>
      <c r="W1737" s="199">
        <f t="shared" si="538"/>
        <v>8.4599999999999995E-2</v>
      </c>
      <c r="X1737" s="199">
        <f t="shared" si="538"/>
        <v>8.3000000000000004E-2</v>
      </c>
      <c r="Y1737" s="200">
        <f t="shared" si="538"/>
        <v>8.2400000000000001E-2</v>
      </c>
      <c r="Z1737" s="199">
        <f t="shared" si="538"/>
        <v>7.7799999999999994E-2</v>
      </c>
      <c r="AA1737" s="199">
        <f t="shared" si="538"/>
        <v>7.0999999999999994E-2</v>
      </c>
      <c r="AB1737" s="199">
        <f t="shared" si="538"/>
        <v>6.3799999999999996E-2</v>
      </c>
      <c r="AC1737" s="199">
        <f t="shared" si="538"/>
        <v>1.804</v>
      </c>
    </row>
    <row r="1738" spans="1:30" ht="12.75" customHeight="1">
      <c r="A1738" s="1561"/>
      <c r="B1738" s="1562"/>
      <c r="C1738" s="194" t="s">
        <v>144</v>
      </c>
      <c r="D1738" s="194"/>
      <c r="E1738" s="195">
        <f t="shared" ref="E1738:AC1738" si="539">E1725+E1729+E1733</f>
        <v>4.9599999999999998E-2</v>
      </c>
      <c r="F1738" s="195">
        <f t="shared" si="539"/>
        <v>4.82E-2</v>
      </c>
      <c r="G1738" s="195">
        <f t="shared" si="539"/>
        <v>4.8000000000000001E-2</v>
      </c>
      <c r="H1738" s="196">
        <f t="shared" si="539"/>
        <v>4.8000000000000001E-2</v>
      </c>
      <c r="I1738" s="195">
        <f t="shared" si="539"/>
        <v>4.9399999999999999E-2</v>
      </c>
      <c r="J1738" s="195">
        <f t="shared" si="539"/>
        <v>4.9399999999999999E-2</v>
      </c>
      <c r="K1738" s="195">
        <f t="shared" si="539"/>
        <v>5.04E-2</v>
      </c>
      <c r="L1738" s="195">
        <f t="shared" si="539"/>
        <v>5.0200000000000002E-2</v>
      </c>
      <c r="M1738" s="195">
        <f t="shared" si="539"/>
        <v>4.9399999999999999E-2</v>
      </c>
      <c r="N1738" s="196">
        <f t="shared" si="539"/>
        <v>4.8800000000000003E-2</v>
      </c>
      <c r="O1738" s="195">
        <f t="shared" si="539"/>
        <v>5.2600000000000001E-2</v>
      </c>
      <c r="P1738" s="195">
        <f t="shared" si="539"/>
        <v>5.3400000000000003E-2</v>
      </c>
      <c r="Q1738" s="195">
        <f t="shared" si="539"/>
        <v>5.2200000000000003E-2</v>
      </c>
      <c r="R1738" s="195">
        <f t="shared" si="539"/>
        <v>5.2400000000000002E-2</v>
      </c>
      <c r="S1738" s="195">
        <f t="shared" si="539"/>
        <v>5.5599999999999997E-2</v>
      </c>
      <c r="T1738" s="195">
        <f t="shared" si="539"/>
        <v>5.5800000000000002E-2</v>
      </c>
      <c r="U1738" s="195">
        <f t="shared" si="539"/>
        <v>5.62E-2</v>
      </c>
      <c r="V1738" s="196">
        <f t="shared" si="539"/>
        <v>5.5199999999999999E-2</v>
      </c>
      <c r="W1738" s="195">
        <f t="shared" si="539"/>
        <v>5.3600000000000002E-2</v>
      </c>
      <c r="X1738" s="195">
        <f t="shared" si="539"/>
        <v>5.1200000000000002E-2</v>
      </c>
      <c r="Y1738" s="196">
        <f t="shared" si="539"/>
        <v>5.2400000000000002E-2</v>
      </c>
      <c r="Z1738" s="195">
        <f t="shared" si="539"/>
        <v>5.28E-2</v>
      </c>
      <c r="AA1738" s="195">
        <f t="shared" si="539"/>
        <v>5.1400000000000001E-2</v>
      </c>
      <c r="AB1738" s="195">
        <f t="shared" si="539"/>
        <v>0.05</v>
      </c>
      <c r="AC1738" s="195">
        <f t="shared" si="539"/>
        <v>1.2362</v>
      </c>
    </row>
    <row r="1739" spans="1:30" ht="12.75" customHeight="1">
      <c r="A1739" s="1490" t="s">
        <v>180</v>
      </c>
      <c r="B1739" s="1491"/>
      <c r="C1739" s="269" t="s">
        <v>142</v>
      </c>
      <c r="D1739" s="269"/>
      <c r="E1739" s="199">
        <f t="shared" ref="E1739:AC1739" si="540">E1716-E1737</f>
        <v>8.000000000000021E-4</v>
      </c>
      <c r="F1739" s="199">
        <f t="shared" si="540"/>
        <v>1.3999999999999985E-3</v>
      </c>
      <c r="G1739" s="199">
        <f t="shared" si="540"/>
        <v>1.0000000000000009E-3</v>
      </c>
      <c r="H1739" s="200">
        <f t="shared" si="540"/>
        <v>1.0000000000000009E-3</v>
      </c>
      <c r="I1739" s="199">
        <f t="shared" si="540"/>
        <v>1.1999999999999997E-3</v>
      </c>
      <c r="J1739" s="199">
        <f t="shared" si="540"/>
        <v>1.1999999999999927E-3</v>
      </c>
      <c r="K1739" s="199">
        <f t="shared" si="540"/>
        <v>1.2000000000000066E-3</v>
      </c>
      <c r="L1739" s="199">
        <f t="shared" si="540"/>
        <v>9.9999999999998701E-4</v>
      </c>
      <c r="M1739" s="199">
        <f t="shared" si="540"/>
        <v>1.0000000000000148E-3</v>
      </c>
      <c r="N1739" s="200">
        <f t="shared" si="540"/>
        <v>1.1999999999999927E-3</v>
      </c>
      <c r="O1739" s="199">
        <f t="shared" si="540"/>
        <v>8.0000000000000904E-4</v>
      </c>
      <c r="P1739" s="199">
        <f t="shared" si="540"/>
        <v>1.3999999999999985E-3</v>
      </c>
      <c r="Q1739" s="199">
        <f t="shared" si="540"/>
        <v>7.9999999999999516E-4</v>
      </c>
      <c r="R1739" s="199">
        <f t="shared" si="540"/>
        <v>1.3999999999999985E-3</v>
      </c>
      <c r="S1739" s="199">
        <f t="shared" si="540"/>
        <v>1.0000000000000009E-3</v>
      </c>
      <c r="T1739" s="199">
        <f t="shared" si="540"/>
        <v>1.2000000000000066E-3</v>
      </c>
      <c r="U1739" s="199">
        <f t="shared" si="540"/>
        <v>1.0000000000000009E-3</v>
      </c>
      <c r="V1739" s="200">
        <f t="shared" si="540"/>
        <v>1.3999999999999985E-3</v>
      </c>
      <c r="W1739" s="199">
        <f t="shared" si="540"/>
        <v>1.3999999999999985E-3</v>
      </c>
      <c r="X1739" s="199">
        <f t="shared" si="540"/>
        <v>1.0000000000000009E-3</v>
      </c>
      <c r="Y1739" s="200">
        <f t="shared" si="540"/>
        <v>1.1999999999999927E-3</v>
      </c>
      <c r="Z1739" s="199">
        <f t="shared" si="540"/>
        <v>1.2000000000000066E-3</v>
      </c>
      <c r="AA1739" s="199">
        <f t="shared" si="540"/>
        <v>1.0000000000000009E-3</v>
      </c>
      <c r="AB1739" s="199">
        <f t="shared" si="540"/>
        <v>1.0000000000000009E-3</v>
      </c>
      <c r="AC1739" s="199">
        <f t="shared" si="540"/>
        <v>2.6799999999999935E-2</v>
      </c>
    </row>
    <row r="1740" spans="1:30" ht="12.75" customHeight="1">
      <c r="A1740" s="1486"/>
      <c r="B1740" s="1487"/>
      <c r="C1740" s="271" t="s">
        <v>144</v>
      </c>
      <c r="D1740" s="344"/>
      <c r="E1740" s="272">
        <f t="shared" ref="E1740:AC1740" si="541">E1717-E1738</f>
        <v>-2.2000000000000006E-3</v>
      </c>
      <c r="F1740" s="272">
        <f t="shared" si="541"/>
        <v>-2.2000000000000006E-3</v>
      </c>
      <c r="G1740" s="272">
        <f t="shared" si="541"/>
        <v>-2.0000000000000018E-3</v>
      </c>
      <c r="H1740" s="273">
        <f t="shared" si="541"/>
        <v>-2.3999999999999994E-3</v>
      </c>
      <c r="I1740" s="272">
        <f t="shared" si="541"/>
        <v>-2.2000000000000006E-3</v>
      </c>
      <c r="J1740" s="272">
        <f t="shared" si="541"/>
        <v>-1.5999999999999973E-3</v>
      </c>
      <c r="K1740" s="272">
        <f t="shared" si="541"/>
        <v>-2.3999999999999994E-3</v>
      </c>
      <c r="L1740" s="272">
        <f t="shared" si="541"/>
        <v>-2.2000000000000006E-3</v>
      </c>
      <c r="M1740" s="272">
        <f t="shared" si="541"/>
        <v>-2.5999999999999981E-3</v>
      </c>
      <c r="N1740" s="273">
        <f t="shared" si="541"/>
        <v>-2.8000000000000039E-3</v>
      </c>
      <c r="O1740" s="272">
        <f t="shared" si="541"/>
        <v>-2.2000000000000006E-3</v>
      </c>
      <c r="P1740" s="272">
        <f t="shared" si="541"/>
        <v>-2.4000000000000063E-3</v>
      </c>
      <c r="Q1740" s="272">
        <f t="shared" si="541"/>
        <v>-2.6000000000000051E-3</v>
      </c>
      <c r="R1740" s="272">
        <f t="shared" si="541"/>
        <v>-2.6000000000000051E-3</v>
      </c>
      <c r="S1740" s="272">
        <f t="shared" si="541"/>
        <v>-2.1999999999999936E-3</v>
      </c>
      <c r="T1740" s="272">
        <f t="shared" si="541"/>
        <v>-2.2000000000000006E-3</v>
      </c>
      <c r="U1740" s="272">
        <f t="shared" si="541"/>
        <v>-2.3999999999999994E-3</v>
      </c>
      <c r="V1740" s="273">
        <f t="shared" si="541"/>
        <v>-2.3999999999999994E-3</v>
      </c>
      <c r="W1740" s="272">
        <f t="shared" si="541"/>
        <v>-2.6000000000000051E-3</v>
      </c>
      <c r="X1740" s="272">
        <f t="shared" si="541"/>
        <v>-2.2000000000000006E-3</v>
      </c>
      <c r="Y1740" s="273">
        <f t="shared" si="541"/>
        <v>-2.3999999999999994E-3</v>
      </c>
      <c r="Z1740" s="272">
        <f t="shared" si="541"/>
        <v>-2.2000000000000006E-3</v>
      </c>
      <c r="AA1740" s="272">
        <f t="shared" si="541"/>
        <v>-2.2000000000000006E-3</v>
      </c>
      <c r="AB1740" s="272">
        <f t="shared" si="541"/>
        <v>-2.2000000000000006E-3</v>
      </c>
      <c r="AC1740" s="272">
        <f t="shared" si="541"/>
        <v>-5.5400000000000116E-2</v>
      </c>
    </row>
    <row r="1741" spans="1:30" s="167" customFormat="1" ht="12.75" customHeight="1">
      <c r="A1741" s="1549" t="s">
        <v>314</v>
      </c>
      <c r="B1741" s="1550"/>
      <c r="C1741" s="283" t="s">
        <v>142</v>
      </c>
      <c r="D1741" s="403"/>
      <c r="E1741" s="169"/>
      <c r="F1741" s="169"/>
      <c r="G1741" s="169"/>
      <c r="H1741" s="169"/>
      <c r="I1741" s="169"/>
      <c r="J1741" s="169"/>
      <c r="K1741" s="169"/>
      <c r="L1741" s="169"/>
      <c r="M1741" s="169"/>
      <c r="N1741" s="169"/>
      <c r="O1741" s="169"/>
      <c r="P1741" s="169"/>
      <c r="Q1741" s="169"/>
      <c r="R1741" s="169"/>
      <c r="S1741" s="169"/>
      <c r="T1741" s="169"/>
      <c r="U1741" s="169"/>
      <c r="V1741" s="169"/>
      <c r="W1741" s="169"/>
      <c r="X1741" s="169"/>
      <c r="Y1741" s="169"/>
      <c r="Z1741" s="169"/>
      <c r="AA1741" s="169"/>
      <c r="AB1741" s="169"/>
      <c r="AC1741" s="284"/>
    </row>
    <row r="1742" spans="1:30" s="167" customFormat="1" ht="12.75" customHeight="1">
      <c r="A1742" s="1551"/>
      <c r="B1742" s="1552"/>
      <c r="C1742" s="285" t="s">
        <v>144</v>
      </c>
      <c r="D1742" s="404"/>
      <c r="E1742" s="286"/>
      <c r="F1742" s="286"/>
      <c r="G1742" s="286"/>
      <c r="H1742" s="286"/>
      <c r="I1742" s="286"/>
      <c r="J1742" s="286"/>
      <c r="K1742" s="286"/>
      <c r="L1742" s="286"/>
      <c r="M1742" s="286"/>
      <c r="N1742" s="286"/>
      <c r="O1742" s="286"/>
      <c r="P1742" s="286"/>
      <c r="Q1742" s="286"/>
      <c r="R1742" s="286"/>
      <c r="S1742" s="286"/>
      <c r="T1742" s="286"/>
      <c r="U1742" s="286"/>
      <c r="V1742" s="286"/>
      <c r="W1742" s="286"/>
      <c r="X1742" s="286"/>
      <c r="Y1742" s="286"/>
      <c r="Z1742" s="286"/>
      <c r="AA1742" s="286"/>
      <c r="AB1742" s="286"/>
      <c r="AC1742" s="287"/>
    </row>
    <row r="1743" spans="1:30" s="167" customFormat="1" ht="12.75" customHeight="1">
      <c r="A1743" s="712"/>
      <c r="B1743" s="713"/>
      <c r="C1743" s="714"/>
      <c r="D1743" s="715"/>
      <c r="E1743" s="716"/>
      <c r="F1743" s="716"/>
      <c r="G1743" s="716"/>
      <c r="H1743" s="716"/>
      <c r="I1743" s="716"/>
      <c r="J1743" s="716"/>
      <c r="K1743" s="716"/>
      <c r="L1743" s="716"/>
      <c r="M1743" s="716"/>
      <c r="N1743" s="716"/>
      <c r="O1743" s="716"/>
      <c r="P1743" s="716"/>
      <c r="Q1743" s="716"/>
      <c r="R1743" s="716"/>
      <c r="S1743" s="716"/>
      <c r="T1743" s="716"/>
      <c r="U1743" s="716"/>
      <c r="V1743" s="716"/>
      <c r="W1743" s="716"/>
      <c r="X1743" s="716"/>
      <c r="Y1743" s="716"/>
      <c r="Z1743" s="716"/>
      <c r="AA1743" s="716"/>
      <c r="AB1743" s="716"/>
      <c r="AC1743" s="717"/>
    </row>
    <row r="1744" spans="1:30" ht="12.75" customHeight="1">
      <c r="A1744" s="162" t="s">
        <v>133</v>
      </c>
      <c r="B1744" s="163" t="s">
        <v>134</v>
      </c>
      <c r="C1744" s="64" t="s">
        <v>135</v>
      </c>
      <c r="D1744" s="291" t="s">
        <v>136</v>
      </c>
      <c r="E1744" s="1482" t="s">
        <v>137</v>
      </c>
      <c r="F1744" s="1482"/>
      <c r="G1744" s="1482"/>
      <c r="H1744" s="1482"/>
      <c r="I1744" s="1482"/>
      <c r="J1744" s="1482"/>
      <c r="K1744" s="1482"/>
      <c r="L1744" s="1482"/>
      <c r="M1744" s="1482"/>
      <c r="N1744" s="1482"/>
      <c r="O1744" s="1482"/>
      <c r="P1744" s="1482"/>
      <c r="Q1744" s="1482"/>
      <c r="R1744" s="1482"/>
      <c r="S1744" s="1482"/>
      <c r="T1744" s="1482"/>
      <c r="U1744" s="1482"/>
      <c r="V1744" s="1482"/>
      <c r="W1744" s="1482"/>
      <c r="X1744" s="1482"/>
      <c r="Y1744" s="1482"/>
      <c r="Z1744" s="1482"/>
      <c r="AA1744" s="1482"/>
      <c r="AB1744" s="1482"/>
      <c r="AC1744" s="718"/>
    </row>
    <row r="1745" spans="1:30" s="167" customFormat="1" ht="12.75" customHeight="1" thickBot="1">
      <c r="A1745" s="599" t="s">
        <v>532</v>
      </c>
      <c r="B1745" s="599"/>
      <c r="C1745" s="164"/>
      <c r="D1745" s="164"/>
      <c r="E1745" s="165">
        <v>1</v>
      </c>
      <c r="F1745" s="165">
        <v>2</v>
      </c>
      <c r="G1745" s="165">
        <v>3</v>
      </c>
      <c r="H1745" s="165">
        <v>4</v>
      </c>
      <c r="I1745" s="165">
        <v>5</v>
      </c>
      <c r="J1745" s="165">
        <v>6</v>
      </c>
      <c r="K1745" s="165">
        <v>7</v>
      </c>
      <c r="L1745" s="165">
        <v>8</v>
      </c>
      <c r="M1745" s="165">
        <v>9</v>
      </c>
      <c r="N1745" s="165">
        <v>10</v>
      </c>
      <c r="O1745" s="165">
        <v>11</v>
      </c>
      <c r="P1745" s="165">
        <v>12</v>
      </c>
      <c r="Q1745" s="165">
        <v>13</v>
      </c>
      <c r="R1745" s="165">
        <v>14</v>
      </c>
      <c r="S1745" s="165">
        <v>15</v>
      </c>
      <c r="T1745" s="165">
        <v>16</v>
      </c>
      <c r="U1745" s="165">
        <v>17</v>
      </c>
      <c r="V1745" s="165">
        <v>18</v>
      </c>
      <c r="W1745" s="165">
        <v>19</v>
      </c>
      <c r="X1745" s="165">
        <v>20</v>
      </c>
      <c r="Y1745" s="165">
        <v>21</v>
      </c>
      <c r="Z1745" s="165">
        <v>22</v>
      </c>
      <c r="AA1745" s="165">
        <v>23</v>
      </c>
      <c r="AB1745" s="165">
        <v>24</v>
      </c>
      <c r="AC1745" s="719"/>
    </row>
    <row r="1746" spans="1:30" s="167" customFormat="1" ht="12.75" customHeight="1" thickBot="1">
      <c r="A1746" s="1698" t="s">
        <v>327</v>
      </c>
      <c r="B1746" s="737"/>
      <c r="C1746" s="1699"/>
      <c r="D1746" s="1699"/>
      <c r="E1746" s="737">
        <v>4</v>
      </c>
      <c r="F1746" s="737">
        <v>4</v>
      </c>
      <c r="G1746" s="737">
        <v>4</v>
      </c>
      <c r="H1746" s="737">
        <v>4</v>
      </c>
      <c r="I1746" s="737">
        <v>4</v>
      </c>
      <c r="J1746" s="737">
        <v>4</v>
      </c>
      <c r="K1746" s="737">
        <v>4</v>
      </c>
      <c r="L1746" s="737">
        <v>4</v>
      </c>
      <c r="M1746" s="737">
        <v>4</v>
      </c>
      <c r="N1746" s="737">
        <v>4</v>
      </c>
      <c r="O1746" s="737">
        <v>4</v>
      </c>
      <c r="P1746" s="737">
        <v>4</v>
      </c>
      <c r="Q1746" s="737">
        <v>4</v>
      </c>
      <c r="R1746" s="737">
        <v>4</v>
      </c>
      <c r="S1746" s="737">
        <v>4</v>
      </c>
      <c r="T1746" s="737">
        <v>4</v>
      </c>
      <c r="U1746" s="737">
        <v>4</v>
      </c>
      <c r="V1746" s="737">
        <v>4</v>
      </c>
      <c r="W1746" s="737">
        <v>4</v>
      </c>
      <c r="X1746" s="737">
        <v>4</v>
      </c>
      <c r="Y1746" s="737">
        <v>4</v>
      </c>
      <c r="Z1746" s="737">
        <v>4</v>
      </c>
      <c r="AA1746" s="737">
        <v>4</v>
      </c>
      <c r="AB1746" s="737">
        <v>4</v>
      </c>
      <c r="AC1746" s="738"/>
    </row>
    <row r="1747" spans="1:30" ht="12.75" customHeight="1">
      <c r="A1747" s="1475" t="s">
        <v>192</v>
      </c>
      <c r="B1747" s="1477" t="s">
        <v>316</v>
      </c>
      <c r="C1747" s="316" t="s">
        <v>142</v>
      </c>
      <c r="D1747" s="316" t="s">
        <v>143</v>
      </c>
      <c r="E1747" s="846">
        <v>0.1191</v>
      </c>
      <c r="F1747" s="846">
        <v>0.1128</v>
      </c>
      <c r="G1747" s="846">
        <v>0.111</v>
      </c>
      <c r="H1747" s="1222">
        <v>0.1134</v>
      </c>
      <c r="I1747" s="846">
        <v>0.126</v>
      </c>
      <c r="J1747" s="846">
        <v>0.1389</v>
      </c>
      <c r="K1747" s="846">
        <v>0.1734</v>
      </c>
      <c r="L1747" s="846">
        <v>0.21390000000000001</v>
      </c>
      <c r="M1747" s="846">
        <v>0.2109</v>
      </c>
      <c r="N1747" s="1222">
        <v>0.2127</v>
      </c>
      <c r="O1747" s="846">
        <v>0.19800000000000001</v>
      </c>
      <c r="P1747" s="846">
        <v>0.1938</v>
      </c>
      <c r="Q1747" s="846">
        <v>0.19320000000000001</v>
      </c>
      <c r="R1747" s="846">
        <v>0.20430000000000001</v>
      </c>
      <c r="S1747" s="846">
        <v>0.18390000000000001</v>
      </c>
      <c r="T1747" s="846">
        <v>0.17879999999999999</v>
      </c>
      <c r="U1747" s="846">
        <v>0.18479999999999999</v>
      </c>
      <c r="V1747" s="1222">
        <v>0.19409999999999999</v>
      </c>
      <c r="W1747" s="846">
        <v>0.1953</v>
      </c>
      <c r="X1747" s="846">
        <v>0.19289999999999999</v>
      </c>
      <c r="Y1747" s="1222">
        <v>0.18540000000000001</v>
      </c>
      <c r="Z1747" s="846">
        <v>0.16259999999999999</v>
      </c>
      <c r="AA1747" s="846">
        <v>0.14399999999999999</v>
      </c>
      <c r="AB1747" s="846">
        <v>0.1242</v>
      </c>
      <c r="AC1747" s="809">
        <f>SUM(E1747:AB1747)</f>
        <v>4.0674000000000001</v>
      </c>
    </row>
    <row r="1748" spans="1:30" ht="12.75" customHeight="1">
      <c r="A1748" s="1459"/>
      <c r="B1748" s="1469"/>
      <c r="C1748" s="181" t="s">
        <v>144</v>
      </c>
      <c r="D1748" s="181" t="s">
        <v>143</v>
      </c>
      <c r="E1748" s="349">
        <v>7.1099999999999997E-2</v>
      </c>
      <c r="F1748" s="349">
        <v>6.9599999999999995E-2</v>
      </c>
      <c r="G1748" s="349">
        <v>6.9599999999999995E-2</v>
      </c>
      <c r="H1748" s="350">
        <v>6.9599999999999995E-2</v>
      </c>
      <c r="I1748" s="349">
        <v>7.2599999999999998E-2</v>
      </c>
      <c r="J1748" s="349">
        <v>7.1099999999999997E-2</v>
      </c>
      <c r="K1748" s="349">
        <v>7.6499999999999999E-2</v>
      </c>
      <c r="L1748" s="349">
        <v>8.5199999999999998E-2</v>
      </c>
      <c r="M1748" s="349">
        <v>8.1900000000000001E-2</v>
      </c>
      <c r="N1748" s="350">
        <v>8.1600000000000006E-2</v>
      </c>
      <c r="O1748" s="349">
        <v>8.2799999999999999E-2</v>
      </c>
      <c r="P1748" s="349">
        <v>8.0699999999999994E-2</v>
      </c>
      <c r="Q1748" s="349">
        <v>8.3099999999999993E-2</v>
      </c>
      <c r="R1748" s="349">
        <v>8.1900000000000001E-2</v>
      </c>
      <c r="S1748" s="349">
        <v>8.6999999999999994E-2</v>
      </c>
      <c r="T1748" s="349">
        <v>8.1600000000000006E-2</v>
      </c>
      <c r="U1748" s="349">
        <v>7.9799999999999996E-2</v>
      </c>
      <c r="V1748" s="350">
        <v>8.0699999999999994E-2</v>
      </c>
      <c r="W1748" s="349">
        <v>7.8600000000000003E-2</v>
      </c>
      <c r="X1748" s="349">
        <v>7.5899999999999995E-2</v>
      </c>
      <c r="Y1748" s="350">
        <v>7.5600000000000001E-2</v>
      </c>
      <c r="Z1748" s="349">
        <v>7.5600000000000001E-2</v>
      </c>
      <c r="AA1748" s="349">
        <v>7.2599999999999998E-2</v>
      </c>
      <c r="AB1748" s="349">
        <v>7.1999999999999995E-2</v>
      </c>
      <c r="AC1748" s="184">
        <f>SUM(E1748:AB1748)</f>
        <v>1.8567</v>
      </c>
    </row>
    <row r="1749" spans="1:30" ht="12.75" customHeight="1">
      <c r="A1749" s="1459"/>
      <c r="B1749" s="1469"/>
      <c r="C1749" s="181" t="s">
        <v>145</v>
      </c>
      <c r="D1749" s="181" t="s">
        <v>146</v>
      </c>
      <c r="E1749" s="720">
        <v>7</v>
      </c>
      <c r="F1749" s="720">
        <v>7</v>
      </c>
      <c r="G1749" s="720">
        <v>8</v>
      </c>
      <c r="H1749" s="1398">
        <v>8</v>
      </c>
      <c r="I1749" s="720">
        <v>10</v>
      </c>
      <c r="J1749" s="720">
        <v>10</v>
      </c>
      <c r="K1749" s="720">
        <v>11</v>
      </c>
      <c r="L1749" s="720">
        <v>13</v>
      </c>
      <c r="M1749" s="720">
        <v>13</v>
      </c>
      <c r="N1749" s="1398">
        <v>13</v>
      </c>
      <c r="O1749" s="720">
        <v>13</v>
      </c>
      <c r="P1749" s="720">
        <v>11</v>
      </c>
      <c r="Q1749" s="720">
        <v>12</v>
      </c>
      <c r="R1749" s="720">
        <v>12</v>
      </c>
      <c r="S1749" s="720">
        <v>11</v>
      </c>
      <c r="T1749" s="720">
        <v>12</v>
      </c>
      <c r="U1749" s="720">
        <v>12</v>
      </c>
      <c r="V1749" s="1398">
        <v>12</v>
      </c>
      <c r="W1749" s="720">
        <v>13</v>
      </c>
      <c r="X1749" s="720">
        <v>12</v>
      </c>
      <c r="Y1749" s="1398">
        <v>10</v>
      </c>
      <c r="Z1749" s="720">
        <v>10</v>
      </c>
      <c r="AA1749" s="720">
        <v>9</v>
      </c>
      <c r="AB1749" s="720">
        <v>8</v>
      </c>
      <c r="AC1749" s="80"/>
    </row>
    <row r="1750" spans="1:30" ht="12.75" customHeight="1">
      <c r="A1750" s="1459"/>
      <c r="B1750" s="1469"/>
      <c r="C1750" s="181" t="s">
        <v>147</v>
      </c>
      <c r="D1750" s="181"/>
      <c r="E1750" s="203">
        <f t="shared" ref="E1750:AC1750" si="542">E1748/E1747</f>
        <v>0.59697732997481112</v>
      </c>
      <c r="F1750" s="203">
        <f t="shared" si="542"/>
        <v>0.61702127659574468</v>
      </c>
      <c r="G1750" s="203">
        <f t="shared" si="542"/>
        <v>0.62702702702702695</v>
      </c>
      <c r="H1750" s="204">
        <f t="shared" si="542"/>
        <v>0.61375661375661372</v>
      </c>
      <c r="I1750" s="203">
        <f t="shared" si="542"/>
        <v>0.57619047619047614</v>
      </c>
      <c r="J1750" s="203">
        <f t="shared" si="542"/>
        <v>0.51187904967602593</v>
      </c>
      <c r="K1750" s="203">
        <f t="shared" si="542"/>
        <v>0.44117647058823528</v>
      </c>
      <c r="L1750" s="203">
        <f t="shared" si="542"/>
        <v>0.39831697054698456</v>
      </c>
      <c r="M1750" s="203">
        <f t="shared" si="542"/>
        <v>0.38833570412517782</v>
      </c>
      <c r="N1750" s="204">
        <f t="shared" si="542"/>
        <v>0.383638928067701</v>
      </c>
      <c r="O1750" s="203">
        <f t="shared" si="542"/>
        <v>0.41818181818181815</v>
      </c>
      <c r="P1750" s="203">
        <f t="shared" si="542"/>
        <v>0.41640866873065013</v>
      </c>
      <c r="Q1750" s="203">
        <f t="shared" si="542"/>
        <v>0.43012422360248442</v>
      </c>
      <c r="R1750" s="203">
        <f t="shared" si="542"/>
        <v>0.40088105726872247</v>
      </c>
      <c r="S1750" s="203">
        <f t="shared" si="542"/>
        <v>0.47308319738988575</v>
      </c>
      <c r="T1750" s="203">
        <f t="shared" si="542"/>
        <v>0.45637583892617456</v>
      </c>
      <c r="U1750" s="203">
        <f t="shared" si="542"/>
        <v>0.43181818181818182</v>
      </c>
      <c r="V1750" s="204">
        <f t="shared" si="542"/>
        <v>0.41576506955177739</v>
      </c>
      <c r="W1750" s="203">
        <f t="shared" si="542"/>
        <v>0.40245775729646699</v>
      </c>
      <c r="X1750" s="203">
        <f t="shared" si="542"/>
        <v>0.39346811819595645</v>
      </c>
      <c r="Y1750" s="204">
        <f t="shared" si="542"/>
        <v>0.40776699029126212</v>
      </c>
      <c r="Z1750" s="203">
        <f t="shared" si="542"/>
        <v>0.4649446494464945</v>
      </c>
      <c r="AA1750" s="203">
        <f t="shared" si="542"/>
        <v>0.50416666666666665</v>
      </c>
      <c r="AB1750" s="203">
        <f t="shared" si="542"/>
        <v>0.57971014492753614</v>
      </c>
      <c r="AC1750" s="184">
        <f t="shared" si="542"/>
        <v>0.45648325711756893</v>
      </c>
    </row>
    <row r="1751" spans="1:30" ht="12.75" customHeight="1" thickBot="1">
      <c r="A1751" s="1476"/>
      <c r="B1751" s="1470"/>
      <c r="C1751" s="194" t="s">
        <v>150</v>
      </c>
      <c r="D1751" s="194"/>
      <c r="E1751" s="212"/>
      <c r="F1751" s="212"/>
      <c r="G1751" s="212"/>
      <c r="H1751" s="213"/>
      <c r="I1751" s="212"/>
      <c r="J1751" s="212"/>
      <c r="K1751" s="212"/>
      <c r="L1751" s="212"/>
      <c r="M1751" s="212"/>
      <c r="N1751" s="213"/>
      <c r="O1751" s="212"/>
      <c r="P1751" s="212"/>
      <c r="Q1751" s="212"/>
      <c r="R1751" s="212"/>
      <c r="S1751" s="212"/>
      <c r="T1751" s="212"/>
      <c r="U1751" s="212"/>
      <c r="V1751" s="213"/>
      <c r="W1751" s="212"/>
      <c r="X1751" s="212"/>
      <c r="Y1751" s="213"/>
      <c r="Z1751" s="212"/>
      <c r="AA1751" s="212"/>
      <c r="AB1751" s="212"/>
      <c r="AC1751" s="73"/>
    </row>
    <row r="1752" spans="1:30" ht="12.75" customHeight="1">
      <c r="A1752" s="408" t="s">
        <v>363</v>
      </c>
      <c r="B1752" s="409"/>
      <c r="C1752" s="410"/>
      <c r="D1752" s="410"/>
      <c r="E1752" s="411">
        <f t="shared" ref="E1752:AB1752" si="543">SQRT(E1747*E1747+E1748*E1748)</f>
        <v>0.13870839916890396</v>
      </c>
      <c r="F1752" s="411">
        <f t="shared" si="543"/>
        <v>0.13254433220624712</v>
      </c>
      <c r="G1752" s="411">
        <f t="shared" si="543"/>
        <v>0.13101587690047339</v>
      </c>
      <c r="H1752" s="411">
        <f t="shared" si="543"/>
        <v>0.13305532683812399</v>
      </c>
      <c r="I1752" s="411">
        <f t="shared" si="543"/>
        <v>0.14541925594638422</v>
      </c>
      <c r="J1752" s="411">
        <f t="shared" si="543"/>
        <v>0.15603980261458933</v>
      </c>
      <c r="K1752" s="411">
        <f t="shared" si="543"/>
        <v>0.18952522259583288</v>
      </c>
      <c r="L1752" s="411">
        <f t="shared" si="543"/>
        <v>0.23024389242713911</v>
      </c>
      <c r="M1752" s="411">
        <f t="shared" si="543"/>
        <v>0.22624416014562676</v>
      </c>
      <c r="N1752" s="411">
        <f t="shared" si="543"/>
        <v>0.2278153857841915</v>
      </c>
      <c r="O1752" s="411">
        <f t="shared" si="543"/>
        <v>0.21461556327535988</v>
      </c>
      <c r="P1752" s="411">
        <f t="shared" si="543"/>
        <v>0.20993077430429297</v>
      </c>
      <c r="Q1752" s="411">
        <f t="shared" si="543"/>
        <v>0.21031369427595534</v>
      </c>
      <c r="R1752" s="411">
        <f t="shared" si="543"/>
        <v>0.22010474779068262</v>
      </c>
      <c r="S1752" s="411">
        <f t="shared" si="543"/>
        <v>0.2034409250863749</v>
      </c>
      <c r="T1752" s="411">
        <f t="shared" si="543"/>
        <v>0.19654007224991038</v>
      </c>
      <c r="U1752" s="411">
        <f t="shared" si="543"/>
        <v>0.20129351703420553</v>
      </c>
      <c r="V1752" s="411">
        <f t="shared" si="543"/>
        <v>0.21020775437647393</v>
      </c>
      <c r="W1752" s="411">
        <f t="shared" si="543"/>
        <v>0.2105232766228001</v>
      </c>
      <c r="X1752" s="411">
        <f t="shared" si="543"/>
        <v>0.20729500717576385</v>
      </c>
      <c r="Y1752" s="411">
        <f t="shared" si="543"/>
        <v>0.2002211777010614</v>
      </c>
      <c r="Z1752" s="411">
        <f t="shared" si="543"/>
        <v>0.17931569925692509</v>
      </c>
      <c r="AA1752" s="411">
        <f t="shared" si="543"/>
        <v>0.16126611547377209</v>
      </c>
      <c r="AB1752" s="411">
        <f t="shared" si="543"/>
        <v>0.14356057954745097</v>
      </c>
      <c r="AC1752" s="412"/>
      <c r="AD1752" s="185">
        <f>MAX(E1752:AB1752)</f>
        <v>0.23024389242713911</v>
      </c>
    </row>
    <row r="1753" spans="1:30" s="167" customFormat="1" ht="12.75" customHeight="1" thickBot="1">
      <c r="A1753" s="721" t="s">
        <v>154</v>
      </c>
      <c r="B1753" s="722"/>
      <c r="C1753" s="276"/>
      <c r="D1753" s="276"/>
      <c r="E1753" s="723">
        <v>1</v>
      </c>
      <c r="F1753" s="723">
        <v>2</v>
      </c>
      <c r="G1753" s="723">
        <v>3</v>
      </c>
      <c r="H1753" s="723">
        <v>4</v>
      </c>
      <c r="I1753" s="723">
        <v>5</v>
      </c>
      <c r="J1753" s="723">
        <v>6</v>
      </c>
      <c r="K1753" s="723">
        <v>7</v>
      </c>
      <c r="L1753" s="723">
        <v>8</v>
      </c>
      <c r="M1753" s="723">
        <v>9</v>
      </c>
      <c r="N1753" s="723">
        <v>10</v>
      </c>
      <c r="O1753" s="723">
        <v>11</v>
      </c>
      <c r="P1753" s="723">
        <v>12</v>
      </c>
      <c r="Q1753" s="723">
        <v>13</v>
      </c>
      <c r="R1753" s="723">
        <v>14</v>
      </c>
      <c r="S1753" s="723">
        <v>15</v>
      </c>
      <c r="T1753" s="723">
        <v>16</v>
      </c>
      <c r="U1753" s="723">
        <v>17</v>
      </c>
      <c r="V1753" s="723">
        <v>18</v>
      </c>
      <c r="W1753" s="723">
        <v>19</v>
      </c>
      <c r="X1753" s="723">
        <v>20</v>
      </c>
      <c r="Y1753" s="723">
        <v>21</v>
      </c>
      <c r="Z1753" s="723">
        <v>22</v>
      </c>
      <c r="AA1753" s="723">
        <v>23</v>
      </c>
      <c r="AB1753" s="723">
        <v>24</v>
      </c>
      <c r="AC1753" s="724"/>
    </row>
    <row r="1754" spans="1:30" s="167" customFormat="1" ht="12.75" customHeight="1" thickBot="1">
      <c r="A1754" s="725" t="s">
        <v>155</v>
      </c>
      <c r="B1754" s="726"/>
      <c r="C1754" s="727" t="s">
        <v>150</v>
      </c>
      <c r="D1754" s="727" t="s">
        <v>146</v>
      </c>
      <c r="E1754" s="727">
        <v>10.560000419616699</v>
      </c>
      <c r="F1754" s="727">
        <v>10.539999961853027</v>
      </c>
      <c r="G1754" s="727">
        <v>10.560000419616699</v>
      </c>
      <c r="H1754" s="727">
        <v>10.560000419616699</v>
      </c>
      <c r="I1754" s="727">
        <v>10.560000419616699</v>
      </c>
      <c r="J1754" s="727">
        <v>10.560000419616699</v>
      </c>
      <c r="K1754" s="727">
        <v>10.510000228881836</v>
      </c>
      <c r="L1754" s="727">
        <v>10.420000076293945</v>
      </c>
      <c r="M1754" s="727">
        <v>10.279999732971191</v>
      </c>
      <c r="N1754" s="727">
        <v>10.439999580383301</v>
      </c>
      <c r="O1754" s="727">
        <v>10.420000076293945</v>
      </c>
      <c r="P1754" s="727">
        <v>10.539999961853027</v>
      </c>
      <c r="Q1754" s="727">
        <v>10.310000419616699</v>
      </c>
      <c r="R1754" s="727">
        <v>10.380000114440918</v>
      </c>
      <c r="S1754" s="727">
        <v>10.560000419616699</v>
      </c>
      <c r="T1754" s="727">
        <v>10.380000114440918</v>
      </c>
      <c r="U1754" s="727">
        <v>10.409999847412109</v>
      </c>
      <c r="V1754" s="727">
        <v>10.409999847412109</v>
      </c>
      <c r="W1754" s="727">
        <v>10.369999885559082</v>
      </c>
      <c r="X1754" s="727">
        <v>10.460000038146973</v>
      </c>
      <c r="Y1754" s="727">
        <v>10.489999771118164</v>
      </c>
      <c r="Z1754" s="727">
        <v>10.520000457763672</v>
      </c>
      <c r="AA1754" s="727">
        <v>10.539999961853027</v>
      </c>
      <c r="AB1754" s="727">
        <v>10.520000457763672</v>
      </c>
      <c r="AC1754" s="727"/>
    </row>
    <row r="1755" spans="1:30" ht="12.75" customHeight="1" thickBot="1">
      <c r="A1755" s="1471" t="s">
        <v>182</v>
      </c>
      <c r="B1755" s="1473" t="s">
        <v>533</v>
      </c>
      <c r="C1755" s="198" t="s">
        <v>142</v>
      </c>
      <c r="D1755" s="198" t="s">
        <v>143</v>
      </c>
      <c r="E1755" s="728">
        <v>1.515E-2</v>
      </c>
      <c r="F1755" s="728">
        <v>1.4250000000000001E-2</v>
      </c>
      <c r="G1755" s="728">
        <v>1.47E-2</v>
      </c>
      <c r="H1755" s="729">
        <v>1.5299999999999999E-2</v>
      </c>
      <c r="I1755" s="728">
        <v>1.83E-2</v>
      </c>
      <c r="J1755" s="728">
        <v>1.95E-2</v>
      </c>
      <c r="K1755" s="728">
        <v>2.6700000000000002E-2</v>
      </c>
      <c r="L1755" s="728">
        <v>3.15E-2</v>
      </c>
      <c r="M1755" s="728">
        <v>3.0450000000000001E-2</v>
      </c>
      <c r="N1755" s="729">
        <v>2.835E-2</v>
      </c>
      <c r="O1755" s="728">
        <v>2.3400000000000001E-2</v>
      </c>
      <c r="P1755" s="728">
        <v>2.5950000000000001E-2</v>
      </c>
      <c r="Q1755" s="728">
        <v>2.5350000000000001E-2</v>
      </c>
      <c r="R1755" s="728">
        <v>2.4299999999999999E-2</v>
      </c>
      <c r="S1755" s="728">
        <v>2.385E-2</v>
      </c>
      <c r="T1755" s="728">
        <v>2.4899999999999999E-2</v>
      </c>
      <c r="U1755" s="728">
        <v>2.6700000000000002E-2</v>
      </c>
      <c r="V1755" s="729">
        <v>2.9250000000000002E-2</v>
      </c>
      <c r="W1755" s="728">
        <v>2.8199999999999999E-2</v>
      </c>
      <c r="X1755" s="728">
        <v>2.835E-2</v>
      </c>
      <c r="Y1755" s="729">
        <v>2.5499999999999998E-2</v>
      </c>
      <c r="Z1755" s="728">
        <v>2.3699999999999999E-2</v>
      </c>
      <c r="AA1755" s="728">
        <v>1.8749999999999999E-2</v>
      </c>
      <c r="AB1755" s="728">
        <v>1.6799999999999999E-2</v>
      </c>
      <c r="AC1755" s="730">
        <f>SUM(E1755:AB1755)</f>
        <v>0.55920000000000003</v>
      </c>
    </row>
    <row r="1756" spans="1:30" ht="12.75" customHeight="1">
      <c r="A1756" s="1472"/>
      <c r="B1756" s="1474"/>
      <c r="C1756" s="181" t="s">
        <v>144</v>
      </c>
      <c r="D1756" s="181" t="s">
        <v>143</v>
      </c>
      <c r="E1756" s="349">
        <v>1.47E-2</v>
      </c>
      <c r="F1756" s="349">
        <v>1.3950000000000001E-2</v>
      </c>
      <c r="G1756" s="349">
        <v>1.4250000000000001E-2</v>
      </c>
      <c r="H1756" s="350">
        <v>1.47E-2</v>
      </c>
      <c r="I1756" s="349">
        <v>1.5900000000000001E-2</v>
      </c>
      <c r="J1756" s="349">
        <v>1.47E-2</v>
      </c>
      <c r="K1756" s="349">
        <v>1.5599999999999999E-2</v>
      </c>
      <c r="L1756" s="349">
        <v>1.5900000000000001E-2</v>
      </c>
      <c r="M1756" s="349">
        <v>1.485E-2</v>
      </c>
      <c r="N1756" s="350">
        <v>1.5299999999999999E-2</v>
      </c>
      <c r="O1756" s="349">
        <v>1.545E-2</v>
      </c>
      <c r="P1756" s="349">
        <v>1.6199999999999999E-2</v>
      </c>
      <c r="Q1756" s="349">
        <v>1.6049999999999998E-2</v>
      </c>
      <c r="R1756" s="349">
        <v>1.5900000000000001E-2</v>
      </c>
      <c r="S1756" s="349">
        <v>1.6500000000000001E-2</v>
      </c>
      <c r="T1756" s="349">
        <v>1.7850000000000001E-2</v>
      </c>
      <c r="U1756" s="349">
        <v>1.7999999999999999E-2</v>
      </c>
      <c r="V1756" s="350">
        <v>1.8149999999999999E-2</v>
      </c>
      <c r="W1756" s="349">
        <v>1.695E-2</v>
      </c>
      <c r="X1756" s="349">
        <v>1.7399999999999999E-2</v>
      </c>
      <c r="Y1756" s="350">
        <v>1.6650000000000002E-2</v>
      </c>
      <c r="Z1756" s="349">
        <v>1.6500000000000001E-2</v>
      </c>
      <c r="AA1756" s="349">
        <v>1.545E-2</v>
      </c>
      <c r="AB1756" s="349">
        <v>1.575E-2</v>
      </c>
      <c r="AC1756" s="180">
        <f>SUM(E1756:AB1756)</f>
        <v>0.38265000000000005</v>
      </c>
    </row>
    <row r="1757" spans="1:30" ht="12.75" customHeight="1">
      <c r="A1757" s="1472"/>
      <c r="B1757" s="1474"/>
      <c r="C1757" s="181" t="s">
        <v>145</v>
      </c>
      <c r="D1757" s="181" t="s">
        <v>146</v>
      </c>
      <c r="E1757" s="731">
        <v>3</v>
      </c>
      <c r="F1757" s="731">
        <v>3</v>
      </c>
      <c r="G1757" s="731">
        <v>3</v>
      </c>
      <c r="H1757" s="1399">
        <v>3</v>
      </c>
      <c r="I1757" s="731">
        <v>3</v>
      </c>
      <c r="J1757" s="731">
        <v>3</v>
      </c>
      <c r="K1757" s="731">
        <v>4</v>
      </c>
      <c r="L1757" s="731">
        <v>4</v>
      </c>
      <c r="M1757" s="731">
        <v>3</v>
      </c>
      <c r="N1757" s="1399">
        <v>3</v>
      </c>
      <c r="O1757" s="731">
        <v>3</v>
      </c>
      <c r="P1757" s="731">
        <v>3</v>
      </c>
      <c r="Q1757" s="731">
        <v>3</v>
      </c>
      <c r="R1757" s="731">
        <v>3</v>
      </c>
      <c r="S1757" s="731">
        <v>3</v>
      </c>
      <c r="T1757" s="731">
        <v>3</v>
      </c>
      <c r="U1757" s="731">
        <v>3</v>
      </c>
      <c r="V1757" s="1399">
        <v>3</v>
      </c>
      <c r="W1757" s="731">
        <v>3</v>
      </c>
      <c r="X1757" s="731">
        <v>2</v>
      </c>
      <c r="Y1757" s="1399">
        <v>3</v>
      </c>
      <c r="Z1757" s="731">
        <v>3</v>
      </c>
      <c r="AA1757" s="731">
        <v>2</v>
      </c>
      <c r="AB1757" s="731">
        <v>2</v>
      </c>
      <c r="AC1757" s="80"/>
    </row>
    <row r="1758" spans="1:30" ht="12.75" customHeight="1">
      <c r="A1758" s="1489"/>
      <c r="B1758" s="1494"/>
      <c r="C1758" s="187" t="s">
        <v>147</v>
      </c>
      <c r="D1758" s="187"/>
      <c r="E1758" s="188">
        <f t="shared" ref="E1758:AC1758" si="544">E1756/E1755</f>
        <v>0.97029702970297027</v>
      </c>
      <c r="F1758" s="188">
        <f t="shared" si="544"/>
        <v>0.97894736842105268</v>
      </c>
      <c r="G1758" s="188">
        <f t="shared" si="544"/>
        <v>0.96938775510204089</v>
      </c>
      <c r="H1758" s="189">
        <f t="shared" si="544"/>
        <v>0.96078431372549022</v>
      </c>
      <c r="I1758" s="188">
        <f t="shared" si="544"/>
        <v>0.86885245901639352</v>
      </c>
      <c r="J1758" s="188">
        <f t="shared" si="544"/>
        <v>0.75384615384615383</v>
      </c>
      <c r="K1758" s="188">
        <f t="shared" si="544"/>
        <v>0.5842696629213483</v>
      </c>
      <c r="L1758" s="188">
        <f t="shared" si="544"/>
        <v>0.50476190476190474</v>
      </c>
      <c r="M1758" s="188">
        <f t="shared" si="544"/>
        <v>0.48768472906403942</v>
      </c>
      <c r="N1758" s="189">
        <f t="shared" si="544"/>
        <v>0.53968253968253965</v>
      </c>
      <c r="O1758" s="188">
        <f t="shared" si="544"/>
        <v>0.66025641025641024</v>
      </c>
      <c r="P1758" s="188">
        <f t="shared" si="544"/>
        <v>0.62427745664739875</v>
      </c>
      <c r="Q1758" s="188">
        <f t="shared" si="544"/>
        <v>0.63313609467455612</v>
      </c>
      <c r="R1758" s="188">
        <f t="shared" si="544"/>
        <v>0.65432098765432101</v>
      </c>
      <c r="S1758" s="188">
        <f t="shared" si="544"/>
        <v>0.69182389937106925</v>
      </c>
      <c r="T1758" s="188">
        <f t="shared" si="544"/>
        <v>0.71686746987951822</v>
      </c>
      <c r="U1758" s="188">
        <f t="shared" si="544"/>
        <v>0.67415730337078639</v>
      </c>
      <c r="V1758" s="189">
        <f t="shared" si="544"/>
        <v>0.62051282051282042</v>
      </c>
      <c r="W1758" s="188">
        <f t="shared" si="544"/>
        <v>0.60106382978723405</v>
      </c>
      <c r="X1758" s="188">
        <f t="shared" si="544"/>
        <v>0.61375661375661372</v>
      </c>
      <c r="Y1758" s="189">
        <f t="shared" si="544"/>
        <v>0.65294117647058836</v>
      </c>
      <c r="Z1758" s="188">
        <f t="shared" si="544"/>
        <v>0.69620253164556967</v>
      </c>
      <c r="AA1758" s="188">
        <f t="shared" si="544"/>
        <v>0.82400000000000007</v>
      </c>
      <c r="AB1758" s="188">
        <f t="shared" si="544"/>
        <v>0.93750000000000011</v>
      </c>
      <c r="AC1758" s="190">
        <f t="shared" si="544"/>
        <v>0.68428111587982832</v>
      </c>
    </row>
    <row r="1759" spans="1:30" ht="12.75" customHeight="1">
      <c r="A1759" s="1458" t="s">
        <v>140</v>
      </c>
      <c r="B1759" s="1468" t="s">
        <v>534</v>
      </c>
      <c r="C1759" s="177" t="s">
        <v>142</v>
      </c>
      <c r="D1759" s="177" t="s">
        <v>143</v>
      </c>
      <c r="E1759" s="347">
        <v>0.10274999999999999</v>
      </c>
      <c r="F1759" s="347">
        <v>9.7949999999999995E-2</v>
      </c>
      <c r="G1759" s="347">
        <v>9.5250000000000001E-2</v>
      </c>
      <c r="H1759" s="348">
        <v>9.7049999999999997E-2</v>
      </c>
      <c r="I1759" s="347">
        <v>0.10680000000000001</v>
      </c>
      <c r="J1759" s="347">
        <v>0.1188</v>
      </c>
      <c r="K1759" s="347">
        <v>0.14565</v>
      </c>
      <c r="L1759" s="347">
        <v>0.18179999999999999</v>
      </c>
      <c r="M1759" s="347">
        <v>0.1794</v>
      </c>
      <c r="N1759" s="348">
        <v>0.18360000000000001</v>
      </c>
      <c r="O1759" s="347">
        <v>0.17369999999999999</v>
      </c>
      <c r="P1759" s="347">
        <v>0.1668</v>
      </c>
      <c r="Q1759" s="347">
        <v>0.16739999999999999</v>
      </c>
      <c r="R1759" s="347">
        <v>0.17879999999999999</v>
      </c>
      <c r="S1759" s="347">
        <v>0.1593</v>
      </c>
      <c r="T1759" s="347">
        <v>0.15315000000000001</v>
      </c>
      <c r="U1759" s="347">
        <v>0.15720000000000001</v>
      </c>
      <c r="V1759" s="348">
        <v>0.1641</v>
      </c>
      <c r="W1759" s="347">
        <v>0.16635</v>
      </c>
      <c r="X1759" s="347">
        <v>0.16364999999999999</v>
      </c>
      <c r="Y1759" s="348">
        <v>0.15884999999999999</v>
      </c>
      <c r="Z1759" s="347">
        <v>0.13800000000000001</v>
      </c>
      <c r="AA1759" s="347">
        <v>0.1242</v>
      </c>
      <c r="AB1759" s="347">
        <v>0.10635</v>
      </c>
      <c r="AC1759" s="180">
        <f>SUM(E1759:AB1759)</f>
        <v>3.4869000000000003</v>
      </c>
    </row>
    <row r="1760" spans="1:30" ht="12.75" customHeight="1">
      <c r="A1760" s="1472"/>
      <c r="B1760" s="1474"/>
      <c r="C1760" s="181" t="s">
        <v>144</v>
      </c>
      <c r="D1760" s="181" t="s">
        <v>143</v>
      </c>
      <c r="E1760" s="349">
        <v>5.1299999999999998E-2</v>
      </c>
      <c r="F1760" s="349">
        <v>5.04E-2</v>
      </c>
      <c r="G1760" s="349">
        <v>5.0099999999999999E-2</v>
      </c>
      <c r="H1760" s="350">
        <v>4.9799999999999997E-2</v>
      </c>
      <c r="I1760" s="349">
        <v>5.1299999999999998E-2</v>
      </c>
      <c r="J1760" s="349">
        <v>5.0549999999999998E-2</v>
      </c>
      <c r="K1760" s="349">
        <v>5.4899999999999997E-2</v>
      </c>
      <c r="L1760" s="349">
        <v>6.2549999999999994E-2</v>
      </c>
      <c r="M1760" s="349">
        <v>6.105E-2</v>
      </c>
      <c r="N1760" s="350">
        <v>0.06</v>
      </c>
      <c r="O1760" s="349">
        <v>6.1199999999999997E-2</v>
      </c>
      <c r="P1760" s="349">
        <v>5.8049999999999997E-2</v>
      </c>
      <c r="Q1760" s="349">
        <v>6.0900000000000003E-2</v>
      </c>
      <c r="R1760" s="349">
        <v>5.9549999999999999E-2</v>
      </c>
      <c r="S1760" s="349">
        <v>6.4350000000000004E-2</v>
      </c>
      <c r="T1760" s="349">
        <v>5.7750000000000003E-2</v>
      </c>
      <c r="U1760" s="349">
        <v>5.5649999999999998E-2</v>
      </c>
      <c r="V1760" s="350">
        <v>5.67E-2</v>
      </c>
      <c r="W1760" s="349">
        <v>5.5649999999999998E-2</v>
      </c>
      <c r="X1760" s="349">
        <v>5.2499999999999998E-2</v>
      </c>
      <c r="Y1760" s="350">
        <v>5.2949999999999997E-2</v>
      </c>
      <c r="Z1760" s="349">
        <v>5.355E-2</v>
      </c>
      <c r="AA1760" s="349">
        <v>5.1749999999999997E-2</v>
      </c>
      <c r="AB1760" s="349">
        <v>5.0999999999999997E-2</v>
      </c>
      <c r="AC1760" s="184">
        <f>SUM(E1760:AB1760)</f>
        <v>1.3334999999999999</v>
      </c>
    </row>
    <row r="1761" spans="1:30" ht="12.75" customHeight="1">
      <c r="A1761" s="1472"/>
      <c r="B1761" s="1474"/>
      <c r="C1761" s="181" t="s">
        <v>145</v>
      </c>
      <c r="D1761" s="181" t="s">
        <v>146</v>
      </c>
      <c r="E1761" s="720">
        <v>6</v>
      </c>
      <c r="F1761" s="720">
        <v>6</v>
      </c>
      <c r="G1761" s="720">
        <v>7</v>
      </c>
      <c r="H1761" s="1398">
        <v>6</v>
      </c>
      <c r="I1761" s="720">
        <v>8</v>
      </c>
      <c r="J1761" s="720">
        <v>8</v>
      </c>
      <c r="K1761" s="720">
        <v>10</v>
      </c>
      <c r="L1761" s="720">
        <v>12</v>
      </c>
      <c r="M1761" s="720">
        <v>11</v>
      </c>
      <c r="N1761" s="1398">
        <v>11</v>
      </c>
      <c r="O1761" s="720">
        <v>11</v>
      </c>
      <c r="P1761" s="720">
        <v>9</v>
      </c>
      <c r="Q1761" s="720">
        <v>10</v>
      </c>
      <c r="R1761" s="720">
        <v>10</v>
      </c>
      <c r="S1761" s="720">
        <v>9</v>
      </c>
      <c r="T1761" s="720">
        <v>10</v>
      </c>
      <c r="U1761" s="720">
        <v>10</v>
      </c>
      <c r="V1761" s="1398">
        <v>10</v>
      </c>
      <c r="W1761" s="720">
        <v>10</v>
      </c>
      <c r="X1761" s="720">
        <v>10</v>
      </c>
      <c r="Y1761" s="1398">
        <v>8</v>
      </c>
      <c r="Z1761" s="720">
        <v>7</v>
      </c>
      <c r="AA1761" s="720">
        <v>7</v>
      </c>
      <c r="AB1761" s="720">
        <v>6</v>
      </c>
      <c r="AC1761" s="80"/>
    </row>
    <row r="1762" spans="1:30" ht="12.75" customHeight="1" thickBot="1">
      <c r="A1762" s="1496"/>
      <c r="B1762" s="1495"/>
      <c r="C1762" s="194" t="s">
        <v>147</v>
      </c>
      <c r="D1762" s="194"/>
      <c r="E1762" s="195">
        <f t="shared" ref="E1762:AC1762" si="545">E1760/E1759</f>
        <v>0.49927007299270076</v>
      </c>
      <c r="F1762" s="195">
        <f t="shared" si="545"/>
        <v>0.51454823889739665</v>
      </c>
      <c r="G1762" s="195">
        <f t="shared" si="545"/>
        <v>0.52598425196850396</v>
      </c>
      <c r="H1762" s="196">
        <f t="shared" si="545"/>
        <v>0.51313755795981453</v>
      </c>
      <c r="I1762" s="195">
        <f t="shared" si="545"/>
        <v>0.48033707865168535</v>
      </c>
      <c r="J1762" s="195">
        <f t="shared" si="545"/>
        <v>0.4255050505050505</v>
      </c>
      <c r="K1762" s="195">
        <f t="shared" si="545"/>
        <v>0.37693099897013388</v>
      </c>
      <c r="L1762" s="195">
        <f t="shared" si="545"/>
        <v>0.34405940594059403</v>
      </c>
      <c r="M1762" s="195">
        <f t="shared" si="545"/>
        <v>0.3403010033444816</v>
      </c>
      <c r="N1762" s="196">
        <f t="shared" si="545"/>
        <v>0.32679738562091498</v>
      </c>
      <c r="O1762" s="195">
        <f t="shared" si="545"/>
        <v>0.35233160621761656</v>
      </c>
      <c r="P1762" s="195">
        <f t="shared" si="545"/>
        <v>0.34802158273381295</v>
      </c>
      <c r="Q1762" s="195">
        <f t="shared" si="545"/>
        <v>0.36379928315412191</v>
      </c>
      <c r="R1762" s="195">
        <f t="shared" si="545"/>
        <v>0.33305369127516782</v>
      </c>
      <c r="S1762" s="195">
        <f t="shared" si="545"/>
        <v>0.40395480225988706</v>
      </c>
      <c r="T1762" s="195">
        <f t="shared" si="545"/>
        <v>0.37708129285014691</v>
      </c>
      <c r="U1762" s="195">
        <f t="shared" si="545"/>
        <v>0.35400763358778625</v>
      </c>
      <c r="V1762" s="196">
        <f t="shared" si="545"/>
        <v>0.34552102376599636</v>
      </c>
      <c r="W1762" s="195">
        <f t="shared" si="545"/>
        <v>0.33453561767357981</v>
      </c>
      <c r="X1762" s="195">
        <f t="shared" si="545"/>
        <v>0.32080659945004586</v>
      </c>
      <c r="Y1762" s="196">
        <f t="shared" si="545"/>
        <v>0.33333333333333331</v>
      </c>
      <c r="Z1762" s="195">
        <f t="shared" si="545"/>
        <v>0.38804347826086955</v>
      </c>
      <c r="AA1762" s="195">
        <f t="shared" si="545"/>
        <v>0.41666666666666663</v>
      </c>
      <c r="AB1762" s="195">
        <f t="shared" si="545"/>
        <v>0.47954866008462621</v>
      </c>
      <c r="AC1762" s="197">
        <f t="shared" si="545"/>
        <v>0.38243138604491089</v>
      </c>
    </row>
    <row r="1763" spans="1:30" ht="12.75" customHeight="1">
      <c r="A1763" s="1471" t="s">
        <v>241</v>
      </c>
      <c r="B1763" s="1473" t="s">
        <v>290</v>
      </c>
      <c r="C1763" s="198" t="s">
        <v>142</v>
      </c>
      <c r="D1763" s="198"/>
      <c r="E1763" s="257">
        <v>1.3500000000000001E-3</v>
      </c>
      <c r="F1763" s="257">
        <v>1.3500000000000001E-3</v>
      </c>
      <c r="G1763" s="257">
        <v>1.3500000000000001E-3</v>
      </c>
      <c r="H1763" s="258">
        <v>1.5E-3</v>
      </c>
      <c r="I1763" s="257">
        <v>1.3500000000000001E-3</v>
      </c>
      <c r="J1763" s="257">
        <v>1.3500000000000001E-3</v>
      </c>
      <c r="K1763" s="257">
        <v>1.3500000000000001E-3</v>
      </c>
      <c r="L1763" s="257">
        <v>1.3500000000000001E-3</v>
      </c>
      <c r="M1763" s="257">
        <v>1.0499999999999999E-3</v>
      </c>
      <c r="N1763" s="258">
        <v>1.1999999999999999E-3</v>
      </c>
      <c r="O1763" s="257">
        <v>1.0499999999999999E-3</v>
      </c>
      <c r="P1763" s="257">
        <v>1.1999999999999999E-3</v>
      </c>
      <c r="Q1763" s="257">
        <v>1.1999999999999999E-3</v>
      </c>
      <c r="R1763" s="257">
        <v>1.0499999999999999E-3</v>
      </c>
      <c r="S1763" s="257">
        <v>1.1999999999999999E-3</v>
      </c>
      <c r="T1763" s="257">
        <v>1.3500000000000001E-3</v>
      </c>
      <c r="U1763" s="257">
        <v>1.1999999999999999E-3</v>
      </c>
      <c r="V1763" s="258">
        <v>1.0499999999999999E-3</v>
      </c>
      <c r="W1763" s="257">
        <v>1.1999999999999999E-3</v>
      </c>
      <c r="X1763" s="257">
        <v>1.0499999999999999E-3</v>
      </c>
      <c r="Y1763" s="258">
        <v>1.3500000000000001E-3</v>
      </c>
      <c r="Z1763" s="257">
        <v>1.3500000000000001E-3</v>
      </c>
      <c r="AA1763" s="257">
        <v>1.3500000000000001E-3</v>
      </c>
      <c r="AB1763" s="257">
        <v>1.3500000000000001E-3</v>
      </c>
      <c r="AC1763" s="98"/>
    </row>
    <row r="1764" spans="1:30" ht="12.75" customHeight="1">
      <c r="A1764" s="1472"/>
      <c r="B1764" s="1474"/>
      <c r="C1764" s="181" t="s">
        <v>144</v>
      </c>
      <c r="D1764" s="181"/>
      <c r="E1764" s="248">
        <v>2.3999999999999998E-3</v>
      </c>
      <c r="F1764" s="248">
        <v>2.3999999999999998E-3</v>
      </c>
      <c r="G1764" s="248">
        <v>2.3999999999999998E-3</v>
      </c>
      <c r="H1764" s="249">
        <v>2.3999999999999998E-3</v>
      </c>
      <c r="I1764" s="248">
        <v>2.3999999999999998E-3</v>
      </c>
      <c r="J1764" s="248">
        <v>2.5500000000000002E-3</v>
      </c>
      <c r="K1764" s="248">
        <v>2.2499999999999998E-3</v>
      </c>
      <c r="L1764" s="248">
        <v>2.2499999999999998E-3</v>
      </c>
      <c r="M1764" s="248">
        <v>1.65E-3</v>
      </c>
      <c r="N1764" s="249">
        <v>1.8E-3</v>
      </c>
      <c r="O1764" s="248">
        <v>2.0999999999999999E-3</v>
      </c>
      <c r="P1764" s="248">
        <v>1.8E-3</v>
      </c>
      <c r="Q1764" s="248">
        <v>1.9499999999999999E-3</v>
      </c>
      <c r="R1764" s="248">
        <v>1.8E-3</v>
      </c>
      <c r="S1764" s="248">
        <v>2.0999999999999999E-3</v>
      </c>
      <c r="T1764" s="248">
        <v>2.0999999999999999E-3</v>
      </c>
      <c r="U1764" s="248">
        <v>2.0999999999999999E-3</v>
      </c>
      <c r="V1764" s="249">
        <v>1.8E-3</v>
      </c>
      <c r="W1764" s="248">
        <v>1.8E-3</v>
      </c>
      <c r="X1764" s="248">
        <v>1.9499999999999999E-3</v>
      </c>
      <c r="Y1764" s="249">
        <v>2.0999999999999999E-3</v>
      </c>
      <c r="Z1764" s="248">
        <v>2.2499999999999998E-3</v>
      </c>
      <c r="AA1764" s="248">
        <v>2.3999999999999998E-3</v>
      </c>
      <c r="AB1764" s="248">
        <v>2.3999999999999998E-3</v>
      </c>
      <c r="AC1764" s="80"/>
    </row>
    <row r="1765" spans="1:30" ht="12.75" customHeight="1">
      <c r="A1765" s="1472"/>
      <c r="B1765" s="1474"/>
      <c r="C1765" s="181" t="s">
        <v>145</v>
      </c>
      <c r="D1765" s="181"/>
      <c r="E1765" s="36"/>
      <c r="F1765" s="36"/>
      <c r="G1765" s="36"/>
      <c r="H1765" s="202"/>
      <c r="I1765" s="36"/>
      <c r="J1765" s="36"/>
      <c r="K1765" s="36"/>
      <c r="L1765" s="36"/>
      <c r="M1765" s="36"/>
      <c r="N1765" s="202"/>
      <c r="O1765" s="36"/>
      <c r="P1765" s="36"/>
      <c r="Q1765" s="36"/>
      <c r="R1765" s="36"/>
      <c r="S1765" s="36"/>
      <c r="T1765" s="36"/>
      <c r="U1765" s="36"/>
      <c r="V1765" s="202"/>
      <c r="W1765" s="36"/>
      <c r="X1765" s="36"/>
      <c r="Y1765" s="202"/>
      <c r="Z1765" s="36"/>
      <c r="AA1765" s="36"/>
      <c r="AB1765" s="36"/>
      <c r="AC1765" s="80"/>
    </row>
    <row r="1766" spans="1:30" ht="12.75" customHeight="1">
      <c r="A1766" s="1489"/>
      <c r="B1766" s="1494"/>
      <c r="C1766" s="187" t="s">
        <v>147</v>
      </c>
      <c r="D1766" s="187"/>
      <c r="E1766" s="618"/>
      <c r="F1766" s="618"/>
      <c r="G1766" s="618"/>
      <c r="H1766" s="619"/>
      <c r="I1766" s="618"/>
      <c r="J1766" s="618"/>
      <c r="K1766" s="618"/>
      <c r="L1766" s="618"/>
      <c r="M1766" s="618"/>
      <c r="N1766" s="619"/>
      <c r="O1766" s="618"/>
      <c r="P1766" s="618"/>
      <c r="Q1766" s="618"/>
      <c r="R1766" s="618"/>
      <c r="S1766" s="618"/>
      <c r="T1766" s="618"/>
      <c r="U1766" s="618"/>
      <c r="V1766" s="619"/>
      <c r="W1766" s="618"/>
      <c r="X1766" s="618"/>
      <c r="Y1766" s="619"/>
      <c r="Z1766" s="618"/>
      <c r="AA1766" s="618"/>
      <c r="AB1766" s="618"/>
      <c r="AC1766" s="73"/>
    </row>
    <row r="1767" spans="1:30" ht="12.75" customHeight="1">
      <c r="A1767" s="732" t="s">
        <v>140</v>
      </c>
      <c r="B1767" s="733" t="s">
        <v>368</v>
      </c>
      <c r="C1767" s="486" t="s">
        <v>142</v>
      </c>
      <c r="D1767" s="486" t="s">
        <v>143</v>
      </c>
      <c r="E1767" s="734">
        <v>1.4400000000000001E-3</v>
      </c>
      <c r="F1767" s="734">
        <v>1.4300000000000001E-3</v>
      </c>
      <c r="G1767" s="734">
        <v>1.4400000000000001E-3</v>
      </c>
      <c r="H1767" s="735">
        <v>1.4400000000000001E-3</v>
      </c>
      <c r="I1767" s="734">
        <v>1.4400000000000001E-3</v>
      </c>
      <c r="J1767" s="734">
        <v>1.4300000000000001E-3</v>
      </c>
      <c r="K1767" s="734">
        <v>1.4300000000000001E-3</v>
      </c>
      <c r="L1767" s="734">
        <v>1.4E-3</v>
      </c>
      <c r="M1767" s="734">
        <v>1.4E-3</v>
      </c>
      <c r="N1767" s="735">
        <v>1.3799999999999999E-3</v>
      </c>
      <c r="O1767" s="734">
        <v>1.4E-3</v>
      </c>
      <c r="P1767" s="734">
        <v>1.39E-3</v>
      </c>
      <c r="Q1767" s="734">
        <v>1.39E-3</v>
      </c>
      <c r="R1767" s="734">
        <v>1.39E-3</v>
      </c>
      <c r="S1767" s="734">
        <v>1.39E-3</v>
      </c>
      <c r="T1767" s="734">
        <v>1.4E-3</v>
      </c>
      <c r="U1767" s="734">
        <v>1.4E-3</v>
      </c>
      <c r="V1767" s="735">
        <v>1.4E-3</v>
      </c>
      <c r="W1767" s="734">
        <v>1.4E-3</v>
      </c>
      <c r="X1767" s="734">
        <v>1.41E-3</v>
      </c>
      <c r="Y1767" s="735">
        <v>1.42E-3</v>
      </c>
      <c r="Z1767" s="734">
        <v>1.4300000000000001E-3</v>
      </c>
      <c r="AA1767" s="734">
        <v>1.4400000000000001E-3</v>
      </c>
      <c r="AB1767" s="734">
        <v>1.4400000000000001E-3</v>
      </c>
      <c r="AC1767" s="736">
        <f>SUM(E1767:AB1767)</f>
        <v>3.3929999999999988E-2</v>
      </c>
      <c r="AD1767" s="448">
        <f>MAX(E1767:AB1767)</f>
        <v>1.4400000000000001E-3</v>
      </c>
    </row>
    <row r="1768" spans="1:30" ht="12.75" customHeight="1">
      <c r="A1768" s="1517" t="s">
        <v>179</v>
      </c>
      <c r="B1768" s="1560"/>
      <c r="C1768" s="177" t="s">
        <v>142</v>
      </c>
      <c r="D1768" s="177"/>
      <c r="E1768" s="275">
        <f t="shared" ref="E1768:AC1768" si="546">E1755+E1759+E1763</f>
        <v>0.11924999999999999</v>
      </c>
      <c r="F1768" s="275">
        <f t="shared" si="546"/>
        <v>0.11355</v>
      </c>
      <c r="G1768" s="275">
        <f t="shared" si="546"/>
        <v>0.11130000000000001</v>
      </c>
      <c r="H1768" s="270">
        <f t="shared" si="546"/>
        <v>0.11384999999999999</v>
      </c>
      <c r="I1768" s="275">
        <f t="shared" si="546"/>
        <v>0.12645000000000001</v>
      </c>
      <c r="J1768" s="275">
        <f t="shared" si="546"/>
        <v>0.13965</v>
      </c>
      <c r="K1768" s="275">
        <f t="shared" si="546"/>
        <v>0.17369999999999999</v>
      </c>
      <c r="L1768" s="275">
        <f t="shared" si="546"/>
        <v>0.21464999999999998</v>
      </c>
      <c r="M1768" s="275">
        <f t="shared" si="546"/>
        <v>0.2109</v>
      </c>
      <c r="N1768" s="270">
        <f t="shared" si="546"/>
        <v>0.21315000000000003</v>
      </c>
      <c r="O1768" s="275">
        <f t="shared" si="546"/>
        <v>0.19814999999999999</v>
      </c>
      <c r="P1768" s="275">
        <f t="shared" si="546"/>
        <v>0.19395000000000001</v>
      </c>
      <c r="Q1768" s="275">
        <f t="shared" si="546"/>
        <v>0.19395000000000001</v>
      </c>
      <c r="R1768" s="275">
        <f t="shared" si="546"/>
        <v>0.20414999999999997</v>
      </c>
      <c r="S1768" s="275">
        <f t="shared" si="546"/>
        <v>0.18435000000000001</v>
      </c>
      <c r="T1768" s="275">
        <f t="shared" si="546"/>
        <v>0.1794</v>
      </c>
      <c r="U1768" s="275">
        <f t="shared" si="546"/>
        <v>0.18510000000000001</v>
      </c>
      <c r="V1768" s="270">
        <f t="shared" si="546"/>
        <v>0.19439999999999999</v>
      </c>
      <c r="W1768" s="275">
        <f t="shared" si="546"/>
        <v>0.19575000000000001</v>
      </c>
      <c r="X1768" s="275">
        <f t="shared" si="546"/>
        <v>0.19305</v>
      </c>
      <c r="Y1768" s="270">
        <f t="shared" si="546"/>
        <v>0.18569999999999998</v>
      </c>
      <c r="Z1768" s="275">
        <f t="shared" si="546"/>
        <v>0.16305</v>
      </c>
      <c r="AA1768" s="275">
        <f t="shared" si="546"/>
        <v>0.14429999999999998</v>
      </c>
      <c r="AB1768" s="275">
        <f t="shared" si="546"/>
        <v>0.1245</v>
      </c>
      <c r="AC1768" s="180">
        <f t="shared" si="546"/>
        <v>4.0461</v>
      </c>
    </row>
    <row r="1769" spans="1:30" ht="12.75" customHeight="1">
      <c r="A1769" s="1561"/>
      <c r="B1769" s="1562"/>
      <c r="C1769" s="194" t="s">
        <v>144</v>
      </c>
      <c r="D1769" s="194"/>
      <c r="E1769" s="195">
        <f t="shared" ref="E1769:AC1769" si="547">E1756+E1760+E1764</f>
        <v>6.8400000000000002E-2</v>
      </c>
      <c r="F1769" s="195">
        <f t="shared" si="547"/>
        <v>6.6750000000000004E-2</v>
      </c>
      <c r="G1769" s="195">
        <f t="shared" si="547"/>
        <v>6.6750000000000004E-2</v>
      </c>
      <c r="H1769" s="196">
        <f t="shared" si="547"/>
        <v>6.6900000000000001E-2</v>
      </c>
      <c r="I1769" s="195">
        <f t="shared" si="547"/>
        <v>6.9599999999999995E-2</v>
      </c>
      <c r="J1769" s="195">
        <f t="shared" si="547"/>
        <v>6.7799999999999999E-2</v>
      </c>
      <c r="K1769" s="195">
        <f t="shared" si="547"/>
        <v>7.2749999999999995E-2</v>
      </c>
      <c r="L1769" s="195">
        <f t="shared" si="547"/>
        <v>8.0699999999999994E-2</v>
      </c>
      <c r="M1769" s="195">
        <f t="shared" si="547"/>
        <v>7.7549999999999994E-2</v>
      </c>
      <c r="N1769" s="196">
        <f t="shared" si="547"/>
        <v>7.7099999999999988E-2</v>
      </c>
      <c r="O1769" s="195">
        <f t="shared" si="547"/>
        <v>7.8750000000000001E-2</v>
      </c>
      <c r="P1769" s="195">
        <f t="shared" si="547"/>
        <v>7.6049999999999993E-2</v>
      </c>
      <c r="Q1769" s="195">
        <f t="shared" si="547"/>
        <v>7.8899999999999998E-2</v>
      </c>
      <c r="R1769" s="195">
        <f t="shared" si="547"/>
        <v>7.7249999999999999E-2</v>
      </c>
      <c r="S1769" s="195">
        <f t="shared" si="547"/>
        <v>8.295000000000001E-2</v>
      </c>
      <c r="T1769" s="195">
        <f t="shared" si="547"/>
        <v>7.7700000000000005E-2</v>
      </c>
      <c r="U1769" s="195">
        <f t="shared" si="547"/>
        <v>7.5749999999999998E-2</v>
      </c>
      <c r="V1769" s="196">
        <f t="shared" si="547"/>
        <v>7.6649999999999996E-2</v>
      </c>
      <c r="W1769" s="195">
        <f t="shared" si="547"/>
        <v>7.4399999999999994E-2</v>
      </c>
      <c r="X1769" s="195">
        <f t="shared" si="547"/>
        <v>7.1849999999999983E-2</v>
      </c>
      <c r="Y1769" s="196">
        <f t="shared" si="547"/>
        <v>7.17E-2</v>
      </c>
      <c r="Z1769" s="195">
        <f t="shared" si="547"/>
        <v>7.2300000000000003E-2</v>
      </c>
      <c r="AA1769" s="195">
        <f t="shared" si="547"/>
        <v>6.9599999999999995E-2</v>
      </c>
      <c r="AB1769" s="195">
        <f t="shared" si="547"/>
        <v>6.9150000000000003E-2</v>
      </c>
      <c r="AC1769" s="197">
        <f t="shared" si="547"/>
        <v>1.7161499999999998</v>
      </c>
    </row>
    <row r="1770" spans="1:30" ht="12.75" customHeight="1">
      <c r="A1770" s="1490" t="s">
        <v>180</v>
      </c>
      <c r="B1770" s="1491"/>
      <c r="C1770" s="269" t="s">
        <v>142</v>
      </c>
      <c r="D1770" s="269"/>
      <c r="E1770" s="199">
        <f t="shared" ref="E1770:AC1770" si="548">E1747-E1768</f>
        <v>-1.4999999999999736E-4</v>
      </c>
      <c r="F1770" s="199">
        <f t="shared" si="548"/>
        <v>-7.5000000000000067E-4</v>
      </c>
      <c r="G1770" s="199">
        <f t="shared" si="548"/>
        <v>-3.0000000000000859E-4</v>
      </c>
      <c r="H1770" s="200">
        <f t="shared" si="548"/>
        <v>-4.4999999999999207E-4</v>
      </c>
      <c r="I1770" s="199">
        <f t="shared" si="548"/>
        <v>-4.5000000000000595E-4</v>
      </c>
      <c r="J1770" s="199">
        <f t="shared" si="548"/>
        <v>-7.5000000000000067E-4</v>
      </c>
      <c r="K1770" s="199">
        <f t="shared" si="548"/>
        <v>-2.9999999999999472E-4</v>
      </c>
      <c r="L1770" s="199">
        <f t="shared" si="548"/>
        <v>-7.4999999999997291E-4</v>
      </c>
      <c r="M1770" s="199">
        <f t="shared" si="548"/>
        <v>0</v>
      </c>
      <c r="N1770" s="200">
        <f t="shared" si="548"/>
        <v>-4.5000000000003371E-4</v>
      </c>
      <c r="O1770" s="199">
        <f t="shared" si="548"/>
        <v>-1.4999999999998348E-4</v>
      </c>
      <c r="P1770" s="199">
        <f t="shared" si="548"/>
        <v>-1.5000000000001124E-4</v>
      </c>
      <c r="Q1770" s="199">
        <f t="shared" si="548"/>
        <v>-7.5000000000000067E-4</v>
      </c>
      <c r="R1770" s="199">
        <f t="shared" si="548"/>
        <v>1.5000000000003899E-4</v>
      </c>
      <c r="S1770" s="199">
        <f t="shared" si="548"/>
        <v>-4.5000000000000595E-4</v>
      </c>
      <c r="T1770" s="199">
        <f t="shared" si="548"/>
        <v>-6.0000000000001719E-4</v>
      </c>
      <c r="U1770" s="199">
        <f t="shared" si="548"/>
        <v>-3.0000000000002247E-4</v>
      </c>
      <c r="V1770" s="200">
        <f t="shared" si="548"/>
        <v>-2.9999999999999472E-4</v>
      </c>
      <c r="W1770" s="199">
        <f t="shared" si="548"/>
        <v>-4.5000000000000595E-4</v>
      </c>
      <c r="X1770" s="199">
        <f t="shared" si="548"/>
        <v>-1.5000000000001124E-4</v>
      </c>
      <c r="Y1770" s="200">
        <f t="shared" si="548"/>
        <v>-2.9999999999996696E-4</v>
      </c>
      <c r="Z1770" s="199">
        <f t="shared" si="548"/>
        <v>-4.5000000000000595E-4</v>
      </c>
      <c r="AA1770" s="199">
        <f t="shared" si="548"/>
        <v>-2.9999999999999472E-4</v>
      </c>
      <c r="AB1770" s="199">
        <f t="shared" si="548"/>
        <v>-2.9999999999999472E-4</v>
      </c>
      <c r="AC1770" s="199">
        <f t="shared" si="548"/>
        <v>2.1300000000000097E-2</v>
      </c>
    </row>
    <row r="1771" spans="1:30" ht="12.75" customHeight="1">
      <c r="A1771" s="1486"/>
      <c r="B1771" s="1487"/>
      <c r="C1771" s="271" t="s">
        <v>144</v>
      </c>
      <c r="D1771" s="181"/>
      <c r="E1771" s="362">
        <f t="shared" ref="E1771:AC1771" si="549">E1748-E1769</f>
        <v>2.6999999999999941E-3</v>
      </c>
      <c r="F1771" s="362">
        <f t="shared" si="549"/>
        <v>2.8499999999999914E-3</v>
      </c>
      <c r="G1771" s="362">
        <f t="shared" si="549"/>
        <v>2.8499999999999914E-3</v>
      </c>
      <c r="H1771" s="363">
        <f t="shared" si="549"/>
        <v>2.6999999999999941E-3</v>
      </c>
      <c r="I1771" s="362">
        <f t="shared" si="549"/>
        <v>3.0000000000000027E-3</v>
      </c>
      <c r="J1771" s="362">
        <f t="shared" si="549"/>
        <v>3.2999999999999974E-3</v>
      </c>
      <c r="K1771" s="362">
        <f t="shared" si="549"/>
        <v>3.7500000000000033E-3</v>
      </c>
      <c r="L1771" s="362">
        <f t="shared" si="549"/>
        <v>4.500000000000004E-3</v>
      </c>
      <c r="M1771" s="362">
        <f t="shared" si="549"/>
        <v>4.3500000000000066E-3</v>
      </c>
      <c r="N1771" s="363">
        <f t="shared" si="549"/>
        <v>4.5000000000000179E-3</v>
      </c>
      <c r="O1771" s="362">
        <f t="shared" si="549"/>
        <v>4.049999999999998E-3</v>
      </c>
      <c r="P1771" s="362">
        <f t="shared" si="549"/>
        <v>4.6500000000000014E-3</v>
      </c>
      <c r="Q1771" s="362">
        <f t="shared" si="549"/>
        <v>4.1999999999999954E-3</v>
      </c>
      <c r="R1771" s="362">
        <f t="shared" si="549"/>
        <v>4.6500000000000014E-3</v>
      </c>
      <c r="S1771" s="362">
        <f t="shared" si="549"/>
        <v>4.0499999999999842E-3</v>
      </c>
      <c r="T1771" s="362">
        <f t="shared" si="549"/>
        <v>3.9000000000000007E-3</v>
      </c>
      <c r="U1771" s="362">
        <f t="shared" si="549"/>
        <v>4.049999999999998E-3</v>
      </c>
      <c r="V1771" s="363">
        <f t="shared" si="549"/>
        <v>4.049999999999998E-3</v>
      </c>
      <c r="W1771" s="362">
        <f t="shared" si="549"/>
        <v>4.2000000000000093E-3</v>
      </c>
      <c r="X1771" s="362">
        <f t="shared" si="549"/>
        <v>4.0500000000000119E-3</v>
      </c>
      <c r="Y1771" s="363">
        <f t="shared" si="549"/>
        <v>3.9000000000000007E-3</v>
      </c>
      <c r="Z1771" s="362">
        <f t="shared" si="549"/>
        <v>3.2999999999999974E-3</v>
      </c>
      <c r="AA1771" s="362">
        <f t="shared" si="549"/>
        <v>3.0000000000000027E-3</v>
      </c>
      <c r="AB1771" s="362">
        <f t="shared" si="549"/>
        <v>2.8499999999999914E-3</v>
      </c>
      <c r="AC1771" s="362">
        <f t="shared" si="549"/>
        <v>0.14055000000000017</v>
      </c>
    </row>
    <row r="1772" spans="1:30" ht="24.75" customHeight="1">
      <c r="A1772" s="150"/>
      <c r="B1772" s="150"/>
      <c r="E1772" s="150"/>
      <c r="F1772" s="150"/>
      <c r="G1772" s="150"/>
      <c r="H1772" s="150"/>
      <c r="I1772" s="150"/>
      <c r="J1772" s="150"/>
      <c r="K1772" s="150"/>
      <c r="L1772" s="150"/>
      <c r="M1772" s="150"/>
      <c r="N1772" s="150"/>
      <c r="O1772" s="150"/>
      <c r="P1772" s="150"/>
      <c r="Q1772" s="150"/>
      <c r="R1772" s="150"/>
      <c r="S1772" s="150"/>
      <c r="T1772" s="150"/>
      <c r="U1772" s="150"/>
      <c r="V1772" s="150"/>
      <c r="W1772" s="150"/>
      <c r="X1772" s="150"/>
      <c r="Y1772" s="150"/>
      <c r="Z1772" s="150"/>
      <c r="AA1772" s="150"/>
      <c r="AB1772" s="150"/>
      <c r="AC1772" s="150"/>
    </row>
    <row r="1773" spans="1:30" ht="27.75" customHeight="1">
      <c r="A1773" s="162" t="s">
        <v>133</v>
      </c>
      <c r="B1773" s="163" t="s">
        <v>134</v>
      </c>
      <c r="C1773" s="64" t="s">
        <v>135</v>
      </c>
      <c r="D1773" s="291" t="s">
        <v>136</v>
      </c>
      <c r="E1773" s="1482" t="s">
        <v>137</v>
      </c>
      <c r="F1773" s="1482"/>
      <c r="G1773" s="1482"/>
      <c r="H1773" s="1482"/>
      <c r="I1773" s="1482"/>
      <c r="J1773" s="1482"/>
      <c r="K1773" s="1482"/>
      <c r="L1773" s="1482"/>
      <c r="M1773" s="1482"/>
      <c r="N1773" s="1482"/>
      <c r="O1773" s="1482"/>
      <c r="P1773" s="1482"/>
      <c r="Q1773" s="1482"/>
      <c r="R1773" s="1482"/>
      <c r="S1773" s="1482"/>
      <c r="T1773" s="1482"/>
      <c r="U1773" s="1482"/>
      <c r="V1773" s="1482"/>
      <c r="W1773" s="1482"/>
      <c r="X1773" s="1482"/>
      <c r="Y1773" s="1482"/>
      <c r="Z1773" s="1482"/>
      <c r="AA1773" s="1482"/>
      <c r="AB1773" s="1482"/>
      <c r="AC1773" s="1480" t="s">
        <v>138</v>
      </c>
    </row>
    <row r="1774" spans="1:30" s="167" customFormat="1" ht="12.75" customHeight="1">
      <c r="A1774" s="164" t="s">
        <v>535</v>
      </c>
      <c r="B1774" s="164"/>
      <c r="C1774" s="164"/>
      <c r="D1774" s="164"/>
      <c r="E1774" s="165">
        <v>1</v>
      </c>
      <c r="F1774" s="165">
        <v>2</v>
      </c>
      <c r="G1774" s="165">
        <v>3</v>
      </c>
      <c r="H1774" s="165">
        <v>4</v>
      </c>
      <c r="I1774" s="165">
        <v>5</v>
      </c>
      <c r="J1774" s="165">
        <v>6</v>
      </c>
      <c r="K1774" s="165">
        <v>7</v>
      </c>
      <c r="L1774" s="165">
        <v>8</v>
      </c>
      <c r="M1774" s="165">
        <v>9</v>
      </c>
      <c r="N1774" s="165">
        <v>10</v>
      </c>
      <c r="O1774" s="165">
        <v>11</v>
      </c>
      <c r="P1774" s="165">
        <v>12</v>
      </c>
      <c r="Q1774" s="165">
        <v>13</v>
      </c>
      <c r="R1774" s="165">
        <v>14</v>
      </c>
      <c r="S1774" s="165">
        <v>15</v>
      </c>
      <c r="T1774" s="165">
        <v>16</v>
      </c>
      <c r="U1774" s="165">
        <v>17</v>
      </c>
      <c r="V1774" s="165">
        <v>18</v>
      </c>
      <c r="W1774" s="165">
        <v>19</v>
      </c>
      <c r="X1774" s="165">
        <v>20</v>
      </c>
      <c r="Y1774" s="165">
        <v>21</v>
      </c>
      <c r="Z1774" s="165">
        <v>22</v>
      </c>
      <c r="AA1774" s="165">
        <v>23</v>
      </c>
      <c r="AB1774" s="165">
        <v>24</v>
      </c>
      <c r="AC1774" s="1481"/>
    </row>
    <row r="1775" spans="1:30" s="167" customFormat="1" ht="12.75" customHeight="1">
      <c r="A1775" s="346" t="s">
        <v>267</v>
      </c>
      <c r="B1775" s="405"/>
      <c r="C1775" s="406"/>
      <c r="D1775" s="406"/>
      <c r="E1775" s="737">
        <v>1</v>
      </c>
      <c r="F1775" s="737">
        <v>1</v>
      </c>
      <c r="G1775" s="737">
        <v>1</v>
      </c>
      <c r="H1775" s="737">
        <v>1</v>
      </c>
      <c r="I1775" s="737">
        <v>1</v>
      </c>
      <c r="J1775" s="737">
        <v>1</v>
      </c>
      <c r="K1775" s="737">
        <v>1</v>
      </c>
      <c r="L1775" s="737">
        <v>1</v>
      </c>
      <c r="M1775" s="737">
        <v>1</v>
      </c>
      <c r="N1775" s="737">
        <v>1</v>
      </c>
      <c r="O1775" s="737">
        <v>1</v>
      </c>
      <c r="P1775" s="737">
        <v>1</v>
      </c>
      <c r="Q1775" s="737">
        <v>1</v>
      </c>
      <c r="R1775" s="737">
        <v>1</v>
      </c>
      <c r="S1775" s="737">
        <v>1</v>
      </c>
      <c r="T1775" s="737">
        <v>1</v>
      </c>
      <c r="U1775" s="737">
        <v>1</v>
      </c>
      <c r="V1775" s="737">
        <v>1</v>
      </c>
      <c r="W1775" s="737">
        <v>1</v>
      </c>
      <c r="X1775" s="737">
        <v>1</v>
      </c>
      <c r="Y1775" s="737">
        <v>1</v>
      </c>
      <c r="Z1775" s="737">
        <v>1</v>
      </c>
      <c r="AA1775" s="737">
        <v>1</v>
      </c>
      <c r="AB1775" s="737">
        <v>1</v>
      </c>
      <c r="AC1775" s="738"/>
    </row>
    <row r="1776" spans="1:30" ht="12.75" customHeight="1">
      <c r="A1776" s="1458" t="s">
        <v>148</v>
      </c>
      <c r="B1776" s="1468" t="s">
        <v>316</v>
      </c>
      <c r="C1776" s="177" t="s">
        <v>142</v>
      </c>
      <c r="D1776" s="177" t="s">
        <v>143</v>
      </c>
      <c r="E1776" s="178">
        <v>1.7999999999999999E-2</v>
      </c>
      <c r="F1776" s="178">
        <v>1.6E-2</v>
      </c>
      <c r="G1776" s="178">
        <v>1.7000000000000001E-2</v>
      </c>
      <c r="H1776" s="179">
        <v>1.8599999999999998E-2</v>
      </c>
      <c r="I1776" s="178">
        <v>2.0400000000000001E-2</v>
      </c>
      <c r="J1776" s="178">
        <v>2.2599999999999999E-2</v>
      </c>
      <c r="K1776" s="178">
        <v>3.3000000000000002E-2</v>
      </c>
      <c r="L1776" s="178">
        <v>3.0200000000000001E-2</v>
      </c>
      <c r="M1776" s="178">
        <v>3.0200000000000001E-2</v>
      </c>
      <c r="N1776" s="179">
        <v>3.2399999999999998E-2</v>
      </c>
      <c r="O1776" s="178">
        <v>2.8400000000000002E-2</v>
      </c>
      <c r="P1776" s="178">
        <v>3.1600000000000003E-2</v>
      </c>
      <c r="Q1776" s="178">
        <v>0.03</v>
      </c>
      <c r="R1776" s="178">
        <v>3.1399999999999997E-2</v>
      </c>
      <c r="S1776" s="178">
        <v>3.1800000000000002E-2</v>
      </c>
      <c r="T1776" s="178">
        <v>2.76E-2</v>
      </c>
      <c r="U1776" s="178">
        <v>3.6200000000000003E-2</v>
      </c>
      <c r="V1776" s="179">
        <v>3.4599999999999999E-2</v>
      </c>
      <c r="W1776" s="178">
        <v>3.5999999999999997E-2</v>
      </c>
      <c r="X1776" s="178">
        <v>3.7400000000000003E-2</v>
      </c>
      <c r="Y1776" s="179">
        <v>3.0200000000000001E-2</v>
      </c>
      <c r="Z1776" s="178">
        <v>2.76E-2</v>
      </c>
      <c r="AA1776" s="178">
        <v>2.3199999999999998E-2</v>
      </c>
      <c r="AB1776" s="178">
        <v>1.9400000000000001E-2</v>
      </c>
      <c r="AC1776" s="265">
        <f>SUM(E1776:AB1776)</f>
        <v>0.66379999999999995</v>
      </c>
    </row>
    <row r="1777" spans="1:30" ht="12.75" customHeight="1">
      <c r="A1777" s="1459"/>
      <c r="B1777" s="1469"/>
      <c r="C1777" s="181" t="s">
        <v>144</v>
      </c>
      <c r="D1777" s="181" t="s">
        <v>143</v>
      </c>
      <c r="E1777" s="15">
        <v>2.2200000000000001E-2</v>
      </c>
      <c r="F1777" s="15">
        <v>2.1600000000000001E-2</v>
      </c>
      <c r="G1777" s="15">
        <v>2.1999999999999999E-2</v>
      </c>
      <c r="H1777" s="191">
        <v>2.2599999999999999E-2</v>
      </c>
      <c r="I1777" s="15">
        <v>2.2200000000000001E-2</v>
      </c>
      <c r="J1777" s="15">
        <v>2.3E-2</v>
      </c>
      <c r="K1777" s="15">
        <v>2.5600000000000001E-2</v>
      </c>
      <c r="L1777" s="15">
        <v>2.2800000000000001E-2</v>
      </c>
      <c r="M1777" s="15">
        <v>1.9800000000000002E-2</v>
      </c>
      <c r="N1777" s="191">
        <v>2.18E-2</v>
      </c>
      <c r="O1777" s="15">
        <v>2.1399999999999999E-2</v>
      </c>
      <c r="P1777" s="15">
        <v>2.3199999999999998E-2</v>
      </c>
      <c r="Q1777" s="15">
        <v>2.24E-2</v>
      </c>
      <c r="R1777" s="15">
        <v>2.1600000000000001E-2</v>
      </c>
      <c r="S1777" s="15">
        <v>2.46E-2</v>
      </c>
      <c r="T1777" s="15">
        <v>2.4E-2</v>
      </c>
      <c r="U1777" s="15">
        <v>2.6200000000000001E-2</v>
      </c>
      <c r="V1777" s="191">
        <v>2.3199999999999998E-2</v>
      </c>
      <c r="W1777" s="15">
        <v>2.12E-2</v>
      </c>
      <c r="X1777" s="15">
        <v>2.2800000000000001E-2</v>
      </c>
      <c r="Y1777" s="191">
        <v>2.2800000000000001E-2</v>
      </c>
      <c r="Z1777" s="15">
        <v>2.2599999999999999E-2</v>
      </c>
      <c r="AA1777" s="15">
        <v>2.1600000000000001E-2</v>
      </c>
      <c r="AB1777" s="15">
        <v>2.2599999999999999E-2</v>
      </c>
      <c r="AC1777" s="739">
        <f>SUM(E1777:AB1777)</f>
        <v>0.54379999999999995</v>
      </c>
    </row>
    <row r="1778" spans="1:30" ht="12.75" customHeight="1">
      <c r="A1778" s="1459"/>
      <c r="B1778" s="1469"/>
      <c r="C1778" s="181" t="s">
        <v>145</v>
      </c>
      <c r="D1778" s="181" t="s">
        <v>146</v>
      </c>
      <c r="E1778" s="740">
        <v>2</v>
      </c>
      <c r="F1778" s="740">
        <v>2</v>
      </c>
      <c r="G1778" s="740">
        <v>2</v>
      </c>
      <c r="H1778" s="835">
        <v>2</v>
      </c>
      <c r="I1778" s="740">
        <v>2</v>
      </c>
      <c r="J1778" s="740">
        <v>3</v>
      </c>
      <c r="K1778" s="740">
        <v>2</v>
      </c>
      <c r="L1778" s="740">
        <v>2</v>
      </c>
      <c r="M1778" s="740">
        <v>2</v>
      </c>
      <c r="N1778" s="835">
        <v>2</v>
      </c>
      <c r="O1778" s="740">
        <v>2</v>
      </c>
      <c r="P1778" s="740">
        <v>3</v>
      </c>
      <c r="Q1778" s="740">
        <v>2</v>
      </c>
      <c r="R1778" s="740">
        <v>2</v>
      </c>
      <c r="S1778" s="740">
        <v>2</v>
      </c>
      <c r="T1778" s="740">
        <v>2</v>
      </c>
      <c r="U1778" s="740">
        <v>2</v>
      </c>
      <c r="V1778" s="835">
        <v>2</v>
      </c>
      <c r="W1778" s="740">
        <v>2</v>
      </c>
      <c r="X1778" s="740">
        <v>2</v>
      </c>
      <c r="Y1778" s="835">
        <v>2</v>
      </c>
      <c r="Z1778" s="740">
        <v>2</v>
      </c>
      <c r="AA1778" s="740">
        <v>2</v>
      </c>
      <c r="AB1778" s="740">
        <v>2</v>
      </c>
      <c r="AC1778" s="79"/>
    </row>
    <row r="1779" spans="1:30" ht="12.75" customHeight="1">
      <c r="A1779" s="1459"/>
      <c r="B1779" s="1469"/>
      <c r="C1779" s="181" t="s">
        <v>147</v>
      </c>
      <c r="D1779" s="181"/>
      <c r="E1779" s="203">
        <f t="shared" ref="E1779:AC1779" si="550">E1777/E1776</f>
        <v>1.2333333333333334</v>
      </c>
      <c r="F1779" s="203">
        <f t="shared" si="550"/>
        <v>1.35</v>
      </c>
      <c r="G1779" s="203">
        <f t="shared" si="550"/>
        <v>1.2941176470588234</v>
      </c>
      <c r="H1779" s="204">
        <f t="shared" si="550"/>
        <v>1.2150537634408602</v>
      </c>
      <c r="I1779" s="203">
        <f t="shared" si="550"/>
        <v>1.088235294117647</v>
      </c>
      <c r="J1779" s="203">
        <f t="shared" si="550"/>
        <v>1.0176991150442478</v>
      </c>
      <c r="K1779" s="203">
        <f t="shared" si="550"/>
        <v>0.77575757575757576</v>
      </c>
      <c r="L1779" s="203">
        <f t="shared" si="550"/>
        <v>0.75496688741721851</v>
      </c>
      <c r="M1779" s="203">
        <f t="shared" si="550"/>
        <v>0.6556291390728477</v>
      </c>
      <c r="N1779" s="204">
        <f t="shared" si="550"/>
        <v>0.6728395061728395</v>
      </c>
      <c r="O1779" s="203">
        <f t="shared" si="550"/>
        <v>0.75352112676056326</v>
      </c>
      <c r="P1779" s="203">
        <f t="shared" si="550"/>
        <v>0.73417721518987333</v>
      </c>
      <c r="Q1779" s="203">
        <f t="shared" si="550"/>
        <v>0.7466666666666667</v>
      </c>
      <c r="R1779" s="203">
        <f t="shared" si="550"/>
        <v>0.68789808917197459</v>
      </c>
      <c r="S1779" s="203">
        <f t="shared" si="550"/>
        <v>0.7735849056603773</v>
      </c>
      <c r="T1779" s="203">
        <f t="shared" si="550"/>
        <v>0.86956521739130443</v>
      </c>
      <c r="U1779" s="203">
        <f t="shared" si="550"/>
        <v>0.72375690607734799</v>
      </c>
      <c r="V1779" s="204">
        <f t="shared" si="550"/>
        <v>0.67052023121387283</v>
      </c>
      <c r="W1779" s="203">
        <f t="shared" si="550"/>
        <v>0.58888888888888891</v>
      </c>
      <c r="X1779" s="203">
        <f t="shared" si="550"/>
        <v>0.60962566844919786</v>
      </c>
      <c r="Y1779" s="204">
        <f t="shared" si="550"/>
        <v>0.75496688741721851</v>
      </c>
      <c r="Z1779" s="203">
        <f t="shared" si="550"/>
        <v>0.8188405797101449</v>
      </c>
      <c r="AA1779" s="203">
        <f t="shared" si="550"/>
        <v>0.93103448275862077</v>
      </c>
      <c r="AB1779" s="203">
        <f t="shared" si="550"/>
        <v>1.1649484536082473</v>
      </c>
      <c r="AC1779" s="741">
        <f t="shared" si="550"/>
        <v>0.81922265742693579</v>
      </c>
    </row>
    <row r="1780" spans="1:30" ht="12.75" customHeight="1">
      <c r="A1780" s="1493"/>
      <c r="B1780" s="1595"/>
      <c r="C1780" s="742" t="s">
        <v>150</v>
      </c>
      <c r="D1780" s="742"/>
      <c r="E1780" s="618"/>
      <c r="F1780" s="618"/>
      <c r="G1780" s="618"/>
      <c r="H1780" s="619"/>
      <c r="I1780" s="618"/>
      <c r="J1780" s="618"/>
      <c r="K1780" s="618"/>
      <c r="L1780" s="618"/>
      <c r="M1780" s="618"/>
      <c r="N1780" s="619"/>
      <c r="O1780" s="618"/>
      <c r="P1780" s="618"/>
      <c r="Q1780" s="618"/>
      <c r="R1780" s="618"/>
      <c r="S1780" s="618"/>
      <c r="T1780" s="618"/>
      <c r="U1780" s="618"/>
      <c r="V1780" s="619"/>
      <c r="W1780" s="618"/>
      <c r="X1780" s="618"/>
      <c r="Y1780" s="619"/>
      <c r="Z1780" s="618"/>
      <c r="AA1780" s="618"/>
      <c r="AB1780" s="618"/>
      <c r="AC1780" s="743"/>
    </row>
    <row r="1781" spans="1:30" ht="12.75" customHeight="1">
      <c r="A1781" s="303" t="s">
        <v>363</v>
      </c>
      <c r="B1781" s="304"/>
      <c r="C1781" s="305"/>
      <c r="D1781" s="305"/>
      <c r="E1781" s="230">
        <f t="shared" ref="E1781:AB1781" si="551">SQRT(E1776*E1776+E1777*E1777)</f>
        <v>2.858041287315493E-2</v>
      </c>
      <c r="F1781" s="230">
        <f t="shared" si="551"/>
        <v>2.6880476186258308E-2</v>
      </c>
      <c r="G1781" s="230">
        <f t="shared" si="551"/>
        <v>2.7802877548915687E-2</v>
      </c>
      <c r="H1781" s="230">
        <f t="shared" si="551"/>
        <v>2.9269779637024939E-2</v>
      </c>
      <c r="I1781" s="230">
        <f t="shared" si="551"/>
        <v>3.0149626863362672E-2</v>
      </c>
      <c r="J1781" s="230">
        <f t="shared" si="551"/>
        <v>3.2245309736456243E-2</v>
      </c>
      <c r="K1781" s="230">
        <f t="shared" si="551"/>
        <v>4.1765536031517662E-2</v>
      </c>
      <c r="L1781" s="230">
        <f t="shared" si="551"/>
        <v>3.7840190274363049E-2</v>
      </c>
      <c r="M1781" s="230">
        <f t="shared" si="551"/>
        <v>3.6112047851098117E-2</v>
      </c>
      <c r="N1781" s="230">
        <f t="shared" si="551"/>
        <v>3.905124837953327E-2</v>
      </c>
      <c r="O1781" s="230">
        <f t="shared" si="551"/>
        <v>3.5560089988637543E-2</v>
      </c>
      <c r="P1781" s="230">
        <f t="shared" si="551"/>
        <v>3.9202040763205173E-2</v>
      </c>
      <c r="Q1781" s="230">
        <f t="shared" si="551"/>
        <v>3.7440085469987915E-2</v>
      </c>
      <c r="R1781" s="230">
        <f t="shared" si="551"/>
        <v>3.8111940386183436E-2</v>
      </c>
      <c r="S1781" s="230">
        <f t="shared" si="551"/>
        <v>4.0204477362602291E-2</v>
      </c>
      <c r="T1781" s="230">
        <f t="shared" si="551"/>
        <v>3.6575401569907608E-2</v>
      </c>
      <c r="U1781" s="230">
        <f t="shared" si="551"/>
        <v>4.468646327468756E-2</v>
      </c>
      <c r="V1781" s="230">
        <f t="shared" si="551"/>
        <v>4.1658132459340996E-2</v>
      </c>
      <c r="W1781" s="230">
        <f t="shared" si="551"/>
        <v>4.1778463351348862E-2</v>
      </c>
      <c r="X1781" s="230">
        <f t="shared" si="551"/>
        <v>4.3801826445937164E-2</v>
      </c>
      <c r="Y1781" s="230">
        <f t="shared" si="551"/>
        <v>3.7840190274363049E-2</v>
      </c>
      <c r="Z1781" s="230">
        <f t="shared" si="551"/>
        <v>3.5672398293358408E-2</v>
      </c>
      <c r="AA1781" s="230">
        <f t="shared" si="551"/>
        <v>3.1698580409854314E-2</v>
      </c>
      <c r="AB1781" s="230">
        <f t="shared" si="551"/>
        <v>2.9784559758371448E-2</v>
      </c>
      <c r="AC1781" s="334"/>
      <c r="AD1781" s="185">
        <f>MAX(E1781:AB1781)</f>
        <v>4.468646327468756E-2</v>
      </c>
    </row>
    <row r="1782" spans="1:30" s="167" customFormat="1" ht="12.75" customHeight="1" thickBot="1">
      <c r="A1782" s="232" t="s">
        <v>154</v>
      </c>
      <c r="B1782" s="233"/>
      <c r="C1782" s="588"/>
      <c r="D1782" s="588"/>
      <c r="E1782" s="351">
        <v>1</v>
      </c>
      <c r="F1782" s="351">
        <v>2</v>
      </c>
      <c r="G1782" s="351">
        <v>3</v>
      </c>
      <c r="H1782" s="351">
        <v>4</v>
      </c>
      <c r="I1782" s="351">
        <v>5</v>
      </c>
      <c r="J1782" s="351">
        <v>6</v>
      </c>
      <c r="K1782" s="351">
        <v>7</v>
      </c>
      <c r="L1782" s="351">
        <v>8</v>
      </c>
      <c r="M1782" s="351">
        <v>9</v>
      </c>
      <c r="N1782" s="351">
        <v>10</v>
      </c>
      <c r="O1782" s="351">
        <v>11</v>
      </c>
      <c r="P1782" s="351">
        <v>12</v>
      </c>
      <c r="Q1782" s="351">
        <v>13</v>
      </c>
      <c r="R1782" s="351">
        <v>14</v>
      </c>
      <c r="S1782" s="351">
        <v>15</v>
      </c>
      <c r="T1782" s="351">
        <v>16</v>
      </c>
      <c r="U1782" s="351">
        <v>17</v>
      </c>
      <c r="V1782" s="351">
        <v>18</v>
      </c>
      <c r="W1782" s="351">
        <v>19</v>
      </c>
      <c r="X1782" s="351">
        <v>20</v>
      </c>
      <c r="Y1782" s="351">
        <v>21</v>
      </c>
      <c r="Z1782" s="351">
        <v>22</v>
      </c>
      <c r="AA1782" s="351">
        <v>23</v>
      </c>
      <c r="AB1782" s="351">
        <v>24</v>
      </c>
      <c r="AC1782" s="234"/>
    </row>
    <row r="1783" spans="1:30" s="167" customFormat="1" ht="12.75" customHeight="1" thickBot="1">
      <c r="A1783" s="414" t="s">
        <v>155</v>
      </c>
      <c r="B1783" s="415"/>
      <c r="C1783" s="279" t="s">
        <v>150</v>
      </c>
      <c r="D1783" s="279" t="s">
        <v>146</v>
      </c>
      <c r="E1783" s="1241">
        <v>10.439999580383301</v>
      </c>
      <c r="F1783" s="1241">
        <v>10.409999847412109</v>
      </c>
      <c r="G1783" s="1241">
        <v>10.420000076293945</v>
      </c>
      <c r="H1783" s="1241">
        <v>10.439999580383301</v>
      </c>
      <c r="I1783" s="1241">
        <v>10.430000305175781</v>
      </c>
      <c r="J1783" s="1241">
        <v>10.430000305175781</v>
      </c>
      <c r="K1783" s="1241">
        <v>10.409999847412109</v>
      </c>
      <c r="L1783" s="1241">
        <v>10.340000152587891</v>
      </c>
      <c r="M1783" s="1241">
        <v>10.210000038146973</v>
      </c>
      <c r="N1783" s="1241">
        <v>10.329999923706055</v>
      </c>
      <c r="O1783" s="1241">
        <v>10.310000419616699</v>
      </c>
      <c r="P1783" s="1241">
        <v>10.460000038146973</v>
      </c>
      <c r="Q1783" s="1241">
        <v>10.229999542236328</v>
      </c>
      <c r="R1783" s="1241">
        <v>10.300000190734863</v>
      </c>
      <c r="S1783" s="1241">
        <v>10.489999771118164</v>
      </c>
      <c r="T1783" s="1241">
        <v>10.300000190734863</v>
      </c>
      <c r="U1783" s="1241">
        <v>10.329999923706055</v>
      </c>
      <c r="V1783" s="1241">
        <v>10.340000152587891</v>
      </c>
      <c r="W1783" s="1241">
        <v>10.289999961853027</v>
      </c>
      <c r="X1783" s="1241">
        <v>10.359999656677246</v>
      </c>
      <c r="Y1783" s="1241">
        <v>10.380000114440918</v>
      </c>
      <c r="Z1783" s="1241">
        <v>10.390000343322754</v>
      </c>
      <c r="AA1783" s="1241">
        <v>10.420000076293945</v>
      </c>
      <c r="AB1783" s="1241">
        <v>10.420000076293945</v>
      </c>
      <c r="AC1783" s="237"/>
    </row>
    <row r="1784" spans="1:30" ht="12.75" customHeight="1">
      <c r="A1784" s="1458" t="s">
        <v>182</v>
      </c>
      <c r="B1784" s="1468" t="s">
        <v>536</v>
      </c>
      <c r="C1784" s="177" t="s">
        <v>142</v>
      </c>
      <c r="D1784" s="177" t="s">
        <v>143</v>
      </c>
      <c r="E1784" s="178">
        <v>0</v>
      </c>
      <c r="F1784" s="178">
        <v>0</v>
      </c>
      <c r="G1784" s="178">
        <v>0</v>
      </c>
      <c r="H1784" s="179">
        <v>0</v>
      </c>
      <c r="I1784" s="178">
        <v>0</v>
      </c>
      <c r="J1784" s="178">
        <v>0</v>
      </c>
      <c r="K1784" s="178">
        <v>0</v>
      </c>
      <c r="L1784" s="178">
        <v>0</v>
      </c>
      <c r="M1784" s="178">
        <v>0</v>
      </c>
      <c r="N1784" s="179">
        <v>0</v>
      </c>
      <c r="O1784" s="178">
        <v>0</v>
      </c>
      <c r="P1784" s="178">
        <v>0</v>
      </c>
      <c r="Q1784" s="178">
        <v>0</v>
      </c>
      <c r="R1784" s="178">
        <v>0</v>
      </c>
      <c r="S1784" s="178">
        <v>0</v>
      </c>
      <c r="T1784" s="178">
        <v>0</v>
      </c>
      <c r="U1784" s="178">
        <v>0</v>
      </c>
      <c r="V1784" s="179">
        <v>0</v>
      </c>
      <c r="W1784" s="178">
        <v>0</v>
      </c>
      <c r="X1784" s="178">
        <v>0</v>
      </c>
      <c r="Y1784" s="179">
        <v>0</v>
      </c>
      <c r="Z1784" s="178">
        <v>0</v>
      </c>
      <c r="AA1784" s="178">
        <v>0</v>
      </c>
      <c r="AB1784" s="178">
        <v>0</v>
      </c>
      <c r="AC1784" s="209">
        <f>SUM(E1784:AB1784)</f>
        <v>0</v>
      </c>
    </row>
    <row r="1785" spans="1:30" ht="12.75" customHeight="1">
      <c r="A1785" s="1472"/>
      <c r="B1785" s="1474"/>
      <c r="C1785" s="181" t="s">
        <v>144</v>
      </c>
      <c r="D1785" s="181" t="s">
        <v>143</v>
      </c>
      <c r="E1785" s="248">
        <v>0</v>
      </c>
      <c r="F1785" s="248">
        <v>0</v>
      </c>
      <c r="G1785" s="248">
        <v>0</v>
      </c>
      <c r="H1785" s="249">
        <v>0</v>
      </c>
      <c r="I1785" s="248">
        <v>0</v>
      </c>
      <c r="J1785" s="248">
        <v>0</v>
      </c>
      <c r="K1785" s="248">
        <v>0</v>
      </c>
      <c r="L1785" s="248">
        <v>0</v>
      </c>
      <c r="M1785" s="248">
        <v>0</v>
      </c>
      <c r="N1785" s="249">
        <v>0</v>
      </c>
      <c r="O1785" s="248">
        <v>0</v>
      </c>
      <c r="P1785" s="248">
        <v>0</v>
      </c>
      <c r="Q1785" s="248">
        <v>0</v>
      </c>
      <c r="R1785" s="248">
        <v>0</v>
      </c>
      <c r="S1785" s="248">
        <v>0</v>
      </c>
      <c r="T1785" s="248">
        <v>0</v>
      </c>
      <c r="U1785" s="248">
        <v>0</v>
      </c>
      <c r="V1785" s="249">
        <v>0</v>
      </c>
      <c r="W1785" s="248">
        <v>0</v>
      </c>
      <c r="X1785" s="248">
        <v>0</v>
      </c>
      <c r="Y1785" s="249">
        <v>0</v>
      </c>
      <c r="Z1785" s="248">
        <v>0</v>
      </c>
      <c r="AA1785" s="248">
        <v>0</v>
      </c>
      <c r="AB1785" s="248">
        <v>0</v>
      </c>
      <c r="AC1785" s="209">
        <f>SUM(E1785:AB1785)</f>
        <v>0</v>
      </c>
    </row>
    <row r="1786" spans="1:30" ht="12.75" customHeight="1">
      <c r="A1786" s="1472"/>
      <c r="B1786" s="1474"/>
      <c r="C1786" s="181" t="s">
        <v>145</v>
      </c>
      <c r="D1786" s="181" t="s">
        <v>146</v>
      </c>
      <c r="E1786" s="250">
        <v>0</v>
      </c>
      <c r="F1786" s="250">
        <v>0</v>
      </c>
      <c r="G1786" s="250">
        <v>0</v>
      </c>
      <c r="H1786" s="259">
        <v>0</v>
      </c>
      <c r="I1786" s="250">
        <v>0</v>
      </c>
      <c r="J1786" s="250">
        <v>0</v>
      </c>
      <c r="K1786" s="250">
        <v>0</v>
      </c>
      <c r="L1786" s="250">
        <v>0</v>
      </c>
      <c r="M1786" s="250">
        <v>0</v>
      </c>
      <c r="N1786" s="259">
        <v>0</v>
      </c>
      <c r="O1786" s="250">
        <v>0</v>
      </c>
      <c r="P1786" s="250">
        <v>0</v>
      </c>
      <c r="Q1786" s="250">
        <v>0</v>
      </c>
      <c r="R1786" s="250">
        <v>0</v>
      </c>
      <c r="S1786" s="250">
        <v>0</v>
      </c>
      <c r="T1786" s="250">
        <v>0</v>
      </c>
      <c r="U1786" s="250">
        <v>0</v>
      </c>
      <c r="V1786" s="259">
        <v>0</v>
      </c>
      <c r="W1786" s="250">
        <v>0</v>
      </c>
      <c r="X1786" s="250">
        <v>0</v>
      </c>
      <c r="Y1786" s="259">
        <v>0</v>
      </c>
      <c r="Z1786" s="250">
        <v>0</v>
      </c>
      <c r="AA1786" s="250">
        <v>0</v>
      </c>
      <c r="AB1786" s="250">
        <v>0</v>
      </c>
      <c r="AC1786" s="79"/>
    </row>
    <row r="1787" spans="1:30" ht="12.75" customHeight="1">
      <c r="A1787" s="1489"/>
      <c r="B1787" s="1494"/>
      <c r="C1787" s="187" t="s">
        <v>147</v>
      </c>
      <c r="D1787" s="187"/>
      <c r="E1787" s="188" t="e">
        <f t="shared" ref="E1787:AC1787" si="552">E1785/E1784</f>
        <v>#DIV/0!</v>
      </c>
      <c r="F1787" s="188" t="e">
        <f t="shared" si="552"/>
        <v>#DIV/0!</v>
      </c>
      <c r="G1787" s="188" t="e">
        <f t="shared" si="552"/>
        <v>#DIV/0!</v>
      </c>
      <c r="H1787" s="189" t="e">
        <f t="shared" si="552"/>
        <v>#DIV/0!</v>
      </c>
      <c r="I1787" s="188" t="e">
        <f t="shared" si="552"/>
        <v>#DIV/0!</v>
      </c>
      <c r="J1787" s="188" t="e">
        <f t="shared" si="552"/>
        <v>#DIV/0!</v>
      </c>
      <c r="K1787" s="188" t="e">
        <f t="shared" si="552"/>
        <v>#DIV/0!</v>
      </c>
      <c r="L1787" s="188" t="e">
        <f t="shared" si="552"/>
        <v>#DIV/0!</v>
      </c>
      <c r="M1787" s="188" t="e">
        <f t="shared" si="552"/>
        <v>#DIV/0!</v>
      </c>
      <c r="N1787" s="189" t="e">
        <f t="shared" si="552"/>
        <v>#DIV/0!</v>
      </c>
      <c r="O1787" s="188" t="e">
        <f t="shared" si="552"/>
        <v>#DIV/0!</v>
      </c>
      <c r="P1787" s="188" t="e">
        <f t="shared" si="552"/>
        <v>#DIV/0!</v>
      </c>
      <c r="Q1787" s="188" t="e">
        <f t="shared" si="552"/>
        <v>#DIV/0!</v>
      </c>
      <c r="R1787" s="188" t="e">
        <f t="shared" si="552"/>
        <v>#DIV/0!</v>
      </c>
      <c r="S1787" s="188" t="e">
        <f t="shared" si="552"/>
        <v>#DIV/0!</v>
      </c>
      <c r="T1787" s="188" t="e">
        <f t="shared" si="552"/>
        <v>#DIV/0!</v>
      </c>
      <c r="U1787" s="188" t="e">
        <f t="shared" si="552"/>
        <v>#DIV/0!</v>
      </c>
      <c r="V1787" s="189" t="e">
        <f t="shared" si="552"/>
        <v>#DIV/0!</v>
      </c>
      <c r="W1787" s="188" t="e">
        <f t="shared" si="552"/>
        <v>#DIV/0!</v>
      </c>
      <c r="X1787" s="188" t="e">
        <f t="shared" si="552"/>
        <v>#DIV/0!</v>
      </c>
      <c r="Y1787" s="189" t="e">
        <f t="shared" si="552"/>
        <v>#DIV/0!</v>
      </c>
      <c r="Z1787" s="188" t="e">
        <f t="shared" si="552"/>
        <v>#DIV/0!</v>
      </c>
      <c r="AA1787" s="188" t="e">
        <f t="shared" si="552"/>
        <v>#DIV/0!</v>
      </c>
      <c r="AB1787" s="188" t="e">
        <f t="shared" si="552"/>
        <v>#DIV/0!</v>
      </c>
      <c r="AC1787" s="197" t="e">
        <f t="shared" si="552"/>
        <v>#DIV/0!</v>
      </c>
    </row>
    <row r="1788" spans="1:30" ht="12.75" customHeight="1">
      <c r="A1788" s="1458" t="s">
        <v>140</v>
      </c>
      <c r="B1788" s="1468" t="s">
        <v>537</v>
      </c>
      <c r="C1788" s="177" t="s">
        <v>142</v>
      </c>
      <c r="D1788" s="177" t="s">
        <v>143</v>
      </c>
      <c r="E1788" s="178">
        <v>1.8200000000000001E-2</v>
      </c>
      <c r="F1788" s="178">
        <v>1.6E-2</v>
      </c>
      <c r="G1788" s="178">
        <v>1.7299999999999999E-2</v>
      </c>
      <c r="H1788" s="179">
        <v>1.8499999999999999E-2</v>
      </c>
      <c r="I1788" s="178">
        <v>2.07E-2</v>
      </c>
      <c r="J1788" s="178">
        <v>2.2700000000000001E-2</v>
      </c>
      <c r="K1788" s="178">
        <v>3.3099999999999997E-2</v>
      </c>
      <c r="L1788" s="178">
        <v>3.0300000000000001E-2</v>
      </c>
      <c r="M1788" s="178">
        <v>3.0499999999999999E-2</v>
      </c>
      <c r="N1788" s="179">
        <v>3.2599999999999997E-2</v>
      </c>
      <c r="O1788" s="178">
        <v>2.8400000000000002E-2</v>
      </c>
      <c r="P1788" s="178">
        <v>3.1800000000000002E-2</v>
      </c>
      <c r="Q1788" s="178">
        <v>3.0200000000000001E-2</v>
      </c>
      <c r="R1788" s="178">
        <v>3.1600000000000003E-2</v>
      </c>
      <c r="S1788" s="178">
        <v>3.2000000000000001E-2</v>
      </c>
      <c r="T1788" s="178">
        <v>2.7699999999999999E-2</v>
      </c>
      <c r="U1788" s="178">
        <v>3.6400000000000002E-2</v>
      </c>
      <c r="V1788" s="179">
        <v>3.4700000000000002E-2</v>
      </c>
      <c r="W1788" s="178">
        <v>3.6200000000000003E-2</v>
      </c>
      <c r="X1788" s="178">
        <v>3.7699999999999997E-2</v>
      </c>
      <c r="Y1788" s="179">
        <v>3.04E-2</v>
      </c>
      <c r="Z1788" s="178">
        <v>2.7699999999999999E-2</v>
      </c>
      <c r="AA1788" s="178">
        <v>2.3199999999999998E-2</v>
      </c>
      <c r="AB1788" s="178">
        <v>1.95E-2</v>
      </c>
      <c r="AC1788" s="265">
        <f>SUM(E1788:AB1788)</f>
        <v>0.66739999999999988</v>
      </c>
    </row>
    <row r="1789" spans="1:30" ht="12.75" customHeight="1">
      <c r="A1789" s="1472"/>
      <c r="B1789" s="1474"/>
      <c r="C1789" s="181" t="s">
        <v>144</v>
      </c>
      <c r="D1789" s="181" t="s">
        <v>143</v>
      </c>
      <c r="E1789" s="15">
        <v>2.2200000000000001E-2</v>
      </c>
      <c r="F1789" s="15">
        <v>2.1700000000000001E-2</v>
      </c>
      <c r="G1789" s="15">
        <v>2.1999999999999999E-2</v>
      </c>
      <c r="H1789" s="191">
        <v>2.2599999999999999E-2</v>
      </c>
      <c r="I1789" s="15">
        <v>2.2100000000000002E-2</v>
      </c>
      <c r="J1789" s="15">
        <v>2.29E-2</v>
      </c>
      <c r="K1789" s="15">
        <v>2.58E-2</v>
      </c>
      <c r="L1789" s="15">
        <v>2.2599999999999999E-2</v>
      </c>
      <c r="M1789" s="15">
        <v>1.9900000000000001E-2</v>
      </c>
      <c r="N1789" s="191">
        <v>2.18E-2</v>
      </c>
      <c r="O1789" s="15">
        <v>2.1299999999999999E-2</v>
      </c>
      <c r="P1789" s="15">
        <v>2.3099999999999999E-2</v>
      </c>
      <c r="Q1789" s="15">
        <v>2.2499999999999999E-2</v>
      </c>
      <c r="R1789" s="15">
        <v>2.1600000000000001E-2</v>
      </c>
      <c r="S1789" s="15">
        <v>2.46E-2</v>
      </c>
      <c r="T1789" s="15">
        <v>2.3900000000000001E-2</v>
      </c>
      <c r="U1789" s="15">
        <v>2.63E-2</v>
      </c>
      <c r="V1789" s="191">
        <v>2.3099999999999999E-2</v>
      </c>
      <c r="W1789" s="15">
        <v>2.12E-2</v>
      </c>
      <c r="X1789" s="15">
        <v>2.2599999999999999E-2</v>
      </c>
      <c r="Y1789" s="191">
        <v>2.2800000000000001E-2</v>
      </c>
      <c r="Z1789" s="15">
        <v>2.2499999999999999E-2</v>
      </c>
      <c r="AA1789" s="15">
        <v>2.18E-2</v>
      </c>
      <c r="AB1789" s="15">
        <v>2.2599999999999999E-2</v>
      </c>
      <c r="AC1789" s="739">
        <f>SUM(E1789:AB1789)</f>
        <v>0.54349999999999998</v>
      </c>
    </row>
    <row r="1790" spans="1:30" ht="12.75" customHeight="1">
      <c r="A1790" s="1472"/>
      <c r="B1790" s="1474"/>
      <c r="C1790" s="181" t="s">
        <v>145</v>
      </c>
      <c r="D1790" s="181" t="s">
        <v>146</v>
      </c>
      <c r="E1790" s="740">
        <v>2</v>
      </c>
      <c r="F1790" s="740">
        <v>2</v>
      </c>
      <c r="G1790" s="740">
        <v>2</v>
      </c>
      <c r="H1790" s="835">
        <v>2</v>
      </c>
      <c r="I1790" s="740">
        <v>2</v>
      </c>
      <c r="J1790" s="740">
        <v>3</v>
      </c>
      <c r="K1790" s="740">
        <v>2</v>
      </c>
      <c r="L1790" s="740">
        <v>2</v>
      </c>
      <c r="M1790" s="740">
        <v>2</v>
      </c>
      <c r="N1790" s="835">
        <v>2</v>
      </c>
      <c r="O1790" s="740">
        <v>2</v>
      </c>
      <c r="P1790" s="740">
        <v>3</v>
      </c>
      <c r="Q1790" s="740">
        <v>2</v>
      </c>
      <c r="R1790" s="740">
        <v>2</v>
      </c>
      <c r="S1790" s="740">
        <v>2</v>
      </c>
      <c r="T1790" s="740">
        <v>2</v>
      </c>
      <c r="U1790" s="740">
        <v>2</v>
      </c>
      <c r="V1790" s="835">
        <v>2</v>
      </c>
      <c r="W1790" s="740">
        <v>2</v>
      </c>
      <c r="X1790" s="740">
        <v>2</v>
      </c>
      <c r="Y1790" s="835">
        <v>2</v>
      </c>
      <c r="Z1790" s="740">
        <v>2</v>
      </c>
      <c r="AA1790" s="740">
        <v>2</v>
      </c>
      <c r="AB1790" s="740">
        <v>2</v>
      </c>
      <c r="AC1790" s="79"/>
    </row>
    <row r="1791" spans="1:30" ht="12.75" customHeight="1" thickBot="1">
      <c r="A1791" s="1489"/>
      <c r="B1791" s="1494"/>
      <c r="C1791" s="187" t="s">
        <v>147</v>
      </c>
      <c r="D1791" s="187"/>
      <c r="E1791" s="188">
        <f t="shared" ref="E1791:AC1791" si="553">E1789/E1788</f>
        <v>1.2197802197802197</v>
      </c>
      <c r="F1791" s="188">
        <f t="shared" si="553"/>
        <v>1.35625</v>
      </c>
      <c r="G1791" s="188">
        <f t="shared" si="553"/>
        <v>1.2716763005780347</v>
      </c>
      <c r="H1791" s="189">
        <f t="shared" si="553"/>
        <v>1.2216216216216216</v>
      </c>
      <c r="I1791" s="188">
        <f t="shared" si="553"/>
        <v>1.067632850241546</v>
      </c>
      <c r="J1791" s="188">
        <f t="shared" si="553"/>
        <v>1.0088105726872245</v>
      </c>
      <c r="K1791" s="188">
        <f t="shared" si="553"/>
        <v>0.77945619335347438</v>
      </c>
      <c r="L1791" s="188">
        <f t="shared" si="553"/>
        <v>0.7458745874587458</v>
      </c>
      <c r="M1791" s="188">
        <f t="shared" si="553"/>
        <v>0.65245901639344273</v>
      </c>
      <c r="N1791" s="189">
        <f t="shared" si="553"/>
        <v>0.66871165644171782</v>
      </c>
      <c r="O1791" s="188">
        <f t="shared" si="553"/>
        <v>0.74999999999999989</v>
      </c>
      <c r="P1791" s="188">
        <f t="shared" si="553"/>
        <v>0.72641509433962259</v>
      </c>
      <c r="Q1791" s="188">
        <f t="shared" si="553"/>
        <v>0.74503311258278138</v>
      </c>
      <c r="R1791" s="188">
        <f t="shared" si="553"/>
        <v>0.68354430379746833</v>
      </c>
      <c r="S1791" s="188">
        <f t="shared" si="553"/>
        <v>0.76875000000000004</v>
      </c>
      <c r="T1791" s="188">
        <f t="shared" si="553"/>
        <v>0.86281588447653434</v>
      </c>
      <c r="U1791" s="188">
        <f t="shared" si="553"/>
        <v>0.72252747252747251</v>
      </c>
      <c r="V1791" s="189">
        <f t="shared" si="553"/>
        <v>0.66570605187319876</v>
      </c>
      <c r="W1791" s="188">
        <f t="shared" si="553"/>
        <v>0.58563535911602205</v>
      </c>
      <c r="X1791" s="188">
        <f t="shared" si="553"/>
        <v>0.59946949602122013</v>
      </c>
      <c r="Y1791" s="189">
        <f t="shared" si="553"/>
        <v>0.75</v>
      </c>
      <c r="Z1791" s="188">
        <f t="shared" si="553"/>
        <v>0.81227436823104693</v>
      </c>
      <c r="AA1791" s="188">
        <f t="shared" si="553"/>
        <v>0.93965517241379315</v>
      </c>
      <c r="AB1791" s="188">
        <f t="shared" si="553"/>
        <v>1.1589743589743589</v>
      </c>
      <c r="AC1791" s="197">
        <f t="shared" si="553"/>
        <v>0.81435421036859468</v>
      </c>
    </row>
    <row r="1792" spans="1:30" ht="12.75" customHeight="1" thickBot="1">
      <c r="A1792" s="492"/>
      <c r="B1792" s="493" t="s">
        <v>368</v>
      </c>
      <c r="C1792" s="494" t="s">
        <v>142</v>
      </c>
      <c r="D1792" s="494" t="s">
        <v>143</v>
      </c>
      <c r="E1792" s="709">
        <v>8.1000000000000004E-5</v>
      </c>
      <c r="F1792" s="709">
        <v>1.13E-4</v>
      </c>
      <c r="G1792" s="709">
        <v>1.15E-4</v>
      </c>
      <c r="H1792" s="710">
        <v>1.15E-4</v>
      </c>
      <c r="I1792" s="709">
        <v>1.1400000000000001E-4</v>
      </c>
      <c r="J1792" s="709">
        <v>8.0000000000000007E-5</v>
      </c>
      <c r="K1792" s="709">
        <v>8.0000000000000007E-5</v>
      </c>
      <c r="L1792" s="709">
        <v>7.8999999999999996E-5</v>
      </c>
      <c r="M1792" s="709">
        <v>8.1000000000000004E-5</v>
      </c>
      <c r="N1792" s="710">
        <v>8.0000000000000007E-5</v>
      </c>
      <c r="O1792" s="709">
        <v>8.0000000000000007E-5</v>
      </c>
      <c r="P1792" s="709">
        <v>8.0000000000000007E-5</v>
      </c>
      <c r="Q1792" s="709">
        <v>8.0000000000000007E-5</v>
      </c>
      <c r="R1792" s="709">
        <v>8.0000000000000007E-5</v>
      </c>
      <c r="S1792" s="709">
        <v>8.0000000000000007E-5</v>
      </c>
      <c r="T1792" s="709">
        <v>7.8999999999999996E-5</v>
      </c>
      <c r="U1792" s="709">
        <v>7.8999999999999996E-5</v>
      </c>
      <c r="V1792" s="710">
        <v>8.0000000000000007E-5</v>
      </c>
      <c r="W1792" s="709">
        <v>8.0000000000000007E-5</v>
      </c>
      <c r="X1792" s="709">
        <v>8.0000000000000007E-5</v>
      </c>
      <c r="Y1792" s="710">
        <v>8.0000000000000007E-5</v>
      </c>
      <c r="Z1792" s="709">
        <v>8.0000000000000007E-5</v>
      </c>
      <c r="AA1792" s="709">
        <v>8.1000000000000004E-5</v>
      </c>
      <c r="AB1792" s="709">
        <v>8.0000000000000007E-5</v>
      </c>
      <c r="AC1792" s="593">
        <f>SUM(E1792:AB1792)</f>
        <v>2.0570000000000002E-3</v>
      </c>
    </row>
    <row r="1793" spans="1:29" ht="12.75" customHeight="1">
      <c r="A1793" s="1591" t="s">
        <v>179</v>
      </c>
      <c r="B1793" s="1592"/>
      <c r="C1793" s="198" t="s">
        <v>142</v>
      </c>
      <c r="D1793" s="198"/>
      <c r="E1793" s="199">
        <v>0</v>
      </c>
      <c r="F1793" s="199">
        <v>0</v>
      </c>
      <c r="G1793" s="199">
        <v>0</v>
      </c>
      <c r="H1793" s="200">
        <v>0</v>
      </c>
      <c r="I1793" s="199">
        <v>0</v>
      </c>
      <c r="J1793" s="199">
        <v>0</v>
      </c>
      <c r="K1793" s="199">
        <v>0</v>
      </c>
      <c r="L1793" s="199">
        <v>0</v>
      </c>
      <c r="M1793" s="199">
        <v>0</v>
      </c>
      <c r="N1793" s="200">
        <v>0</v>
      </c>
      <c r="O1793" s="199">
        <v>0</v>
      </c>
      <c r="P1793" s="199">
        <v>0</v>
      </c>
      <c r="Q1793" s="199">
        <v>0</v>
      </c>
      <c r="R1793" s="199">
        <v>0</v>
      </c>
      <c r="S1793" s="199">
        <v>0</v>
      </c>
      <c r="T1793" s="199">
        <v>0</v>
      </c>
      <c r="U1793" s="199">
        <v>0</v>
      </c>
      <c r="V1793" s="200">
        <v>0</v>
      </c>
      <c r="W1793" s="199">
        <v>0</v>
      </c>
      <c r="X1793" s="199">
        <v>0</v>
      </c>
      <c r="Y1793" s="200">
        <v>0</v>
      </c>
      <c r="Z1793" s="199">
        <v>0</v>
      </c>
      <c r="AA1793" s="199">
        <v>0</v>
      </c>
      <c r="AB1793" s="199">
        <v>0</v>
      </c>
      <c r="AC1793" s="199">
        <f>AC1784+AC1788</f>
        <v>0.66739999999999988</v>
      </c>
    </row>
    <row r="1794" spans="1:29" ht="12.75" customHeight="1">
      <c r="A1794" s="1561"/>
      <c r="B1794" s="1562"/>
      <c r="C1794" s="194" t="s">
        <v>144</v>
      </c>
      <c r="D1794" s="194"/>
      <c r="E1794" s="195">
        <f t="shared" ref="E1794:AB1794" si="554">E1785+E1789</f>
        <v>2.2200000000000001E-2</v>
      </c>
      <c r="F1794" s="195">
        <f t="shared" si="554"/>
        <v>2.1700000000000001E-2</v>
      </c>
      <c r="G1794" s="195">
        <f t="shared" si="554"/>
        <v>2.1999999999999999E-2</v>
      </c>
      <c r="H1794" s="196">
        <f t="shared" si="554"/>
        <v>2.2599999999999999E-2</v>
      </c>
      <c r="I1794" s="195">
        <f t="shared" si="554"/>
        <v>2.2100000000000002E-2</v>
      </c>
      <c r="J1794" s="195">
        <f t="shared" si="554"/>
        <v>2.29E-2</v>
      </c>
      <c r="K1794" s="195">
        <f t="shared" si="554"/>
        <v>2.58E-2</v>
      </c>
      <c r="L1794" s="195">
        <f t="shared" si="554"/>
        <v>2.2599999999999999E-2</v>
      </c>
      <c r="M1794" s="195">
        <f t="shared" si="554"/>
        <v>1.9900000000000001E-2</v>
      </c>
      <c r="N1794" s="196">
        <f t="shared" si="554"/>
        <v>2.18E-2</v>
      </c>
      <c r="O1794" s="195">
        <f t="shared" si="554"/>
        <v>2.1299999999999999E-2</v>
      </c>
      <c r="P1794" s="195">
        <f t="shared" si="554"/>
        <v>2.3099999999999999E-2</v>
      </c>
      <c r="Q1794" s="195">
        <f t="shared" si="554"/>
        <v>2.2499999999999999E-2</v>
      </c>
      <c r="R1794" s="195">
        <f t="shared" si="554"/>
        <v>2.1600000000000001E-2</v>
      </c>
      <c r="S1794" s="195">
        <f t="shared" si="554"/>
        <v>2.46E-2</v>
      </c>
      <c r="T1794" s="195">
        <f t="shared" si="554"/>
        <v>2.3900000000000001E-2</v>
      </c>
      <c r="U1794" s="195">
        <f t="shared" si="554"/>
        <v>2.63E-2</v>
      </c>
      <c r="V1794" s="196">
        <f t="shared" si="554"/>
        <v>2.3099999999999999E-2</v>
      </c>
      <c r="W1794" s="195">
        <f t="shared" si="554"/>
        <v>2.12E-2</v>
      </c>
      <c r="X1794" s="195">
        <f t="shared" si="554"/>
        <v>2.2599999999999999E-2</v>
      </c>
      <c r="Y1794" s="196">
        <f t="shared" si="554"/>
        <v>2.2800000000000001E-2</v>
      </c>
      <c r="Z1794" s="195">
        <f t="shared" si="554"/>
        <v>2.2499999999999999E-2</v>
      </c>
      <c r="AA1794" s="195">
        <f t="shared" si="554"/>
        <v>2.18E-2</v>
      </c>
      <c r="AB1794" s="195">
        <f t="shared" si="554"/>
        <v>2.2599999999999999E-2</v>
      </c>
      <c r="AC1794" s="195">
        <f>AC1785+AC1789</f>
        <v>0.54349999999999998</v>
      </c>
    </row>
    <row r="1795" spans="1:29" ht="12.75" customHeight="1">
      <c r="A1795" s="1490" t="s">
        <v>180</v>
      </c>
      <c r="B1795" s="1491"/>
      <c r="C1795" s="269" t="s">
        <v>142</v>
      </c>
      <c r="D1795" s="269"/>
      <c r="E1795" s="199">
        <f t="shared" ref="E1795:AC1795" si="555">E1776-E1793</f>
        <v>1.7999999999999999E-2</v>
      </c>
      <c r="F1795" s="199">
        <f t="shared" si="555"/>
        <v>1.6E-2</v>
      </c>
      <c r="G1795" s="199">
        <f t="shared" si="555"/>
        <v>1.7000000000000001E-2</v>
      </c>
      <c r="H1795" s="200">
        <f t="shared" si="555"/>
        <v>1.8599999999999998E-2</v>
      </c>
      <c r="I1795" s="199">
        <f t="shared" si="555"/>
        <v>2.0400000000000001E-2</v>
      </c>
      <c r="J1795" s="199">
        <f t="shared" si="555"/>
        <v>2.2599999999999999E-2</v>
      </c>
      <c r="K1795" s="199">
        <f t="shared" si="555"/>
        <v>3.3000000000000002E-2</v>
      </c>
      <c r="L1795" s="199">
        <f t="shared" si="555"/>
        <v>3.0200000000000001E-2</v>
      </c>
      <c r="M1795" s="199">
        <f t="shared" si="555"/>
        <v>3.0200000000000001E-2</v>
      </c>
      <c r="N1795" s="200">
        <f t="shared" si="555"/>
        <v>3.2399999999999998E-2</v>
      </c>
      <c r="O1795" s="199">
        <f t="shared" si="555"/>
        <v>2.8400000000000002E-2</v>
      </c>
      <c r="P1795" s="199">
        <f t="shared" si="555"/>
        <v>3.1600000000000003E-2</v>
      </c>
      <c r="Q1795" s="199">
        <f t="shared" si="555"/>
        <v>0.03</v>
      </c>
      <c r="R1795" s="199">
        <f t="shared" si="555"/>
        <v>3.1399999999999997E-2</v>
      </c>
      <c r="S1795" s="199">
        <f t="shared" si="555"/>
        <v>3.1800000000000002E-2</v>
      </c>
      <c r="T1795" s="199">
        <f t="shared" si="555"/>
        <v>2.76E-2</v>
      </c>
      <c r="U1795" s="199">
        <f t="shared" si="555"/>
        <v>3.6200000000000003E-2</v>
      </c>
      <c r="V1795" s="200">
        <f t="shared" si="555"/>
        <v>3.4599999999999999E-2</v>
      </c>
      <c r="W1795" s="199">
        <f t="shared" si="555"/>
        <v>3.5999999999999997E-2</v>
      </c>
      <c r="X1795" s="199">
        <f t="shared" si="555"/>
        <v>3.7400000000000003E-2</v>
      </c>
      <c r="Y1795" s="200">
        <f t="shared" si="555"/>
        <v>3.0200000000000001E-2</v>
      </c>
      <c r="Z1795" s="199">
        <f t="shared" si="555"/>
        <v>2.76E-2</v>
      </c>
      <c r="AA1795" s="199">
        <f t="shared" si="555"/>
        <v>2.3199999999999998E-2</v>
      </c>
      <c r="AB1795" s="199">
        <f t="shared" si="555"/>
        <v>1.9400000000000001E-2</v>
      </c>
      <c r="AC1795" s="199">
        <f t="shared" si="555"/>
        <v>-3.5999999999999366E-3</v>
      </c>
    </row>
    <row r="1796" spans="1:29" ht="12.75" customHeight="1">
      <c r="A1796" s="1486"/>
      <c r="B1796" s="1487"/>
      <c r="C1796" s="271" t="s">
        <v>144</v>
      </c>
      <c r="D1796" s="344"/>
      <c r="E1796" s="272">
        <f t="shared" ref="E1796:AC1796" si="556">E1777-E1794</f>
        <v>0</v>
      </c>
      <c r="F1796" s="272">
        <f t="shared" si="556"/>
        <v>-9.9999999999999395E-5</v>
      </c>
      <c r="G1796" s="272">
        <f t="shared" si="556"/>
        <v>0</v>
      </c>
      <c r="H1796" s="273">
        <f t="shared" si="556"/>
        <v>0</v>
      </c>
      <c r="I1796" s="272">
        <f t="shared" si="556"/>
        <v>9.9999999999999395E-5</v>
      </c>
      <c r="J1796" s="272">
        <f t="shared" si="556"/>
        <v>9.9999999999999395E-5</v>
      </c>
      <c r="K1796" s="272">
        <f t="shared" si="556"/>
        <v>-1.9999999999999879E-4</v>
      </c>
      <c r="L1796" s="272">
        <f t="shared" si="556"/>
        <v>2.0000000000000226E-4</v>
      </c>
      <c r="M1796" s="272">
        <f t="shared" si="556"/>
        <v>-9.9999999999999395E-5</v>
      </c>
      <c r="N1796" s="273">
        <f t="shared" si="556"/>
        <v>0</v>
      </c>
      <c r="O1796" s="272">
        <f t="shared" si="556"/>
        <v>9.9999999999999395E-5</v>
      </c>
      <c r="P1796" s="272">
        <f t="shared" si="556"/>
        <v>9.9999999999999395E-5</v>
      </c>
      <c r="Q1796" s="272">
        <f t="shared" si="556"/>
        <v>-9.9999999999999395E-5</v>
      </c>
      <c r="R1796" s="272">
        <f t="shared" si="556"/>
        <v>0</v>
      </c>
      <c r="S1796" s="272">
        <f t="shared" si="556"/>
        <v>0</v>
      </c>
      <c r="T1796" s="272">
        <f t="shared" si="556"/>
        <v>9.9999999999999395E-5</v>
      </c>
      <c r="U1796" s="272">
        <f t="shared" si="556"/>
        <v>-9.9999999999999395E-5</v>
      </c>
      <c r="V1796" s="273">
        <f t="shared" si="556"/>
        <v>9.9999999999999395E-5</v>
      </c>
      <c r="W1796" s="272">
        <f t="shared" si="556"/>
        <v>0</v>
      </c>
      <c r="X1796" s="272">
        <f t="shared" si="556"/>
        <v>2.0000000000000226E-4</v>
      </c>
      <c r="Y1796" s="273">
        <f t="shared" si="556"/>
        <v>0</v>
      </c>
      <c r="Z1796" s="272">
        <f t="shared" si="556"/>
        <v>9.9999999999999395E-5</v>
      </c>
      <c r="AA1796" s="272">
        <f t="shared" si="556"/>
        <v>-1.9999999999999879E-4</v>
      </c>
      <c r="AB1796" s="272">
        <f t="shared" si="556"/>
        <v>0</v>
      </c>
      <c r="AC1796" s="272">
        <f t="shared" si="556"/>
        <v>2.9999999999996696E-4</v>
      </c>
    </row>
    <row r="1797" spans="1:29" s="167" customFormat="1" ht="12.75" customHeight="1">
      <c r="A1797" s="1549" t="s">
        <v>314</v>
      </c>
      <c r="B1797" s="1550"/>
      <c r="C1797" s="283" t="s">
        <v>142</v>
      </c>
      <c r="D1797" s="403"/>
      <c r="E1797" s="169"/>
      <c r="F1797" s="169"/>
      <c r="G1797" s="169"/>
      <c r="H1797" s="169"/>
      <c r="I1797" s="169"/>
      <c r="J1797" s="169"/>
      <c r="K1797" s="169"/>
      <c r="L1797" s="169"/>
      <c r="M1797" s="169"/>
      <c r="N1797" s="169"/>
      <c r="O1797" s="169"/>
      <c r="P1797" s="169"/>
      <c r="Q1797" s="169"/>
      <c r="R1797" s="169"/>
      <c r="S1797" s="169"/>
      <c r="T1797" s="169"/>
      <c r="U1797" s="169"/>
      <c r="V1797" s="169"/>
      <c r="W1797" s="169"/>
      <c r="X1797" s="169"/>
      <c r="Y1797" s="169"/>
      <c r="Z1797" s="169"/>
      <c r="AA1797" s="169"/>
      <c r="AB1797" s="169"/>
      <c r="AC1797" s="284"/>
    </row>
    <row r="1798" spans="1:29" s="167" customFormat="1" ht="12.75" customHeight="1">
      <c r="A1798" s="1551"/>
      <c r="B1798" s="1552"/>
      <c r="C1798" s="285" t="s">
        <v>144</v>
      </c>
      <c r="D1798" s="404"/>
      <c r="E1798" s="286"/>
      <c r="F1798" s="286"/>
      <c r="G1798" s="286"/>
      <c r="H1798" s="286"/>
      <c r="I1798" s="286"/>
      <c r="J1798" s="286"/>
      <c r="K1798" s="286"/>
      <c r="L1798" s="286"/>
      <c r="M1798" s="286"/>
      <c r="N1798" s="286"/>
      <c r="O1798" s="286"/>
      <c r="P1798" s="286"/>
      <c r="Q1798" s="286"/>
      <c r="R1798" s="286"/>
      <c r="S1798" s="286"/>
      <c r="T1798" s="286"/>
      <c r="U1798" s="286"/>
      <c r="V1798" s="286"/>
      <c r="W1798" s="286"/>
      <c r="X1798" s="286"/>
      <c r="Y1798" s="286"/>
      <c r="Z1798" s="286"/>
      <c r="AA1798" s="286"/>
      <c r="AB1798" s="286"/>
      <c r="AC1798" s="287"/>
    </row>
    <row r="1799" spans="1:29" ht="22.5" customHeight="1">
      <c r="A1799" s="150"/>
      <c r="B1799" s="150"/>
      <c r="E1799" s="150"/>
      <c r="F1799" s="150"/>
      <c r="G1799" s="150"/>
      <c r="H1799" s="150"/>
      <c r="I1799" s="150"/>
      <c r="J1799" s="150"/>
      <c r="K1799" s="150"/>
      <c r="L1799" s="150"/>
      <c r="M1799" s="150"/>
      <c r="N1799" s="150"/>
      <c r="O1799" s="150"/>
      <c r="P1799" s="150"/>
      <c r="Q1799" s="150"/>
      <c r="R1799" s="150"/>
      <c r="S1799" s="150"/>
      <c r="T1799" s="150"/>
      <c r="U1799" s="150"/>
      <c r="V1799" s="150"/>
      <c r="W1799" s="150"/>
      <c r="X1799" s="150"/>
      <c r="Y1799" s="150"/>
      <c r="Z1799" s="150"/>
      <c r="AA1799" s="150"/>
      <c r="AB1799" s="150"/>
      <c r="AC1799" s="150"/>
    </row>
    <row r="1800" spans="1:29" ht="34.5" customHeight="1">
      <c r="A1800" s="162" t="s">
        <v>133</v>
      </c>
      <c r="B1800" s="163" t="s">
        <v>134</v>
      </c>
      <c r="C1800" s="64" t="s">
        <v>135</v>
      </c>
      <c r="D1800" s="291" t="s">
        <v>136</v>
      </c>
      <c r="E1800" s="1482" t="s">
        <v>137</v>
      </c>
      <c r="F1800" s="1482"/>
      <c r="G1800" s="1482"/>
      <c r="H1800" s="1482"/>
      <c r="I1800" s="1482"/>
      <c r="J1800" s="1482"/>
      <c r="K1800" s="1482"/>
      <c r="L1800" s="1482"/>
      <c r="M1800" s="1482"/>
      <c r="N1800" s="1482"/>
      <c r="O1800" s="1482"/>
      <c r="P1800" s="1482"/>
      <c r="Q1800" s="1482"/>
      <c r="R1800" s="1482"/>
      <c r="S1800" s="1482"/>
      <c r="T1800" s="1482"/>
      <c r="U1800" s="1482"/>
      <c r="V1800" s="1482"/>
      <c r="W1800" s="1482"/>
      <c r="X1800" s="1482"/>
      <c r="Y1800" s="1482"/>
      <c r="Z1800" s="1482"/>
      <c r="AA1800" s="1482"/>
      <c r="AB1800" s="1482"/>
      <c r="AC1800" s="1480" t="s">
        <v>138</v>
      </c>
    </row>
    <row r="1801" spans="1:29" s="167" customFormat="1" ht="12.75" customHeight="1">
      <c r="A1801" s="164" t="s">
        <v>538</v>
      </c>
      <c r="B1801" s="164"/>
      <c r="C1801" s="164"/>
      <c r="D1801" s="164"/>
      <c r="E1801" s="165">
        <v>1</v>
      </c>
      <c r="F1801" s="165">
        <v>2</v>
      </c>
      <c r="G1801" s="165">
        <v>3</v>
      </c>
      <c r="H1801" s="165">
        <v>4</v>
      </c>
      <c r="I1801" s="165">
        <v>5</v>
      </c>
      <c r="J1801" s="165">
        <v>6</v>
      </c>
      <c r="K1801" s="165">
        <v>7</v>
      </c>
      <c r="L1801" s="165">
        <v>8</v>
      </c>
      <c r="M1801" s="165">
        <v>9</v>
      </c>
      <c r="N1801" s="165">
        <v>10</v>
      </c>
      <c r="O1801" s="165">
        <v>11</v>
      </c>
      <c r="P1801" s="165">
        <v>12</v>
      </c>
      <c r="Q1801" s="165">
        <v>13</v>
      </c>
      <c r="R1801" s="165">
        <v>14</v>
      </c>
      <c r="S1801" s="165">
        <v>15</v>
      </c>
      <c r="T1801" s="165">
        <v>16</v>
      </c>
      <c r="U1801" s="165">
        <v>17</v>
      </c>
      <c r="V1801" s="165">
        <v>18</v>
      </c>
      <c r="W1801" s="165">
        <v>19</v>
      </c>
      <c r="X1801" s="165">
        <v>20</v>
      </c>
      <c r="Y1801" s="165">
        <v>21</v>
      </c>
      <c r="Z1801" s="165">
        <v>22</v>
      </c>
      <c r="AA1801" s="165">
        <v>23</v>
      </c>
      <c r="AB1801" s="165">
        <v>24</v>
      </c>
      <c r="AC1801" s="1481"/>
    </row>
    <row r="1802" spans="1:29" s="167" customFormat="1" ht="12.75" customHeight="1" thickBot="1">
      <c r="A1802" s="346" t="s">
        <v>268</v>
      </c>
      <c r="B1802" s="405"/>
      <c r="C1802" s="406"/>
      <c r="D1802" s="406"/>
      <c r="E1802" s="487">
        <v>2</v>
      </c>
      <c r="F1802" s="487">
        <v>2</v>
      </c>
      <c r="G1802" s="487">
        <v>2</v>
      </c>
      <c r="H1802" s="487">
        <v>2</v>
      </c>
      <c r="I1802" s="487">
        <v>2</v>
      </c>
      <c r="J1802" s="487">
        <v>2</v>
      </c>
      <c r="K1802" s="487">
        <v>2</v>
      </c>
      <c r="L1802" s="487">
        <v>2</v>
      </c>
      <c r="M1802" s="487">
        <v>2</v>
      </c>
      <c r="N1802" s="487">
        <v>2</v>
      </c>
      <c r="O1802" s="487">
        <v>2</v>
      </c>
      <c r="P1802" s="487">
        <v>2</v>
      </c>
      <c r="Q1802" s="487">
        <v>2</v>
      </c>
      <c r="R1802" s="487">
        <v>2</v>
      </c>
      <c r="S1802" s="487">
        <v>2</v>
      </c>
      <c r="T1802" s="487">
        <v>2</v>
      </c>
      <c r="U1802" s="487">
        <v>2</v>
      </c>
      <c r="V1802" s="487">
        <v>2</v>
      </c>
      <c r="W1802" s="487">
        <v>2</v>
      </c>
      <c r="X1802" s="487">
        <v>2</v>
      </c>
      <c r="Y1802" s="487">
        <v>2</v>
      </c>
      <c r="Z1802" s="487">
        <v>2</v>
      </c>
      <c r="AA1802" s="487">
        <v>2</v>
      </c>
      <c r="AB1802" s="487">
        <v>2</v>
      </c>
      <c r="AC1802" s="405"/>
    </row>
    <row r="1803" spans="1:29" ht="12.75" customHeight="1">
      <c r="A1803" s="1458" t="s">
        <v>157</v>
      </c>
      <c r="B1803" s="1468" t="s">
        <v>316</v>
      </c>
      <c r="C1803" s="177" t="s">
        <v>142</v>
      </c>
      <c r="D1803" s="400" t="s">
        <v>146</v>
      </c>
      <c r="E1803" s="745">
        <v>5.9999998658895493E-2</v>
      </c>
      <c r="F1803" s="745">
        <v>5.9999998658895493E-2</v>
      </c>
      <c r="G1803" s="745">
        <v>5.9999998658895493E-2</v>
      </c>
      <c r="H1803" s="833">
        <v>5.9999998658895493E-2</v>
      </c>
      <c r="I1803" s="745">
        <v>7.9999998211860657E-2</v>
      </c>
      <c r="J1803" s="745">
        <v>7.0000000298023224E-2</v>
      </c>
      <c r="K1803" s="745">
        <v>0.10999999940395355</v>
      </c>
      <c r="L1803" s="745">
        <v>0.10000000149011612</v>
      </c>
      <c r="M1803" s="745">
        <v>0.10999999940395355</v>
      </c>
      <c r="N1803" s="833">
        <v>0.10999999940395355</v>
      </c>
      <c r="O1803" s="745">
        <v>0.10000000149011612</v>
      </c>
      <c r="P1803" s="745">
        <v>0.10999999940395355</v>
      </c>
      <c r="Q1803" s="745">
        <v>0.10999999940395355</v>
      </c>
      <c r="R1803" s="745">
        <v>0.10000000149011612</v>
      </c>
      <c r="S1803" s="745">
        <v>0.10000000149011612</v>
      </c>
      <c r="T1803" s="745">
        <v>0.11999999731779099</v>
      </c>
      <c r="U1803" s="745">
        <v>0.10999999940395355</v>
      </c>
      <c r="V1803" s="833">
        <v>0.12999999523162842</v>
      </c>
      <c r="W1803" s="745">
        <v>0.10999999940395355</v>
      </c>
      <c r="X1803" s="745">
        <v>0.10000000149011612</v>
      </c>
      <c r="Y1803" s="833">
        <v>0.10000000149011612</v>
      </c>
      <c r="Z1803" s="745">
        <v>9.0000003576278687E-2</v>
      </c>
      <c r="AA1803" s="745">
        <v>5.9999998658895493E-2</v>
      </c>
      <c r="AB1803" s="745">
        <v>7.0000000298023224E-2</v>
      </c>
      <c r="AC1803" s="180">
        <f>SUM(E1803:AB1803)</f>
        <v>2.2299999929964542</v>
      </c>
    </row>
    <row r="1804" spans="1:29" ht="12.75" customHeight="1">
      <c r="A1804" s="1459"/>
      <c r="B1804" s="1469"/>
      <c r="C1804" s="181" t="s">
        <v>144</v>
      </c>
      <c r="D1804" s="181" t="s">
        <v>146</v>
      </c>
      <c r="E1804" s="745">
        <v>5.000000074505806E-2</v>
      </c>
      <c r="F1804" s="745">
        <v>5.000000074505806E-2</v>
      </c>
      <c r="G1804" s="745">
        <v>5.000000074505806E-2</v>
      </c>
      <c r="H1804" s="833">
        <v>5.000000074505806E-2</v>
      </c>
      <c r="I1804" s="745">
        <v>5.000000074505806E-2</v>
      </c>
      <c r="J1804" s="745">
        <v>5.000000074505806E-2</v>
      </c>
      <c r="K1804" s="745">
        <v>5.000000074505806E-2</v>
      </c>
      <c r="L1804" s="745">
        <v>5.000000074505806E-2</v>
      </c>
      <c r="M1804" s="745">
        <v>5.000000074505806E-2</v>
      </c>
      <c r="N1804" s="833">
        <v>5.9999998658895493E-2</v>
      </c>
      <c r="O1804" s="745">
        <v>5.9999998658895493E-2</v>
      </c>
      <c r="P1804" s="745">
        <v>5.9999998658895493E-2</v>
      </c>
      <c r="Q1804" s="745">
        <v>5.000000074505806E-2</v>
      </c>
      <c r="R1804" s="745">
        <v>5.9999998658895493E-2</v>
      </c>
      <c r="S1804" s="745">
        <v>5.9999998658895493E-2</v>
      </c>
      <c r="T1804" s="745">
        <v>5.000000074505806E-2</v>
      </c>
      <c r="U1804" s="745">
        <v>5.9999998658895493E-2</v>
      </c>
      <c r="V1804" s="833">
        <v>5.9999998658895493E-2</v>
      </c>
      <c r="W1804" s="745">
        <v>5.000000074505806E-2</v>
      </c>
      <c r="X1804" s="745">
        <v>5.9999998658895493E-2</v>
      </c>
      <c r="Y1804" s="833">
        <v>5.000000074505806E-2</v>
      </c>
      <c r="Z1804" s="745">
        <v>5.000000074505806E-2</v>
      </c>
      <c r="AA1804" s="745">
        <v>5.000000074505806E-2</v>
      </c>
      <c r="AB1804" s="745">
        <v>5.000000074505806E-2</v>
      </c>
      <c r="AC1804" s="209">
        <f>SUM(E1804:AB1804)</f>
        <v>1.2800000011920929</v>
      </c>
    </row>
    <row r="1805" spans="1:29" ht="12.75" customHeight="1">
      <c r="A1805" s="1459"/>
      <c r="B1805" s="1469"/>
      <c r="C1805" s="181" t="s">
        <v>145</v>
      </c>
      <c r="D1805" s="181" t="s">
        <v>146</v>
      </c>
      <c r="E1805" s="740">
        <v>4</v>
      </c>
      <c r="F1805" s="740">
        <v>4</v>
      </c>
      <c r="G1805" s="740">
        <v>4</v>
      </c>
      <c r="H1805" s="835">
        <v>4</v>
      </c>
      <c r="I1805" s="740">
        <v>5</v>
      </c>
      <c r="J1805" s="740">
        <v>5</v>
      </c>
      <c r="K1805" s="740">
        <v>6</v>
      </c>
      <c r="L1805" s="740">
        <v>6</v>
      </c>
      <c r="M1805" s="740">
        <v>7</v>
      </c>
      <c r="N1805" s="835">
        <v>7</v>
      </c>
      <c r="O1805" s="740">
        <v>6</v>
      </c>
      <c r="P1805" s="740">
        <v>7</v>
      </c>
      <c r="Q1805" s="740">
        <v>7</v>
      </c>
      <c r="R1805" s="740">
        <v>6</v>
      </c>
      <c r="S1805" s="740">
        <v>6</v>
      </c>
      <c r="T1805" s="740">
        <v>7</v>
      </c>
      <c r="U1805" s="740">
        <v>7</v>
      </c>
      <c r="V1805" s="835">
        <v>8</v>
      </c>
      <c r="W1805" s="740">
        <v>6</v>
      </c>
      <c r="X1805" s="740">
        <v>6</v>
      </c>
      <c r="Y1805" s="835">
        <v>7</v>
      </c>
      <c r="Z1805" s="740">
        <v>6</v>
      </c>
      <c r="AA1805" s="740">
        <v>4</v>
      </c>
      <c r="AB1805" s="740">
        <v>4</v>
      </c>
      <c r="AC1805" s="79"/>
    </row>
    <row r="1806" spans="1:29" ht="12.75" customHeight="1" thickBot="1">
      <c r="A1806" s="1476"/>
      <c r="B1806" s="1470"/>
      <c r="C1806" s="194" t="s">
        <v>147</v>
      </c>
      <c r="D1806" s="402"/>
      <c r="E1806" s="195">
        <f t="shared" ref="E1806:AC1806" si="557">E1804/E1803</f>
        <v>0.83333336437741989</v>
      </c>
      <c r="F1806" s="195">
        <f t="shared" si="557"/>
        <v>0.83333336437741989</v>
      </c>
      <c r="G1806" s="195">
        <f t="shared" si="557"/>
        <v>0.83333336437741989</v>
      </c>
      <c r="H1806" s="196">
        <f t="shared" si="557"/>
        <v>0.83333336437741989</v>
      </c>
      <c r="I1806" s="195">
        <f t="shared" si="557"/>
        <v>0.62500002328306492</v>
      </c>
      <c r="J1806" s="195">
        <f t="shared" si="557"/>
        <v>0.71428572188834749</v>
      </c>
      <c r="K1806" s="195">
        <f t="shared" si="557"/>
        <v>0.45454546378171151</v>
      </c>
      <c r="L1806" s="195">
        <f t="shared" si="557"/>
        <v>0.5</v>
      </c>
      <c r="M1806" s="195">
        <f t="shared" si="557"/>
        <v>0.45454546378171151</v>
      </c>
      <c r="N1806" s="196">
        <f t="shared" si="557"/>
        <v>0.54545453621828843</v>
      </c>
      <c r="O1806" s="195">
        <f t="shared" si="557"/>
        <v>0.59999997764825852</v>
      </c>
      <c r="P1806" s="195">
        <f t="shared" si="557"/>
        <v>0.54545453621828843</v>
      </c>
      <c r="Q1806" s="195">
        <f t="shared" si="557"/>
        <v>0.45454546378171151</v>
      </c>
      <c r="R1806" s="195">
        <f t="shared" si="557"/>
        <v>0.59999997764825852</v>
      </c>
      <c r="S1806" s="195">
        <f t="shared" si="557"/>
        <v>0.59999997764825852</v>
      </c>
      <c r="T1806" s="195">
        <f t="shared" si="557"/>
        <v>0.41666668218870995</v>
      </c>
      <c r="U1806" s="195">
        <f t="shared" si="557"/>
        <v>0.54545453621828843</v>
      </c>
      <c r="V1806" s="196">
        <f t="shared" si="557"/>
        <v>0.46153846815140315</v>
      </c>
      <c r="W1806" s="195">
        <f t="shared" si="557"/>
        <v>0.45454546378171151</v>
      </c>
      <c r="X1806" s="195">
        <f t="shared" si="557"/>
        <v>0.59999997764825852</v>
      </c>
      <c r="Y1806" s="196">
        <f t="shared" si="557"/>
        <v>0.5</v>
      </c>
      <c r="Z1806" s="195">
        <f t="shared" si="557"/>
        <v>0.55555554175818467</v>
      </c>
      <c r="AA1806" s="195">
        <f t="shared" si="557"/>
        <v>0.83333336437741989</v>
      </c>
      <c r="AB1806" s="195">
        <f t="shared" si="557"/>
        <v>0.71428572188834749</v>
      </c>
      <c r="AC1806" s="431">
        <f t="shared" si="557"/>
        <v>0.57399103372738358</v>
      </c>
    </row>
    <row r="1807" spans="1:29" ht="12.75" customHeight="1">
      <c r="A1807" s="1471" t="s">
        <v>241</v>
      </c>
      <c r="B1807" s="1473" t="s">
        <v>270</v>
      </c>
      <c r="C1807" s="198" t="s">
        <v>142</v>
      </c>
      <c r="D1807" s="607" t="s">
        <v>146</v>
      </c>
      <c r="E1807" s="745">
        <v>2.9999999329447746E-2</v>
      </c>
      <c r="F1807" s="745">
        <v>2.9999999329447746E-2</v>
      </c>
      <c r="G1807" s="745">
        <v>2.9999999329447746E-2</v>
      </c>
      <c r="H1807" s="833">
        <v>2.9999999329447746E-2</v>
      </c>
      <c r="I1807" s="745">
        <v>3.9999999105930328E-2</v>
      </c>
      <c r="J1807" s="745">
        <v>5.000000074505806E-2</v>
      </c>
      <c r="K1807" s="745">
        <v>7.0000000298023224E-2</v>
      </c>
      <c r="L1807" s="745">
        <v>5.9999998658895493E-2</v>
      </c>
      <c r="M1807" s="745">
        <v>5.9999998658895493E-2</v>
      </c>
      <c r="N1807" s="833">
        <v>7.0000000298023224E-2</v>
      </c>
      <c r="O1807" s="745">
        <v>5.000000074505806E-2</v>
      </c>
      <c r="P1807" s="745">
        <v>7.0000000298023224E-2</v>
      </c>
      <c r="Q1807" s="745">
        <v>7.0000000298023224E-2</v>
      </c>
      <c r="R1807" s="745">
        <v>5.000000074505806E-2</v>
      </c>
      <c r="S1807" s="745">
        <v>5.9999998658895493E-2</v>
      </c>
      <c r="T1807" s="745">
        <v>5.9999998658895493E-2</v>
      </c>
      <c r="U1807" s="745">
        <v>5.9999998658895493E-2</v>
      </c>
      <c r="V1807" s="833">
        <v>5.9999998658895493E-2</v>
      </c>
      <c r="W1807" s="745">
        <v>5.9999998658895493E-2</v>
      </c>
      <c r="X1807" s="745">
        <v>7.0000000298023224E-2</v>
      </c>
      <c r="Y1807" s="833">
        <v>5.000000074505806E-2</v>
      </c>
      <c r="Z1807" s="745">
        <v>5.000000074505806E-2</v>
      </c>
      <c r="AA1807" s="745">
        <v>3.9999999105930328E-2</v>
      </c>
      <c r="AB1807" s="745">
        <v>3.9999999105930328E-2</v>
      </c>
      <c r="AC1807" s="201">
        <f>SUM(E1807:AB1807)</f>
        <v>1.2599999904632568</v>
      </c>
    </row>
    <row r="1808" spans="1:29" ht="12.75" customHeight="1">
      <c r="A1808" s="1459"/>
      <c r="B1808" s="1469"/>
      <c r="C1808" s="181" t="s">
        <v>144</v>
      </c>
      <c r="D1808" s="181" t="s">
        <v>146</v>
      </c>
      <c r="E1808" s="745">
        <v>2.9999999329447746E-2</v>
      </c>
      <c r="F1808" s="745">
        <v>2.9999999329447746E-2</v>
      </c>
      <c r="G1808" s="745">
        <v>2.9999999329447746E-2</v>
      </c>
      <c r="H1808" s="833">
        <v>2.9999999329447746E-2</v>
      </c>
      <c r="I1808" s="745">
        <v>2.9999999329447746E-2</v>
      </c>
      <c r="J1808" s="745">
        <v>2.9999999329447746E-2</v>
      </c>
      <c r="K1808" s="745">
        <v>2.9999999329447746E-2</v>
      </c>
      <c r="L1808" s="745">
        <v>3.9999999105930328E-2</v>
      </c>
      <c r="M1808" s="745">
        <v>3.9999999105930328E-2</v>
      </c>
      <c r="N1808" s="833">
        <v>3.9999999105930328E-2</v>
      </c>
      <c r="O1808" s="745">
        <v>3.9999999105930328E-2</v>
      </c>
      <c r="P1808" s="745">
        <v>3.9999999105930328E-2</v>
      </c>
      <c r="Q1808" s="745">
        <v>3.9999999105930328E-2</v>
      </c>
      <c r="R1808" s="745">
        <v>3.9999999105930328E-2</v>
      </c>
      <c r="S1808" s="745">
        <v>3.9999999105930328E-2</v>
      </c>
      <c r="T1808" s="745">
        <v>3.9999999105930328E-2</v>
      </c>
      <c r="U1808" s="745">
        <v>3.9999999105930328E-2</v>
      </c>
      <c r="V1808" s="833">
        <v>3.9999999105930328E-2</v>
      </c>
      <c r="W1808" s="745">
        <v>3.9999999105930328E-2</v>
      </c>
      <c r="X1808" s="745">
        <v>3.9999999105930328E-2</v>
      </c>
      <c r="Y1808" s="833">
        <v>3.9999999105930328E-2</v>
      </c>
      <c r="Z1808" s="745">
        <v>3.9999999105930328E-2</v>
      </c>
      <c r="AA1808" s="745">
        <v>3.9999999105930328E-2</v>
      </c>
      <c r="AB1808" s="745">
        <v>3.9999999105930328E-2</v>
      </c>
      <c r="AC1808" s="209">
        <f>SUM(E1808:AB1808)</f>
        <v>0.88999998010694981</v>
      </c>
    </row>
    <row r="1809" spans="1:30" ht="12.75" customHeight="1">
      <c r="A1809" s="1459"/>
      <c r="B1809" s="1469"/>
      <c r="C1809" s="181" t="s">
        <v>145</v>
      </c>
      <c r="D1809" s="181" t="s">
        <v>146</v>
      </c>
      <c r="E1809" s="740">
        <v>4</v>
      </c>
      <c r="F1809" s="740">
        <v>3</v>
      </c>
      <c r="G1809" s="740">
        <v>3</v>
      </c>
      <c r="H1809" s="835">
        <v>4</v>
      </c>
      <c r="I1809" s="740">
        <v>4</v>
      </c>
      <c r="J1809" s="740">
        <v>4</v>
      </c>
      <c r="K1809" s="740">
        <v>7</v>
      </c>
      <c r="L1809" s="740">
        <v>6</v>
      </c>
      <c r="M1809" s="740">
        <v>6</v>
      </c>
      <c r="N1809" s="835">
        <v>6</v>
      </c>
      <c r="O1809" s="740">
        <v>5</v>
      </c>
      <c r="P1809" s="740">
        <v>7</v>
      </c>
      <c r="Q1809" s="740">
        <v>7</v>
      </c>
      <c r="R1809" s="740">
        <v>6</v>
      </c>
      <c r="S1809" s="740">
        <v>5</v>
      </c>
      <c r="T1809" s="740">
        <v>5</v>
      </c>
      <c r="U1809" s="740">
        <v>6</v>
      </c>
      <c r="V1809" s="835">
        <v>6</v>
      </c>
      <c r="W1809" s="740">
        <v>7</v>
      </c>
      <c r="X1809" s="740">
        <v>6</v>
      </c>
      <c r="Y1809" s="835">
        <v>6</v>
      </c>
      <c r="Z1809" s="740">
        <v>5</v>
      </c>
      <c r="AA1809" s="740">
        <v>4</v>
      </c>
      <c r="AB1809" s="740">
        <v>4</v>
      </c>
      <c r="AC1809" s="209"/>
    </row>
    <row r="1810" spans="1:30" ht="12.75" customHeight="1" thickBot="1">
      <c r="A1810" s="1460"/>
      <c r="B1810" s="1479"/>
      <c r="C1810" s="187" t="s">
        <v>147</v>
      </c>
      <c r="D1810" s="905"/>
      <c r="E1810" s="188">
        <f t="shared" ref="E1810:AC1810" si="558">E1808/E1807</f>
        <v>1</v>
      </c>
      <c r="F1810" s="188">
        <f t="shared" si="558"/>
        <v>1</v>
      </c>
      <c r="G1810" s="188">
        <f t="shared" si="558"/>
        <v>1</v>
      </c>
      <c r="H1810" s="189">
        <f t="shared" si="558"/>
        <v>1</v>
      </c>
      <c r="I1810" s="188">
        <f t="shared" si="558"/>
        <v>0.75</v>
      </c>
      <c r="J1810" s="188">
        <f t="shared" si="558"/>
        <v>0.59999997764825852</v>
      </c>
      <c r="K1810" s="188">
        <f t="shared" si="558"/>
        <v>0.42857141716747871</v>
      </c>
      <c r="L1810" s="188">
        <f t="shared" si="558"/>
        <v>0.66666666666666663</v>
      </c>
      <c r="M1810" s="188">
        <f t="shared" si="558"/>
        <v>0.66666666666666663</v>
      </c>
      <c r="N1810" s="189">
        <f t="shared" si="558"/>
        <v>0.57142855622330502</v>
      </c>
      <c r="O1810" s="188">
        <f t="shared" si="558"/>
        <v>0.7999999701976781</v>
      </c>
      <c r="P1810" s="188">
        <f t="shared" si="558"/>
        <v>0.57142855622330502</v>
      </c>
      <c r="Q1810" s="188">
        <f t="shared" si="558"/>
        <v>0.57142855622330502</v>
      </c>
      <c r="R1810" s="188">
        <f t="shared" si="558"/>
        <v>0.7999999701976781</v>
      </c>
      <c r="S1810" s="188">
        <f t="shared" si="558"/>
        <v>0.66666666666666663</v>
      </c>
      <c r="T1810" s="188">
        <f t="shared" si="558"/>
        <v>0.66666666666666663</v>
      </c>
      <c r="U1810" s="188">
        <f t="shared" si="558"/>
        <v>0.66666666666666663</v>
      </c>
      <c r="V1810" s="189">
        <f t="shared" si="558"/>
        <v>0.66666666666666663</v>
      </c>
      <c r="W1810" s="188">
        <f t="shared" si="558"/>
        <v>0.66666666666666663</v>
      </c>
      <c r="X1810" s="188">
        <f t="shared" si="558"/>
        <v>0.57142855622330502</v>
      </c>
      <c r="Y1810" s="189">
        <f t="shared" si="558"/>
        <v>0.7999999701976781</v>
      </c>
      <c r="Z1810" s="188">
        <f t="shared" si="558"/>
        <v>0.7999999701976781</v>
      </c>
      <c r="AA1810" s="188">
        <f t="shared" si="558"/>
        <v>1</v>
      </c>
      <c r="AB1810" s="188">
        <f t="shared" si="558"/>
        <v>1</v>
      </c>
      <c r="AC1810" s="366">
        <f t="shared" si="558"/>
        <v>0.70634919590731804</v>
      </c>
    </row>
    <row r="1811" spans="1:30" ht="12.75" customHeight="1">
      <c r="A1811" s="215" t="s">
        <v>277</v>
      </c>
      <c r="B1811" s="216"/>
      <c r="C1811" s="217"/>
      <c r="D1811" s="217"/>
      <c r="E1811" s="218">
        <f t="shared" ref="E1811:AB1811" si="559">E1803+E1807</f>
        <v>8.9999997988343239E-2</v>
      </c>
      <c r="F1811" s="218">
        <f t="shared" si="559"/>
        <v>8.9999997988343239E-2</v>
      </c>
      <c r="G1811" s="218">
        <f t="shared" si="559"/>
        <v>8.9999997988343239E-2</v>
      </c>
      <c r="H1811" s="218">
        <f t="shared" si="559"/>
        <v>8.9999997988343239E-2</v>
      </c>
      <c r="I1811" s="218">
        <f t="shared" si="559"/>
        <v>0.11999999731779099</v>
      </c>
      <c r="J1811" s="218">
        <f t="shared" si="559"/>
        <v>0.12000000104308128</v>
      </c>
      <c r="K1811" s="218">
        <f t="shared" si="559"/>
        <v>0.17999999970197678</v>
      </c>
      <c r="L1811" s="218">
        <f t="shared" si="559"/>
        <v>0.16000000014901161</v>
      </c>
      <c r="M1811" s="218">
        <f t="shared" si="559"/>
        <v>0.16999999806284904</v>
      </c>
      <c r="N1811" s="218">
        <f t="shared" si="559"/>
        <v>0.17999999970197678</v>
      </c>
      <c r="O1811" s="218">
        <f t="shared" si="559"/>
        <v>0.15000000223517418</v>
      </c>
      <c r="P1811" s="218">
        <f t="shared" si="559"/>
        <v>0.17999999970197678</v>
      </c>
      <c r="Q1811" s="218">
        <f t="shared" si="559"/>
        <v>0.17999999970197678</v>
      </c>
      <c r="R1811" s="218">
        <f t="shared" si="559"/>
        <v>0.15000000223517418</v>
      </c>
      <c r="S1811" s="218">
        <f t="shared" si="559"/>
        <v>0.16000000014901161</v>
      </c>
      <c r="T1811" s="218">
        <f t="shared" si="559"/>
        <v>0.17999999597668648</v>
      </c>
      <c r="U1811" s="218">
        <f t="shared" si="559"/>
        <v>0.16999999806284904</v>
      </c>
      <c r="V1811" s="218">
        <f t="shared" si="559"/>
        <v>0.18999999389052391</v>
      </c>
      <c r="W1811" s="218">
        <f t="shared" si="559"/>
        <v>0.16999999806284904</v>
      </c>
      <c r="X1811" s="218">
        <f t="shared" si="559"/>
        <v>0.17000000178813934</v>
      </c>
      <c r="Y1811" s="218">
        <f t="shared" si="559"/>
        <v>0.15000000223517418</v>
      </c>
      <c r="Z1811" s="218">
        <f t="shared" si="559"/>
        <v>0.14000000432133675</v>
      </c>
      <c r="AA1811" s="218">
        <f t="shared" si="559"/>
        <v>9.9999997764825821E-2</v>
      </c>
      <c r="AB1811" s="218">
        <f t="shared" si="559"/>
        <v>0.10999999940395355</v>
      </c>
      <c r="AC1811" s="218"/>
    </row>
    <row r="1812" spans="1:30" ht="12.75" customHeight="1">
      <c r="A1812" s="220" t="s">
        <v>278</v>
      </c>
      <c r="B1812" s="221"/>
      <c r="C1812" s="222"/>
      <c r="D1812" s="222"/>
      <c r="E1812" s="223">
        <f t="shared" ref="E1812:AB1812" si="560">E1804+E1808</f>
        <v>8.0000000074505806E-2</v>
      </c>
      <c r="F1812" s="223">
        <f t="shared" si="560"/>
        <v>8.0000000074505806E-2</v>
      </c>
      <c r="G1812" s="223">
        <f t="shared" si="560"/>
        <v>8.0000000074505806E-2</v>
      </c>
      <c r="H1812" s="223">
        <f t="shared" si="560"/>
        <v>8.0000000074505806E-2</v>
      </c>
      <c r="I1812" s="223">
        <f t="shared" si="560"/>
        <v>8.0000000074505806E-2</v>
      </c>
      <c r="J1812" s="223">
        <f t="shared" si="560"/>
        <v>8.0000000074505806E-2</v>
      </c>
      <c r="K1812" s="223">
        <f t="shared" si="560"/>
        <v>8.0000000074505806E-2</v>
      </c>
      <c r="L1812" s="223">
        <f t="shared" si="560"/>
        <v>8.9999999850988388E-2</v>
      </c>
      <c r="M1812" s="223">
        <f t="shared" si="560"/>
        <v>8.9999999850988388E-2</v>
      </c>
      <c r="N1812" s="223">
        <f t="shared" si="560"/>
        <v>9.9999997764825821E-2</v>
      </c>
      <c r="O1812" s="223">
        <f t="shared" si="560"/>
        <v>9.9999997764825821E-2</v>
      </c>
      <c r="P1812" s="223">
        <f t="shared" si="560"/>
        <v>9.9999997764825821E-2</v>
      </c>
      <c r="Q1812" s="223">
        <f t="shared" si="560"/>
        <v>8.9999999850988388E-2</v>
      </c>
      <c r="R1812" s="223">
        <f t="shared" si="560"/>
        <v>9.9999997764825821E-2</v>
      </c>
      <c r="S1812" s="223">
        <f t="shared" si="560"/>
        <v>9.9999997764825821E-2</v>
      </c>
      <c r="T1812" s="223">
        <f t="shared" si="560"/>
        <v>8.9999999850988388E-2</v>
      </c>
      <c r="U1812" s="223">
        <f t="shared" si="560"/>
        <v>9.9999997764825821E-2</v>
      </c>
      <c r="V1812" s="223">
        <f t="shared" si="560"/>
        <v>9.9999997764825821E-2</v>
      </c>
      <c r="W1812" s="223">
        <f t="shared" si="560"/>
        <v>8.9999999850988388E-2</v>
      </c>
      <c r="X1812" s="223">
        <f t="shared" si="560"/>
        <v>9.9999997764825821E-2</v>
      </c>
      <c r="Y1812" s="223">
        <f t="shared" si="560"/>
        <v>8.9999999850988388E-2</v>
      </c>
      <c r="Z1812" s="223">
        <f t="shared" si="560"/>
        <v>8.9999999850988388E-2</v>
      </c>
      <c r="AA1812" s="223">
        <f t="shared" si="560"/>
        <v>8.9999999850988388E-2</v>
      </c>
      <c r="AB1812" s="223">
        <f t="shared" si="560"/>
        <v>8.9999999850988388E-2</v>
      </c>
      <c r="AC1812" s="223"/>
    </row>
    <row r="1813" spans="1:30" ht="12.75" customHeight="1">
      <c r="A1813" s="303" t="s">
        <v>279</v>
      </c>
      <c r="B1813" s="304"/>
      <c r="C1813" s="305"/>
      <c r="D1813" s="305"/>
      <c r="E1813" s="230">
        <f t="shared" ref="E1813:AB1813" si="561">SQRT(E1811*E1811+E1812*E1812)</f>
        <v>0.12041594433389091</v>
      </c>
      <c r="F1813" s="230">
        <f t="shared" si="561"/>
        <v>0.12041594433389091</v>
      </c>
      <c r="G1813" s="230">
        <f t="shared" si="561"/>
        <v>0.12041594433389091</v>
      </c>
      <c r="H1813" s="230">
        <f t="shared" si="561"/>
        <v>0.12041594433389091</v>
      </c>
      <c r="I1813" s="230">
        <f t="shared" si="561"/>
        <v>0.14422204882815517</v>
      </c>
      <c r="J1813" s="230">
        <f t="shared" si="561"/>
        <v>0.14422205192778403</v>
      </c>
      <c r="K1813" s="230">
        <f t="shared" si="561"/>
        <v>0.1969771557938447</v>
      </c>
      <c r="L1813" s="230">
        <f t="shared" si="561"/>
        <v>0.18357559756367844</v>
      </c>
      <c r="M1813" s="230">
        <f t="shared" si="561"/>
        <v>0.19235383883496213</v>
      </c>
      <c r="N1813" s="230">
        <f t="shared" si="561"/>
        <v>0.20591260147372431</v>
      </c>
      <c r="O1813" s="230">
        <f t="shared" si="561"/>
        <v>0.18027756439312526</v>
      </c>
      <c r="P1813" s="230">
        <f t="shared" si="561"/>
        <v>0.20591260147372431</v>
      </c>
      <c r="Q1813" s="230">
        <f t="shared" si="561"/>
        <v>0.20124611764178099</v>
      </c>
      <c r="R1813" s="230">
        <f t="shared" si="561"/>
        <v>0.18027756439312526</v>
      </c>
      <c r="S1813" s="230">
        <f t="shared" si="561"/>
        <v>0.18867962158285373</v>
      </c>
      <c r="T1813" s="230">
        <f t="shared" si="561"/>
        <v>0.20124611430978004</v>
      </c>
      <c r="U1813" s="230">
        <f t="shared" si="561"/>
        <v>0.19723082643018522</v>
      </c>
      <c r="V1813" s="230">
        <f t="shared" si="561"/>
        <v>0.21470909908842775</v>
      </c>
      <c r="W1813" s="230">
        <f t="shared" si="561"/>
        <v>0.19235383883496213</v>
      </c>
      <c r="X1813" s="230">
        <f t="shared" si="561"/>
        <v>0.19723082964114041</v>
      </c>
      <c r="Y1813" s="230">
        <f t="shared" si="561"/>
        <v>0.17492855868533921</v>
      </c>
      <c r="Z1813" s="230">
        <f t="shared" si="561"/>
        <v>0.16643317332536869</v>
      </c>
      <c r="AA1813" s="230">
        <f t="shared" si="561"/>
        <v>0.13453623870966172</v>
      </c>
      <c r="AB1813" s="230">
        <f t="shared" si="561"/>
        <v>0.14212670347984468</v>
      </c>
      <c r="AC1813" s="334"/>
      <c r="AD1813" s="185">
        <f>MAX(E1813:AB1813)</f>
        <v>0.21470909908842775</v>
      </c>
    </row>
    <row r="1814" spans="1:30" s="167" customFormat="1" ht="12.75" customHeight="1" thickBot="1">
      <c r="A1814" s="232" t="s">
        <v>154</v>
      </c>
      <c r="B1814" s="233"/>
      <c r="C1814" s="588"/>
      <c r="D1814" s="588"/>
      <c r="E1814" s="351">
        <v>1</v>
      </c>
      <c r="F1814" s="351">
        <v>2</v>
      </c>
      <c r="G1814" s="351">
        <v>3</v>
      </c>
      <c r="H1814" s="351">
        <v>4</v>
      </c>
      <c r="I1814" s="351">
        <v>5</v>
      </c>
      <c r="J1814" s="351">
        <v>6</v>
      </c>
      <c r="K1814" s="351">
        <v>7</v>
      </c>
      <c r="L1814" s="351">
        <v>8</v>
      </c>
      <c r="M1814" s="351">
        <v>9</v>
      </c>
      <c r="N1814" s="351">
        <v>10</v>
      </c>
      <c r="O1814" s="351">
        <v>11</v>
      </c>
      <c r="P1814" s="351">
        <v>12</v>
      </c>
      <c r="Q1814" s="351">
        <v>13</v>
      </c>
      <c r="R1814" s="351">
        <v>14</v>
      </c>
      <c r="S1814" s="351">
        <v>15</v>
      </c>
      <c r="T1814" s="351">
        <v>16</v>
      </c>
      <c r="U1814" s="351">
        <v>17</v>
      </c>
      <c r="V1814" s="351">
        <v>18</v>
      </c>
      <c r="W1814" s="351">
        <v>19</v>
      </c>
      <c r="X1814" s="351">
        <v>20</v>
      </c>
      <c r="Y1814" s="351">
        <v>21</v>
      </c>
      <c r="Z1814" s="351">
        <v>22</v>
      </c>
      <c r="AA1814" s="351">
        <v>23</v>
      </c>
      <c r="AB1814" s="351">
        <v>24</v>
      </c>
      <c r="AC1814" s="234"/>
    </row>
    <row r="1815" spans="1:30" s="167" customFormat="1" ht="12.75" customHeight="1" thickBot="1">
      <c r="A1815" s="414" t="s">
        <v>155</v>
      </c>
      <c r="B1815" s="415"/>
      <c r="C1815" s="279" t="s">
        <v>150</v>
      </c>
      <c r="D1815" s="279" t="s">
        <v>146</v>
      </c>
      <c r="E1815" s="279">
        <v>10.869999885559082</v>
      </c>
      <c r="F1815" s="279">
        <v>10.850000381469727</v>
      </c>
      <c r="G1815" s="279">
        <v>10.859999656677246</v>
      </c>
      <c r="H1815" s="279">
        <v>10.869999885559082</v>
      </c>
      <c r="I1815" s="279">
        <v>10.859999656677246</v>
      </c>
      <c r="J1815" s="279">
        <v>10.859999656677246</v>
      </c>
      <c r="K1815" s="279">
        <v>10.829999923706055</v>
      </c>
      <c r="L1815" s="279">
        <v>10.760000228881836</v>
      </c>
      <c r="M1815" s="279">
        <v>10.609999656677246</v>
      </c>
      <c r="N1815" s="279">
        <v>10.760000228881836</v>
      </c>
      <c r="O1815" s="279">
        <v>10.729999542236328</v>
      </c>
      <c r="P1815" s="279">
        <v>10.859999656677246</v>
      </c>
      <c r="Q1815" s="279">
        <v>10.619999885559082</v>
      </c>
      <c r="R1815" s="279">
        <v>10.720000267028809</v>
      </c>
      <c r="S1815" s="279">
        <v>10.899999618530273</v>
      </c>
      <c r="T1815" s="279">
        <v>10.710000038146973</v>
      </c>
      <c r="U1815" s="279">
        <v>10.75</v>
      </c>
      <c r="V1815" s="279">
        <v>10.720000267028809</v>
      </c>
      <c r="W1815" s="279">
        <v>10.699999809265137</v>
      </c>
      <c r="X1815" s="279">
        <v>10.770000457763672</v>
      </c>
      <c r="Y1815" s="279">
        <v>10.789999961853027</v>
      </c>
      <c r="Z1815" s="279">
        <v>10.810000419616699</v>
      </c>
      <c r="AA1815" s="279">
        <v>10.850000381469727</v>
      </c>
      <c r="AB1815" s="279">
        <v>10.840000152587891</v>
      </c>
      <c r="AC1815" s="504"/>
    </row>
    <row r="1816" spans="1:30" ht="12.75" customHeight="1">
      <c r="A1816" s="1458" t="s">
        <v>480</v>
      </c>
      <c r="B1816" s="1468" t="s">
        <v>164</v>
      </c>
      <c r="C1816" s="177" t="s">
        <v>142</v>
      </c>
      <c r="D1816" s="177"/>
      <c r="E1816" s="317"/>
      <c r="F1816" s="317"/>
      <c r="G1816" s="317"/>
      <c r="H1816" s="318"/>
      <c r="I1816" s="317"/>
      <c r="J1816" s="317"/>
      <c r="K1816" s="317"/>
      <c r="L1816" s="317"/>
      <c r="M1816" s="317"/>
      <c r="N1816" s="318"/>
      <c r="O1816" s="317"/>
      <c r="P1816" s="317"/>
      <c r="Q1816" s="317"/>
      <c r="R1816" s="317"/>
      <c r="S1816" s="317"/>
      <c r="T1816" s="317"/>
      <c r="U1816" s="317"/>
      <c r="V1816" s="318"/>
      <c r="W1816" s="317"/>
      <c r="X1816" s="317"/>
      <c r="Y1816" s="318"/>
      <c r="Z1816" s="317"/>
      <c r="AA1816" s="317"/>
      <c r="AB1816" s="317"/>
      <c r="AC1816" s="51"/>
    </row>
    <row r="1817" spans="1:30" ht="12.75" customHeight="1">
      <c r="A1817" s="1472"/>
      <c r="B1817" s="1474"/>
      <c r="C1817" s="181" t="s">
        <v>144</v>
      </c>
      <c r="D1817" s="181"/>
      <c r="E1817" s="36"/>
      <c r="F1817" s="36"/>
      <c r="G1817" s="36"/>
      <c r="H1817" s="202"/>
      <c r="I1817" s="36"/>
      <c r="J1817" s="36"/>
      <c r="K1817" s="36"/>
      <c r="L1817" s="36"/>
      <c r="M1817" s="36"/>
      <c r="N1817" s="202"/>
      <c r="O1817" s="36"/>
      <c r="P1817" s="36"/>
      <c r="Q1817" s="36"/>
      <c r="R1817" s="36"/>
      <c r="S1817" s="36"/>
      <c r="T1817" s="36"/>
      <c r="U1817" s="36"/>
      <c r="V1817" s="202"/>
      <c r="W1817" s="36"/>
      <c r="X1817" s="36"/>
      <c r="Y1817" s="202"/>
      <c r="Z1817" s="36"/>
      <c r="AA1817" s="36"/>
      <c r="AB1817" s="36"/>
      <c r="AC1817" s="80"/>
    </row>
    <row r="1818" spans="1:30" ht="12.75" customHeight="1">
      <c r="A1818" s="1472"/>
      <c r="B1818" s="1474"/>
      <c r="C1818" s="181" t="s">
        <v>145</v>
      </c>
      <c r="D1818" s="181"/>
      <c r="E1818" s="36"/>
      <c r="F1818" s="36"/>
      <c r="G1818" s="36"/>
      <c r="H1818" s="202"/>
      <c r="I1818" s="36"/>
      <c r="J1818" s="36"/>
      <c r="K1818" s="36"/>
      <c r="L1818" s="36"/>
      <c r="M1818" s="36"/>
      <c r="N1818" s="202"/>
      <c r="O1818" s="36"/>
      <c r="P1818" s="36"/>
      <c r="Q1818" s="36"/>
      <c r="R1818" s="36"/>
      <c r="S1818" s="36"/>
      <c r="T1818" s="36"/>
      <c r="U1818" s="36"/>
      <c r="V1818" s="202"/>
      <c r="W1818" s="36"/>
      <c r="X1818" s="36"/>
      <c r="Y1818" s="202"/>
      <c r="Z1818" s="36"/>
      <c r="AA1818" s="36"/>
      <c r="AB1818" s="36"/>
      <c r="AC1818" s="80"/>
    </row>
    <row r="1819" spans="1:30" ht="12.75" customHeight="1">
      <c r="A1819" s="1489"/>
      <c r="B1819" s="1494"/>
      <c r="C1819" s="187" t="s">
        <v>147</v>
      </c>
      <c r="D1819" s="187"/>
      <c r="E1819" s="618"/>
      <c r="F1819" s="618"/>
      <c r="G1819" s="618"/>
      <c r="H1819" s="619"/>
      <c r="I1819" s="618"/>
      <c r="J1819" s="618"/>
      <c r="K1819" s="618"/>
      <c r="L1819" s="618"/>
      <c r="M1819" s="618"/>
      <c r="N1819" s="619"/>
      <c r="O1819" s="618"/>
      <c r="P1819" s="618"/>
      <c r="Q1819" s="618"/>
      <c r="R1819" s="618"/>
      <c r="S1819" s="618"/>
      <c r="T1819" s="618"/>
      <c r="U1819" s="618"/>
      <c r="V1819" s="619"/>
      <c r="W1819" s="618"/>
      <c r="X1819" s="618"/>
      <c r="Y1819" s="619"/>
      <c r="Z1819" s="618"/>
      <c r="AA1819" s="618"/>
      <c r="AB1819" s="618"/>
      <c r="AC1819" s="73"/>
    </row>
    <row r="1820" spans="1:30" ht="12.75" customHeight="1">
      <c r="A1820" s="1458" t="s">
        <v>183</v>
      </c>
      <c r="B1820" s="1468" t="s">
        <v>539</v>
      </c>
      <c r="C1820" s="177" t="s">
        <v>142</v>
      </c>
      <c r="D1820" s="400" t="s">
        <v>146</v>
      </c>
      <c r="E1820" s="16">
        <v>0</v>
      </c>
      <c r="F1820" s="16">
        <v>0</v>
      </c>
      <c r="G1820" s="16">
        <v>0</v>
      </c>
      <c r="H1820" s="1107">
        <v>0</v>
      </c>
      <c r="I1820" s="16">
        <v>0</v>
      </c>
      <c r="J1820" s="16">
        <v>0</v>
      </c>
      <c r="K1820" s="16">
        <v>0</v>
      </c>
      <c r="L1820" s="16">
        <v>0</v>
      </c>
      <c r="M1820" s="16">
        <v>0</v>
      </c>
      <c r="N1820" s="1107">
        <v>0</v>
      </c>
      <c r="O1820" s="16">
        <v>0</v>
      </c>
      <c r="P1820" s="16">
        <v>0</v>
      </c>
      <c r="Q1820" s="16">
        <v>0</v>
      </c>
      <c r="R1820" s="16">
        <v>0</v>
      </c>
      <c r="S1820" s="16">
        <v>0</v>
      </c>
      <c r="T1820" s="16">
        <v>0</v>
      </c>
      <c r="U1820" s="16">
        <v>0</v>
      </c>
      <c r="V1820" s="1107">
        <v>0</v>
      </c>
      <c r="W1820" s="16">
        <v>0</v>
      </c>
      <c r="X1820" s="16">
        <v>0</v>
      </c>
      <c r="Y1820" s="1107">
        <v>0</v>
      </c>
      <c r="Z1820" s="16">
        <v>0</v>
      </c>
      <c r="AA1820" s="16">
        <v>0</v>
      </c>
      <c r="AB1820" s="16">
        <v>0</v>
      </c>
      <c r="AC1820" s="180">
        <f>SUM(E1820:AB1820)</f>
        <v>0</v>
      </c>
    </row>
    <row r="1821" spans="1:30" ht="12.75" customHeight="1">
      <c r="A1821" s="1472"/>
      <c r="B1821" s="1474"/>
      <c r="C1821" s="181" t="s">
        <v>144</v>
      </c>
      <c r="D1821" s="181" t="s">
        <v>146</v>
      </c>
      <c r="E1821" s="16">
        <v>0</v>
      </c>
      <c r="F1821" s="16">
        <v>0</v>
      </c>
      <c r="G1821" s="16">
        <v>0</v>
      </c>
      <c r="H1821" s="1107">
        <v>0</v>
      </c>
      <c r="I1821" s="16">
        <v>0</v>
      </c>
      <c r="J1821" s="16">
        <v>0</v>
      </c>
      <c r="K1821" s="16">
        <v>0</v>
      </c>
      <c r="L1821" s="16">
        <v>0</v>
      </c>
      <c r="M1821" s="16">
        <v>0</v>
      </c>
      <c r="N1821" s="1107">
        <v>0</v>
      </c>
      <c r="O1821" s="16">
        <v>0</v>
      </c>
      <c r="P1821" s="16">
        <v>0</v>
      </c>
      <c r="Q1821" s="16">
        <v>0</v>
      </c>
      <c r="R1821" s="16">
        <v>0</v>
      </c>
      <c r="S1821" s="16">
        <v>0</v>
      </c>
      <c r="T1821" s="16">
        <v>0</v>
      </c>
      <c r="U1821" s="16">
        <v>0</v>
      </c>
      <c r="V1821" s="1107">
        <v>0</v>
      </c>
      <c r="W1821" s="16">
        <v>0</v>
      </c>
      <c r="X1821" s="16">
        <v>0</v>
      </c>
      <c r="Y1821" s="1107">
        <v>0</v>
      </c>
      <c r="Z1821" s="16">
        <v>0</v>
      </c>
      <c r="AA1821" s="16">
        <v>0</v>
      </c>
      <c r="AB1821" s="16">
        <v>0</v>
      </c>
      <c r="AC1821" s="209">
        <f>SUM(E1821:AB1821)</f>
        <v>0</v>
      </c>
    </row>
    <row r="1822" spans="1:30" ht="12.75" customHeight="1">
      <c r="A1822" s="1472"/>
      <c r="B1822" s="1474"/>
      <c r="C1822" s="181" t="s">
        <v>145</v>
      </c>
      <c r="D1822" s="181" t="s">
        <v>146</v>
      </c>
      <c r="E1822" s="242">
        <v>1</v>
      </c>
      <c r="F1822" s="242">
        <v>1</v>
      </c>
      <c r="G1822" s="242">
        <v>1</v>
      </c>
      <c r="H1822" s="825">
        <v>1</v>
      </c>
      <c r="I1822" s="242">
        <v>1</v>
      </c>
      <c r="J1822" s="242">
        <v>1</v>
      </c>
      <c r="K1822" s="242">
        <v>1</v>
      </c>
      <c r="L1822" s="242">
        <v>1</v>
      </c>
      <c r="M1822" s="242">
        <v>1</v>
      </c>
      <c r="N1822" s="825">
        <v>1</v>
      </c>
      <c r="O1822" s="242">
        <v>1</v>
      </c>
      <c r="P1822" s="242">
        <v>1</v>
      </c>
      <c r="Q1822" s="242">
        <v>1</v>
      </c>
      <c r="R1822" s="242">
        <v>1</v>
      </c>
      <c r="S1822" s="242">
        <v>1</v>
      </c>
      <c r="T1822" s="242">
        <v>1</v>
      </c>
      <c r="U1822" s="242">
        <v>1</v>
      </c>
      <c r="V1822" s="825">
        <v>1</v>
      </c>
      <c r="W1822" s="242">
        <v>1</v>
      </c>
      <c r="X1822" s="242">
        <v>1</v>
      </c>
      <c r="Y1822" s="825">
        <v>1</v>
      </c>
      <c r="Z1822" s="242">
        <v>1</v>
      </c>
      <c r="AA1822" s="242">
        <v>1</v>
      </c>
      <c r="AB1822" s="242">
        <v>1</v>
      </c>
      <c r="AC1822" s="79"/>
    </row>
    <row r="1823" spans="1:30" ht="12.75" customHeight="1" thickBot="1">
      <c r="A1823" s="1496"/>
      <c r="B1823" s="1495"/>
      <c r="C1823" s="194" t="s">
        <v>147</v>
      </c>
      <c r="D1823" s="402"/>
      <c r="E1823" s="195" t="e">
        <f t="shared" ref="E1823:AC1823" si="562">E1821/E1820</f>
        <v>#DIV/0!</v>
      </c>
      <c r="F1823" s="195" t="e">
        <f t="shared" si="562"/>
        <v>#DIV/0!</v>
      </c>
      <c r="G1823" s="195" t="e">
        <f t="shared" si="562"/>
        <v>#DIV/0!</v>
      </c>
      <c r="H1823" s="196" t="e">
        <f t="shared" si="562"/>
        <v>#DIV/0!</v>
      </c>
      <c r="I1823" s="195" t="e">
        <f t="shared" si="562"/>
        <v>#DIV/0!</v>
      </c>
      <c r="J1823" s="195" t="e">
        <f t="shared" si="562"/>
        <v>#DIV/0!</v>
      </c>
      <c r="K1823" s="195" t="e">
        <f t="shared" si="562"/>
        <v>#DIV/0!</v>
      </c>
      <c r="L1823" s="195" t="e">
        <f t="shared" si="562"/>
        <v>#DIV/0!</v>
      </c>
      <c r="M1823" s="195" t="e">
        <f t="shared" si="562"/>
        <v>#DIV/0!</v>
      </c>
      <c r="N1823" s="196" t="e">
        <f t="shared" si="562"/>
        <v>#DIV/0!</v>
      </c>
      <c r="O1823" s="195" t="e">
        <f t="shared" si="562"/>
        <v>#DIV/0!</v>
      </c>
      <c r="P1823" s="195" t="e">
        <f t="shared" si="562"/>
        <v>#DIV/0!</v>
      </c>
      <c r="Q1823" s="195" t="e">
        <f t="shared" si="562"/>
        <v>#DIV/0!</v>
      </c>
      <c r="R1823" s="195" t="e">
        <f t="shared" si="562"/>
        <v>#DIV/0!</v>
      </c>
      <c r="S1823" s="195" t="e">
        <f t="shared" si="562"/>
        <v>#DIV/0!</v>
      </c>
      <c r="T1823" s="195" t="e">
        <f t="shared" si="562"/>
        <v>#DIV/0!</v>
      </c>
      <c r="U1823" s="195" t="e">
        <f t="shared" si="562"/>
        <v>#DIV/0!</v>
      </c>
      <c r="V1823" s="196" t="e">
        <f t="shared" si="562"/>
        <v>#DIV/0!</v>
      </c>
      <c r="W1823" s="195" t="e">
        <f t="shared" si="562"/>
        <v>#DIV/0!</v>
      </c>
      <c r="X1823" s="195" t="e">
        <f t="shared" si="562"/>
        <v>#DIV/0!</v>
      </c>
      <c r="Y1823" s="196" t="e">
        <f t="shared" si="562"/>
        <v>#DIV/0!</v>
      </c>
      <c r="Z1823" s="195" t="e">
        <f t="shared" si="562"/>
        <v>#DIV/0!</v>
      </c>
      <c r="AA1823" s="195" t="e">
        <f t="shared" si="562"/>
        <v>#DIV/0!</v>
      </c>
      <c r="AB1823" s="195" t="e">
        <f t="shared" si="562"/>
        <v>#DIV/0!</v>
      </c>
      <c r="AC1823" s="197" t="e">
        <f t="shared" si="562"/>
        <v>#DIV/0!</v>
      </c>
    </row>
    <row r="1824" spans="1:30" ht="12.75" customHeight="1">
      <c r="A1824" s="1471" t="s">
        <v>140</v>
      </c>
      <c r="B1824" s="1473" t="s">
        <v>540</v>
      </c>
      <c r="C1824" s="198" t="s">
        <v>142</v>
      </c>
      <c r="D1824" s="607" t="s">
        <v>146</v>
      </c>
      <c r="E1824" s="745">
        <v>9.9999997764825821E-3</v>
      </c>
      <c r="F1824" s="745">
        <v>0</v>
      </c>
      <c r="G1824" s="745">
        <v>9.9999997764825821E-3</v>
      </c>
      <c r="H1824" s="833">
        <v>9.9999997764825821E-3</v>
      </c>
      <c r="I1824" s="745">
        <v>9.9999997764825821E-3</v>
      </c>
      <c r="J1824" s="745">
        <v>9.9999997764825821E-3</v>
      </c>
      <c r="K1824" s="745">
        <v>9.9999997764825821E-3</v>
      </c>
      <c r="L1824" s="745">
        <v>9.9999997764825821E-3</v>
      </c>
      <c r="M1824" s="745">
        <v>9.9999997764825821E-3</v>
      </c>
      <c r="N1824" s="833">
        <v>9.9999997764825821E-3</v>
      </c>
      <c r="O1824" s="745">
        <v>9.9999997764825821E-3</v>
      </c>
      <c r="P1824" s="745">
        <v>9.9999997764825821E-3</v>
      </c>
      <c r="Q1824" s="745">
        <v>9.9999997764825821E-3</v>
      </c>
      <c r="R1824" s="745">
        <v>9.9999997764825821E-3</v>
      </c>
      <c r="S1824" s="745">
        <v>9.9999997764825821E-3</v>
      </c>
      <c r="T1824" s="745">
        <v>9.9999997764825821E-3</v>
      </c>
      <c r="U1824" s="745">
        <v>9.9999997764825821E-3</v>
      </c>
      <c r="V1824" s="833">
        <v>9.9999997764825821E-3</v>
      </c>
      <c r="W1824" s="745">
        <v>9.9999997764825821E-3</v>
      </c>
      <c r="X1824" s="745">
        <v>9.9999997764825821E-3</v>
      </c>
      <c r="Y1824" s="833">
        <v>9.9999997764825821E-3</v>
      </c>
      <c r="Z1824" s="745">
        <v>9.9999997764825821E-3</v>
      </c>
      <c r="AA1824" s="745">
        <v>9.9999997764825821E-3</v>
      </c>
      <c r="AB1824" s="745">
        <v>9.9999997764825821E-3</v>
      </c>
      <c r="AC1824" s="201">
        <f>SUM(E1824:AB1824)</f>
        <v>0.22999999485909939</v>
      </c>
    </row>
    <row r="1825" spans="1:30" ht="12.75" customHeight="1">
      <c r="A1825" s="1472"/>
      <c r="B1825" s="1474"/>
      <c r="C1825" s="181" t="s">
        <v>144</v>
      </c>
      <c r="D1825" s="181" t="s">
        <v>146</v>
      </c>
      <c r="E1825" s="745">
        <v>0</v>
      </c>
      <c r="F1825" s="745">
        <v>0</v>
      </c>
      <c r="G1825" s="745">
        <v>0</v>
      </c>
      <c r="H1825" s="833">
        <v>0</v>
      </c>
      <c r="I1825" s="745">
        <v>0</v>
      </c>
      <c r="J1825" s="745">
        <v>0</v>
      </c>
      <c r="K1825" s="745">
        <v>0</v>
      </c>
      <c r="L1825" s="745">
        <v>0</v>
      </c>
      <c r="M1825" s="745">
        <v>0</v>
      </c>
      <c r="N1825" s="833">
        <v>0</v>
      </c>
      <c r="O1825" s="745">
        <v>0</v>
      </c>
      <c r="P1825" s="745">
        <v>0</v>
      </c>
      <c r="Q1825" s="745">
        <v>0</v>
      </c>
      <c r="R1825" s="745">
        <v>0</v>
      </c>
      <c r="S1825" s="745">
        <v>0</v>
      </c>
      <c r="T1825" s="745">
        <v>0</v>
      </c>
      <c r="U1825" s="745">
        <v>0</v>
      </c>
      <c r="V1825" s="833">
        <v>0</v>
      </c>
      <c r="W1825" s="745">
        <v>0</v>
      </c>
      <c r="X1825" s="745">
        <v>0</v>
      </c>
      <c r="Y1825" s="833">
        <v>0</v>
      </c>
      <c r="Z1825" s="745">
        <v>0</v>
      </c>
      <c r="AA1825" s="745">
        <v>0</v>
      </c>
      <c r="AB1825" s="745">
        <v>0</v>
      </c>
      <c r="AC1825" s="209">
        <f>SUM(E1825:AB1825)</f>
        <v>0</v>
      </c>
    </row>
    <row r="1826" spans="1:30" ht="12.75" customHeight="1">
      <c r="A1826" s="1472"/>
      <c r="B1826" s="1474"/>
      <c r="C1826" s="181" t="s">
        <v>145</v>
      </c>
      <c r="D1826" s="181" t="s">
        <v>146</v>
      </c>
      <c r="E1826" s="740">
        <v>3</v>
      </c>
      <c r="F1826" s="740">
        <v>3</v>
      </c>
      <c r="G1826" s="740">
        <v>4</v>
      </c>
      <c r="H1826" s="835">
        <v>3</v>
      </c>
      <c r="I1826" s="740">
        <v>4</v>
      </c>
      <c r="J1826" s="740">
        <v>4</v>
      </c>
      <c r="K1826" s="740">
        <v>5</v>
      </c>
      <c r="L1826" s="740">
        <v>5</v>
      </c>
      <c r="M1826" s="740">
        <v>6</v>
      </c>
      <c r="N1826" s="835">
        <v>6</v>
      </c>
      <c r="O1826" s="740">
        <v>5</v>
      </c>
      <c r="P1826" s="740">
        <v>6</v>
      </c>
      <c r="Q1826" s="740">
        <v>6</v>
      </c>
      <c r="R1826" s="740">
        <v>6</v>
      </c>
      <c r="S1826" s="740">
        <v>5</v>
      </c>
      <c r="T1826" s="740">
        <v>6</v>
      </c>
      <c r="U1826" s="740">
        <v>6</v>
      </c>
      <c r="V1826" s="835">
        <v>7</v>
      </c>
      <c r="W1826" s="740">
        <v>6</v>
      </c>
      <c r="X1826" s="740">
        <v>6</v>
      </c>
      <c r="Y1826" s="835">
        <v>6</v>
      </c>
      <c r="Z1826" s="740">
        <v>5</v>
      </c>
      <c r="AA1826" s="740">
        <v>3</v>
      </c>
      <c r="AB1826" s="740">
        <v>4</v>
      </c>
      <c r="AC1826" s="209"/>
    </row>
    <row r="1827" spans="1:30" ht="12.75" customHeight="1" thickBot="1">
      <c r="A1827" s="1496"/>
      <c r="B1827" s="1495"/>
      <c r="C1827" s="194" t="s">
        <v>147</v>
      </c>
      <c r="D1827" s="402"/>
      <c r="E1827" s="195">
        <f t="shared" ref="E1827:AC1827" si="563">E1825/E1824</f>
        <v>0</v>
      </c>
      <c r="F1827" s="195" t="e">
        <f t="shared" si="563"/>
        <v>#DIV/0!</v>
      </c>
      <c r="G1827" s="195">
        <f t="shared" si="563"/>
        <v>0</v>
      </c>
      <c r="H1827" s="196">
        <f t="shared" si="563"/>
        <v>0</v>
      </c>
      <c r="I1827" s="195">
        <f t="shared" si="563"/>
        <v>0</v>
      </c>
      <c r="J1827" s="195">
        <f t="shared" si="563"/>
        <v>0</v>
      </c>
      <c r="K1827" s="195">
        <f t="shared" si="563"/>
        <v>0</v>
      </c>
      <c r="L1827" s="195">
        <f t="shared" si="563"/>
        <v>0</v>
      </c>
      <c r="M1827" s="195">
        <f t="shared" si="563"/>
        <v>0</v>
      </c>
      <c r="N1827" s="196">
        <f t="shared" si="563"/>
        <v>0</v>
      </c>
      <c r="O1827" s="195">
        <f t="shared" si="563"/>
        <v>0</v>
      </c>
      <c r="P1827" s="195">
        <f t="shared" si="563"/>
        <v>0</v>
      </c>
      <c r="Q1827" s="195">
        <f t="shared" si="563"/>
        <v>0</v>
      </c>
      <c r="R1827" s="195">
        <f t="shared" si="563"/>
        <v>0</v>
      </c>
      <c r="S1827" s="195">
        <f t="shared" si="563"/>
        <v>0</v>
      </c>
      <c r="T1827" s="195">
        <f t="shared" si="563"/>
        <v>0</v>
      </c>
      <c r="U1827" s="195">
        <f t="shared" si="563"/>
        <v>0</v>
      </c>
      <c r="V1827" s="196">
        <f t="shared" si="563"/>
        <v>0</v>
      </c>
      <c r="W1827" s="195">
        <f t="shared" si="563"/>
        <v>0</v>
      </c>
      <c r="X1827" s="195">
        <f t="shared" si="563"/>
        <v>0</v>
      </c>
      <c r="Y1827" s="196">
        <f t="shared" si="563"/>
        <v>0</v>
      </c>
      <c r="Z1827" s="195">
        <f t="shared" si="563"/>
        <v>0</v>
      </c>
      <c r="AA1827" s="195">
        <f t="shared" si="563"/>
        <v>0</v>
      </c>
      <c r="AB1827" s="195">
        <f t="shared" si="563"/>
        <v>0</v>
      </c>
      <c r="AC1827" s="197">
        <f t="shared" si="563"/>
        <v>0</v>
      </c>
    </row>
    <row r="1828" spans="1:30" ht="12.75" customHeight="1" thickBot="1">
      <c r="A1828" s="492"/>
      <c r="B1828" s="493" t="s">
        <v>368</v>
      </c>
      <c r="C1828" s="494" t="s">
        <v>142</v>
      </c>
      <c r="D1828" s="494" t="s">
        <v>258</v>
      </c>
      <c r="E1828" s="746">
        <v>5.3600000000005796E-3</v>
      </c>
      <c r="F1828" s="746">
        <v>5.8800000000046601E-3</v>
      </c>
      <c r="G1828" s="746">
        <v>5.2799999999988403E-3</v>
      </c>
      <c r="H1828" s="747">
        <v>4.9000000000014596E-3</v>
      </c>
      <c r="I1828" s="746">
        <v>6.2399999999979599E-3</v>
      </c>
      <c r="J1828" s="746">
        <v>6.0599999999976697E-3</v>
      </c>
      <c r="K1828" s="746">
        <v>3.45999999999913E-3</v>
      </c>
      <c r="L1828" s="746">
        <v>4.1200000000026198E-3</v>
      </c>
      <c r="M1828" s="746">
        <v>3.9199999999982504E-3</v>
      </c>
      <c r="N1828" s="747">
        <v>4.1600000000034899E-3</v>
      </c>
      <c r="O1828" s="746">
        <v>3.8799999999973799E-3</v>
      </c>
      <c r="P1828" s="746">
        <v>5.3799999999973799E-3</v>
      </c>
      <c r="Q1828" s="746">
        <v>2.5000000000000001E-3</v>
      </c>
      <c r="R1828" s="746">
        <v>5.5200000000040703E-3</v>
      </c>
      <c r="S1828" s="746">
        <v>5.41999999999825E-3</v>
      </c>
      <c r="T1828" s="746">
        <v>5.1399999999994202E-3</v>
      </c>
      <c r="U1828" s="746">
        <v>6.9599999999991301E-3</v>
      </c>
      <c r="V1828" s="747">
        <v>4.2799999999988403E-3</v>
      </c>
      <c r="W1828" s="746">
        <v>5.5800000000017502E-3</v>
      </c>
      <c r="X1828" s="746">
        <v>5.1600000000034899E-3</v>
      </c>
      <c r="Y1828" s="747">
        <v>6.0599999999976697E-3</v>
      </c>
      <c r="Z1828" s="746">
        <v>6.0400000000008702E-3</v>
      </c>
      <c r="AA1828" s="746">
        <v>4.5199999999968E-3</v>
      </c>
      <c r="AB1828" s="746">
        <v>4.0000000000000001E-3</v>
      </c>
      <c r="AC1828" s="593">
        <f>SUM(E1828:AB1828)</f>
        <v>0.11981999999999972</v>
      </c>
      <c r="AD1828" s="448">
        <f>MAX(E1828:AB1828)</f>
        <v>6.9599999999991301E-3</v>
      </c>
    </row>
    <row r="1829" spans="1:30" ht="12.75" customHeight="1">
      <c r="A1829" s="1591" t="s">
        <v>179</v>
      </c>
      <c r="B1829" s="1592"/>
      <c r="C1829" s="198" t="s">
        <v>142</v>
      </c>
      <c r="D1829" s="198"/>
      <c r="E1829" s="199">
        <f t="shared" ref="E1829:AC1829" si="564">E1816+E1820+E1824</f>
        <v>9.9999997764825821E-3</v>
      </c>
      <c r="F1829" s="199">
        <f t="shared" si="564"/>
        <v>0</v>
      </c>
      <c r="G1829" s="199">
        <f t="shared" si="564"/>
        <v>9.9999997764825821E-3</v>
      </c>
      <c r="H1829" s="200">
        <f t="shared" si="564"/>
        <v>9.9999997764825821E-3</v>
      </c>
      <c r="I1829" s="199">
        <f t="shared" si="564"/>
        <v>9.9999997764825821E-3</v>
      </c>
      <c r="J1829" s="199">
        <f t="shared" si="564"/>
        <v>9.9999997764825821E-3</v>
      </c>
      <c r="K1829" s="199">
        <f t="shared" si="564"/>
        <v>9.9999997764825821E-3</v>
      </c>
      <c r="L1829" s="199">
        <f t="shared" si="564"/>
        <v>9.9999997764825821E-3</v>
      </c>
      <c r="M1829" s="199">
        <f t="shared" si="564"/>
        <v>9.9999997764825821E-3</v>
      </c>
      <c r="N1829" s="200">
        <f t="shared" si="564"/>
        <v>9.9999997764825821E-3</v>
      </c>
      <c r="O1829" s="199">
        <f t="shared" si="564"/>
        <v>9.9999997764825821E-3</v>
      </c>
      <c r="P1829" s="199">
        <f t="shared" si="564"/>
        <v>9.9999997764825821E-3</v>
      </c>
      <c r="Q1829" s="199">
        <f t="shared" si="564"/>
        <v>9.9999997764825821E-3</v>
      </c>
      <c r="R1829" s="199">
        <f t="shared" si="564"/>
        <v>9.9999997764825821E-3</v>
      </c>
      <c r="S1829" s="199">
        <f t="shared" si="564"/>
        <v>9.9999997764825821E-3</v>
      </c>
      <c r="T1829" s="199">
        <f t="shared" si="564"/>
        <v>9.9999997764825821E-3</v>
      </c>
      <c r="U1829" s="199">
        <f t="shared" si="564"/>
        <v>9.9999997764825821E-3</v>
      </c>
      <c r="V1829" s="200">
        <f t="shared" si="564"/>
        <v>9.9999997764825821E-3</v>
      </c>
      <c r="W1829" s="199">
        <f t="shared" si="564"/>
        <v>9.9999997764825821E-3</v>
      </c>
      <c r="X1829" s="199">
        <f t="shared" si="564"/>
        <v>9.9999997764825821E-3</v>
      </c>
      <c r="Y1829" s="200">
        <f t="shared" si="564"/>
        <v>9.9999997764825821E-3</v>
      </c>
      <c r="Z1829" s="199">
        <f t="shared" si="564"/>
        <v>9.9999997764825821E-3</v>
      </c>
      <c r="AA1829" s="199">
        <f t="shared" si="564"/>
        <v>9.9999997764825821E-3</v>
      </c>
      <c r="AB1829" s="199">
        <f t="shared" si="564"/>
        <v>9.9999997764825821E-3</v>
      </c>
      <c r="AC1829" s="199">
        <f t="shared" si="564"/>
        <v>0.22999999485909939</v>
      </c>
    </row>
    <row r="1830" spans="1:30" ht="12.75" customHeight="1">
      <c r="A1830" s="1561"/>
      <c r="B1830" s="1562"/>
      <c r="C1830" s="194" t="s">
        <v>144</v>
      </c>
      <c r="D1830" s="194"/>
      <c r="E1830" s="195">
        <f t="shared" ref="E1830:AC1830" si="565">E1817+E1821+E1825</f>
        <v>0</v>
      </c>
      <c r="F1830" s="195">
        <f t="shared" si="565"/>
        <v>0</v>
      </c>
      <c r="G1830" s="195">
        <f t="shared" si="565"/>
        <v>0</v>
      </c>
      <c r="H1830" s="196">
        <f t="shared" si="565"/>
        <v>0</v>
      </c>
      <c r="I1830" s="195">
        <f t="shared" si="565"/>
        <v>0</v>
      </c>
      <c r="J1830" s="195">
        <f t="shared" si="565"/>
        <v>0</v>
      </c>
      <c r="K1830" s="195">
        <f t="shared" si="565"/>
        <v>0</v>
      </c>
      <c r="L1830" s="195">
        <f t="shared" si="565"/>
        <v>0</v>
      </c>
      <c r="M1830" s="195">
        <f t="shared" si="565"/>
        <v>0</v>
      </c>
      <c r="N1830" s="196">
        <f t="shared" si="565"/>
        <v>0</v>
      </c>
      <c r="O1830" s="195">
        <f t="shared" si="565"/>
        <v>0</v>
      </c>
      <c r="P1830" s="195">
        <f t="shared" si="565"/>
        <v>0</v>
      </c>
      <c r="Q1830" s="195">
        <f t="shared" si="565"/>
        <v>0</v>
      </c>
      <c r="R1830" s="195">
        <f t="shared" si="565"/>
        <v>0</v>
      </c>
      <c r="S1830" s="195">
        <f t="shared" si="565"/>
        <v>0</v>
      </c>
      <c r="T1830" s="195">
        <f t="shared" si="565"/>
        <v>0</v>
      </c>
      <c r="U1830" s="195">
        <f t="shared" si="565"/>
        <v>0</v>
      </c>
      <c r="V1830" s="196">
        <f t="shared" si="565"/>
        <v>0</v>
      </c>
      <c r="W1830" s="195">
        <f t="shared" si="565"/>
        <v>0</v>
      </c>
      <c r="X1830" s="195">
        <f t="shared" si="565"/>
        <v>0</v>
      </c>
      <c r="Y1830" s="196">
        <f t="shared" si="565"/>
        <v>0</v>
      </c>
      <c r="Z1830" s="195">
        <f t="shared" si="565"/>
        <v>0</v>
      </c>
      <c r="AA1830" s="195">
        <f t="shared" si="565"/>
        <v>0</v>
      </c>
      <c r="AB1830" s="195">
        <f t="shared" si="565"/>
        <v>0</v>
      </c>
      <c r="AC1830" s="195">
        <f t="shared" si="565"/>
        <v>0</v>
      </c>
    </row>
    <row r="1831" spans="1:30" ht="12.75" customHeight="1">
      <c r="A1831" s="1490" t="s">
        <v>180</v>
      </c>
      <c r="B1831" s="1491"/>
      <c r="C1831" s="269" t="s">
        <v>142</v>
      </c>
      <c r="D1831" s="269"/>
      <c r="E1831" s="199">
        <f t="shared" ref="E1831:AC1831" si="566">E1803-E1829</f>
        <v>4.999999888241291E-2</v>
      </c>
      <c r="F1831" s="199">
        <f t="shared" si="566"/>
        <v>5.9999998658895493E-2</v>
      </c>
      <c r="G1831" s="199">
        <f t="shared" si="566"/>
        <v>4.999999888241291E-2</v>
      </c>
      <c r="H1831" s="200">
        <f t="shared" si="566"/>
        <v>4.999999888241291E-2</v>
      </c>
      <c r="I1831" s="199">
        <f t="shared" si="566"/>
        <v>6.9999998435378075E-2</v>
      </c>
      <c r="J1831" s="199">
        <f t="shared" si="566"/>
        <v>6.0000000521540642E-2</v>
      </c>
      <c r="K1831" s="199">
        <f t="shared" si="566"/>
        <v>9.999999962747097E-2</v>
      </c>
      <c r="L1831" s="199">
        <f t="shared" si="566"/>
        <v>9.0000001713633537E-2</v>
      </c>
      <c r="M1831" s="199">
        <f t="shared" si="566"/>
        <v>9.999999962747097E-2</v>
      </c>
      <c r="N1831" s="200">
        <f t="shared" si="566"/>
        <v>9.999999962747097E-2</v>
      </c>
      <c r="O1831" s="199">
        <f t="shared" si="566"/>
        <v>9.0000001713633537E-2</v>
      </c>
      <c r="P1831" s="199">
        <f t="shared" si="566"/>
        <v>9.999999962747097E-2</v>
      </c>
      <c r="Q1831" s="199">
        <f t="shared" si="566"/>
        <v>9.999999962747097E-2</v>
      </c>
      <c r="R1831" s="199">
        <f t="shared" si="566"/>
        <v>9.0000001713633537E-2</v>
      </c>
      <c r="S1831" s="199">
        <f t="shared" si="566"/>
        <v>9.0000001713633537E-2</v>
      </c>
      <c r="T1831" s="199">
        <f t="shared" si="566"/>
        <v>0.1099999975413084</v>
      </c>
      <c r="U1831" s="199">
        <f t="shared" si="566"/>
        <v>9.999999962747097E-2</v>
      </c>
      <c r="V1831" s="200">
        <f t="shared" si="566"/>
        <v>0.11999999545514584</v>
      </c>
      <c r="W1831" s="199">
        <f t="shared" si="566"/>
        <v>9.999999962747097E-2</v>
      </c>
      <c r="X1831" s="199">
        <f t="shared" si="566"/>
        <v>9.0000001713633537E-2</v>
      </c>
      <c r="Y1831" s="200">
        <f t="shared" si="566"/>
        <v>9.0000001713633537E-2</v>
      </c>
      <c r="Z1831" s="199">
        <f t="shared" si="566"/>
        <v>8.0000003799796104E-2</v>
      </c>
      <c r="AA1831" s="199">
        <f t="shared" si="566"/>
        <v>4.999999888241291E-2</v>
      </c>
      <c r="AB1831" s="199">
        <f t="shared" si="566"/>
        <v>6.0000000521540642E-2</v>
      </c>
      <c r="AC1831" s="199">
        <f t="shared" si="566"/>
        <v>1.9999999981373549</v>
      </c>
    </row>
    <row r="1832" spans="1:30" ht="12.75" customHeight="1">
      <c r="A1832" s="1486"/>
      <c r="B1832" s="1487"/>
      <c r="C1832" s="271" t="s">
        <v>144</v>
      </c>
      <c r="D1832" s="344"/>
      <c r="E1832" s="272">
        <f t="shared" ref="E1832:AC1832" si="567">E1804-E1830</f>
        <v>5.000000074505806E-2</v>
      </c>
      <c r="F1832" s="272">
        <f t="shared" si="567"/>
        <v>5.000000074505806E-2</v>
      </c>
      <c r="G1832" s="272">
        <f t="shared" si="567"/>
        <v>5.000000074505806E-2</v>
      </c>
      <c r="H1832" s="273">
        <f t="shared" si="567"/>
        <v>5.000000074505806E-2</v>
      </c>
      <c r="I1832" s="272">
        <f t="shared" si="567"/>
        <v>5.000000074505806E-2</v>
      </c>
      <c r="J1832" s="272">
        <f t="shared" si="567"/>
        <v>5.000000074505806E-2</v>
      </c>
      <c r="K1832" s="272">
        <f t="shared" si="567"/>
        <v>5.000000074505806E-2</v>
      </c>
      <c r="L1832" s="272">
        <f t="shared" si="567"/>
        <v>5.000000074505806E-2</v>
      </c>
      <c r="M1832" s="272">
        <f t="shared" si="567"/>
        <v>5.000000074505806E-2</v>
      </c>
      <c r="N1832" s="273">
        <f t="shared" si="567"/>
        <v>5.9999998658895493E-2</v>
      </c>
      <c r="O1832" s="272">
        <f t="shared" si="567"/>
        <v>5.9999998658895493E-2</v>
      </c>
      <c r="P1832" s="272">
        <f t="shared" si="567"/>
        <v>5.9999998658895493E-2</v>
      </c>
      <c r="Q1832" s="272">
        <f t="shared" si="567"/>
        <v>5.000000074505806E-2</v>
      </c>
      <c r="R1832" s="272">
        <f t="shared" si="567"/>
        <v>5.9999998658895493E-2</v>
      </c>
      <c r="S1832" s="272">
        <f t="shared" si="567"/>
        <v>5.9999998658895493E-2</v>
      </c>
      <c r="T1832" s="272">
        <f t="shared" si="567"/>
        <v>5.000000074505806E-2</v>
      </c>
      <c r="U1832" s="272">
        <f t="shared" si="567"/>
        <v>5.9999998658895493E-2</v>
      </c>
      <c r="V1832" s="273">
        <f t="shared" si="567"/>
        <v>5.9999998658895493E-2</v>
      </c>
      <c r="W1832" s="272">
        <f t="shared" si="567"/>
        <v>5.000000074505806E-2</v>
      </c>
      <c r="X1832" s="272">
        <f t="shared" si="567"/>
        <v>5.9999998658895493E-2</v>
      </c>
      <c r="Y1832" s="273">
        <f t="shared" si="567"/>
        <v>5.000000074505806E-2</v>
      </c>
      <c r="Z1832" s="272">
        <f t="shared" si="567"/>
        <v>5.000000074505806E-2</v>
      </c>
      <c r="AA1832" s="272">
        <f t="shared" si="567"/>
        <v>5.000000074505806E-2</v>
      </c>
      <c r="AB1832" s="272">
        <f t="shared" si="567"/>
        <v>5.000000074505806E-2</v>
      </c>
      <c r="AC1832" s="272">
        <f t="shared" si="567"/>
        <v>1.2800000011920929</v>
      </c>
    </row>
    <row r="1833" spans="1:30" s="167" customFormat="1" ht="12.75" customHeight="1" thickBot="1">
      <c r="A1833" s="232" t="s">
        <v>225</v>
      </c>
      <c r="B1833" s="233"/>
      <c r="C1833" s="588"/>
      <c r="D1833" s="588"/>
      <c r="E1833" s="351">
        <v>1</v>
      </c>
      <c r="F1833" s="351">
        <v>2</v>
      </c>
      <c r="G1833" s="351">
        <v>3</v>
      </c>
      <c r="H1833" s="351">
        <v>4</v>
      </c>
      <c r="I1833" s="351">
        <v>5</v>
      </c>
      <c r="J1833" s="351">
        <v>6</v>
      </c>
      <c r="K1833" s="351">
        <v>7</v>
      </c>
      <c r="L1833" s="351">
        <v>8</v>
      </c>
      <c r="M1833" s="351">
        <v>9</v>
      </c>
      <c r="N1833" s="351">
        <v>10</v>
      </c>
      <c r="O1833" s="351">
        <v>11</v>
      </c>
      <c r="P1833" s="351">
        <v>12</v>
      </c>
      <c r="Q1833" s="351">
        <v>13</v>
      </c>
      <c r="R1833" s="351">
        <v>14</v>
      </c>
      <c r="S1833" s="351">
        <v>15</v>
      </c>
      <c r="T1833" s="351">
        <v>16</v>
      </c>
      <c r="U1833" s="351">
        <v>17</v>
      </c>
      <c r="V1833" s="351">
        <v>18</v>
      </c>
      <c r="W1833" s="351">
        <v>19</v>
      </c>
      <c r="X1833" s="351">
        <v>20</v>
      </c>
      <c r="Y1833" s="351">
        <v>21</v>
      </c>
      <c r="Z1833" s="351">
        <v>22</v>
      </c>
      <c r="AA1833" s="351">
        <v>23</v>
      </c>
      <c r="AB1833" s="351">
        <v>24</v>
      </c>
      <c r="AC1833" s="234"/>
    </row>
    <row r="1834" spans="1:30" s="167" customFormat="1" ht="12.75" customHeight="1" thickBot="1">
      <c r="A1834" s="725" t="s">
        <v>226</v>
      </c>
      <c r="B1834" s="726"/>
      <c r="C1834" s="727" t="s">
        <v>150</v>
      </c>
      <c r="D1834" s="727" t="s">
        <v>146</v>
      </c>
      <c r="E1834" s="727">
        <v>6.4699997901916504</v>
      </c>
      <c r="F1834" s="727">
        <v>6.4600000381469727</v>
      </c>
      <c r="G1834" s="727">
        <v>6.4699997901916504</v>
      </c>
      <c r="H1834" s="727">
        <v>6.4699997901916504</v>
      </c>
      <c r="I1834" s="727">
        <v>6.4600000381469727</v>
      </c>
      <c r="J1834" s="727">
        <v>6.4699997901916504</v>
      </c>
      <c r="K1834" s="727">
        <v>6.440000057220459</v>
      </c>
      <c r="L1834" s="727">
        <v>6.4000000953674316</v>
      </c>
      <c r="M1834" s="727">
        <v>6.320000171661377</v>
      </c>
      <c r="N1834" s="727">
        <v>6.4099998474121094</v>
      </c>
      <c r="O1834" s="727">
        <v>6.3899998664855957</v>
      </c>
      <c r="P1834" s="727">
        <v>6.4600000381469727</v>
      </c>
      <c r="Q1834" s="727">
        <v>6.320000171661377</v>
      </c>
      <c r="R1834" s="727">
        <v>6.380000114440918</v>
      </c>
      <c r="S1834" s="727">
        <v>6.4899997711181641</v>
      </c>
      <c r="T1834" s="727">
        <v>6.380000114440918</v>
      </c>
      <c r="U1834" s="727">
        <v>6.4099998474121094</v>
      </c>
      <c r="V1834" s="727">
        <v>6.3899998664855957</v>
      </c>
      <c r="W1834" s="727">
        <v>6.369999885559082</v>
      </c>
      <c r="X1834" s="727">
        <v>6.4200000762939453</v>
      </c>
      <c r="Y1834" s="727">
        <v>6.4200000762939453</v>
      </c>
      <c r="Z1834" s="727">
        <v>6.429999828338623</v>
      </c>
      <c r="AA1834" s="727">
        <v>6.4600000381469727</v>
      </c>
      <c r="AB1834" s="727">
        <v>6.4499998092651367</v>
      </c>
      <c r="AC1834" s="727"/>
    </row>
    <row r="1835" spans="1:30" s="167" customFormat="1" ht="12.75" customHeight="1">
      <c r="A1835" s="1471" t="s">
        <v>183</v>
      </c>
      <c r="B1835" s="1473" t="s">
        <v>541</v>
      </c>
      <c r="C1835" s="198" t="s">
        <v>142</v>
      </c>
      <c r="D1835" s="1243" t="s">
        <v>146</v>
      </c>
      <c r="E1835" s="745">
        <v>2.9999999329447746E-2</v>
      </c>
      <c r="F1835" s="745">
        <v>2.9999999329447746E-2</v>
      </c>
      <c r="G1835" s="745">
        <v>2.9999999329447746E-2</v>
      </c>
      <c r="H1835" s="833">
        <v>2.9999999329447746E-2</v>
      </c>
      <c r="I1835" s="745">
        <v>3.9999999105930328E-2</v>
      </c>
      <c r="J1835" s="745">
        <v>5.000000074505806E-2</v>
      </c>
      <c r="K1835" s="745">
        <v>7.0000000298023224E-2</v>
      </c>
      <c r="L1835" s="745">
        <v>5.9999998658895493E-2</v>
      </c>
      <c r="M1835" s="745">
        <v>5.9999998658895493E-2</v>
      </c>
      <c r="N1835" s="833">
        <v>7.0000000298023224E-2</v>
      </c>
      <c r="O1835" s="745">
        <v>5.9999998658895493E-2</v>
      </c>
      <c r="P1835" s="745">
        <v>7.0000000298023224E-2</v>
      </c>
      <c r="Q1835" s="745">
        <v>7.0000000298023224E-2</v>
      </c>
      <c r="R1835" s="745">
        <v>5.000000074505806E-2</v>
      </c>
      <c r="S1835" s="745">
        <v>5.9999998658895493E-2</v>
      </c>
      <c r="T1835" s="745">
        <v>5.9999998658895493E-2</v>
      </c>
      <c r="U1835" s="745">
        <v>7.0000000298023224E-2</v>
      </c>
      <c r="V1835" s="833">
        <v>5.9999998658895493E-2</v>
      </c>
      <c r="W1835" s="745">
        <v>7.0000000298023224E-2</v>
      </c>
      <c r="X1835" s="745">
        <v>7.0000000298023224E-2</v>
      </c>
      <c r="Y1835" s="833">
        <v>5.000000074505806E-2</v>
      </c>
      <c r="Z1835" s="745">
        <v>5.000000074505806E-2</v>
      </c>
      <c r="AA1835" s="745">
        <v>3.9999999105930328E-2</v>
      </c>
      <c r="AB1835" s="745">
        <v>3.9999999105930328E-2</v>
      </c>
      <c r="AC1835" s="201">
        <f>SUM(E1835:AB1835)</f>
        <v>1.2899999916553497</v>
      </c>
    </row>
    <row r="1836" spans="1:30" s="167" customFormat="1" ht="12.75" customHeight="1">
      <c r="A1836" s="1472"/>
      <c r="B1836" s="1474"/>
      <c r="C1836" s="181" t="s">
        <v>144</v>
      </c>
      <c r="D1836" s="1244" t="s">
        <v>146</v>
      </c>
      <c r="E1836" s="745">
        <v>2.9999999329447746E-2</v>
      </c>
      <c r="F1836" s="745">
        <v>2.9999999329447746E-2</v>
      </c>
      <c r="G1836" s="745">
        <v>2.9999999329447746E-2</v>
      </c>
      <c r="H1836" s="833">
        <v>2.9999999329447746E-2</v>
      </c>
      <c r="I1836" s="745">
        <v>2.9999999329447746E-2</v>
      </c>
      <c r="J1836" s="745">
        <v>2.9999999329447746E-2</v>
      </c>
      <c r="K1836" s="745">
        <v>2.9999999329447746E-2</v>
      </c>
      <c r="L1836" s="745">
        <v>3.9999999105930328E-2</v>
      </c>
      <c r="M1836" s="745">
        <v>3.9999999105930328E-2</v>
      </c>
      <c r="N1836" s="833">
        <v>3.9999999105930328E-2</v>
      </c>
      <c r="O1836" s="745">
        <v>3.9999999105930328E-2</v>
      </c>
      <c r="P1836" s="745">
        <v>3.9999999105930328E-2</v>
      </c>
      <c r="Q1836" s="745">
        <v>3.9999999105930328E-2</v>
      </c>
      <c r="R1836" s="745">
        <v>3.9999999105930328E-2</v>
      </c>
      <c r="S1836" s="745">
        <v>3.9999999105930328E-2</v>
      </c>
      <c r="T1836" s="745">
        <v>3.9999999105930328E-2</v>
      </c>
      <c r="U1836" s="745">
        <v>3.9999999105930328E-2</v>
      </c>
      <c r="V1836" s="833">
        <v>3.9999999105930328E-2</v>
      </c>
      <c r="W1836" s="745">
        <v>3.9999999105930328E-2</v>
      </c>
      <c r="X1836" s="745">
        <v>3.9999999105930328E-2</v>
      </c>
      <c r="Y1836" s="833">
        <v>3.9999999105930328E-2</v>
      </c>
      <c r="Z1836" s="745">
        <v>3.9999999105930328E-2</v>
      </c>
      <c r="AA1836" s="745">
        <v>3.9999999105930328E-2</v>
      </c>
      <c r="AB1836" s="745">
        <v>3.9999999105930328E-2</v>
      </c>
      <c r="AC1836" s="209">
        <f>SUM(E1836:AB1836)</f>
        <v>0.88999998010694981</v>
      </c>
      <c r="AD1836" s="63"/>
    </row>
    <row r="1837" spans="1:30" s="167" customFormat="1" ht="12.75" customHeight="1">
      <c r="A1837" s="1472"/>
      <c r="B1837" s="1474"/>
      <c r="C1837" s="181" t="s">
        <v>145</v>
      </c>
      <c r="D1837" s="1244" t="s">
        <v>146</v>
      </c>
      <c r="E1837" s="740">
        <v>4</v>
      </c>
      <c r="F1837" s="740">
        <v>3</v>
      </c>
      <c r="G1837" s="740">
        <v>3</v>
      </c>
      <c r="H1837" s="835">
        <v>4</v>
      </c>
      <c r="I1837" s="740">
        <v>4</v>
      </c>
      <c r="J1837" s="740">
        <v>4</v>
      </c>
      <c r="K1837" s="740">
        <v>7</v>
      </c>
      <c r="L1837" s="740">
        <v>6</v>
      </c>
      <c r="M1837" s="740">
        <v>6</v>
      </c>
      <c r="N1837" s="835">
        <v>6</v>
      </c>
      <c r="O1837" s="740">
        <v>5</v>
      </c>
      <c r="P1837" s="740">
        <v>7</v>
      </c>
      <c r="Q1837" s="740">
        <v>7</v>
      </c>
      <c r="R1837" s="740">
        <v>6</v>
      </c>
      <c r="S1837" s="740">
        <v>5</v>
      </c>
      <c r="T1837" s="740">
        <v>5</v>
      </c>
      <c r="U1837" s="740">
        <v>6</v>
      </c>
      <c r="V1837" s="835">
        <v>6</v>
      </c>
      <c r="W1837" s="740">
        <v>7</v>
      </c>
      <c r="X1837" s="740">
        <v>6</v>
      </c>
      <c r="Y1837" s="835">
        <v>6</v>
      </c>
      <c r="Z1837" s="740">
        <v>5</v>
      </c>
      <c r="AA1837" s="740">
        <v>4</v>
      </c>
      <c r="AB1837" s="740">
        <v>4</v>
      </c>
      <c r="AC1837" s="209"/>
    </row>
    <row r="1838" spans="1:30" s="167" customFormat="1" ht="12.75" customHeight="1" thickBot="1">
      <c r="A1838" s="1489"/>
      <c r="B1838" s="1494"/>
      <c r="C1838" s="187" t="s">
        <v>147</v>
      </c>
      <c r="D1838" s="1242"/>
      <c r="E1838" s="195">
        <f t="shared" ref="E1838:AC1838" si="568">E1836/E1835</f>
        <v>1</v>
      </c>
      <c r="F1838" s="195">
        <f t="shared" si="568"/>
        <v>1</v>
      </c>
      <c r="G1838" s="195">
        <f t="shared" si="568"/>
        <v>1</v>
      </c>
      <c r="H1838" s="196">
        <f t="shared" si="568"/>
        <v>1</v>
      </c>
      <c r="I1838" s="195">
        <f t="shared" si="568"/>
        <v>0.75</v>
      </c>
      <c r="J1838" s="195">
        <f t="shared" si="568"/>
        <v>0.59999997764825852</v>
      </c>
      <c r="K1838" s="195">
        <f t="shared" si="568"/>
        <v>0.42857141716747871</v>
      </c>
      <c r="L1838" s="195">
        <f t="shared" si="568"/>
        <v>0.66666666666666663</v>
      </c>
      <c r="M1838" s="195">
        <f t="shared" si="568"/>
        <v>0.66666666666666663</v>
      </c>
      <c r="N1838" s="196">
        <f t="shared" si="568"/>
        <v>0.57142855622330502</v>
      </c>
      <c r="O1838" s="195">
        <f t="shared" si="568"/>
        <v>0.66666666666666663</v>
      </c>
      <c r="P1838" s="195">
        <f t="shared" si="568"/>
        <v>0.57142855622330502</v>
      </c>
      <c r="Q1838" s="195">
        <f t="shared" si="568"/>
        <v>0.57142855622330502</v>
      </c>
      <c r="R1838" s="195">
        <f t="shared" si="568"/>
        <v>0.7999999701976781</v>
      </c>
      <c r="S1838" s="195">
        <f t="shared" si="568"/>
        <v>0.66666666666666663</v>
      </c>
      <c r="T1838" s="195">
        <f t="shared" si="568"/>
        <v>0.66666666666666663</v>
      </c>
      <c r="U1838" s="195">
        <f t="shared" si="568"/>
        <v>0.57142855622330502</v>
      </c>
      <c r="V1838" s="196">
        <f t="shared" si="568"/>
        <v>0.66666666666666663</v>
      </c>
      <c r="W1838" s="195">
        <f t="shared" si="568"/>
        <v>0.57142855622330502</v>
      </c>
      <c r="X1838" s="195">
        <f t="shared" si="568"/>
        <v>0.57142855622330502</v>
      </c>
      <c r="Y1838" s="196">
        <f t="shared" si="568"/>
        <v>0.7999999701976781</v>
      </c>
      <c r="Z1838" s="195">
        <f t="shared" si="568"/>
        <v>0.7999999701976781</v>
      </c>
      <c r="AA1838" s="195">
        <f t="shared" si="568"/>
        <v>1</v>
      </c>
      <c r="AB1838" s="195">
        <f t="shared" si="568"/>
        <v>1</v>
      </c>
      <c r="AC1838" s="197">
        <f t="shared" si="568"/>
        <v>0.68992246966210191</v>
      </c>
    </row>
    <row r="1839" spans="1:30" s="167" customFormat="1" ht="12.75" customHeight="1">
      <c r="A1839" s="1458" t="s">
        <v>140</v>
      </c>
      <c r="B1839" s="1468" t="s">
        <v>164</v>
      </c>
      <c r="C1839" s="177" t="s">
        <v>142</v>
      </c>
      <c r="D1839" s="1243"/>
      <c r="E1839" s="317"/>
      <c r="F1839" s="317"/>
      <c r="G1839" s="317"/>
      <c r="H1839" s="318"/>
      <c r="I1839" s="317"/>
      <c r="J1839" s="317"/>
      <c r="K1839" s="317"/>
      <c r="L1839" s="317"/>
      <c r="M1839" s="317"/>
      <c r="N1839" s="318"/>
      <c r="O1839" s="317"/>
      <c r="P1839" s="317"/>
      <c r="Q1839" s="317"/>
      <c r="R1839" s="317"/>
      <c r="S1839" s="317"/>
      <c r="T1839" s="317"/>
      <c r="U1839" s="317"/>
      <c r="V1839" s="318"/>
      <c r="W1839" s="317"/>
      <c r="X1839" s="317"/>
      <c r="Y1839" s="318"/>
      <c r="Z1839" s="317"/>
      <c r="AA1839" s="317"/>
      <c r="AB1839" s="317"/>
      <c r="AC1839" s="694"/>
    </row>
    <row r="1840" spans="1:30" s="167" customFormat="1" ht="12.75" customHeight="1">
      <c r="A1840" s="1472"/>
      <c r="B1840" s="1474"/>
      <c r="C1840" s="181" t="s">
        <v>144</v>
      </c>
      <c r="D1840" s="1244"/>
      <c r="E1840" s="36"/>
      <c r="F1840" s="36"/>
      <c r="G1840" s="36"/>
      <c r="H1840" s="202"/>
      <c r="I1840" s="36"/>
      <c r="J1840" s="36"/>
      <c r="K1840" s="36"/>
      <c r="L1840" s="36"/>
      <c r="M1840" s="36"/>
      <c r="N1840" s="202"/>
      <c r="O1840" s="36"/>
      <c r="P1840" s="36"/>
      <c r="Q1840" s="36"/>
      <c r="R1840" s="36"/>
      <c r="S1840" s="36"/>
      <c r="T1840" s="36"/>
      <c r="U1840" s="36"/>
      <c r="V1840" s="202"/>
      <c r="W1840" s="36"/>
      <c r="X1840" s="36"/>
      <c r="Y1840" s="202"/>
      <c r="Z1840" s="36"/>
      <c r="AA1840" s="36"/>
      <c r="AB1840" s="36"/>
      <c r="AC1840" s="748"/>
    </row>
    <row r="1841" spans="1:30" s="167" customFormat="1" ht="12.75" customHeight="1">
      <c r="A1841" s="1472"/>
      <c r="B1841" s="1474"/>
      <c r="C1841" s="181" t="s">
        <v>145</v>
      </c>
      <c r="D1841" s="1244"/>
      <c r="E1841" s="749"/>
      <c r="F1841" s="749"/>
      <c r="G1841" s="749"/>
      <c r="H1841" s="750"/>
      <c r="I1841" s="749"/>
      <c r="J1841" s="749"/>
      <c r="K1841" s="749"/>
      <c r="L1841" s="749"/>
      <c r="M1841" s="749"/>
      <c r="N1841" s="750"/>
      <c r="O1841" s="749"/>
      <c r="P1841" s="749"/>
      <c r="Q1841" s="749"/>
      <c r="R1841" s="749"/>
      <c r="S1841" s="749"/>
      <c r="T1841" s="749"/>
      <c r="U1841" s="749"/>
      <c r="V1841" s="750"/>
      <c r="W1841" s="749"/>
      <c r="X1841" s="749"/>
      <c r="Y1841" s="750"/>
      <c r="Z1841" s="749"/>
      <c r="AA1841" s="749"/>
      <c r="AB1841" s="749"/>
      <c r="AC1841" s="748"/>
    </row>
    <row r="1842" spans="1:30" s="167" customFormat="1" ht="12.75" customHeight="1">
      <c r="A1842" s="1496"/>
      <c r="B1842" s="1495"/>
      <c r="C1842" s="194" t="s">
        <v>147</v>
      </c>
      <c r="D1842" s="1245"/>
      <c r="E1842" s="751"/>
      <c r="F1842" s="751"/>
      <c r="G1842" s="751"/>
      <c r="H1842" s="311"/>
      <c r="I1842" s="751"/>
      <c r="J1842" s="751"/>
      <c r="K1842" s="751"/>
      <c r="L1842" s="751"/>
      <c r="M1842" s="751"/>
      <c r="N1842" s="311"/>
      <c r="O1842" s="751"/>
      <c r="P1842" s="751"/>
      <c r="Q1842" s="751"/>
      <c r="R1842" s="751"/>
      <c r="S1842" s="751"/>
      <c r="T1842" s="751"/>
      <c r="U1842" s="751"/>
      <c r="V1842" s="311"/>
      <c r="W1842" s="751"/>
      <c r="X1842" s="751"/>
      <c r="Y1842" s="311"/>
      <c r="Z1842" s="751"/>
      <c r="AA1842" s="751"/>
      <c r="AB1842" s="751"/>
      <c r="AC1842" s="752"/>
    </row>
    <row r="1843" spans="1:30" ht="12.75" customHeight="1">
      <c r="A1843" s="492"/>
      <c r="B1843" s="493" t="s">
        <v>368</v>
      </c>
      <c r="C1843" s="494" t="s">
        <v>142</v>
      </c>
      <c r="D1843" s="1247" t="s">
        <v>258</v>
      </c>
      <c r="E1843" s="709">
        <v>2.2900000000008699E-3</v>
      </c>
      <c r="F1843" s="709">
        <v>3.1200000000026198E-3</v>
      </c>
      <c r="G1843" s="709">
        <v>2.7699999999968002E-3</v>
      </c>
      <c r="H1843" s="710">
        <v>2.9400000000023301E-3</v>
      </c>
      <c r="I1843" s="709">
        <v>2.86000000000058E-3</v>
      </c>
      <c r="J1843" s="709">
        <v>3.08999999999651E-3</v>
      </c>
      <c r="K1843" s="709">
        <v>2.6700000000055299E-3</v>
      </c>
      <c r="L1843" s="709">
        <v>3.0599999999976701E-3</v>
      </c>
      <c r="M1843" s="709">
        <v>1.8600000000005799E-3</v>
      </c>
      <c r="N1843" s="710">
        <v>2.1599999999962201E-3</v>
      </c>
      <c r="O1843" s="709">
        <v>1.90000000000146E-3</v>
      </c>
      <c r="P1843" s="709">
        <v>1.9199999999982499E-3</v>
      </c>
      <c r="Q1843" s="709">
        <v>1.3199999999997101E-3</v>
      </c>
      <c r="R1843" s="709">
        <v>1.6700000000055299E-3</v>
      </c>
      <c r="S1843" s="709">
        <v>2.05999999999767E-3</v>
      </c>
      <c r="T1843" s="709">
        <v>1.0999999999985401E-3</v>
      </c>
      <c r="U1843" s="709">
        <v>2.6699999999982502E-3</v>
      </c>
      <c r="V1843" s="710">
        <v>2.5800000000017502E-3</v>
      </c>
      <c r="W1843" s="709">
        <v>2.7200000000011599E-3</v>
      </c>
      <c r="X1843" s="709">
        <v>2.7900000000008699E-3</v>
      </c>
      <c r="Y1843" s="710">
        <v>2.3600000000005799E-3</v>
      </c>
      <c r="Z1843" s="709">
        <v>2.8699999999953398E-3</v>
      </c>
      <c r="AA1843" s="709">
        <v>2.7499999999999998E-3</v>
      </c>
      <c r="AB1843" s="709">
        <v>2.9200000000055302E-3</v>
      </c>
      <c r="AC1843" s="593">
        <f>SUM(E1843:AB1843)</f>
        <v>5.8450000000004339E-2</v>
      </c>
      <c r="AD1843" s="448">
        <f>MAX(E1843:AB1843)</f>
        <v>3.1200000000026198E-3</v>
      </c>
    </row>
    <row r="1844" spans="1:30" ht="12.75" customHeight="1">
      <c r="A1844" s="1591" t="s">
        <v>235</v>
      </c>
      <c r="B1844" s="1592"/>
      <c r="C1844" s="198" t="s">
        <v>142</v>
      </c>
      <c r="D1844" s="1246"/>
      <c r="E1844" s="199">
        <f t="shared" ref="E1844:AC1844" si="569">E1835+E1839</f>
        <v>2.9999999329447746E-2</v>
      </c>
      <c r="F1844" s="199">
        <f t="shared" si="569"/>
        <v>2.9999999329447746E-2</v>
      </c>
      <c r="G1844" s="199">
        <f t="shared" si="569"/>
        <v>2.9999999329447746E-2</v>
      </c>
      <c r="H1844" s="200">
        <f t="shared" si="569"/>
        <v>2.9999999329447746E-2</v>
      </c>
      <c r="I1844" s="199">
        <f t="shared" si="569"/>
        <v>3.9999999105930328E-2</v>
      </c>
      <c r="J1844" s="199">
        <f t="shared" si="569"/>
        <v>5.000000074505806E-2</v>
      </c>
      <c r="K1844" s="199">
        <f t="shared" si="569"/>
        <v>7.0000000298023224E-2</v>
      </c>
      <c r="L1844" s="199">
        <f t="shared" si="569"/>
        <v>5.9999998658895493E-2</v>
      </c>
      <c r="M1844" s="199">
        <f t="shared" si="569"/>
        <v>5.9999998658895493E-2</v>
      </c>
      <c r="N1844" s="200">
        <f t="shared" si="569"/>
        <v>7.0000000298023224E-2</v>
      </c>
      <c r="O1844" s="199">
        <f t="shared" si="569"/>
        <v>5.9999998658895493E-2</v>
      </c>
      <c r="P1844" s="199">
        <f t="shared" si="569"/>
        <v>7.0000000298023224E-2</v>
      </c>
      <c r="Q1844" s="199">
        <f t="shared" si="569"/>
        <v>7.0000000298023224E-2</v>
      </c>
      <c r="R1844" s="199">
        <f t="shared" si="569"/>
        <v>5.000000074505806E-2</v>
      </c>
      <c r="S1844" s="199">
        <f t="shared" si="569"/>
        <v>5.9999998658895493E-2</v>
      </c>
      <c r="T1844" s="199">
        <f t="shared" si="569"/>
        <v>5.9999998658895493E-2</v>
      </c>
      <c r="U1844" s="199">
        <f t="shared" si="569"/>
        <v>7.0000000298023224E-2</v>
      </c>
      <c r="V1844" s="200">
        <f t="shared" si="569"/>
        <v>5.9999998658895493E-2</v>
      </c>
      <c r="W1844" s="199">
        <f t="shared" si="569"/>
        <v>7.0000000298023224E-2</v>
      </c>
      <c r="X1844" s="199">
        <f t="shared" si="569"/>
        <v>7.0000000298023224E-2</v>
      </c>
      <c r="Y1844" s="200">
        <f t="shared" si="569"/>
        <v>5.000000074505806E-2</v>
      </c>
      <c r="Z1844" s="199">
        <f t="shared" si="569"/>
        <v>5.000000074505806E-2</v>
      </c>
      <c r="AA1844" s="199">
        <f t="shared" si="569"/>
        <v>3.9999999105930328E-2</v>
      </c>
      <c r="AB1844" s="199">
        <f t="shared" si="569"/>
        <v>3.9999999105930328E-2</v>
      </c>
      <c r="AC1844" s="199">
        <f t="shared" si="569"/>
        <v>1.2899999916553497</v>
      </c>
    </row>
    <row r="1845" spans="1:30" ht="12.75" customHeight="1">
      <c r="A1845" s="1561"/>
      <c r="B1845" s="1562"/>
      <c r="C1845" s="194" t="s">
        <v>144</v>
      </c>
      <c r="D1845" s="1245"/>
      <c r="E1845" s="195">
        <f t="shared" ref="E1845:AC1845" si="570">E1836+E1840</f>
        <v>2.9999999329447746E-2</v>
      </c>
      <c r="F1845" s="195">
        <f t="shared" si="570"/>
        <v>2.9999999329447746E-2</v>
      </c>
      <c r="G1845" s="195">
        <f t="shared" si="570"/>
        <v>2.9999999329447746E-2</v>
      </c>
      <c r="H1845" s="196">
        <f t="shared" si="570"/>
        <v>2.9999999329447746E-2</v>
      </c>
      <c r="I1845" s="195">
        <f t="shared" si="570"/>
        <v>2.9999999329447746E-2</v>
      </c>
      <c r="J1845" s="195">
        <f t="shared" si="570"/>
        <v>2.9999999329447746E-2</v>
      </c>
      <c r="K1845" s="195">
        <f t="shared" si="570"/>
        <v>2.9999999329447746E-2</v>
      </c>
      <c r="L1845" s="195">
        <f t="shared" si="570"/>
        <v>3.9999999105930328E-2</v>
      </c>
      <c r="M1845" s="195">
        <f t="shared" si="570"/>
        <v>3.9999999105930328E-2</v>
      </c>
      <c r="N1845" s="196">
        <f t="shared" si="570"/>
        <v>3.9999999105930328E-2</v>
      </c>
      <c r="O1845" s="195">
        <f t="shared" si="570"/>
        <v>3.9999999105930328E-2</v>
      </c>
      <c r="P1845" s="195">
        <f t="shared" si="570"/>
        <v>3.9999999105930328E-2</v>
      </c>
      <c r="Q1845" s="195">
        <f t="shared" si="570"/>
        <v>3.9999999105930328E-2</v>
      </c>
      <c r="R1845" s="195">
        <f t="shared" si="570"/>
        <v>3.9999999105930328E-2</v>
      </c>
      <c r="S1845" s="195">
        <f t="shared" si="570"/>
        <v>3.9999999105930328E-2</v>
      </c>
      <c r="T1845" s="195">
        <f t="shared" si="570"/>
        <v>3.9999999105930328E-2</v>
      </c>
      <c r="U1845" s="195">
        <f t="shared" si="570"/>
        <v>3.9999999105930328E-2</v>
      </c>
      <c r="V1845" s="196">
        <f t="shared" si="570"/>
        <v>3.9999999105930328E-2</v>
      </c>
      <c r="W1845" s="195">
        <f t="shared" si="570"/>
        <v>3.9999999105930328E-2</v>
      </c>
      <c r="X1845" s="195">
        <f t="shared" si="570"/>
        <v>3.9999999105930328E-2</v>
      </c>
      <c r="Y1845" s="196">
        <f t="shared" si="570"/>
        <v>3.9999999105930328E-2</v>
      </c>
      <c r="Z1845" s="195">
        <f t="shared" si="570"/>
        <v>3.9999999105930328E-2</v>
      </c>
      <c r="AA1845" s="195">
        <f t="shared" si="570"/>
        <v>3.9999999105930328E-2</v>
      </c>
      <c r="AB1845" s="195">
        <f t="shared" si="570"/>
        <v>3.9999999105930328E-2</v>
      </c>
      <c r="AC1845" s="195">
        <f t="shared" si="570"/>
        <v>0.88999998010694981</v>
      </c>
    </row>
    <row r="1846" spans="1:30" ht="12.75" customHeight="1">
      <c r="A1846" s="1490" t="s">
        <v>236</v>
      </c>
      <c r="B1846" s="1491"/>
      <c r="C1846" s="269" t="s">
        <v>142</v>
      </c>
      <c r="D1846" s="269"/>
      <c r="E1846" s="199">
        <f t="shared" ref="E1846:AC1846" si="571">E1807-E1844</f>
        <v>0</v>
      </c>
      <c r="F1846" s="199">
        <f t="shared" si="571"/>
        <v>0</v>
      </c>
      <c r="G1846" s="199">
        <f t="shared" si="571"/>
        <v>0</v>
      </c>
      <c r="H1846" s="200">
        <f t="shared" si="571"/>
        <v>0</v>
      </c>
      <c r="I1846" s="199">
        <f t="shared" si="571"/>
        <v>0</v>
      </c>
      <c r="J1846" s="199">
        <f t="shared" si="571"/>
        <v>0</v>
      </c>
      <c r="K1846" s="199">
        <f t="shared" si="571"/>
        <v>0</v>
      </c>
      <c r="L1846" s="199">
        <f t="shared" si="571"/>
        <v>0</v>
      </c>
      <c r="M1846" s="199">
        <f t="shared" si="571"/>
        <v>0</v>
      </c>
      <c r="N1846" s="200">
        <f t="shared" si="571"/>
        <v>0</v>
      </c>
      <c r="O1846" s="199">
        <f t="shared" si="571"/>
        <v>-9.9999979138374329E-3</v>
      </c>
      <c r="P1846" s="199">
        <f t="shared" si="571"/>
        <v>0</v>
      </c>
      <c r="Q1846" s="199">
        <f t="shared" si="571"/>
        <v>0</v>
      </c>
      <c r="R1846" s="199">
        <f t="shared" si="571"/>
        <v>0</v>
      </c>
      <c r="S1846" s="199">
        <f t="shared" si="571"/>
        <v>0</v>
      </c>
      <c r="T1846" s="199">
        <f t="shared" si="571"/>
        <v>0</v>
      </c>
      <c r="U1846" s="199">
        <f t="shared" si="571"/>
        <v>-1.0000001639127731E-2</v>
      </c>
      <c r="V1846" s="200">
        <f t="shared" si="571"/>
        <v>0</v>
      </c>
      <c r="W1846" s="199">
        <f t="shared" si="571"/>
        <v>-1.0000001639127731E-2</v>
      </c>
      <c r="X1846" s="199">
        <f t="shared" si="571"/>
        <v>0</v>
      </c>
      <c r="Y1846" s="200">
        <f t="shared" si="571"/>
        <v>0</v>
      </c>
      <c r="Z1846" s="199">
        <f t="shared" si="571"/>
        <v>0</v>
      </c>
      <c r="AA1846" s="199">
        <f t="shared" si="571"/>
        <v>0</v>
      </c>
      <c r="AB1846" s="199">
        <f t="shared" si="571"/>
        <v>0</v>
      </c>
      <c r="AC1846" s="199">
        <f t="shared" si="571"/>
        <v>-3.0000001192092896E-2</v>
      </c>
    </row>
    <row r="1847" spans="1:30" ht="12.75" customHeight="1">
      <c r="A1847" s="1486"/>
      <c r="B1847" s="1487"/>
      <c r="C1847" s="271" t="s">
        <v>144</v>
      </c>
      <c r="D1847" s="344"/>
      <c r="E1847" s="272">
        <f t="shared" ref="E1847:AC1847" si="572">E1808-E1845</f>
        <v>0</v>
      </c>
      <c r="F1847" s="272">
        <f t="shared" si="572"/>
        <v>0</v>
      </c>
      <c r="G1847" s="272">
        <f t="shared" si="572"/>
        <v>0</v>
      </c>
      <c r="H1847" s="273">
        <f t="shared" si="572"/>
        <v>0</v>
      </c>
      <c r="I1847" s="272">
        <f t="shared" si="572"/>
        <v>0</v>
      </c>
      <c r="J1847" s="272">
        <f t="shared" si="572"/>
        <v>0</v>
      </c>
      <c r="K1847" s="272">
        <f t="shared" si="572"/>
        <v>0</v>
      </c>
      <c r="L1847" s="272">
        <f t="shared" si="572"/>
        <v>0</v>
      </c>
      <c r="M1847" s="272">
        <f t="shared" si="572"/>
        <v>0</v>
      </c>
      <c r="N1847" s="273">
        <f t="shared" si="572"/>
        <v>0</v>
      </c>
      <c r="O1847" s="272">
        <f t="shared" si="572"/>
        <v>0</v>
      </c>
      <c r="P1847" s="272">
        <f t="shared" si="572"/>
        <v>0</v>
      </c>
      <c r="Q1847" s="272">
        <f t="shared" si="572"/>
        <v>0</v>
      </c>
      <c r="R1847" s="272">
        <f t="shared" si="572"/>
        <v>0</v>
      </c>
      <c r="S1847" s="272">
        <f t="shared" si="572"/>
        <v>0</v>
      </c>
      <c r="T1847" s="272">
        <f t="shared" si="572"/>
        <v>0</v>
      </c>
      <c r="U1847" s="272">
        <f t="shared" si="572"/>
        <v>0</v>
      </c>
      <c r="V1847" s="273">
        <f t="shared" si="572"/>
        <v>0</v>
      </c>
      <c r="W1847" s="272">
        <f t="shared" si="572"/>
        <v>0</v>
      </c>
      <c r="X1847" s="272">
        <f t="shared" si="572"/>
        <v>0</v>
      </c>
      <c r="Y1847" s="273">
        <f t="shared" si="572"/>
        <v>0</v>
      </c>
      <c r="Z1847" s="272">
        <f t="shared" si="572"/>
        <v>0</v>
      </c>
      <c r="AA1847" s="272">
        <f t="shared" si="572"/>
        <v>0</v>
      </c>
      <c r="AB1847" s="272">
        <f t="shared" si="572"/>
        <v>0</v>
      </c>
      <c r="AC1847" s="272">
        <f t="shared" si="572"/>
        <v>0</v>
      </c>
    </row>
    <row r="1848" spans="1:30" s="167" customFormat="1" ht="12.75" customHeight="1">
      <c r="A1848" s="1549" t="s">
        <v>314</v>
      </c>
      <c r="B1848" s="1550"/>
      <c r="C1848" s="283" t="s">
        <v>142</v>
      </c>
      <c r="D1848" s="283"/>
      <c r="E1848" s="169"/>
      <c r="F1848" s="169"/>
      <c r="G1848" s="169"/>
      <c r="H1848" s="169"/>
      <c r="I1848" s="169"/>
      <c r="J1848" s="169"/>
      <c r="K1848" s="169"/>
      <c r="L1848" s="169"/>
      <c r="M1848" s="169"/>
      <c r="N1848" s="169"/>
      <c r="O1848" s="169"/>
      <c r="P1848" s="169"/>
      <c r="Q1848" s="169"/>
      <c r="R1848" s="169"/>
      <c r="S1848" s="169"/>
      <c r="T1848" s="169"/>
      <c r="U1848" s="169"/>
      <c r="V1848" s="169"/>
      <c r="W1848" s="169"/>
      <c r="X1848" s="169"/>
      <c r="Y1848" s="169"/>
      <c r="Z1848" s="169"/>
      <c r="AA1848" s="169"/>
      <c r="AB1848" s="169"/>
      <c r="AC1848" s="284"/>
    </row>
    <row r="1849" spans="1:30" s="167" customFormat="1" ht="12.75" customHeight="1">
      <c r="A1849" s="1551"/>
      <c r="B1849" s="1552"/>
      <c r="C1849" s="285" t="s">
        <v>144</v>
      </c>
      <c r="D1849" s="285"/>
      <c r="E1849" s="286"/>
      <c r="F1849" s="286"/>
      <c r="G1849" s="286"/>
      <c r="H1849" s="286"/>
      <c r="I1849" s="286"/>
      <c r="J1849" s="286"/>
      <c r="K1849" s="286"/>
      <c r="L1849" s="286"/>
      <c r="M1849" s="286"/>
      <c r="N1849" s="286"/>
      <c r="O1849" s="286"/>
      <c r="P1849" s="286"/>
      <c r="Q1849" s="286"/>
      <c r="R1849" s="286"/>
      <c r="S1849" s="286"/>
      <c r="T1849" s="286"/>
      <c r="U1849" s="286"/>
      <c r="V1849" s="286"/>
      <c r="W1849" s="286"/>
      <c r="X1849" s="286"/>
      <c r="Y1849" s="286"/>
      <c r="Z1849" s="286"/>
      <c r="AA1849" s="286"/>
      <c r="AB1849" s="286"/>
      <c r="AC1849" s="287"/>
    </row>
    <row r="1850" spans="1:30" ht="22.5" customHeight="1">
      <c r="A1850" s="150"/>
      <c r="B1850" s="150"/>
      <c r="E1850" s="150"/>
      <c r="F1850" s="150"/>
      <c r="G1850" s="150"/>
      <c r="H1850" s="150"/>
      <c r="I1850" s="150"/>
      <c r="J1850" s="150"/>
      <c r="K1850" s="150"/>
      <c r="L1850" s="150"/>
      <c r="M1850" s="150"/>
      <c r="N1850" s="150"/>
      <c r="O1850" s="150"/>
      <c r="P1850" s="150"/>
      <c r="Q1850" s="150"/>
      <c r="R1850" s="150"/>
      <c r="S1850" s="150"/>
      <c r="T1850" s="150"/>
      <c r="U1850" s="150"/>
      <c r="V1850" s="150"/>
      <c r="W1850" s="150"/>
      <c r="X1850" s="150"/>
      <c r="Y1850" s="150"/>
      <c r="Z1850" s="150"/>
      <c r="AA1850" s="150"/>
      <c r="AB1850" s="150"/>
      <c r="AC1850" s="150"/>
    </row>
    <row r="1851" spans="1:30" ht="33" customHeight="1">
      <c r="A1851" s="162" t="s">
        <v>133</v>
      </c>
      <c r="B1851" s="163" t="s">
        <v>134</v>
      </c>
      <c r="C1851" s="64" t="s">
        <v>135</v>
      </c>
      <c r="D1851" s="291" t="s">
        <v>136</v>
      </c>
      <c r="E1851" s="1482" t="s">
        <v>137</v>
      </c>
      <c r="F1851" s="1482"/>
      <c r="G1851" s="1482"/>
      <c r="H1851" s="1482"/>
      <c r="I1851" s="1482"/>
      <c r="J1851" s="1482"/>
      <c r="K1851" s="1482"/>
      <c r="L1851" s="1482"/>
      <c r="M1851" s="1482"/>
      <c r="N1851" s="1482"/>
      <c r="O1851" s="1482"/>
      <c r="P1851" s="1482"/>
      <c r="Q1851" s="1482"/>
      <c r="R1851" s="1482"/>
      <c r="S1851" s="1482"/>
      <c r="T1851" s="1482"/>
      <c r="U1851" s="1482"/>
      <c r="V1851" s="1482"/>
      <c r="W1851" s="1482"/>
      <c r="X1851" s="1482"/>
      <c r="Y1851" s="1482"/>
      <c r="Z1851" s="1482"/>
      <c r="AA1851" s="1482"/>
      <c r="AB1851" s="1482"/>
      <c r="AC1851" s="1480" t="s">
        <v>138</v>
      </c>
    </row>
    <row r="1852" spans="1:30" s="167" customFormat="1" ht="12.75" customHeight="1">
      <c r="A1852" s="164" t="s">
        <v>542</v>
      </c>
      <c r="B1852" s="164"/>
      <c r="C1852" s="164"/>
      <c r="D1852" s="164"/>
      <c r="E1852" s="165">
        <v>1</v>
      </c>
      <c r="F1852" s="165">
        <v>2</v>
      </c>
      <c r="G1852" s="165">
        <v>3</v>
      </c>
      <c r="H1852" s="165">
        <v>4</v>
      </c>
      <c r="I1852" s="165">
        <v>5</v>
      </c>
      <c r="J1852" s="165">
        <v>6</v>
      </c>
      <c r="K1852" s="165">
        <v>7</v>
      </c>
      <c r="L1852" s="165">
        <v>8</v>
      </c>
      <c r="M1852" s="165">
        <v>9</v>
      </c>
      <c r="N1852" s="165">
        <v>10</v>
      </c>
      <c r="O1852" s="165">
        <v>11</v>
      </c>
      <c r="P1852" s="165">
        <v>12</v>
      </c>
      <c r="Q1852" s="165">
        <v>13</v>
      </c>
      <c r="R1852" s="165">
        <v>14</v>
      </c>
      <c r="S1852" s="165">
        <v>15</v>
      </c>
      <c r="T1852" s="165">
        <v>16</v>
      </c>
      <c r="U1852" s="165">
        <v>17</v>
      </c>
      <c r="V1852" s="165">
        <v>18</v>
      </c>
      <c r="W1852" s="165">
        <v>19</v>
      </c>
      <c r="X1852" s="165">
        <v>20</v>
      </c>
      <c r="Y1852" s="165">
        <v>21</v>
      </c>
      <c r="Z1852" s="165">
        <v>22</v>
      </c>
      <c r="AA1852" s="165">
        <v>23</v>
      </c>
      <c r="AB1852" s="165">
        <v>24</v>
      </c>
      <c r="AC1852" s="1481"/>
    </row>
    <row r="1853" spans="1:30" s="167" customFormat="1" ht="12.75" customHeight="1" thickBot="1">
      <c r="A1853" s="346" t="s">
        <v>327</v>
      </c>
      <c r="B1853" s="405"/>
      <c r="C1853" s="406"/>
      <c r="D1853" s="406"/>
      <c r="E1853" s="405">
        <v>3</v>
      </c>
      <c r="F1853" s="405">
        <v>3</v>
      </c>
      <c r="G1853" s="405">
        <v>3</v>
      </c>
      <c r="H1853" s="405">
        <v>3</v>
      </c>
      <c r="I1853" s="405">
        <v>3</v>
      </c>
      <c r="J1853" s="405">
        <v>3</v>
      </c>
      <c r="K1853" s="405">
        <v>3</v>
      </c>
      <c r="L1853" s="405">
        <v>3</v>
      </c>
      <c r="M1853" s="405">
        <v>3</v>
      </c>
      <c r="N1853" s="405">
        <v>3</v>
      </c>
      <c r="O1853" s="405">
        <v>3</v>
      </c>
      <c r="P1853" s="405">
        <v>3</v>
      </c>
      <c r="Q1853" s="405">
        <v>3</v>
      </c>
      <c r="R1853" s="405">
        <v>3</v>
      </c>
      <c r="S1853" s="405">
        <v>3</v>
      </c>
      <c r="T1853" s="405">
        <v>3</v>
      </c>
      <c r="U1853" s="405">
        <v>3</v>
      </c>
      <c r="V1853" s="405">
        <v>3</v>
      </c>
      <c r="W1853" s="405">
        <v>3</v>
      </c>
      <c r="X1853" s="405">
        <v>3</v>
      </c>
      <c r="Y1853" s="405">
        <v>3</v>
      </c>
      <c r="Z1853" s="405">
        <v>3</v>
      </c>
      <c r="AA1853" s="405">
        <v>3</v>
      </c>
      <c r="AB1853" s="405">
        <v>3</v>
      </c>
      <c r="AC1853" s="738"/>
    </row>
    <row r="1854" spans="1:30" ht="12.75" customHeight="1">
      <c r="A1854" s="1458" t="s">
        <v>148</v>
      </c>
      <c r="B1854" s="1468" t="s">
        <v>316</v>
      </c>
      <c r="C1854" s="177" t="s">
        <v>142</v>
      </c>
      <c r="D1854" s="177" t="s">
        <v>143</v>
      </c>
      <c r="E1854" s="275">
        <v>2.41E-2</v>
      </c>
      <c r="F1854" s="275">
        <v>2.1999999999999999E-2</v>
      </c>
      <c r="G1854" s="275">
        <v>2.18E-2</v>
      </c>
      <c r="H1854" s="270">
        <v>2.3800000000000002E-2</v>
      </c>
      <c r="I1854" s="275">
        <v>2.75E-2</v>
      </c>
      <c r="J1854" s="275">
        <v>3.5700000000000003E-2</v>
      </c>
      <c r="K1854" s="275">
        <v>4.4999999999999998E-2</v>
      </c>
      <c r="L1854" s="275">
        <v>4.6899999999999997E-2</v>
      </c>
      <c r="M1854" s="275">
        <v>5.0900000000000001E-2</v>
      </c>
      <c r="N1854" s="270">
        <v>5.0200000000000002E-2</v>
      </c>
      <c r="O1854" s="275">
        <v>4.6699999999999998E-2</v>
      </c>
      <c r="P1854" s="275">
        <v>4.65E-2</v>
      </c>
      <c r="Q1854" s="275">
        <v>4.5100000000000001E-2</v>
      </c>
      <c r="R1854" s="275">
        <v>4.4900000000000002E-2</v>
      </c>
      <c r="S1854" s="275">
        <v>4.3400000000000001E-2</v>
      </c>
      <c r="T1854" s="275">
        <v>4.02E-2</v>
      </c>
      <c r="U1854" s="275">
        <v>4.1500000000000002E-2</v>
      </c>
      <c r="V1854" s="270">
        <v>4.87E-2</v>
      </c>
      <c r="W1854" s="275">
        <v>4.7399999999999998E-2</v>
      </c>
      <c r="X1854" s="275">
        <v>4.6199999999999998E-2</v>
      </c>
      <c r="Y1854" s="270">
        <v>4.6800000000000001E-2</v>
      </c>
      <c r="Z1854" s="275">
        <v>4.7300000000000002E-2</v>
      </c>
      <c r="AA1854" s="275">
        <v>4.07E-2</v>
      </c>
      <c r="AB1854" s="275">
        <v>3.3399999999999999E-2</v>
      </c>
      <c r="AC1854" s="201">
        <f>SUM(E1854:AB1854)</f>
        <v>0.9667</v>
      </c>
    </row>
    <row r="1855" spans="1:30" ht="12.75" customHeight="1">
      <c r="A1855" s="1459"/>
      <c r="B1855" s="1469"/>
      <c r="C1855" s="181" t="s">
        <v>144</v>
      </c>
      <c r="D1855" s="181" t="s">
        <v>143</v>
      </c>
      <c r="E1855" s="203">
        <v>2.1499999999999998E-2</v>
      </c>
      <c r="F1855" s="203">
        <v>2.2499999999999999E-2</v>
      </c>
      <c r="G1855" s="203">
        <v>2.23E-2</v>
      </c>
      <c r="H1855" s="204">
        <v>2.1600000000000001E-2</v>
      </c>
      <c r="I1855" s="203">
        <v>1.89E-2</v>
      </c>
      <c r="J1855" s="203">
        <v>1.9699999999999999E-2</v>
      </c>
      <c r="K1855" s="203">
        <v>2.12E-2</v>
      </c>
      <c r="L1855" s="203">
        <v>2.29E-2</v>
      </c>
      <c r="M1855" s="203">
        <v>2.18E-2</v>
      </c>
      <c r="N1855" s="204">
        <v>2.2100000000000002E-2</v>
      </c>
      <c r="O1855" s="203">
        <v>2.24E-2</v>
      </c>
      <c r="P1855" s="203">
        <v>2.3599999999999999E-2</v>
      </c>
      <c r="Q1855" s="203">
        <v>2.29E-2</v>
      </c>
      <c r="R1855" s="203">
        <v>2.2499999999999999E-2</v>
      </c>
      <c r="S1855" s="203">
        <v>2.4E-2</v>
      </c>
      <c r="T1855" s="203">
        <v>2.23E-2</v>
      </c>
      <c r="U1855" s="203">
        <v>2.3599999999999999E-2</v>
      </c>
      <c r="V1855" s="204">
        <v>2.4299999999999999E-2</v>
      </c>
      <c r="W1855" s="203">
        <v>2.3599999999999999E-2</v>
      </c>
      <c r="X1855" s="203">
        <v>2.3099999999999999E-2</v>
      </c>
      <c r="Y1855" s="204">
        <v>2.23E-2</v>
      </c>
      <c r="Z1855" s="203">
        <v>2.3199999999999998E-2</v>
      </c>
      <c r="AA1855" s="203">
        <v>2.1600000000000001E-2</v>
      </c>
      <c r="AB1855" s="203">
        <v>2.0199999999999999E-2</v>
      </c>
      <c r="AC1855" s="209">
        <f>SUM(E1855:AB1855)</f>
        <v>0.53410000000000002</v>
      </c>
    </row>
    <row r="1856" spans="1:30" ht="12.75" customHeight="1">
      <c r="A1856" s="1459"/>
      <c r="B1856" s="1469"/>
      <c r="C1856" s="181" t="s">
        <v>145</v>
      </c>
      <c r="D1856" s="181" t="s">
        <v>146</v>
      </c>
      <c r="E1856" s="740">
        <v>3</v>
      </c>
      <c r="F1856" s="740">
        <v>3</v>
      </c>
      <c r="G1856" s="740">
        <v>3</v>
      </c>
      <c r="H1856" s="835">
        <v>3</v>
      </c>
      <c r="I1856" s="740">
        <v>4</v>
      </c>
      <c r="J1856" s="740">
        <v>4</v>
      </c>
      <c r="K1856" s="740">
        <v>6</v>
      </c>
      <c r="L1856" s="740">
        <v>8</v>
      </c>
      <c r="M1856" s="740">
        <v>7</v>
      </c>
      <c r="N1856" s="835">
        <v>6</v>
      </c>
      <c r="O1856" s="740">
        <v>5</v>
      </c>
      <c r="P1856" s="740">
        <v>6</v>
      </c>
      <c r="Q1856" s="740">
        <v>5</v>
      </c>
      <c r="R1856" s="740">
        <v>5</v>
      </c>
      <c r="S1856" s="740">
        <v>5</v>
      </c>
      <c r="T1856" s="740">
        <v>5</v>
      </c>
      <c r="U1856" s="740">
        <v>6</v>
      </c>
      <c r="V1856" s="835">
        <v>7</v>
      </c>
      <c r="W1856" s="740">
        <v>7</v>
      </c>
      <c r="X1856" s="740">
        <v>6</v>
      </c>
      <c r="Y1856" s="835">
        <v>6</v>
      </c>
      <c r="Z1856" s="740">
        <v>6</v>
      </c>
      <c r="AA1856" s="740">
        <v>4</v>
      </c>
      <c r="AB1856" s="740">
        <v>4</v>
      </c>
      <c r="AC1856" s="79"/>
    </row>
    <row r="1857" spans="1:30" ht="12.75" customHeight="1">
      <c r="A1857" s="1459"/>
      <c r="B1857" s="1469"/>
      <c r="C1857" s="181" t="s">
        <v>147</v>
      </c>
      <c r="D1857" s="181"/>
      <c r="E1857" s="203">
        <f t="shared" ref="E1857:AC1857" si="573">E1855/E1854</f>
        <v>0.89211618257261405</v>
      </c>
      <c r="F1857" s="203">
        <f t="shared" si="573"/>
        <v>1.0227272727272727</v>
      </c>
      <c r="G1857" s="203">
        <f t="shared" si="573"/>
        <v>1.0229357798165137</v>
      </c>
      <c r="H1857" s="204">
        <f t="shared" si="573"/>
        <v>0.90756302521008403</v>
      </c>
      <c r="I1857" s="203">
        <f t="shared" si="573"/>
        <v>0.68727272727272726</v>
      </c>
      <c r="J1857" s="203">
        <f t="shared" si="573"/>
        <v>0.55182072829131645</v>
      </c>
      <c r="K1857" s="203">
        <f t="shared" si="573"/>
        <v>0.47111111111111115</v>
      </c>
      <c r="L1857" s="203">
        <f t="shared" si="573"/>
        <v>0.48827292110874204</v>
      </c>
      <c r="M1857" s="203">
        <f t="shared" si="573"/>
        <v>0.42829076620825146</v>
      </c>
      <c r="N1857" s="204">
        <f t="shared" si="573"/>
        <v>0.44023904382470119</v>
      </c>
      <c r="O1857" s="203">
        <f t="shared" si="573"/>
        <v>0.4796573875802998</v>
      </c>
      <c r="P1857" s="203">
        <f t="shared" si="573"/>
        <v>0.50752688172043015</v>
      </c>
      <c r="Q1857" s="203">
        <f t="shared" si="573"/>
        <v>0.50776053215077599</v>
      </c>
      <c r="R1857" s="203">
        <f t="shared" si="573"/>
        <v>0.50111358574610243</v>
      </c>
      <c r="S1857" s="203">
        <f t="shared" si="573"/>
        <v>0.55299539170506917</v>
      </c>
      <c r="T1857" s="203">
        <f t="shared" si="573"/>
        <v>0.55472636815920395</v>
      </c>
      <c r="U1857" s="203">
        <f t="shared" si="573"/>
        <v>0.56867469879518073</v>
      </c>
      <c r="V1857" s="204">
        <f t="shared" si="573"/>
        <v>0.49897330595482542</v>
      </c>
      <c r="W1857" s="203">
        <f t="shared" si="573"/>
        <v>0.49789029535864981</v>
      </c>
      <c r="X1857" s="203">
        <f t="shared" si="573"/>
        <v>0.5</v>
      </c>
      <c r="Y1857" s="204">
        <f t="shared" si="573"/>
        <v>0.47649572649572647</v>
      </c>
      <c r="Z1857" s="203">
        <f t="shared" si="573"/>
        <v>0.49048625792811834</v>
      </c>
      <c r="AA1857" s="203">
        <f t="shared" si="573"/>
        <v>0.53071253071253077</v>
      </c>
      <c r="AB1857" s="203">
        <f t="shared" si="573"/>
        <v>0.60479041916167664</v>
      </c>
      <c r="AC1857" s="209">
        <f t="shared" si="573"/>
        <v>0.55249818971759601</v>
      </c>
    </row>
    <row r="1858" spans="1:30" ht="12.75" customHeight="1">
      <c r="A1858" s="1493"/>
      <c r="B1858" s="1595"/>
      <c r="C1858" s="742" t="s">
        <v>150</v>
      </c>
      <c r="D1858" s="742"/>
      <c r="E1858" s="618"/>
      <c r="F1858" s="618"/>
      <c r="G1858" s="618"/>
      <c r="H1858" s="619"/>
      <c r="I1858" s="618"/>
      <c r="J1858" s="618"/>
      <c r="K1858" s="618"/>
      <c r="L1858" s="618"/>
      <c r="M1858" s="618"/>
      <c r="N1858" s="619"/>
      <c r="O1858" s="618"/>
      <c r="P1858" s="618"/>
      <c r="Q1858" s="618"/>
      <c r="R1858" s="618"/>
      <c r="S1858" s="618"/>
      <c r="T1858" s="618"/>
      <c r="U1858" s="618"/>
      <c r="V1858" s="619"/>
      <c r="W1858" s="618"/>
      <c r="X1858" s="618"/>
      <c r="Y1858" s="619"/>
      <c r="Z1858" s="618"/>
      <c r="AA1858" s="618"/>
      <c r="AB1858" s="618"/>
      <c r="AC1858" s="743"/>
    </row>
    <row r="1859" spans="1:30" ht="12.75" customHeight="1" thickBot="1">
      <c r="A1859" s="303" t="s">
        <v>363</v>
      </c>
      <c r="B1859" s="304"/>
      <c r="C1859" s="305"/>
      <c r="D1859" s="305"/>
      <c r="E1859" s="230">
        <f t="shared" ref="E1859:AB1859" si="574">SQRT(E1854*E1854+E1855*E1855)</f>
        <v>3.2296439432234633E-2</v>
      </c>
      <c r="F1859" s="230">
        <f t="shared" si="574"/>
        <v>3.1468237955119126E-2</v>
      </c>
      <c r="G1859" s="230">
        <f t="shared" si="574"/>
        <v>3.1185413256841734E-2</v>
      </c>
      <c r="H1859" s="230">
        <f t="shared" si="574"/>
        <v>3.2140317359976397E-2</v>
      </c>
      <c r="I1859" s="230">
        <f t="shared" si="574"/>
        <v>3.3368548065506237E-2</v>
      </c>
      <c r="J1859" s="230">
        <f t="shared" si="574"/>
        <v>4.077474708689191E-2</v>
      </c>
      <c r="K1859" s="230">
        <f t="shared" si="574"/>
        <v>4.9743743325166033E-2</v>
      </c>
      <c r="L1859" s="230">
        <f t="shared" si="574"/>
        <v>5.2192145002864176E-2</v>
      </c>
      <c r="M1859" s="230">
        <f t="shared" si="574"/>
        <v>5.5371924293815183E-2</v>
      </c>
      <c r="N1859" s="230">
        <f t="shared" si="574"/>
        <v>5.4849339102672881E-2</v>
      </c>
      <c r="O1859" s="230">
        <f t="shared" si="574"/>
        <v>5.1794304706212629E-2</v>
      </c>
      <c r="P1859" s="230">
        <f t="shared" si="574"/>
        <v>5.2146044912342107E-2</v>
      </c>
      <c r="Q1859" s="230">
        <f t="shared" si="574"/>
        <v>5.0580826406851048E-2</v>
      </c>
      <c r="R1859" s="230">
        <f t="shared" si="574"/>
        <v>5.0222106686199454E-2</v>
      </c>
      <c r="S1859" s="230">
        <f t="shared" si="574"/>
        <v>4.9593951244078144E-2</v>
      </c>
      <c r="T1859" s="230">
        <f t="shared" si="574"/>
        <v>4.5970969100074449E-2</v>
      </c>
      <c r="U1859" s="230">
        <f t="shared" si="574"/>
        <v>4.7741072463864907E-2</v>
      </c>
      <c r="V1859" s="230">
        <f t="shared" si="574"/>
        <v>5.4425912945948826E-2</v>
      </c>
      <c r="W1859" s="230">
        <f t="shared" si="574"/>
        <v>5.2950165249978212E-2</v>
      </c>
      <c r="X1859" s="230">
        <f t="shared" si="574"/>
        <v>5.1653170280245138E-2</v>
      </c>
      <c r="Y1859" s="230">
        <f t="shared" si="574"/>
        <v>5.1841392728205135E-2</v>
      </c>
      <c r="Z1859" s="230">
        <f t="shared" si="574"/>
        <v>5.2683299061467286E-2</v>
      </c>
      <c r="AA1859" s="230">
        <f t="shared" si="574"/>
        <v>4.6076566712375609E-2</v>
      </c>
      <c r="AB1859" s="230">
        <f t="shared" si="574"/>
        <v>3.9033319100481322E-2</v>
      </c>
      <c r="AC1859" s="334"/>
      <c r="AD1859" s="185">
        <f>MAX(E1859:AB1859)</f>
        <v>5.5371924293815183E-2</v>
      </c>
    </row>
    <row r="1860" spans="1:30" s="167" customFormat="1" ht="12.75" customHeight="1" thickBot="1">
      <c r="A1860" s="232" t="s">
        <v>154</v>
      </c>
      <c r="B1860" s="233"/>
      <c r="C1860" s="588"/>
      <c r="D1860" s="588"/>
      <c r="E1860" s="351">
        <v>1</v>
      </c>
      <c r="F1860" s="351">
        <v>2</v>
      </c>
      <c r="G1860" s="351">
        <v>3</v>
      </c>
      <c r="H1860" s="351">
        <v>4</v>
      </c>
      <c r="I1860" s="351">
        <v>5</v>
      </c>
      <c r="J1860" s="351">
        <v>6</v>
      </c>
      <c r="K1860" s="351">
        <v>7</v>
      </c>
      <c r="L1860" s="351">
        <v>8</v>
      </c>
      <c r="M1860" s="351">
        <v>9</v>
      </c>
      <c r="N1860" s="351">
        <v>10</v>
      </c>
      <c r="O1860" s="351">
        <v>11</v>
      </c>
      <c r="P1860" s="351">
        <v>12</v>
      </c>
      <c r="Q1860" s="351">
        <v>13</v>
      </c>
      <c r="R1860" s="351">
        <v>14</v>
      </c>
      <c r="S1860" s="351">
        <v>15</v>
      </c>
      <c r="T1860" s="351">
        <v>16</v>
      </c>
      <c r="U1860" s="351">
        <v>17</v>
      </c>
      <c r="V1860" s="351">
        <v>18</v>
      </c>
      <c r="W1860" s="351">
        <v>19</v>
      </c>
      <c r="X1860" s="351">
        <v>20</v>
      </c>
      <c r="Y1860" s="351">
        <v>21</v>
      </c>
      <c r="Z1860" s="351">
        <v>22</v>
      </c>
      <c r="AA1860" s="351">
        <v>23</v>
      </c>
      <c r="AB1860" s="351">
        <v>24</v>
      </c>
      <c r="AC1860" s="234"/>
    </row>
    <row r="1861" spans="1:30" s="167" customFormat="1" ht="15" customHeight="1" thickBot="1">
      <c r="A1861" s="414" t="s">
        <v>155</v>
      </c>
      <c r="B1861" s="415"/>
      <c r="C1861" s="279" t="s">
        <v>150</v>
      </c>
      <c r="D1861" s="279" t="s">
        <v>146</v>
      </c>
      <c r="E1861" s="279">
        <v>10.930000305175781</v>
      </c>
      <c r="F1861" s="279">
        <v>10.890000343322754</v>
      </c>
      <c r="G1861" s="279">
        <v>10.909999847412109</v>
      </c>
      <c r="H1861" s="279">
        <v>10.930000305175781</v>
      </c>
      <c r="I1861" s="279">
        <v>10.920000076293945</v>
      </c>
      <c r="J1861" s="279">
        <v>10.930000305175781</v>
      </c>
      <c r="K1861" s="279">
        <v>10.899999618530273</v>
      </c>
      <c r="L1861" s="279">
        <v>10.840000152587891</v>
      </c>
      <c r="M1861" s="279">
        <v>10.659999847412109</v>
      </c>
      <c r="N1861" s="279">
        <v>10.840000152587891</v>
      </c>
      <c r="O1861" s="279">
        <v>10.789999961853027</v>
      </c>
      <c r="P1861" s="279">
        <v>10.930000305175781</v>
      </c>
      <c r="Q1861" s="279">
        <v>10.710000038146973</v>
      </c>
      <c r="R1861" s="279">
        <v>10.770000457763672</v>
      </c>
      <c r="S1861" s="279">
        <v>10.949999809265137</v>
      </c>
      <c r="T1861" s="279">
        <v>10.760000228881836</v>
      </c>
      <c r="U1861" s="279">
        <v>10.810000419616699</v>
      </c>
      <c r="V1861" s="279">
        <v>10.810000419616699</v>
      </c>
      <c r="W1861" s="279">
        <v>10.760000228881836</v>
      </c>
      <c r="X1861" s="279">
        <v>10.859999656677246</v>
      </c>
      <c r="Y1861" s="279">
        <v>10.880000114440918</v>
      </c>
      <c r="Z1861" s="279">
        <v>10.890000343322754</v>
      </c>
      <c r="AA1861" s="279">
        <v>10.899999618530273</v>
      </c>
      <c r="AB1861" s="279">
        <v>10.909999847412109</v>
      </c>
      <c r="AC1861" s="279"/>
    </row>
    <row r="1862" spans="1:30" ht="12.75" customHeight="1">
      <c r="A1862" s="1458" t="s">
        <v>148</v>
      </c>
      <c r="B1862" s="1468" t="s">
        <v>543</v>
      </c>
      <c r="C1862" s="177" t="s">
        <v>142</v>
      </c>
      <c r="D1862" s="177" t="s">
        <v>143</v>
      </c>
      <c r="E1862" s="275">
        <v>7.1400000000000005E-2</v>
      </c>
      <c r="F1862" s="275">
        <v>6.9900000000000004E-2</v>
      </c>
      <c r="G1862" s="275">
        <v>7.0300000000000001E-2</v>
      </c>
      <c r="H1862" s="270">
        <v>6.7500000000000004E-2</v>
      </c>
      <c r="I1862" s="275">
        <v>7.1300000000000002E-2</v>
      </c>
      <c r="J1862" s="275">
        <v>7.5999999999999998E-2</v>
      </c>
      <c r="K1862" s="275">
        <v>8.6199999999999999E-2</v>
      </c>
      <c r="L1862" s="275">
        <v>8.8499999999999995E-2</v>
      </c>
      <c r="M1862" s="275">
        <v>8.4500000000000006E-2</v>
      </c>
      <c r="N1862" s="270">
        <v>8.1699999999999995E-2</v>
      </c>
      <c r="O1862" s="275">
        <v>8.0299999999999996E-2</v>
      </c>
      <c r="P1862" s="275">
        <v>7.8299999999999995E-2</v>
      </c>
      <c r="Q1862" s="275">
        <v>7.8600000000000003E-2</v>
      </c>
      <c r="R1862" s="275">
        <v>7.7299999999999994E-2</v>
      </c>
      <c r="S1862" s="275">
        <v>8.8800000000000004E-2</v>
      </c>
      <c r="T1862" s="275">
        <v>9.1499999999999998E-2</v>
      </c>
      <c r="U1862" s="275">
        <v>9.8299999999999998E-2</v>
      </c>
      <c r="V1862" s="270">
        <v>9.9900000000000003E-2</v>
      </c>
      <c r="W1862" s="275">
        <v>9.7900000000000001E-2</v>
      </c>
      <c r="X1862" s="275">
        <v>9.5299999999999996E-2</v>
      </c>
      <c r="Y1862" s="270">
        <v>8.9599999999999999E-2</v>
      </c>
      <c r="Z1862" s="275">
        <v>8.4000000000000005E-2</v>
      </c>
      <c r="AA1862" s="275">
        <v>7.5499999999999998E-2</v>
      </c>
      <c r="AB1862" s="275">
        <v>7.0099999999999996E-2</v>
      </c>
      <c r="AC1862" s="209">
        <f>SUM(E1862:AB1862)</f>
        <v>1.9727000000000001</v>
      </c>
    </row>
    <row r="1863" spans="1:30" ht="12.75" customHeight="1">
      <c r="A1863" s="1472"/>
      <c r="B1863" s="1474"/>
      <c r="C1863" s="181" t="s">
        <v>144</v>
      </c>
      <c r="D1863" s="181" t="s">
        <v>143</v>
      </c>
      <c r="E1863" s="203">
        <v>3.5700000000000003E-2</v>
      </c>
      <c r="F1863" s="203">
        <v>3.5999999999999997E-2</v>
      </c>
      <c r="G1863" s="203">
        <v>3.6200000000000003E-2</v>
      </c>
      <c r="H1863" s="204">
        <v>3.5499999999999997E-2</v>
      </c>
      <c r="I1863" s="203">
        <v>3.6200000000000003E-2</v>
      </c>
      <c r="J1863" s="203">
        <v>3.6900000000000002E-2</v>
      </c>
      <c r="K1863" s="203">
        <v>3.7100000000000001E-2</v>
      </c>
      <c r="L1863" s="203">
        <v>3.5400000000000001E-2</v>
      </c>
      <c r="M1863" s="203">
        <v>3.7199999999999997E-2</v>
      </c>
      <c r="N1863" s="204">
        <v>3.7699999999999997E-2</v>
      </c>
      <c r="O1863" s="203">
        <v>3.9300000000000002E-2</v>
      </c>
      <c r="P1863" s="203">
        <v>4.0099999999999997E-2</v>
      </c>
      <c r="Q1863" s="203">
        <v>4.1099999999999998E-2</v>
      </c>
      <c r="R1863" s="203">
        <v>3.85E-2</v>
      </c>
      <c r="S1863" s="203">
        <v>4.1000000000000002E-2</v>
      </c>
      <c r="T1863" s="203">
        <v>4.0500000000000001E-2</v>
      </c>
      <c r="U1863" s="203">
        <v>4.0099999999999997E-2</v>
      </c>
      <c r="V1863" s="204">
        <v>4.1700000000000001E-2</v>
      </c>
      <c r="W1863" s="203">
        <v>4.02E-2</v>
      </c>
      <c r="X1863" s="203">
        <v>3.9899999999999998E-2</v>
      </c>
      <c r="Y1863" s="204">
        <v>3.8699999999999998E-2</v>
      </c>
      <c r="Z1863" s="203">
        <v>4.0300000000000002E-2</v>
      </c>
      <c r="AA1863" s="203">
        <v>3.9199999999999999E-2</v>
      </c>
      <c r="AB1863" s="203">
        <v>3.7999999999999999E-2</v>
      </c>
      <c r="AC1863" s="209">
        <f>SUM(E1863:AB1863)</f>
        <v>0.9225000000000001</v>
      </c>
    </row>
    <row r="1864" spans="1:30" ht="12.75" customHeight="1">
      <c r="A1864" s="1472"/>
      <c r="B1864" s="1474"/>
      <c r="C1864" s="181" t="s">
        <v>145</v>
      </c>
      <c r="D1864" s="181" t="s">
        <v>146</v>
      </c>
      <c r="E1864" s="740">
        <v>3</v>
      </c>
      <c r="F1864" s="740">
        <v>3</v>
      </c>
      <c r="G1864" s="740">
        <v>3</v>
      </c>
      <c r="H1864" s="835">
        <v>3</v>
      </c>
      <c r="I1864" s="740">
        <v>4</v>
      </c>
      <c r="J1864" s="740">
        <v>4</v>
      </c>
      <c r="K1864" s="740">
        <v>6</v>
      </c>
      <c r="L1864" s="740">
        <v>8</v>
      </c>
      <c r="M1864" s="740">
        <v>7</v>
      </c>
      <c r="N1864" s="835">
        <v>6</v>
      </c>
      <c r="O1864" s="740">
        <v>5</v>
      </c>
      <c r="P1864" s="740">
        <v>6</v>
      </c>
      <c r="Q1864" s="740">
        <v>5</v>
      </c>
      <c r="R1864" s="740">
        <v>5</v>
      </c>
      <c r="S1864" s="740">
        <v>5</v>
      </c>
      <c r="T1864" s="740">
        <v>5</v>
      </c>
      <c r="U1864" s="740">
        <v>6</v>
      </c>
      <c r="V1864" s="835">
        <v>7</v>
      </c>
      <c r="W1864" s="740">
        <v>7</v>
      </c>
      <c r="X1864" s="740">
        <v>6</v>
      </c>
      <c r="Y1864" s="835">
        <v>6</v>
      </c>
      <c r="Z1864" s="740">
        <v>6</v>
      </c>
      <c r="AA1864" s="740">
        <v>4</v>
      </c>
      <c r="AB1864" s="740">
        <v>4</v>
      </c>
      <c r="AC1864" s="79"/>
    </row>
    <row r="1865" spans="1:30" ht="12.75" customHeight="1" thickBot="1">
      <c r="A1865" s="1489"/>
      <c r="B1865" s="1494"/>
      <c r="C1865" s="187" t="s">
        <v>147</v>
      </c>
      <c r="D1865" s="905"/>
      <c r="E1865" s="188">
        <f t="shared" ref="E1865:AC1865" si="575">E1863/E1862</f>
        <v>0.5</v>
      </c>
      <c r="F1865" s="188">
        <f t="shared" si="575"/>
        <v>0.51502145922746778</v>
      </c>
      <c r="G1865" s="188">
        <f t="shared" si="575"/>
        <v>0.51493598862019918</v>
      </c>
      <c r="H1865" s="189">
        <f t="shared" si="575"/>
        <v>0.5259259259259258</v>
      </c>
      <c r="I1865" s="188">
        <f t="shared" si="575"/>
        <v>0.50771388499298742</v>
      </c>
      <c r="J1865" s="188">
        <f t="shared" si="575"/>
        <v>0.48552631578947375</v>
      </c>
      <c r="K1865" s="188">
        <f t="shared" si="575"/>
        <v>0.43039443155452439</v>
      </c>
      <c r="L1865" s="188">
        <f t="shared" si="575"/>
        <v>0.4</v>
      </c>
      <c r="M1865" s="188">
        <f t="shared" si="575"/>
        <v>0.44023668639053248</v>
      </c>
      <c r="N1865" s="189">
        <f t="shared" si="575"/>
        <v>0.46144430844553241</v>
      </c>
      <c r="O1865" s="188">
        <f t="shared" si="575"/>
        <v>0.48941469489414702</v>
      </c>
      <c r="P1865" s="188">
        <f t="shared" si="575"/>
        <v>0.51213282247765002</v>
      </c>
      <c r="Q1865" s="188">
        <f t="shared" si="575"/>
        <v>0.52290076335877855</v>
      </c>
      <c r="R1865" s="188">
        <f t="shared" si="575"/>
        <v>0.49805950840879692</v>
      </c>
      <c r="S1865" s="188">
        <f t="shared" si="575"/>
        <v>0.46171171171171171</v>
      </c>
      <c r="T1865" s="188">
        <f t="shared" si="575"/>
        <v>0.44262295081967218</v>
      </c>
      <c r="U1865" s="188">
        <f t="shared" si="575"/>
        <v>0.40793489318413018</v>
      </c>
      <c r="V1865" s="189">
        <f t="shared" si="575"/>
        <v>0.41741741741741739</v>
      </c>
      <c r="W1865" s="188">
        <f t="shared" si="575"/>
        <v>0.41062308478038817</v>
      </c>
      <c r="X1865" s="188">
        <f t="shared" si="575"/>
        <v>0.41867785939139557</v>
      </c>
      <c r="Y1865" s="189">
        <f t="shared" si="575"/>
        <v>0.43191964285714285</v>
      </c>
      <c r="Z1865" s="188">
        <f t="shared" si="575"/>
        <v>0.47976190476190478</v>
      </c>
      <c r="AA1865" s="188">
        <f t="shared" si="575"/>
        <v>0.519205298013245</v>
      </c>
      <c r="AB1865" s="188">
        <f t="shared" si="575"/>
        <v>0.54208273894436521</v>
      </c>
      <c r="AC1865" s="197">
        <f t="shared" si="575"/>
        <v>0.46763319308561874</v>
      </c>
    </row>
    <row r="1866" spans="1:30" ht="12.75" customHeight="1" thickBot="1">
      <c r="A1866" s="492" t="s">
        <v>182</v>
      </c>
      <c r="B1866" s="493" t="s">
        <v>368</v>
      </c>
      <c r="C1866" s="494" t="s">
        <v>142</v>
      </c>
      <c r="D1866" s="494" t="s">
        <v>143</v>
      </c>
      <c r="E1866" s="709">
        <v>8.2999999999999998E-5</v>
      </c>
      <c r="F1866" s="709">
        <v>1.07E-4</v>
      </c>
      <c r="G1866" s="709">
        <v>1.05E-4</v>
      </c>
      <c r="H1866" s="710">
        <v>1.06E-4</v>
      </c>
      <c r="I1866" s="709">
        <v>1.05E-4</v>
      </c>
      <c r="J1866" s="709">
        <v>1.05E-4</v>
      </c>
      <c r="K1866" s="709">
        <v>1.0399999999999999E-4</v>
      </c>
      <c r="L1866" s="709">
        <v>1.03E-4</v>
      </c>
      <c r="M1866" s="709">
        <v>9.6000000000000002E-5</v>
      </c>
      <c r="N1866" s="710">
        <v>7.1000000000000005E-5</v>
      </c>
      <c r="O1866" s="709">
        <v>7.1000000000000005E-5</v>
      </c>
      <c r="P1866" s="709">
        <v>7.1000000000000005E-5</v>
      </c>
      <c r="Q1866" s="709">
        <v>7.1000000000000005E-5</v>
      </c>
      <c r="R1866" s="709">
        <v>7.1000000000000005E-5</v>
      </c>
      <c r="S1866" s="709">
        <v>7.1000000000000005E-5</v>
      </c>
      <c r="T1866" s="709">
        <v>7.2000000000000002E-5</v>
      </c>
      <c r="U1866" s="709">
        <v>7.1000000000000005E-5</v>
      </c>
      <c r="V1866" s="710">
        <v>7.1000000000000005E-5</v>
      </c>
      <c r="W1866" s="709">
        <v>7.1000000000000005E-5</v>
      </c>
      <c r="X1866" s="709">
        <v>7.1000000000000005E-5</v>
      </c>
      <c r="Y1866" s="710">
        <v>7.1000000000000005E-5</v>
      </c>
      <c r="Z1866" s="709">
        <v>7.1000000000000005E-5</v>
      </c>
      <c r="AA1866" s="709">
        <v>7.1000000000000005E-5</v>
      </c>
      <c r="AB1866" s="709">
        <v>7.2000000000000002E-5</v>
      </c>
      <c r="AC1866" s="709">
        <v>0</v>
      </c>
      <c r="AD1866" s="754">
        <f>MAX(E1866:AB1866)</f>
        <v>1.07E-4</v>
      </c>
    </row>
    <row r="1867" spans="1:30" ht="12.75" customHeight="1">
      <c r="A1867" s="1591" t="s">
        <v>179</v>
      </c>
      <c r="B1867" s="1592"/>
      <c r="C1867" s="198" t="s">
        <v>142</v>
      </c>
      <c r="D1867" s="198"/>
      <c r="E1867" s="199">
        <f t="shared" ref="E1867:AC1867" si="576">E1862+E1866</f>
        <v>7.1483000000000005E-2</v>
      </c>
      <c r="F1867" s="199">
        <f t="shared" si="576"/>
        <v>7.0007E-2</v>
      </c>
      <c r="G1867" s="199">
        <f t="shared" si="576"/>
        <v>7.0404999999999995E-2</v>
      </c>
      <c r="H1867" s="200">
        <f t="shared" si="576"/>
        <v>6.7605999999999999E-2</v>
      </c>
      <c r="I1867" s="199">
        <f t="shared" si="576"/>
        <v>7.1404999999999996E-2</v>
      </c>
      <c r="J1867" s="199">
        <f t="shared" si="576"/>
        <v>7.6104999999999992E-2</v>
      </c>
      <c r="K1867" s="199">
        <f t="shared" si="576"/>
        <v>8.6304000000000006E-2</v>
      </c>
      <c r="L1867" s="199">
        <f t="shared" si="576"/>
        <v>8.8603000000000001E-2</v>
      </c>
      <c r="M1867" s="199">
        <f t="shared" si="576"/>
        <v>8.4596000000000005E-2</v>
      </c>
      <c r="N1867" s="200">
        <f t="shared" si="576"/>
        <v>8.1770999999999996E-2</v>
      </c>
      <c r="O1867" s="199">
        <f t="shared" si="576"/>
        <v>8.0370999999999998E-2</v>
      </c>
      <c r="P1867" s="199">
        <f t="shared" si="576"/>
        <v>7.8370999999999996E-2</v>
      </c>
      <c r="Q1867" s="199">
        <f t="shared" si="576"/>
        <v>7.8671000000000005E-2</v>
      </c>
      <c r="R1867" s="199">
        <f t="shared" si="576"/>
        <v>7.7370999999999995E-2</v>
      </c>
      <c r="S1867" s="199">
        <f t="shared" si="576"/>
        <v>8.8871000000000006E-2</v>
      </c>
      <c r="T1867" s="199">
        <f t="shared" si="576"/>
        <v>9.1572000000000001E-2</v>
      </c>
      <c r="U1867" s="199">
        <f t="shared" si="576"/>
        <v>9.8371E-2</v>
      </c>
      <c r="V1867" s="200">
        <f t="shared" si="576"/>
        <v>9.9971000000000004E-2</v>
      </c>
      <c r="W1867" s="199">
        <f t="shared" si="576"/>
        <v>9.7971000000000003E-2</v>
      </c>
      <c r="X1867" s="199">
        <f t="shared" si="576"/>
        <v>9.5370999999999997E-2</v>
      </c>
      <c r="Y1867" s="200">
        <f t="shared" si="576"/>
        <v>8.9671000000000001E-2</v>
      </c>
      <c r="Z1867" s="199">
        <f t="shared" si="576"/>
        <v>8.4071000000000007E-2</v>
      </c>
      <c r="AA1867" s="199">
        <f t="shared" si="576"/>
        <v>7.5570999999999999E-2</v>
      </c>
      <c r="AB1867" s="199">
        <f t="shared" si="576"/>
        <v>7.0171999999999998E-2</v>
      </c>
      <c r="AC1867" s="199">
        <f t="shared" si="576"/>
        <v>1.9727000000000001</v>
      </c>
    </row>
    <row r="1868" spans="1:30" ht="12.75" customHeight="1" thickBot="1">
      <c r="A1868" s="1561"/>
      <c r="B1868" s="1562"/>
      <c r="C1868" s="194" t="s">
        <v>144</v>
      </c>
      <c r="D1868" s="194"/>
      <c r="E1868" s="195">
        <f t="shared" ref="E1868:AC1868" si="577">E1863</f>
        <v>3.5700000000000003E-2</v>
      </c>
      <c r="F1868" s="195">
        <f t="shared" si="577"/>
        <v>3.5999999999999997E-2</v>
      </c>
      <c r="G1868" s="195">
        <f t="shared" si="577"/>
        <v>3.6200000000000003E-2</v>
      </c>
      <c r="H1868" s="196">
        <f t="shared" si="577"/>
        <v>3.5499999999999997E-2</v>
      </c>
      <c r="I1868" s="195">
        <f t="shared" si="577"/>
        <v>3.6200000000000003E-2</v>
      </c>
      <c r="J1868" s="195">
        <f t="shared" si="577"/>
        <v>3.6900000000000002E-2</v>
      </c>
      <c r="K1868" s="195">
        <f t="shared" si="577"/>
        <v>3.7100000000000001E-2</v>
      </c>
      <c r="L1868" s="195">
        <f t="shared" si="577"/>
        <v>3.5400000000000001E-2</v>
      </c>
      <c r="M1868" s="195">
        <f t="shared" si="577"/>
        <v>3.7199999999999997E-2</v>
      </c>
      <c r="N1868" s="196">
        <f t="shared" si="577"/>
        <v>3.7699999999999997E-2</v>
      </c>
      <c r="O1868" s="195">
        <f t="shared" si="577"/>
        <v>3.9300000000000002E-2</v>
      </c>
      <c r="P1868" s="195">
        <f t="shared" si="577"/>
        <v>4.0099999999999997E-2</v>
      </c>
      <c r="Q1868" s="195">
        <f t="shared" si="577"/>
        <v>4.1099999999999998E-2</v>
      </c>
      <c r="R1868" s="195">
        <f t="shared" si="577"/>
        <v>3.85E-2</v>
      </c>
      <c r="S1868" s="195">
        <f t="shared" si="577"/>
        <v>4.1000000000000002E-2</v>
      </c>
      <c r="T1868" s="195">
        <f t="shared" si="577"/>
        <v>4.0500000000000001E-2</v>
      </c>
      <c r="U1868" s="195">
        <f t="shared" si="577"/>
        <v>4.0099999999999997E-2</v>
      </c>
      <c r="V1868" s="196">
        <f t="shared" si="577"/>
        <v>4.1700000000000001E-2</v>
      </c>
      <c r="W1868" s="195">
        <f t="shared" si="577"/>
        <v>4.02E-2</v>
      </c>
      <c r="X1868" s="195">
        <f t="shared" si="577"/>
        <v>3.9899999999999998E-2</v>
      </c>
      <c r="Y1868" s="196">
        <f t="shared" si="577"/>
        <v>3.8699999999999998E-2</v>
      </c>
      <c r="Z1868" s="195">
        <f t="shared" si="577"/>
        <v>4.0300000000000002E-2</v>
      </c>
      <c r="AA1868" s="195">
        <f t="shared" si="577"/>
        <v>3.9199999999999999E-2</v>
      </c>
      <c r="AB1868" s="195">
        <f t="shared" si="577"/>
        <v>3.7999999999999999E-2</v>
      </c>
      <c r="AC1868" s="195">
        <f t="shared" si="577"/>
        <v>0.9225000000000001</v>
      </c>
    </row>
    <row r="1869" spans="1:30" ht="12.75" customHeight="1">
      <c r="A1869" s="1490" t="s">
        <v>180</v>
      </c>
      <c r="B1869" s="1491"/>
      <c r="C1869" s="269" t="s">
        <v>142</v>
      </c>
      <c r="D1869" s="269"/>
      <c r="E1869" s="199">
        <f t="shared" ref="E1869:AC1869" si="578">E1854-E1867</f>
        <v>-4.7383000000000008E-2</v>
      </c>
      <c r="F1869" s="199">
        <f t="shared" si="578"/>
        <v>-4.8007000000000001E-2</v>
      </c>
      <c r="G1869" s="199">
        <f t="shared" si="578"/>
        <v>-4.8604999999999995E-2</v>
      </c>
      <c r="H1869" s="200">
        <f t="shared" si="578"/>
        <v>-4.3805999999999998E-2</v>
      </c>
      <c r="I1869" s="199">
        <f t="shared" si="578"/>
        <v>-4.3905E-2</v>
      </c>
      <c r="J1869" s="199">
        <f t="shared" si="578"/>
        <v>-4.040499999999999E-2</v>
      </c>
      <c r="K1869" s="199">
        <f t="shared" si="578"/>
        <v>-4.1304000000000007E-2</v>
      </c>
      <c r="L1869" s="199">
        <f t="shared" si="578"/>
        <v>-4.1703000000000004E-2</v>
      </c>
      <c r="M1869" s="199">
        <f t="shared" si="578"/>
        <v>-3.3696000000000004E-2</v>
      </c>
      <c r="N1869" s="200">
        <f t="shared" si="578"/>
        <v>-3.1570999999999995E-2</v>
      </c>
      <c r="O1869" s="199">
        <f t="shared" si="578"/>
        <v>-3.3671E-2</v>
      </c>
      <c r="P1869" s="199">
        <f t="shared" si="578"/>
        <v>-3.1870999999999997E-2</v>
      </c>
      <c r="Q1869" s="199">
        <f t="shared" si="578"/>
        <v>-3.3571000000000004E-2</v>
      </c>
      <c r="R1869" s="199">
        <f t="shared" si="578"/>
        <v>-3.2470999999999993E-2</v>
      </c>
      <c r="S1869" s="199">
        <f t="shared" si="578"/>
        <v>-4.5471000000000004E-2</v>
      </c>
      <c r="T1869" s="199">
        <f t="shared" si="578"/>
        <v>-5.1372000000000001E-2</v>
      </c>
      <c r="U1869" s="199">
        <f t="shared" si="578"/>
        <v>-5.6870999999999998E-2</v>
      </c>
      <c r="V1869" s="200">
        <f t="shared" si="578"/>
        <v>-5.1271000000000004E-2</v>
      </c>
      <c r="W1869" s="199">
        <f t="shared" si="578"/>
        <v>-5.0571000000000005E-2</v>
      </c>
      <c r="X1869" s="199">
        <f t="shared" si="578"/>
        <v>-4.9170999999999999E-2</v>
      </c>
      <c r="Y1869" s="200">
        <f t="shared" si="578"/>
        <v>-4.2870999999999999E-2</v>
      </c>
      <c r="Z1869" s="199">
        <f t="shared" si="578"/>
        <v>-3.6771000000000005E-2</v>
      </c>
      <c r="AA1869" s="199">
        <f t="shared" si="578"/>
        <v>-3.4870999999999999E-2</v>
      </c>
      <c r="AB1869" s="199">
        <f t="shared" si="578"/>
        <v>-3.6771999999999999E-2</v>
      </c>
      <c r="AC1869" s="199">
        <f t="shared" si="578"/>
        <v>-1.0060000000000002</v>
      </c>
    </row>
    <row r="1870" spans="1:30" ht="12.75" customHeight="1" thickBot="1">
      <c r="A1870" s="1486"/>
      <c r="B1870" s="1487"/>
      <c r="C1870" s="271" t="s">
        <v>144</v>
      </c>
      <c r="D1870" s="344"/>
      <c r="E1870" s="272">
        <f t="shared" ref="E1870:AC1870" si="579">E1855-E1868</f>
        <v>-1.4200000000000004E-2</v>
      </c>
      <c r="F1870" s="272">
        <f t="shared" si="579"/>
        <v>-1.3499999999999998E-2</v>
      </c>
      <c r="G1870" s="272">
        <f t="shared" si="579"/>
        <v>-1.3900000000000003E-2</v>
      </c>
      <c r="H1870" s="273">
        <f t="shared" si="579"/>
        <v>-1.3899999999999996E-2</v>
      </c>
      <c r="I1870" s="272">
        <f t="shared" si="579"/>
        <v>-1.7300000000000003E-2</v>
      </c>
      <c r="J1870" s="272">
        <f t="shared" si="579"/>
        <v>-1.7200000000000003E-2</v>
      </c>
      <c r="K1870" s="272">
        <f t="shared" si="579"/>
        <v>-1.5900000000000001E-2</v>
      </c>
      <c r="L1870" s="272">
        <f t="shared" si="579"/>
        <v>-1.2500000000000001E-2</v>
      </c>
      <c r="M1870" s="272">
        <f t="shared" si="579"/>
        <v>-1.5399999999999997E-2</v>
      </c>
      <c r="N1870" s="273">
        <f t="shared" si="579"/>
        <v>-1.5599999999999996E-2</v>
      </c>
      <c r="O1870" s="272">
        <f t="shared" si="579"/>
        <v>-1.6900000000000002E-2</v>
      </c>
      <c r="P1870" s="272">
        <f t="shared" si="579"/>
        <v>-1.6499999999999997E-2</v>
      </c>
      <c r="Q1870" s="272">
        <f t="shared" si="579"/>
        <v>-1.8199999999999997E-2</v>
      </c>
      <c r="R1870" s="272">
        <f t="shared" si="579"/>
        <v>-1.6E-2</v>
      </c>
      <c r="S1870" s="272">
        <f t="shared" si="579"/>
        <v>-1.7000000000000001E-2</v>
      </c>
      <c r="T1870" s="272">
        <f t="shared" si="579"/>
        <v>-1.8200000000000001E-2</v>
      </c>
      <c r="U1870" s="272">
        <f t="shared" si="579"/>
        <v>-1.6499999999999997E-2</v>
      </c>
      <c r="V1870" s="273">
        <f t="shared" si="579"/>
        <v>-1.7400000000000002E-2</v>
      </c>
      <c r="W1870" s="272">
        <f t="shared" si="579"/>
        <v>-1.66E-2</v>
      </c>
      <c r="X1870" s="272">
        <f t="shared" si="579"/>
        <v>-1.6799999999999999E-2</v>
      </c>
      <c r="Y1870" s="273">
        <f t="shared" si="579"/>
        <v>-1.6399999999999998E-2</v>
      </c>
      <c r="Z1870" s="272">
        <f t="shared" si="579"/>
        <v>-1.7100000000000004E-2</v>
      </c>
      <c r="AA1870" s="272">
        <f t="shared" si="579"/>
        <v>-1.7599999999999998E-2</v>
      </c>
      <c r="AB1870" s="272">
        <f t="shared" si="579"/>
        <v>-1.78E-2</v>
      </c>
      <c r="AC1870" s="272">
        <f t="shared" si="579"/>
        <v>-0.38840000000000008</v>
      </c>
    </row>
    <row r="1871" spans="1:30" s="167" customFormat="1" ht="12.75" customHeight="1">
      <c r="A1871" s="1549" t="s">
        <v>314</v>
      </c>
      <c r="B1871" s="1550"/>
      <c r="C1871" s="283" t="s">
        <v>142</v>
      </c>
      <c r="D1871" s="283"/>
      <c r="E1871" s="169"/>
      <c r="F1871" s="169"/>
      <c r="G1871" s="169"/>
      <c r="H1871" s="169"/>
      <c r="I1871" s="169"/>
      <c r="J1871" s="169"/>
      <c r="K1871" s="169"/>
      <c r="L1871" s="169"/>
      <c r="M1871" s="169"/>
      <c r="N1871" s="169"/>
      <c r="O1871" s="169"/>
      <c r="P1871" s="169"/>
      <c r="Q1871" s="169"/>
      <c r="R1871" s="169"/>
      <c r="S1871" s="169"/>
      <c r="T1871" s="169"/>
      <c r="U1871" s="169"/>
      <c r="V1871" s="169"/>
      <c r="W1871" s="169"/>
      <c r="X1871" s="169"/>
      <c r="Y1871" s="169"/>
      <c r="Z1871" s="169"/>
      <c r="AA1871" s="169"/>
      <c r="AB1871" s="169"/>
      <c r="AC1871" s="284"/>
    </row>
    <row r="1872" spans="1:30" s="167" customFormat="1" ht="12.75" customHeight="1">
      <c r="A1872" s="1551"/>
      <c r="B1872" s="1552"/>
      <c r="C1872" s="285" t="s">
        <v>144</v>
      </c>
      <c r="D1872" s="285"/>
      <c r="E1872" s="286"/>
      <c r="F1872" s="286"/>
      <c r="G1872" s="286"/>
      <c r="H1872" s="286"/>
      <c r="I1872" s="286"/>
      <c r="J1872" s="286"/>
      <c r="K1872" s="286"/>
      <c r="L1872" s="286"/>
      <c r="M1872" s="286"/>
      <c r="N1872" s="286"/>
      <c r="O1872" s="286"/>
      <c r="P1872" s="286"/>
      <c r="Q1872" s="286"/>
      <c r="R1872" s="286"/>
      <c r="S1872" s="286"/>
      <c r="T1872" s="286"/>
      <c r="U1872" s="286"/>
      <c r="V1872" s="286"/>
      <c r="W1872" s="286"/>
      <c r="X1872" s="286"/>
      <c r="Y1872" s="286"/>
      <c r="Z1872" s="286"/>
      <c r="AA1872" s="286"/>
      <c r="AB1872" s="286"/>
      <c r="AC1872" s="287"/>
    </row>
    <row r="1873" spans="1:31" ht="33" customHeight="1">
      <c r="A1873" s="505"/>
      <c r="B1873" s="150"/>
      <c r="E1873" s="150"/>
      <c r="F1873" s="150"/>
      <c r="G1873" s="150"/>
      <c r="H1873" s="150"/>
      <c r="I1873" s="150"/>
      <c r="J1873" s="150"/>
      <c r="K1873" s="150"/>
      <c r="L1873" s="150"/>
      <c r="M1873" s="150"/>
      <c r="N1873" s="150"/>
      <c r="O1873" s="150"/>
      <c r="P1873" s="150"/>
      <c r="Q1873" s="150"/>
      <c r="R1873" s="150"/>
      <c r="S1873" s="150"/>
      <c r="T1873" s="150"/>
      <c r="U1873" s="150"/>
      <c r="V1873" s="150"/>
      <c r="W1873" s="150"/>
      <c r="X1873" s="150"/>
      <c r="Y1873" s="150"/>
      <c r="Z1873" s="150"/>
      <c r="AA1873" s="150"/>
      <c r="AB1873" s="150"/>
      <c r="AC1873" s="150"/>
    </row>
    <row r="1874" spans="1:31" ht="34.5" customHeight="1">
      <c r="A1874" s="162" t="s">
        <v>133</v>
      </c>
      <c r="B1874" s="163" t="s">
        <v>134</v>
      </c>
      <c r="C1874" s="64" t="s">
        <v>135</v>
      </c>
      <c r="D1874" s="291" t="s">
        <v>136</v>
      </c>
      <c r="E1874" s="1482" t="s">
        <v>137</v>
      </c>
      <c r="F1874" s="1482"/>
      <c r="G1874" s="1482"/>
      <c r="H1874" s="1482"/>
      <c r="I1874" s="1482"/>
      <c r="J1874" s="1482"/>
      <c r="K1874" s="1482"/>
      <c r="L1874" s="1482"/>
      <c r="M1874" s="1482"/>
      <c r="N1874" s="1482"/>
      <c r="O1874" s="1482"/>
      <c r="P1874" s="1482"/>
      <c r="Q1874" s="1482"/>
      <c r="R1874" s="1482"/>
      <c r="S1874" s="1482"/>
      <c r="T1874" s="1482"/>
      <c r="U1874" s="1482"/>
      <c r="V1874" s="1482"/>
      <c r="W1874" s="1482"/>
      <c r="X1874" s="1482"/>
      <c r="Y1874" s="1482"/>
      <c r="Z1874" s="1482"/>
      <c r="AA1874" s="1482"/>
      <c r="AB1874" s="1482"/>
      <c r="AC1874" s="1480" t="s">
        <v>138</v>
      </c>
    </row>
    <row r="1875" spans="1:31" s="167" customFormat="1" ht="12.75" customHeight="1">
      <c r="A1875" s="164" t="s">
        <v>544</v>
      </c>
      <c r="B1875" s="164"/>
      <c r="C1875" s="164"/>
      <c r="D1875" s="164"/>
      <c r="E1875" s="165">
        <v>1</v>
      </c>
      <c r="F1875" s="165">
        <v>2</v>
      </c>
      <c r="G1875" s="165">
        <v>3</v>
      </c>
      <c r="H1875" s="165">
        <v>4</v>
      </c>
      <c r="I1875" s="165">
        <v>5</v>
      </c>
      <c r="J1875" s="165">
        <v>6</v>
      </c>
      <c r="K1875" s="165">
        <v>7</v>
      </c>
      <c r="L1875" s="165">
        <v>8</v>
      </c>
      <c r="M1875" s="165">
        <v>9</v>
      </c>
      <c r="N1875" s="165">
        <v>10</v>
      </c>
      <c r="O1875" s="165">
        <v>11</v>
      </c>
      <c r="P1875" s="165">
        <v>12</v>
      </c>
      <c r="Q1875" s="165">
        <v>13</v>
      </c>
      <c r="R1875" s="165">
        <v>14</v>
      </c>
      <c r="S1875" s="165">
        <v>15</v>
      </c>
      <c r="T1875" s="165">
        <v>16</v>
      </c>
      <c r="U1875" s="165">
        <v>17</v>
      </c>
      <c r="V1875" s="165">
        <v>18</v>
      </c>
      <c r="W1875" s="165">
        <v>19</v>
      </c>
      <c r="X1875" s="165">
        <v>20</v>
      </c>
      <c r="Y1875" s="165">
        <v>21</v>
      </c>
      <c r="Z1875" s="165">
        <v>22</v>
      </c>
      <c r="AA1875" s="165">
        <v>23</v>
      </c>
      <c r="AB1875" s="165">
        <v>24</v>
      </c>
      <c r="AC1875" s="1481"/>
    </row>
    <row r="1876" spans="1:31" s="167" customFormat="1" ht="12.75" customHeight="1">
      <c r="A1876" s="346" t="s">
        <v>327</v>
      </c>
      <c r="B1876" s="405"/>
      <c r="C1876" s="406"/>
      <c r="D1876" s="406"/>
      <c r="E1876" s="405">
        <v>1</v>
      </c>
      <c r="F1876" s="405">
        <v>1</v>
      </c>
      <c r="G1876" s="405">
        <v>1</v>
      </c>
      <c r="H1876" s="405">
        <v>1</v>
      </c>
      <c r="I1876" s="405">
        <v>1</v>
      </c>
      <c r="J1876" s="405">
        <v>1</v>
      </c>
      <c r="K1876" s="405">
        <v>1</v>
      </c>
      <c r="L1876" s="405">
        <v>1</v>
      </c>
      <c r="M1876" s="405">
        <v>1</v>
      </c>
      <c r="N1876" s="405">
        <v>1</v>
      </c>
      <c r="O1876" s="405">
        <v>1</v>
      </c>
      <c r="P1876" s="405">
        <v>1</v>
      </c>
      <c r="Q1876" s="405">
        <v>1</v>
      </c>
      <c r="R1876" s="405">
        <v>1</v>
      </c>
      <c r="S1876" s="405">
        <v>1</v>
      </c>
      <c r="T1876" s="405">
        <v>1</v>
      </c>
      <c r="U1876" s="405">
        <v>1</v>
      </c>
      <c r="V1876" s="405">
        <v>1</v>
      </c>
      <c r="W1876" s="405">
        <v>1</v>
      </c>
      <c r="X1876" s="405">
        <v>1</v>
      </c>
      <c r="Y1876" s="405">
        <v>1</v>
      </c>
      <c r="Z1876" s="405">
        <v>1</v>
      </c>
      <c r="AA1876" s="405">
        <v>1</v>
      </c>
      <c r="AB1876" s="405">
        <v>1</v>
      </c>
      <c r="AC1876" s="407"/>
    </row>
    <row r="1877" spans="1:31" ht="12.75" customHeight="1">
      <c r="A1877" s="1458" t="s">
        <v>182</v>
      </c>
      <c r="B1877" s="1468" t="s">
        <v>316</v>
      </c>
      <c r="C1877" s="177" t="s">
        <v>142</v>
      </c>
      <c r="D1877" s="177" t="s">
        <v>143</v>
      </c>
      <c r="E1877" s="178">
        <v>5.4300000000000001E-2</v>
      </c>
      <c r="F1877" s="178">
        <v>5.1299999999999998E-2</v>
      </c>
      <c r="G1877" s="178">
        <v>4.9050000000000003E-2</v>
      </c>
      <c r="H1877" s="179">
        <v>5.04E-2</v>
      </c>
      <c r="I1877" s="178">
        <v>5.5199999999999999E-2</v>
      </c>
      <c r="J1877" s="178">
        <v>7.5300000000000006E-2</v>
      </c>
      <c r="K1877" s="178">
        <v>0.1197</v>
      </c>
      <c r="L1877" s="178">
        <v>0.13095000000000001</v>
      </c>
      <c r="M1877" s="178">
        <v>0.126</v>
      </c>
      <c r="N1877" s="179">
        <v>0.15975</v>
      </c>
      <c r="O1877" s="178">
        <v>0.15659999999999999</v>
      </c>
      <c r="P1877" s="178">
        <v>0.1368</v>
      </c>
      <c r="Q1877" s="178">
        <v>0.10485</v>
      </c>
      <c r="R1877" s="178">
        <v>0.1116</v>
      </c>
      <c r="S1877" s="178">
        <v>9.7199999999999995E-2</v>
      </c>
      <c r="T1877" s="178">
        <v>8.3549999999999999E-2</v>
      </c>
      <c r="U1877" s="178">
        <v>9.2700000000000005E-2</v>
      </c>
      <c r="V1877" s="179">
        <v>0.11835</v>
      </c>
      <c r="W1877" s="178">
        <v>0.1134</v>
      </c>
      <c r="X1877" s="178">
        <v>0.1053</v>
      </c>
      <c r="Y1877" s="179">
        <v>9.7949999999999995E-2</v>
      </c>
      <c r="Z1877" s="178">
        <v>8.1600000000000006E-2</v>
      </c>
      <c r="AA1877" s="178">
        <v>7.0949999999999999E-2</v>
      </c>
      <c r="AB1877" s="178">
        <v>5.9400000000000001E-2</v>
      </c>
      <c r="AC1877" s="180">
        <f>SUM(E1877:AB1877)</f>
        <v>2.3021999999999996</v>
      </c>
    </row>
    <row r="1878" spans="1:31" ht="12.75" customHeight="1">
      <c r="A1878" s="1459"/>
      <c r="B1878" s="1469"/>
      <c r="C1878" s="181" t="s">
        <v>144</v>
      </c>
      <c r="D1878" s="181" t="s">
        <v>143</v>
      </c>
      <c r="E1878" s="15">
        <v>4.1399999999999999E-2</v>
      </c>
      <c r="F1878" s="15">
        <v>4.215E-2</v>
      </c>
      <c r="G1878" s="15">
        <v>4.2000000000000003E-2</v>
      </c>
      <c r="H1878" s="191">
        <v>4.095E-2</v>
      </c>
      <c r="I1878" s="15">
        <v>4.2000000000000003E-2</v>
      </c>
      <c r="J1878" s="15">
        <v>4.2299999999999997E-2</v>
      </c>
      <c r="K1878" s="15">
        <v>4.3950000000000003E-2</v>
      </c>
      <c r="L1878" s="15">
        <v>4.335E-2</v>
      </c>
      <c r="M1878" s="15">
        <v>4.8300000000000003E-2</v>
      </c>
      <c r="N1878" s="191">
        <v>5.7599999999999998E-2</v>
      </c>
      <c r="O1878" s="15">
        <v>5.4600000000000003E-2</v>
      </c>
      <c r="P1878" s="15">
        <v>5.475E-2</v>
      </c>
      <c r="Q1878" s="15">
        <v>5.28E-2</v>
      </c>
      <c r="R1878" s="15">
        <v>5.3249999999999999E-2</v>
      </c>
      <c r="S1878" s="15">
        <v>5.355E-2</v>
      </c>
      <c r="T1878" s="15">
        <v>4.8899999999999999E-2</v>
      </c>
      <c r="U1878" s="15">
        <v>4.6199999999999998E-2</v>
      </c>
      <c r="V1878" s="191">
        <v>4.965E-2</v>
      </c>
      <c r="W1878" s="15">
        <v>5.3699999999999998E-2</v>
      </c>
      <c r="X1878" s="15">
        <v>4.7699999999999999E-2</v>
      </c>
      <c r="Y1878" s="191">
        <v>4.6649999999999997E-2</v>
      </c>
      <c r="Z1878" s="15">
        <v>4.5900000000000003E-2</v>
      </c>
      <c r="AA1878" s="15">
        <v>4.4400000000000002E-2</v>
      </c>
      <c r="AB1878" s="15">
        <v>4.3499999999999997E-2</v>
      </c>
      <c r="AC1878" s="184">
        <f>SUM(E1878:AB1878)</f>
        <v>1.1395500000000001</v>
      </c>
    </row>
    <row r="1879" spans="1:31" ht="12.75" customHeight="1">
      <c r="A1879" s="1459"/>
      <c r="B1879" s="1469"/>
      <c r="C1879" s="181" t="s">
        <v>145</v>
      </c>
      <c r="D1879" s="181" t="s">
        <v>195</v>
      </c>
      <c r="E1879" s="250">
        <f t="shared" ref="E1879:AB1879" si="580">SQRT(E1877*E1877+E1878*E1878)*1000/(1.732*E1884)</f>
        <v>3.7546538706556567</v>
      </c>
      <c r="F1879" s="250">
        <f t="shared" si="580"/>
        <v>3.6508921185506162</v>
      </c>
      <c r="G1879" s="250">
        <f t="shared" si="580"/>
        <v>3.5507963394698097</v>
      </c>
      <c r="H1879" s="259">
        <f t="shared" si="580"/>
        <v>3.5708189598305378</v>
      </c>
      <c r="I1879" s="250">
        <f t="shared" si="580"/>
        <v>3.8140141251384829</v>
      </c>
      <c r="J1879" s="250">
        <f t="shared" si="580"/>
        <v>4.7491313261098655</v>
      </c>
      <c r="K1879" s="250">
        <f t="shared" si="580"/>
        <v>7.011629785844594</v>
      </c>
      <c r="L1879" s="250">
        <f t="shared" si="580"/>
        <v>7.5848919578373994</v>
      </c>
      <c r="M1879" s="250">
        <f t="shared" si="580"/>
        <v>7.4200110052736017</v>
      </c>
      <c r="N1879" s="259">
        <f t="shared" si="580"/>
        <v>9.3377887678158746</v>
      </c>
      <c r="O1879" s="250">
        <f t="shared" si="580"/>
        <v>9.119403400562673</v>
      </c>
      <c r="P1879" s="250">
        <f t="shared" si="580"/>
        <v>8.1023454017498224</v>
      </c>
      <c r="Q1879" s="250">
        <f t="shared" si="580"/>
        <v>6.4551879454077223</v>
      </c>
      <c r="R1879" s="250">
        <f t="shared" si="580"/>
        <v>6.799364065490372</v>
      </c>
      <c r="S1879" s="250">
        <f t="shared" si="580"/>
        <v>6.1022194761162414</v>
      </c>
      <c r="T1879" s="250">
        <f t="shared" si="580"/>
        <v>5.3232223730677948</v>
      </c>
      <c r="U1879" s="250">
        <f t="shared" si="580"/>
        <v>5.6953016392602622</v>
      </c>
      <c r="V1879" s="259">
        <f t="shared" si="580"/>
        <v>7.0572245577036625</v>
      </c>
      <c r="W1879" s="250">
        <f t="shared" si="580"/>
        <v>6.8993791077988025</v>
      </c>
      <c r="X1879" s="250">
        <f t="shared" si="580"/>
        <v>6.3565427529505083</v>
      </c>
      <c r="Y1879" s="259">
        <f t="shared" si="580"/>
        <v>5.9656653214439253</v>
      </c>
      <c r="Z1879" s="250">
        <f t="shared" si="580"/>
        <v>5.1481114444351528</v>
      </c>
      <c r="AA1879" s="250">
        <f t="shared" si="580"/>
        <v>4.6023010116352756</v>
      </c>
      <c r="AB1879" s="250">
        <f t="shared" si="580"/>
        <v>4.0484324216474086</v>
      </c>
      <c r="AC1879" s="80"/>
    </row>
    <row r="1880" spans="1:31" ht="12.75" customHeight="1">
      <c r="A1880" s="1459"/>
      <c r="B1880" s="1469"/>
      <c r="C1880" s="181" t="s">
        <v>147</v>
      </c>
      <c r="D1880" s="181"/>
      <c r="E1880" s="203">
        <f t="shared" ref="E1880:AC1880" si="581">E1878/E1877</f>
        <v>0.76243093922651928</v>
      </c>
      <c r="F1880" s="203">
        <f t="shared" si="581"/>
        <v>0.82163742690058483</v>
      </c>
      <c r="G1880" s="203">
        <f t="shared" si="581"/>
        <v>0.85626911314984711</v>
      </c>
      <c r="H1880" s="204">
        <f t="shared" si="581"/>
        <v>0.8125</v>
      </c>
      <c r="I1880" s="203">
        <f t="shared" si="581"/>
        <v>0.76086956521739135</v>
      </c>
      <c r="J1880" s="203">
        <f t="shared" si="581"/>
        <v>0.56175298804780871</v>
      </c>
      <c r="K1880" s="203">
        <f t="shared" si="581"/>
        <v>0.36716791979949875</v>
      </c>
      <c r="L1880" s="203">
        <f t="shared" si="581"/>
        <v>0.33104238258877433</v>
      </c>
      <c r="M1880" s="203">
        <f t="shared" si="581"/>
        <v>0.38333333333333336</v>
      </c>
      <c r="N1880" s="204">
        <f t="shared" si="581"/>
        <v>0.3605633802816901</v>
      </c>
      <c r="O1880" s="203">
        <f t="shared" si="581"/>
        <v>0.34865900383141768</v>
      </c>
      <c r="P1880" s="203">
        <f t="shared" si="581"/>
        <v>0.40021929824561403</v>
      </c>
      <c r="Q1880" s="203">
        <f t="shared" si="581"/>
        <v>0.50357653791130186</v>
      </c>
      <c r="R1880" s="203">
        <f t="shared" si="581"/>
        <v>0.47715053763440857</v>
      </c>
      <c r="S1880" s="203">
        <f t="shared" si="581"/>
        <v>0.55092592592592593</v>
      </c>
      <c r="T1880" s="203">
        <f t="shared" si="581"/>
        <v>0.58527827648114905</v>
      </c>
      <c r="U1880" s="203">
        <f t="shared" si="581"/>
        <v>0.49838187702265369</v>
      </c>
      <c r="V1880" s="204">
        <f t="shared" si="581"/>
        <v>0.41951837769328265</v>
      </c>
      <c r="W1880" s="203">
        <f t="shared" si="581"/>
        <v>0.47354497354497355</v>
      </c>
      <c r="X1880" s="203">
        <f t="shared" si="581"/>
        <v>0.45299145299145299</v>
      </c>
      <c r="Y1880" s="204">
        <f t="shared" si="581"/>
        <v>0.47626339969372128</v>
      </c>
      <c r="Z1880" s="203">
        <f t="shared" si="581"/>
        <v>0.5625</v>
      </c>
      <c r="AA1880" s="203">
        <f t="shared" si="581"/>
        <v>0.62579281183932345</v>
      </c>
      <c r="AB1880" s="203">
        <f t="shared" si="581"/>
        <v>0.73232323232323226</v>
      </c>
      <c r="AC1880" s="467">
        <f t="shared" si="581"/>
        <v>0.49498305968204337</v>
      </c>
    </row>
    <row r="1881" spans="1:31" ht="12.75" customHeight="1">
      <c r="A1881" s="1476"/>
      <c r="B1881" s="1470"/>
      <c r="C1881" s="194" t="s">
        <v>150</v>
      </c>
      <c r="D1881" s="194"/>
      <c r="E1881" s="212"/>
      <c r="F1881" s="212"/>
      <c r="G1881" s="212"/>
      <c r="H1881" s="213"/>
      <c r="I1881" s="212"/>
      <c r="J1881" s="212"/>
      <c r="K1881" s="212"/>
      <c r="L1881" s="212"/>
      <c r="M1881" s="212"/>
      <c r="N1881" s="213"/>
      <c r="O1881" s="212"/>
      <c r="P1881" s="212"/>
      <c r="Q1881" s="212"/>
      <c r="R1881" s="212"/>
      <c r="S1881" s="212"/>
      <c r="T1881" s="212"/>
      <c r="U1881" s="212"/>
      <c r="V1881" s="213"/>
      <c r="W1881" s="212"/>
      <c r="X1881" s="212"/>
      <c r="Y1881" s="213"/>
      <c r="Z1881" s="212"/>
      <c r="AA1881" s="212"/>
      <c r="AB1881" s="212"/>
      <c r="AC1881" s="73"/>
    </row>
    <row r="1882" spans="1:31" ht="12.75" customHeight="1">
      <c r="A1882" s="408" t="s">
        <v>363</v>
      </c>
      <c r="B1882" s="409"/>
      <c r="C1882" s="410"/>
      <c r="D1882" s="410"/>
      <c r="E1882" s="411">
        <f t="shared" ref="E1882:AB1882" si="582">SQRT(E1877*E1877+E1878*E1878)</f>
        <v>6.8282135291743776E-2</v>
      </c>
      <c r="F1882" s="411">
        <f t="shared" si="582"/>
        <v>6.6395124067961497E-2</v>
      </c>
      <c r="G1882" s="411">
        <f t="shared" si="582"/>
        <v>6.4574782229597963E-2</v>
      </c>
      <c r="H1882" s="411">
        <f t="shared" si="582"/>
        <v>6.4938913603478157E-2</v>
      </c>
      <c r="I1882" s="411">
        <f t="shared" si="582"/>
        <v>6.9361660879768444E-2</v>
      </c>
      <c r="J1882" s="411">
        <f t="shared" si="582"/>
        <v>8.6367702296634014E-2</v>
      </c>
      <c r="K1882" s="411">
        <f t="shared" si="582"/>
        <v>0.12751349928536979</v>
      </c>
      <c r="L1882" s="411">
        <f t="shared" si="582"/>
        <v>0.13793884514523094</v>
      </c>
      <c r="M1882" s="411">
        <f t="shared" si="582"/>
        <v>0.13494032014190571</v>
      </c>
      <c r="N1882" s="411">
        <f t="shared" si="582"/>
        <v>0.16981702653149949</v>
      </c>
      <c r="O1882" s="411">
        <f t="shared" si="582"/>
        <v>0.1658454702426328</v>
      </c>
      <c r="P1882" s="411">
        <f t="shared" si="582"/>
        <v>0.14734925347622227</v>
      </c>
      <c r="Q1882" s="411">
        <f t="shared" si="582"/>
        <v>0.11739404797518484</v>
      </c>
      <c r="R1882" s="411">
        <f t="shared" si="582"/>
        <v>0.1236532348950079</v>
      </c>
      <c r="S1882" s="411">
        <f t="shared" si="582"/>
        <v>0.11097496339264996</v>
      </c>
      <c r="T1882" s="411">
        <f t="shared" si="582"/>
        <v>9.6808122076610909E-2</v>
      </c>
      <c r="U1882" s="411">
        <f t="shared" si="582"/>
        <v>0.10357475561158713</v>
      </c>
      <c r="V1882" s="411">
        <f t="shared" si="582"/>
        <v>0.12834268580639879</v>
      </c>
      <c r="W1882" s="411">
        <f t="shared" si="582"/>
        <v>0.12547210845442902</v>
      </c>
      <c r="X1882" s="411">
        <f t="shared" si="582"/>
        <v>0.11560008650515795</v>
      </c>
      <c r="Y1882" s="411">
        <f t="shared" si="582"/>
        <v>0.10849158953577923</v>
      </c>
      <c r="Z1882" s="411">
        <f t="shared" si="582"/>
        <v>9.362355472849769E-2</v>
      </c>
      <c r="AA1882" s="411">
        <f t="shared" si="582"/>
        <v>8.3697446197599126E-2</v>
      </c>
      <c r="AB1882" s="411">
        <f t="shared" si="582"/>
        <v>7.3624792020079766E-2</v>
      </c>
      <c r="AC1882" s="412"/>
      <c r="AD1882" s="185">
        <f>MAX(E1882:AB1882)</f>
        <v>0.16981702653149949</v>
      </c>
    </row>
    <row r="1883" spans="1:31" s="167" customFormat="1" ht="12.75" customHeight="1">
      <c r="A1883" s="232" t="s">
        <v>154</v>
      </c>
      <c r="B1883" s="233"/>
      <c r="C1883" s="588"/>
      <c r="D1883" s="588"/>
      <c r="E1883" s="351">
        <v>1</v>
      </c>
      <c r="F1883" s="351">
        <v>2</v>
      </c>
      <c r="G1883" s="351">
        <v>3</v>
      </c>
      <c r="H1883" s="351">
        <v>4</v>
      </c>
      <c r="I1883" s="351">
        <v>5</v>
      </c>
      <c r="J1883" s="351">
        <v>6</v>
      </c>
      <c r="K1883" s="351">
        <v>7</v>
      </c>
      <c r="L1883" s="351">
        <v>8</v>
      </c>
      <c r="M1883" s="351">
        <v>9</v>
      </c>
      <c r="N1883" s="351">
        <v>10</v>
      </c>
      <c r="O1883" s="351">
        <v>11</v>
      </c>
      <c r="P1883" s="351">
        <v>12</v>
      </c>
      <c r="Q1883" s="351">
        <v>13</v>
      </c>
      <c r="R1883" s="351">
        <v>14</v>
      </c>
      <c r="S1883" s="351">
        <v>15</v>
      </c>
      <c r="T1883" s="351">
        <v>16</v>
      </c>
      <c r="U1883" s="351">
        <v>17</v>
      </c>
      <c r="V1883" s="351">
        <v>18</v>
      </c>
      <c r="W1883" s="351">
        <v>19</v>
      </c>
      <c r="X1883" s="351">
        <v>20</v>
      </c>
      <c r="Y1883" s="351">
        <v>21</v>
      </c>
      <c r="Z1883" s="351">
        <v>22</v>
      </c>
      <c r="AA1883" s="351">
        <v>23</v>
      </c>
      <c r="AB1883" s="351">
        <v>24</v>
      </c>
      <c r="AC1883" s="234"/>
    </row>
    <row r="1884" spans="1:31" s="167" customFormat="1" ht="12.75" customHeight="1">
      <c r="A1884" s="414" t="s">
        <v>155</v>
      </c>
      <c r="B1884" s="415"/>
      <c r="C1884" s="279" t="s">
        <v>150</v>
      </c>
      <c r="D1884" s="279" t="s">
        <v>264</v>
      </c>
      <c r="E1884" s="474">
        <v>10.5</v>
      </c>
      <c r="F1884" s="474">
        <v>10.5</v>
      </c>
      <c r="G1884" s="474">
        <v>10.5</v>
      </c>
      <c r="H1884" s="474">
        <v>10.5</v>
      </c>
      <c r="I1884" s="474">
        <v>10.5</v>
      </c>
      <c r="J1884" s="474">
        <v>10.5</v>
      </c>
      <c r="K1884" s="474">
        <v>10.5</v>
      </c>
      <c r="L1884" s="474">
        <v>10.5</v>
      </c>
      <c r="M1884" s="474">
        <v>10.5</v>
      </c>
      <c r="N1884" s="474">
        <v>10.5</v>
      </c>
      <c r="O1884" s="474">
        <v>10.5</v>
      </c>
      <c r="P1884" s="474">
        <v>10.5</v>
      </c>
      <c r="Q1884" s="474">
        <v>10.5</v>
      </c>
      <c r="R1884" s="474">
        <v>10.5</v>
      </c>
      <c r="S1884" s="474">
        <v>10.5</v>
      </c>
      <c r="T1884" s="474">
        <v>10.5</v>
      </c>
      <c r="U1884" s="474">
        <v>10.5</v>
      </c>
      <c r="V1884" s="474">
        <v>10.5</v>
      </c>
      <c r="W1884" s="474">
        <v>10.5</v>
      </c>
      <c r="X1884" s="474">
        <v>10.5</v>
      </c>
      <c r="Y1884" s="474">
        <v>10.5</v>
      </c>
      <c r="Z1884" s="474">
        <v>10.5</v>
      </c>
      <c r="AA1884" s="474">
        <v>10.5</v>
      </c>
      <c r="AB1884" s="474">
        <v>10.5</v>
      </c>
      <c r="AC1884" s="504"/>
    </row>
    <row r="1885" spans="1:31" ht="12.75" customHeight="1">
      <c r="A1885" s="1458" t="s">
        <v>140</v>
      </c>
      <c r="B1885" s="1468" t="s">
        <v>545</v>
      </c>
      <c r="C1885" s="177" t="s">
        <v>142</v>
      </c>
      <c r="D1885" s="177" t="s">
        <v>143</v>
      </c>
      <c r="E1885" s="178">
        <v>2.1299999999999999E-2</v>
      </c>
      <c r="F1885" s="178">
        <v>2.1000000000000001E-2</v>
      </c>
      <c r="G1885" s="178">
        <v>2.0250000000000001E-2</v>
      </c>
      <c r="H1885" s="179">
        <v>2.0400000000000001E-2</v>
      </c>
      <c r="I1885" s="178">
        <v>2.2200000000000001E-2</v>
      </c>
      <c r="J1885" s="178">
        <v>2.895E-2</v>
      </c>
      <c r="K1885" s="178">
        <v>5.0549999999999998E-2</v>
      </c>
      <c r="L1885" s="178">
        <v>5.0999999999999997E-2</v>
      </c>
      <c r="M1885" s="178">
        <v>5.3100000000000001E-2</v>
      </c>
      <c r="N1885" s="179">
        <v>9.1499999999999998E-2</v>
      </c>
      <c r="O1885" s="178">
        <v>9.0749999999999997E-2</v>
      </c>
      <c r="P1885" s="178">
        <v>6.9750000000000006E-2</v>
      </c>
      <c r="Q1885" s="178">
        <v>3.8850000000000003E-2</v>
      </c>
      <c r="R1885" s="178">
        <v>4.965E-2</v>
      </c>
      <c r="S1885" s="178">
        <v>3.5549999999999998E-2</v>
      </c>
      <c r="T1885" s="178">
        <v>3.0300000000000001E-2</v>
      </c>
      <c r="U1885" s="178">
        <v>3.8100000000000002E-2</v>
      </c>
      <c r="V1885" s="179">
        <v>4.2000000000000003E-2</v>
      </c>
      <c r="W1885" s="178">
        <v>4.4400000000000002E-2</v>
      </c>
      <c r="X1885" s="178">
        <v>3.5700000000000003E-2</v>
      </c>
      <c r="Y1885" s="179">
        <v>3.39E-2</v>
      </c>
      <c r="Z1885" s="178">
        <v>2.7900000000000001E-2</v>
      </c>
      <c r="AA1885" s="178">
        <v>2.7300000000000001E-2</v>
      </c>
      <c r="AB1885" s="178">
        <v>2.325E-2</v>
      </c>
      <c r="AC1885" s="180">
        <f>SUM(E1885:AB1885)</f>
        <v>0.96765000000000001</v>
      </c>
      <c r="AD1885" s="63">
        <f>MAX(E1885:AB1885)</f>
        <v>9.1499999999999998E-2</v>
      </c>
      <c r="AE1885" s="150">
        <f>MIN(E1885:AB1885)</f>
        <v>2.0250000000000001E-2</v>
      </c>
    </row>
    <row r="1886" spans="1:31" ht="12.75" customHeight="1">
      <c r="A1886" s="1472"/>
      <c r="B1886" s="1474"/>
      <c r="C1886" s="181" t="s">
        <v>144</v>
      </c>
      <c r="D1886" s="181" t="s">
        <v>143</v>
      </c>
      <c r="E1886" s="15">
        <v>1.77E-2</v>
      </c>
      <c r="F1886" s="15">
        <v>1.7850000000000001E-2</v>
      </c>
      <c r="G1886" s="15">
        <v>1.755E-2</v>
      </c>
      <c r="H1886" s="191">
        <v>1.7399999999999999E-2</v>
      </c>
      <c r="I1886" s="15">
        <v>1.77E-2</v>
      </c>
      <c r="J1886" s="15">
        <v>1.8599999999999998E-2</v>
      </c>
      <c r="K1886" s="15">
        <v>2.01E-2</v>
      </c>
      <c r="L1886" s="15">
        <v>1.8749999999999999E-2</v>
      </c>
      <c r="M1886" s="15">
        <v>2.2800000000000001E-2</v>
      </c>
      <c r="N1886" s="191">
        <v>2.955E-2</v>
      </c>
      <c r="O1886" s="15">
        <v>2.6100000000000002E-2</v>
      </c>
      <c r="P1886" s="15">
        <v>2.3550000000000001E-2</v>
      </c>
      <c r="Q1886" s="15">
        <v>2.2499999999999999E-2</v>
      </c>
      <c r="R1886" s="15">
        <v>2.46E-2</v>
      </c>
      <c r="S1886" s="15">
        <v>2.46E-2</v>
      </c>
      <c r="T1886" s="15">
        <v>2.0250000000000001E-2</v>
      </c>
      <c r="U1886" s="15">
        <v>1.9949999999999999E-2</v>
      </c>
      <c r="V1886" s="191">
        <v>2.265E-2</v>
      </c>
      <c r="W1886" s="15">
        <v>2.6550000000000001E-2</v>
      </c>
      <c r="X1886" s="15">
        <v>2.1600000000000001E-2</v>
      </c>
      <c r="Y1886" s="191">
        <v>2.0549999999999999E-2</v>
      </c>
      <c r="Z1886" s="15">
        <v>1.9349999999999999E-2</v>
      </c>
      <c r="AA1886" s="15">
        <v>1.89E-2</v>
      </c>
      <c r="AB1886" s="15">
        <v>1.9050000000000001E-2</v>
      </c>
      <c r="AC1886" s="184">
        <f>SUM(E1886:AB1886)</f>
        <v>0.5082000000000001</v>
      </c>
    </row>
    <row r="1887" spans="1:31" ht="12.75" customHeight="1">
      <c r="A1887" s="1472"/>
      <c r="B1887" s="1474"/>
      <c r="C1887" s="181" t="s">
        <v>145</v>
      </c>
      <c r="D1887" s="181" t="s">
        <v>195</v>
      </c>
      <c r="E1887" s="250">
        <f t="shared" ref="E1887:AB1887" si="583">SQRT(E1885*E1885+E1886*E1886)*1000/(1.732*E1884)</f>
        <v>1.5228419535261328</v>
      </c>
      <c r="F1887" s="250">
        <f t="shared" si="583"/>
        <v>1.5155201787998487</v>
      </c>
      <c r="G1887" s="250">
        <f t="shared" si="583"/>
        <v>1.4734815174159754</v>
      </c>
      <c r="H1887" s="259">
        <f t="shared" si="583"/>
        <v>1.4743584936657426</v>
      </c>
      <c r="I1887" s="250">
        <f t="shared" si="583"/>
        <v>1.5612244896180592</v>
      </c>
      <c r="J1887" s="250">
        <f t="shared" si="583"/>
        <v>1.8921263191940718</v>
      </c>
      <c r="K1887" s="250">
        <f t="shared" si="583"/>
        <v>2.9912879917170225</v>
      </c>
      <c r="L1887" s="250">
        <f t="shared" si="583"/>
        <v>2.9878745771494479</v>
      </c>
      <c r="M1887" s="250">
        <f t="shared" si="583"/>
        <v>3.1776077492344648</v>
      </c>
      <c r="N1887" s="259">
        <f t="shared" si="583"/>
        <v>5.2872141248890969</v>
      </c>
      <c r="O1887" s="250">
        <f t="shared" si="583"/>
        <v>5.1923822473799603</v>
      </c>
      <c r="P1887" s="250">
        <f t="shared" si="583"/>
        <v>4.0480795152960951</v>
      </c>
      <c r="Q1887" s="250">
        <f t="shared" si="583"/>
        <v>2.4686642361164575</v>
      </c>
      <c r="R1887" s="250">
        <f t="shared" si="583"/>
        <v>3.0468563697509956</v>
      </c>
      <c r="S1887" s="250">
        <f t="shared" si="583"/>
        <v>2.377185688610449</v>
      </c>
      <c r="T1887" s="250">
        <f t="shared" si="583"/>
        <v>2.0039495566764209</v>
      </c>
      <c r="U1887" s="250">
        <f t="shared" si="583"/>
        <v>2.36484776769518</v>
      </c>
      <c r="V1887" s="259">
        <f t="shared" si="583"/>
        <v>2.6238951348101969</v>
      </c>
      <c r="W1887" s="250">
        <f t="shared" si="583"/>
        <v>2.8446390504990275</v>
      </c>
      <c r="X1887" s="250">
        <f t="shared" si="583"/>
        <v>2.2943963071994071</v>
      </c>
      <c r="Y1887" s="259">
        <f t="shared" si="583"/>
        <v>2.1798255221592928</v>
      </c>
      <c r="Z1887" s="250">
        <f t="shared" si="583"/>
        <v>1.8670068825111474</v>
      </c>
      <c r="AA1887" s="250">
        <f t="shared" si="583"/>
        <v>1.8257954158016045</v>
      </c>
      <c r="AB1887" s="250">
        <f t="shared" si="583"/>
        <v>1.6527930563272928</v>
      </c>
      <c r="AC1887" s="80"/>
    </row>
    <row r="1888" spans="1:31" ht="12.75" customHeight="1">
      <c r="A1888" s="1496"/>
      <c r="B1888" s="1495"/>
      <c r="C1888" s="194" t="s">
        <v>147</v>
      </c>
      <c r="D1888" s="194"/>
      <c r="E1888" s="195">
        <f t="shared" ref="E1888:AC1888" si="584">E1886/E1885</f>
        <v>0.83098591549295775</v>
      </c>
      <c r="F1888" s="195">
        <f t="shared" si="584"/>
        <v>0.85</v>
      </c>
      <c r="G1888" s="195">
        <f t="shared" si="584"/>
        <v>0.86666666666666659</v>
      </c>
      <c r="H1888" s="196">
        <f t="shared" si="584"/>
        <v>0.85294117647058809</v>
      </c>
      <c r="I1888" s="195">
        <f t="shared" si="584"/>
        <v>0.79729729729729726</v>
      </c>
      <c r="J1888" s="195">
        <f t="shared" si="584"/>
        <v>0.6424870466321243</v>
      </c>
      <c r="K1888" s="195">
        <f t="shared" si="584"/>
        <v>0.39762611275964393</v>
      </c>
      <c r="L1888" s="195">
        <f t="shared" si="584"/>
        <v>0.36764705882352944</v>
      </c>
      <c r="M1888" s="195">
        <f t="shared" si="584"/>
        <v>0.42937853107344631</v>
      </c>
      <c r="N1888" s="196">
        <f t="shared" si="584"/>
        <v>0.32295081967213113</v>
      </c>
      <c r="O1888" s="195">
        <f t="shared" si="584"/>
        <v>0.287603305785124</v>
      </c>
      <c r="P1888" s="195">
        <f t="shared" si="584"/>
        <v>0.33763440860215055</v>
      </c>
      <c r="Q1888" s="195">
        <f t="shared" si="584"/>
        <v>0.5791505791505791</v>
      </c>
      <c r="R1888" s="195">
        <f t="shared" si="584"/>
        <v>0.49546827794561932</v>
      </c>
      <c r="S1888" s="195">
        <f t="shared" si="584"/>
        <v>0.6919831223628693</v>
      </c>
      <c r="T1888" s="195">
        <f t="shared" si="584"/>
        <v>0.66831683168316836</v>
      </c>
      <c r="U1888" s="195">
        <f t="shared" si="584"/>
        <v>0.52362204724409445</v>
      </c>
      <c r="V1888" s="196">
        <f t="shared" si="584"/>
        <v>0.53928571428571426</v>
      </c>
      <c r="W1888" s="195">
        <f t="shared" si="584"/>
        <v>0.59797297297297292</v>
      </c>
      <c r="X1888" s="195">
        <f t="shared" si="584"/>
        <v>0.60504201680672265</v>
      </c>
      <c r="Y1888" s="196">
        <f t="shared" si="584"/>
        <v>0.60619469026548667</v>
      </c>
      <c r="Z1888" s="195">
        <f t="shared" si="584"/>
        <v>0.69354838709677413</v>
      </c>
      <c r="AA1888" s="195">
        <f t="shared" si="584"/>
        <v>0.69230769230769229</v>
      </c>
      <c r="AB1888" s="195">
        <f t="shared" si="584"/>
        <v>0.81935483870967751</v>
      </c>
      <c r="AC1888" s="197">
        <f t="shared" si="584"/>
        <v>0.52518989303983887</v>
      </c>
    </row>
    <row r="1889" spans="1:31" ht="12.75" customHeight="1">
      <c r="A1889" s="1471" t="s">
        <v>159</v>
      </c>
      <c r="B1889" s="1473" t="s">
        <v>546</v>
      </c>
      <c r="C1889" s="198" t="s">
        <v>142</v>
      </c>
      <c r="D1889" s="198" t="s">
        <v>143</v>
      </c>
      <c r="E1889" s="263">
        <v>3.2849999999999997E-2</v>
      </c>
      <c r="F1889" s="263">
        <v>3.0300000000000001E-2</v>
      </c>
      <c r="G1889" s="263">
        <v>2.8799999999999999E-2</v>
      </c>
      <c r="H1889" s="264">
        <v>0.03</v>
      </c>
      <c r="I1889" s="263">
        <v>3.3000000000000002E-2</v>
      </c>
      <c r="J1889" s="263">
        <v>4.6199999999999998E-2</v>
      </c>
      <c r="K1889" s="263">
        <v>6.9000000000000006E-2</v>
      </c>
      <c r="L1889" s="263">
        <v>7.9649999999999999E-2</v>
      </c>
      <c r="M1889" s="263">
        <v>7.2749999999999995E-2</v>
      </c>
      <c r="N1889" s="264">
        <v>6.7949999999999997E-2</v>
      </c>
      <c r="O1889" s="263">
        <v>6.5250000000000002E-2</v>
      </c>
      <c r="P1889" s="263">
        <v>6.6750000000000004E-2</v>
      </c>
      <c r="Q1889" s="263">
        <v>6.6000000000000003E-2</v>
      </c>
      <c r="R1889" s="263">
        <v>6.1800000000000001E-2</v>
      </c>
      <c r="S1889" s="263">
        <v>6.1499999999999999E-2</v>
      </c>
      <c r="T1889" s="263">
        <v>5.3400000000000003E-2</v>
      </c>
      <c r="U1889" s="263">
        <v>5.4449999999999998E-2</v>
      </c>
      <c r="V1889" s="264">
        <v>7.6200000000000004E-2</v>
      </c>
      <c r="W1889" s="263">
        <v>6.8849999999999995E-2</v>
      </c>
      <c r="X1889" s="263">
        <v>6.9449999999999998E-2</v>
      </c>
      <c r="Y1889" s="264">
        <v>6.4049999999999996E-2</v>
      </c>
      <c r="Z1889" s="263">
        <v>5.355E-2</v>
      </c>
      <c r="AA1889" s="263">
        <v>4.3650000000000001E-2</v>
      </c>
      <c r="AB1889" s="263">
        <v>3.5999999999999997E-2</v>
      </c>
      <c r="AC1889" s="201">
        <f>SUM(E1889:AB1889)</f>
        <v>1.3313999999999999</v>
      </c>
      <c r="AD1889" s="63">
        <f>MAX(E1889:AB1889)</f>
        <v>7.9649999999999999E-2</v>
      </c>
      <c r="AE1889" s="150">
        <f>MIN(E1889:AB1889)</f>
        <v>2.8799999999999999E-2</v>
      </c>
    </row>
    <row r="1890" spans="1:31" ht="12.75" customHeight="1">
      <c r="A1890" s="1472"/>
      <c r="B1890" s="1474"/>
      <c r="C1890" s="181" t="s">
        <v>144</v>
      </c>
      <c r="D1890" s="181" t="s">
        <v>143</v>
      </c>
      <c r="E1890" s="598">
        <v>2.3699999999999999E-2</v>
      </c>
      <c r="F1890" s="598">
        <v>2.4150000000000001E-2</v>
      </c>
      <c r="G1890" s="598">
        <v>2.4150000000000001E-2</v>
      </c>
      <c r="H1890" s="388">
        <v>2.3400000000000001E-2</v>
      </c>
      <c r="I1890" s="598">
        <v>2.4E-2</v>
      </c>
      <c r="J1890" s="598">
        <v>2.3550000000000001E-2</v>
      </c>
      <c r="K1890" s="598">
        <v>2.3400000000000001E-2</v>
      </c>
      <c r="L1890" s="598">
        <v>2.4299999999999999E-2</v>
      </c>
      <c r="M1890" s="598">
        <v>2.5049999999999999E-2</v>
      </c>
      <c r="N1890" s="388">
        <v>2.76E-2</v>
      </c>
      <c r="O1890" s="598">
        <v>2.8199999999999999E-2</v>
      </c>
      <c r="P1890" s="598">
        <v>3.09E-2</v>
      </c>
      <c r="Q1890" s="598">
        <v>0.03</v>
      </c>
      <c r="R1890" s="598">
        <v>2.8199999999999999E-2</v>
      </c>
      <c r="S1890" s="598">
        <v>2.895E-2</v>
      </c>
      <c r="T1890" s="598">
        <v>2.835E-2</v>
      </c>
      <c r="U1890" s="598">
        <v>2.6249999999999999E-2</v>
      </c>
      <c r="V1890" s="388">
        <v>2.6700000000000002E-2</v>
      </c>
      <c r="W1890" s="598">
        <v>2.6849999999999999E-2</v>
      </c>
      <c r="X1890" s="598">
        <v>2.58E-2</v>
      </c>
      <c r="Y1890" s="388">
        <v>2.58E-2</v>
      </c>
      <c r="Z1890" s="598">
        <v>2.64E-2</v>
      </c>
      <c r="AA1890" s="598">
        <v>2.52E-2</v>
      </c>
      <c r="AB1890" s="598">
        <v>2.4299999999999999E-2</v>
      </c>
      <c r="AC1890" s="184">
        <f>SUM(E1890:AB1890)</f>
        <v>0.62519999999999998</v>
      </c>
    </row>
    <row r="1891" spans="1:31" ht="12.75" customHeight="1">
      <c r="A1891" s="1472"/>
      <c r="B1891" s="1474"/>
      <c r="C1891" s="181" t="s">
        <v>145</v>
      </c>
      <c r="D1891" s="181" t="s">
        <v>195</v>
      </c>
      <c r="E1891" s="250">
        <f t="shared" ref="E1891:AB1891" si="585">SQRT(E1889*E1889+E1890*E1890)*1000/(1.732*E1884)</f>
        <v>2.2273696166926387</v>
      </c>
      <c r="F1891" s="250">
        <f t="shared" si="585"/>
        <v>2.1305825392757325</v>
      </c>
      <c r="G1891" s="250">
        <f t="shared" si="585"/>
        <v>2.06672180532279</v>
      </c>
      <c r="H1891" s="259">
        <f t="shared" si="585"/>
        <v>2.0920935483322589</v>
      </c>
      <c r="I1891" s="250">
        <f t="shared" si="585"/>
        <v>2.2437265768286778</v>
      </c>
      <c r="J1891" s="250">
        <f t="shared" si="585"/>
        <v>2.8514229869290508</v>
      </c>
      <c r="K1891" s="250">
        <f t="shared" si="585"/>
        <v>4.0063711368825814</v>
      </c>
      <c r="L1891" s="250">
        <f t="shared" si="585"/>
        <v>4.5790344645206273</v>
      </c>
      <c r="M1891" s="250">
        <f t="shared" si="585"/>
        <v>4.2308346334632372</v>
      </c>
      <c r="N1891" s="259">
        <f t="shared" si="585"/>
        <v>4.0328500241956258</v>
      </c>
      <c r="O1891" s="250">
        <f t="shared" si="585"/>
        <v>3.9086697241854353</v>
      </c>
      <c r="P1891" s="250">
        <f t="shared" si="585"/>
        <v>4.0446076293892785</v>
      </c>
      <c r="Q1891" s="250">
        <f t="shared" si="585"/>
        <v>3.9864882789820428</v>
      </c>
      <c r="R1891" s="250">
        <f t="shared" si="585"/>
        <v>3.735288899892848</v>
      </c>
      <c r="S1891" s="250">
        <f t="shared" si="585"/>
        <v>3.7376649541387881</v>
      </c>
      <c r="T1891" s="250">
        <f t="shared" si="585"/>
        <v>3.3244766492104589</v>
      </c>
      <c r="U1891" s="250">
        <f t="shared" si="585"/>
        <v>3.3238319791193662</v>
      </c>
      <c r="V1891" s="259">
        <f t="shared" si="585"/>
        <v>4.439809087231561</v>
      </c>
      <c r="W1891" s="250">
        <f t="shared" si="585"/>
        <v>4.0635784013040714</v>
      </c>
      <c r="X1891" s="250">
        <f t="shared" si="585"/>
        <v>4.0738698841846066</v>
      </c>
      <c r="Y1891" s="259">
        <f t="shared" si="585"/>
        <v>3.7969324618225353</v>
      </c>
      <c r="Z1891" s="250">
        <f t="shared" si="585"/>
        <v>3.2829625621513312</v>
      </c>
      <c r="AA1891" s="250">
        <f t="shared" si="585"/>
        <v>2.771473050067931</v>
      </c>
      <c r="AB1891" s="250">
        <f t="shared" si="585"/>
        <v>2.388306534875682</v>
      </c>
      <c r="AC1891" s="80"/>
    </row>
    <row r="1892" spans="1:31" ht="12.75" customHeight="1">
      <c r="A1892" s="1496"/>
      <c r="B1892" s="1495"/>
      <c r="C1892" s="194" t="s">
        <v>147</v>
      </c>
      <c r="D1892" s="194"/>
      <c r="E1892" s="195">
        <f t="shared" ref="E1892:AC1892" si="586">E1890/E1889</f>
        <v>0.72146118721461194</v>
      </c>
      <c r="F1892" s="195">
        <f t="shared" si="586"/>
        <v>0.79702970297029707</v>
      </c>
      <c r="G1892" s="195">
        <f t="shared" si="586"/>
        <v>0.83854166666666674</v>
      </c>
      <c r="H1892" s="196">
        <f t="shared" si="586"/>
        <v>0.78</v>
      </c>
      <c r="I1892" s="195">
        <f t="shared" si="586"/>
        <v>0.72727272727272729</v>
      </c>
      <c r="J1892" s="195">
        <f t="shared" si="586"/>
        <v>0.50974025974025983</v>
      </c>
      <c r="K1892" s="195">
        <f t="shared" si="586"/>
        <v>0.33913043478260868</v>
      </c>
      <c r="L1892" s="195">
        <f t="shared" si="586"/>
        <v>0.30508474576271183</v>
      </c>
      <c r="M1892" s="195">
        <f t="shared" si="586"/>
        <v>0.34432989690721649</v>
      </c>
      <c r="N1892" s="196">
        <f t="shared" si="586"/>
        <v>0.40618101545253865</v>
      </c>
      <c r="O1892" s="195">
        <f t="shared" si="586"/>
        <v>0.43218390804597701</v>
      </c>
      <c r="P1892" s="195">
        <f t="shared" si="586"/>
        <v>0.46292134831460674</v>
      </c>
      <c r="Q1892" s="195">
        <f t="shared" si="586"/>
        <v>0.45454545454545453</v>
      </c>
      <c r="R1892" s="195">
        <f t="shared" si="586"/>
        <v>0.45631067961165045</v>
      </c>
      <c r="S1892" s="195">
        <f t="shared" si="586"/>
        <v>0.4707317073170732</v>
      </c>
      <c r="T1892" s="195">
        <f t="shared" si="586"/>
        <v>0.5308988764044944</v>
      </c>
      <c r="U1892" s="195">
        <f t="shared" si="586"/>
        <v>0.48209366391184572</v>
      </c>
      <c r="V1892" s="196">
        <f t="shared" si="586"/>
        <v>0.35039370078740156</v>
      </c>
      <c r="W1892" s="195">
        <f t="shared" si="586"/>
        <v>0.38997821350762529</v>
      </c>
      <c r="X1892" s="195">
        <f t="shared" si="586"/>
        <v>0.37149028077753782</v>
      </c>
      <c r="Y1892" s="196">
        <f t="shared" si="586"/>
        <v>0.40281030444964872</v>
      </c>
      <c r="Z1892" s="195">
        <f t="shared" si="586"/>
        <v>0.49299719887955179</v>
      </c>
      <c r="AA1892" s="195">
        <f t="shared" si="586"/>
        <v>0.57731958762886593</v>
      </c>
      <c r="AB1892" s="195">
        <f t="shared" si="586"/>
        <v>0.67500000000000004</v>
      </c>
      <c r="AC1892" s="197">
        <f t="shared" si="586"/>
        <v>0.46958089229382605</v>
      </c>
    </row>
    <row r="1893" spans="1:31" ht="12.75" customHeight="1">
      <c r="A1893" s="420"/>
      <c r="B1893" s="592" t="s">
        <v>368</v>
      </c>
      <c r="C1893" s="422" t="s">
        <v>142</v>
      </c>
      <c r="D1893" s="422" t="s">
        <v>258</v>
      </c>
      <c r="E1893" s="755">
        <v>2.5000000000000001E-5</v>
      </c>
      <c r="F1893" s="755">
        <v>2.5999999999999998E-5</v>
      </c>
      <c r="G1893" s="755">
        <v>2.5000000000000001E-5</v>
      </c>
      <c r="H1893" s="756">
        <v>2.5999999999999998E-5</v>
      </c>
      <c r="I1893" s="755">
        <v>2.5999999999999998E-5</v>
      </c>
      <c r="J1893" s="755">
        <v>2.5000000000000001E-5</v>
      </c>
      <c r="K1893" s="755">
        <v>2.5000000000000001E-5</v>
      </c>
      <c r="L1893" s="755">
        <v>2.5000000000000001E-5</v>
      </c>
      <c r="M1893" s="755">
        <v>2.4000000000000001E-5</v>
      </c>
      <c r="N1893" s="756">
        <v>2.5000000000000001E-5</v>
      </c>
      <c r="O1893" s="755">
        <v>2.5000000000000001E-5</v>
      </c>
      <c r="P1893" s="755">
        <v>2.5000000000000001E-5</v>
      </c>
      <c r="Q1893" s="755">
        <v>2.5000000000000001E-5</v>
      </c>
      <c r="R1893" s="755">
        <v>2.5000000000000001E-5</v>
      </c>
      <c r="S1893" s="755">
        <v>2.5999999999999998E-5</v>
      </c>
      <c r="T1893" s="755">
        <v>2.5999999999999998E-5</v>
      </c>
      <c r="U1893" s="755">
        <v>2.5000000000000001E-5</v>
      </c>
      <c r="V1893" s="756">
        <v>2.5000000000000001E-5</v>
      </c>
      <c r="W1893" s="755">
        <v>2.5999999999999998E-5</v>
      </c>
      <c r="X1893" s="755">
        <v>2.5000000000000001E-5</v>
      </c>
      <c r="Y1893" s="756">
        <v>2.5999999999999998E-5</v>
      </c>
      <c r="Z1893" s="755">
        <v>2.5000000000000001E-5</v>
      </c>
      <c r="AA1893" s="755">
        <v>2.5999999999999998E-5</v>
      </c>
      <c r="AB1893" s="755">
        <v>2.5999999999999998E-5</v>
      </c>
      <c r="AC1893" s="730">
        <f>SUM(E1893:AB1893)</f>
        <v>6.0799999999999993E-4</v>
      </c>
      <c r="AD1893" s="448">
        <f>MAX(E1893:AB1893)</f>
        <v>2.5999999999999998E-5</v>
      </c>
    </row>
    <row r="1894" spans="1:31" ht="12.75" customHeight="1">
      <c r="A1894" s="1591" t="s">
        <v>179</v>
      </c>
      <c r="B1894" s="1592"/>
      <c r="C1894" s="198" t="s">
        <v>142</v>
      </c>
      <c r="D1894" s="198"/>
      <c r="E1894" s="275">
        <f t="shared" ref="E1894:AC1894" si="587">E1885+E1889</f>
        <v>5.4149999999999997E-2</v>
      </c>
      <c r="F1894" s="275">
        <f t="shared" si="587"/>
        <v>5.1299999999999998E-2</v>
      </c>
      <c r="G1894" s="275">
        <f t="shared" si="587"/>
        <v>4.9049999999999996E-2</v>
      </c>
      <c r="H1894" s="270">
        <f t="shared" si="587"/>
        <v>5.04E-2</v>
      </c>
      <c r="I1894" s="275">
        <f t="shared" si="587"/>
        <v>5.5199999999999999E-2</v>
      </c>
      <c r="J1894" s="275">
        <f t="shared" si="587"/>
        <v>7.5149999999999995E-2</v>
      </c>
      <c r="K1894" s="275">
        <f t="shared" si="587"/>
        <v>0.11955</v>
      </c>
      <c r="L1894" s="275">
        <f t="shared" si="587"/>
        <v>0.13064999999999999</v>
      </c>
      <c r="M1894" s="275">
        <f t="shared" si="587"/>
        <v>0.12584999999999999</v>
      </c>
      <c r="N1894" s="270">
        <f t="shared" si="587"/>
        <v>0.15944999999999998</v>
      </c>
      <c r="O1894" s="275">
        <f t="shared" si="587"/>
        <v>0.156</v>
      </c>
      <c r="P1894" s="275">
        <f t="shared" si="587"/>
        <v>0.13650000000000001</v>
      </c>
      <c r="Q1894" s="275">
        <f t="shared" si="587"/>
        <v>0.10485</v>
      </c>
      <c r="R1894" s="275">
        <f t="shared" si="587"/>
        <v>0.11144999999999999</v>
      </c>
      <c r="S1894" s="275">
        <f t="shared" si="587"/>
        <v>9.7049999999999997E-2</v>
      </c>
      <c r="T1894" s="275">
        <f t="shared" si="587"/>
        <v>8.3699999999999997E-2</v>
      </c>
      <c r="U1894" s="275">
        <f t="shared" si="587"/>
        <v>9.2549999999999993E-2</v>
      </c>
      <c r="V1894" s="270">
        <f t="shared" si="587"/>
        <v>0.1182</v>
      </c>
      <c r="W1894" s="275">
        <f t="shared" si="587"/>
        <v>0.11324999999999999</v>
      </c>
      <c r="X1894" s="275">
        <f t="shared" si="587"/>
        <v>0.10514999999999999</v>
      </c>
      <c r="Y1894" s="270">
        <f t="shared" si="587"/>
        <v>9.7949999999999995E-2</v>
      </c>
      <c r="Z1894" s="275">
        <f t="shared" si="587"/>
        <v>8.1449999999999995E-2</v>
      </c>
      <c r="AA1894" s="275">
        <f t="shared" si="587"/>
        <v>7.0949999999999999E-2</v>
      </c>
      <c r="AB1894" s="275">
        <f t="shared" si="587"/>
        <v>5.9249999999999997E-2</v>
      </c>
      <c r="AC1894" s="275">
        <f t="shared" si="587"/>
        <v>2.2990499999999998</v>
      </c>
    </row>
    <row r="1895" spans="1:31" ht="12.75" customHeight="1">
      <c r="A1895" s="1561"/>
      <c r="B1895" s="1562"/>
      <c r="C1895" s="194" t="s">
        <v>144</v>
      </c>
      <c r="D1895" s="680"/>
      <c r="E1895" s="450">
        <f t="shared" ref="E1895:AC1895" si="588">E1886+E1890</f>
        <v>4.1399999999999999E-2</v>
      </c>
      <c r="F1895" s="450">
        <f t="shared" si="588"/>
        <v>4.2000000000000003E-2</v>
      </c>
      <c r="G1895" s="450">
        <f t="shared" si="588"/>
        <v>4.1700000000000001E-2</v>
      </c>
      <c r="H1895" s="419">
        <f t="shared" si="588"/>
        <v>4.0800000000000003E-2</v>
      </c>
      <c r="I1895" s="450">
        <f t="shared" si="588"/>
        <v>4.1700000000000001E-2</v>
      </c>
      <c r="J1895" s="450">
        <f t="shared" si="588"/>
        <v>4.215E-2</v>
      </c>
      <c r="K1895" s="450">
        <f t="shared" si="588"/>
        <v>4.3499999999999997E-2</v>
      </c>
      <c r="L1895" s="450">
        <f t="shared" si="588"/>
        <v>4.3049999999999998E-2</v>
      </c>
      <c r="M1895" s="450">
        <f t="shared" si="588"/>
        <v>4.7850000000000004E-2</v>
      </c>
      <c r="N1895" s="419">
        <f t="shared" si="588"/>
        <v>5.7149999999999999E-2</v>
      </c>
      <c r="O1895" s="450">
        <f t="shared" si="588"/>
        <v>5.4300000000000001E-2</v>
      </c>
      <c r="P1895" s="450">
        <f t="shared" si="588"/>
        <v>5.4449999999999998E-2</v>
      </c>
      <c r="Q1895" s="450">
        <f t="shared" si="588"/>
        <v>5.2499999999999998E-2</v>
      </c>
      <c r="R1895" s="450">
        <f t="shared" si="588"/>
        <v>5.28E-2</v>
      </c>
      <c r="S1895" s="450">
        <f t="shared" si="588"/>
        <v>5.355E-2</v>
      </c>
      <c r="T1895" s="450">
        <f t="shared" si="588"/>
        <v>4.8600000000000004E-2</v>
      </c>
      <c r="U1895" s="450">
        <f t="shared" si="588"/>
        <v>4.6199999999999998E-2</v>
      </c>
      <c r="V1895" s="419">
        <f t="shared" si="588"/>
        <v>4.9350000000000005E-2</v>
      </c>
      <c r="W1895" s="450">
        <f t="shared" si="588"/>
        <v>5.3400000000000003E-2</v>
      </c>
      <c r="X1895" s="450">
        <f t="shared" si="588"/>
        <v>4.7399999999999998E-2</v>
      </c>
      <c r="Y1895" s="419">
        <f t="shared" si="588"/>
        <v>4.6350000000000002E-2</v>
      </c>
      <c r="Z1895" s="450">
        <f t="shared" si="588"/>
        <v>4.5749999999999999E-2</v>
      </c>
      <c r="AA1895" s="450">
        <f t="shared" si="588"/>
        <v>4.41E-2</v>
      </c>
      <c r="AB1895" s="450">
        <f t="shared" si="588"/>
        <v>4.335E-2</v>
      </c>
      <c r="AC1895" s="450">
        <f t="shared" si="588"/>
        <v>1.1334</v>
      </c>
    </row>
    <row r="1896" spans="1:31" ht="12.75" customHeight="1">
      <c r="A1896" s="1490" t="s">
        <v>180</v>
      </c>
      <c r="B1896" s="1491"/>
      <c r="C1896" s="269" t="s">
        <v>142</v>
      </c>
      <c r="D1896" s="269"/>
      <c r="E1896" s="199">
        <f t="shared" ref="E1896:AC1896" si="589">E1877-E1894</f>
        <v>1.500000000000043E-4</v>
      </c>
      <c r="F1896" s="199">
        <f t="shared" si="589"/>
        <v>0</v>
      </c>
      <c r="G1896" s="199">
        <f t="shared" si="589"/>
        <v>0</v>
      </c>
      <c r="H1896" s="200">
        <f t="shared" si="589"/>
        <v>0</v>
      </c>
      <c r="I1896" s="199">
        <f t="shared" si="589"/>
        <v>0</v>
      </c>
      <c r="J1896" s="199">
        <f t="shared" si="589"/>
        <v>1.5000000000001124E-4</v>
      </c>
      <c r="K1896" s="199">
        <f t="shared" si="589"/>
        <v>1.4999999999999736E-4</v>
      </c>
      <c r="L1896" s="199">
        <f t="shared" si="589"/>
        <v>3.0000000000002247E-4</v>
      </c>
      <c r="M1896" s="199">
        <f t="shared" si="589"/>
        <v>1.5000000000001124E-4</v>
      </c>
      <c r="N1896" s="200">
        <f t="shared" si="589"/>
        <v>3.0000000000002247E-4</v>
      </c>
      <c r="O1896" s="199">
        <f t="shared" si="589"/>
        <v>5.9999999999998943E-4</v>
      </c>
      <c r="P1896" s="199">
        <f t="shared" si="589"/>
        <v>2.9999999999999472E-4</v>
      </c>
      <c r="Q1896" s="199">
        <f t="shared" si="589"/>
        <v>0</v>
      </c>
      <c r="R1896" s="199">
        <f t="shared" si="589"/>
        <v>1.5000000000001124E-4</v>
      </c>
      <c r="S1896" s="199">
        <f t="shared" si="589"/>
        <v>1.4999999999999736E-4</v>
      </c>
      <c r="T1896" s="199">
        <f t="shared" si="589"/>
        <v>-1.4999999999999736E-4</v>
      </c>
      <c r="U1896" s="199">
        <f t="shared" si="589"/>
        <v>1.5000000000001124E-4</v>
      </c>
      <c r="V1896" s="200">
        <f t="shared" si="589"/>
        <v>1.4999999999999736E-4</v>
      </c>
      <c r="W1896" s="199">
        <f t="shared" si="589"/>
        <v>1.5000000000001124E-4</v>
      </c>
      <c r="X1896" s="199">
        <f t="shared" si="589"/>
        <v>1.5000000000001124E-4</v>
      </c>
      <c r="Y1896" s="200">
        <f t="shared" si="589"/>
        <v>0</v>
      </c>
      <c r="Z1896" s="199">
        <f t="shared" si="589"/>
        <v>1.5000000000001124E-4</v>
      </c>
      <c r="AA1896" s="199">
        <f t="shared" si="589"/>
        <v>0</v>
      </c>
      <c r="AB1896" s="199">
        <f t="shared" si="589"/>
        <v>1.500000000000043E-4</v>
      </c>
      <c r="AC1896" s="199">
        <f t="shared" si="589"/>
        <v>3.1499999999997641E-3</v>
      </c>
    </row>
    <row r="1897" spans="1:31" ht="12.75" customHeight="1">
      <c r="A1897" s="1486"/>
      <c r="B1897" s="1487"/>
      <c r="C1897" s="271" t="s">
        <v>144</v>
      </c>
      <c r="D1897" s="344"/>
      <c r="E1897" s="272">
        <f t="shared" ref="E1897:AC1897" si="590">E1878-E1895</f>
        <v>0</v>
      </c>
      <c r="F1897" s="272">
        <f t="shared" si="590"/>
        <v>1.4999999999999736E-4</v>
      </c>
      <c r="G1897" s="272">
        <f t="shared" si="590"/>
        <v>3.0000000000000165E-4</v>
      </c>
      <c r="H1897" s="273">
        <f t="shared" si="590"/>
        <v>1.4999999999999736E-4</v>
      </c>
      <c r="I1897" s="272">
        <f t="shared" si="590"/>
        <v>3.0000000000000165E-4</v>
      </c>
      <c r="J1897" s="272">
        <f t="shared" si="590"/>
        <v>1.4999999999999736E-4</v>
      </c>
      <c r="K1897" s="272">
        <f t="shared" si="590"/>
        <v>4.5000000000000595E-4</v>
      </c>
      <c r="L1897" s="272">
        <f t="shared" si="590"/>
        <v>3.0000000000000165E-4</v>
      </c>
      <c r="M1897" s="272">
        <f t="shared" si="590"/>
        <v>4.4999999999999901E-4</v>
      </c>
      <c r="N1897" s="273">
        <f t="shared" si="590"/>
        <v>4.4999999999999901E-4</v>
      </c>
      <c r="O1897" s="272">
        <f t="shared" si="590"/>
        <v>3.0000000000000165E-4</v>
      </c>
      <c r="P1897" s="272">
        <f t="shared" si="590"/>
        <v>3.0000000000000165E-4</v>
      </c>
      <c r="Q1897" s="272">
        <f t="shared" si="590"/>
        <v>3.0000000000000165E-4</v>
      </c>
      <c r="R1897" s="272">
        <f t="shared" si="590"/>
        <v>4.4999999999999901E-4</v>
      </c>
      <c r="S1897" s="272">
        <f t="shared" si="590"/>
        <v>0</v>
      </c>
      <c r="T1897" s="272">
        <f t="shared" si="590"/>
        <v>2.9999999999999472E-4</v>
      </c>
      <c r="U1897" s="272">
        <f t="shared" si="590"/>
        <v>0</v>
      </c>
      <c r="V1897" s="273">
        <f t="shared" si="590"/>
        <v>2.9999999999999472E-4</v>
      </c>
      <c r="W1897" s="272">
        <f t="shared" si="590"/>
        <v>2.9999999999999472E-4</v>
      </c>
      <c r="X1897" s="272">
        <f t="shared" si="590"/>
        <v>3.0000000000000165E-4</v>
      </c>
      <c r="Y1897" s="273">
        <f t="shared" si="590"/>
        <v>2.9999999999999472E-4</v>
      </c>
      <c r="Z1897" s="272">
        <f t="shared" si="590"/>
        <v>1.500000000000043E-4</v>
      </c>
      <c r="AA1897" s="272">
        <f t="shared" si="590"/>
        <v>3.0000000000000165E-4</v>
      </c>
      <c r="AB1897" s="272">
        <f t="shared" si="590"/>
        <v>1.4999999999999736E-4</v>
      </c>
      <c r="AC1897" s="272">
        <f t="shared" si="590"/>
        <v>6.1500000000000998E-3</v>
      </c>
    </row>
    <row r="1898" spans="1:31" s="167" customFormat="1" ht="12.75" customHeight="1">
      <c r="A1898" s="1549" t="s">
        <v>314</v>
      </c>
      <c r="B1898" s="1550"/>
      <c r="C1898" s="283" t="s">
        <v>142</v>
      </c>
      <c r="D1898" s="283"/>
      <c r="E1898" s="169"/>
      <c r="F1898" s="169"/>
      <c r="G1898" s="169"/>
      <c r="H1898" s="169"/>
      <c r="I1898" s="169"/>
      <c r="J1898" s="169"/>
      <c r="K1898" s="169"/>
      <c r="L1898" s="169"/>
      <c r="M1898" s="169"/>
      <c r="N1898" s="169"/>
      <c r="O1898" s="169"/>
      <c r="P1898" s="169"/>
      <c r="Q1898" s="169"/>
      <c r="R1898" s="169"/>
      <c r="S1898" s="169"/>
      <c r="T1898" s="169"/>
      <c r="U1898" s="169"/>
      <c r="V1898" s="169"/>
      <c r="W1898" s="169"/>
      <c r="X1898" s="169"/>
      <c r="Y1898" s="169"/>
      <c r="Z1898" s="169"/>
      <c r="AA1898" s="169"/>
      <c r="AB1898" s="169"/>
      <c r="AC1898" s="284"/>
    </row>
    <row r="1899" spans="1:31" s="167" customFormat="1" ht="12.75" customHeight="1">
      <c r="A1899" s="1551"/>
      <c r="B1899" s="1552"/>
      <c r="C1899" s="285" t="s">
        <v>144</v>
      </c>
      <c r="D1899" s="285"/>
      <c r="E1899" s="286"/>
      <c r="F1899" s="286"/>
      <c r="G1899" s="286"/>
      <c r="H1899" s="286"/>
      <c r="I1899" s="286"/>
      <c r="J1899" s="286"/>
      <c r="K1899" s="286"/>
      <c r="L1899" s="286"/>
      <c r="M1899" s="286"/>
      <c r="N1899" s="286"/>
      <c r="O1899" s="286"/>
      <c r="P1899" s="286"/>
      <c r="Q1899" s="286"/>
      <c r="R1899" s="286"/>
      <c r="S1899" s="286"/>
      <c r="T1899" s="286"/>
      <c r="U1899" s="286"/>
      <c r="V1899" s="286"/>
      <c r="W1899" s="286"/>
      <c r="X1899" s="286"/>
      <c r="Y1899" s="286"/>
      <c r="Z1899" s="286"/>
      <c r="AA1899" s="286"/>
      <c r="AB1899" s="286"/>
      <c r="AC1899" s="287"/>
    </row>
    <row r="1900" spans="1:31" ht="20.25" customHeight="1">
      <c r="A1900" s="150"/>
      <c r="B1900" s="150"/>
      <c r="E1900" s="150"/>
      <c r="F1900" s="150"/>
      <c r="G1900" s="150"/>
      <c r="H1900" s="150"/>
      <c r="I1900" s="150"/>
      <c r="J1900" s="150"/>
      <c r="K1900" s="150"/>
      <c r="L1900" s="150"/>
      <c r="M1900" s="150"/>
      <c r="N1900" s="150"/>
      <c r="O1900" s="150"/>
      <c r="P1900" s="150"/>
      <c r="Q1900" s="150"/>
      <c r="R1900" s="150"/>
      <c r="S1900" s="150"/>
      <c r="T1900" s="150"/>
      <c r="U1900" s="150"/>
      <c r="V1900" s="150"/>
      <c r="W1900" s="150"/>
      <c r="X1900" s="150"/>
      <c r="Y1900" s="150"/>
      <c r="Z1900" s="150"/>
      <c r="AA1900" s="150"/>
      <c r="AB1900" s="150"/>
      <c r="AC1900" s="150"/>
    </row>
    <row r="1901" spans="1:31" ht="37.5" customHeight="1">
      <c r="A1901" s="162" t="s">
        <v>133</v>
      </c>
      <c r="B1901" s="163" t="s">
        <v>134</v>
      </c>
      <c r="C1901" s="64" t="s">
        <v>135</v>
      </c>
      <c r="D1901" s="291" t="s">
        <v>136</v>
      </c>
      <c r="E1901" s="1482" t="s">
        <v>137</v>
      </c>
      <c r="F1901" s="1482"/>
      <c r="G1901" s="1482"/>
      <c r="H1901" s="1482"/>
      <c r="I1901" s="1482"/>
      <c r="J1901" s="1482"/>
      <c r="K1901" s="1482"/>
      <c r="L1901" s="1482"/>
      <c r="M1901" s="1482"/>
      <c r="N1901" s="1482"/>
      <c r="O1901" s="1482"/>
      <c r="P1901" s="1482"/>
      <c r="Q1901" s="1482"/>
      <c r="R1901" s="1482"/>
      <c r="S1901" s="1482"/>
      <c r="T1901" s="1482"/>
      <c r="U1901" s="1482"/>
      <c r="V1901" s="1482"/>
      <c r="W1901" s="1482"/>
      <c r="X1901" s="1482"/>
      <c r="Y1901" s="1482"/>
      <c r="Z1901" s="1482"/>
      <c r="AA1901" s="1482"/>
      <c r="AB1901" s="1482"/>
      <c r="AC1901" s="1480" t="s">
        <v>138</v>
      </c>
    </row>
    <row r="1902" spans="1:31" s="167" customFormat="1" ht="12.75" customHeight="1" thickBot="1">
      <c r="A1902" s="164" t="s">
        <v>547</v>
      </c>
      <c r="B1902" s="164"/>
      <c r="C1902" s="164"/>
      <c r="D1902" s="164"/>
      <c r="E1902" s="165">
        <v>1</v>
      </c>
      <c r="F1902" s="165">
        <v>2</v>
      </c>
      <c r="G1902" s="165">
        <v>3</v>
      </c>
      <c r="H1902" s="165">
        <v>4</v>
      </c>
      <c r="I1902" s="165">
        <v>5</v>
      </c>
      <c r="J1902" s="165">
        <v>6</v>
      </c>
      <c r="K1902" s="165">
        <v>7</v>
      </c>
      <c r="L1902" s="165">
        <v>8</v>
      </c>
      <c r="M1902" s="165">
        <v>9</v>
      </c>
      <c r="N1902" s="165">
        <v>10</v>
      </c>
      <c r="O1902" s="165">
        <v>11</v>
      </c>
      <c r="P1902" s="165">
        <v>12</v>
      </c>
      <c r="Q1902" s="165">
        <v>13</v>
      </c>
      <c r="R1902" s="165">
        <v>14</v>
      </c>
      <c r="S1902" s="165">
        <v>15</v>
      </c>
      <c r="T1902" s="165">
        <v>16</v>
      </c>
      <c r="U1902" s="165">
        <v>17</v>
      </c>
      <c r="V1902" s="165">
        <v>18</v>
      </c>
      <c r="W1902" s="165">
        <v>19</v>
      </c>
      <c r="X1902" s="165">
        <v>20</v>
      </c>
      <c r="Y1902" s="165">
        <v>21</v>
      </c>
      <c r="Z1902" s="165">
        <v>22</v>
      </c>
      <c r="AA1902" s="165">
        <v>23</v>
      </c>
      <c r="AB1902" s="165">
        <v>24</v>
      </c>
      <c r="AC1902" s="1481"/>
    </row>
    <row r="1903" spans="1:31" s="167" customFormat="1" ht="12.75" customHeight="1">
      <c r="A1903" s="168" t="s">
        <v>327</v>
      </c>
      <c r="B1903" s="169"/>
      <c r="C1903" s="170"/>
      <c r="D1903" s="170"/>
      <c r="E1903" s="169">
        <v>4</v>
      </c>
      <c r="F1903" s="169">
        <v>4</v>
      </c>
      <c r="G1903" s="169">
        <v>4</v>
      </c>
      <c r="H1903" s="169">
        <v>4</v>
      </c>
      <c r="I1903" s="169">
        <v>4</v>
      </c>
      <c r="J1903" s="169">
        <v>4</v>
      </c>
      <c r="K1903" s="169">
        <v>4</v>
      </c>
      <c r="L1903" s="169">
        <v>4</v>
      </c>
      <c r="M1903" s="169">
        <v>4</v>
      </c>
      <c r="N1903" s="169">
        <v>4</v>
      </c>
      <c r="O1903" s="169">
        <v>4</v>
      </c>
      <c r="P1903" s="169">
        <v>4</v>
      </c>
      <c r="Q1903" s="169">
        <v>4</v>
      </c>
      <c r="R1903" s="169">
        <v>4</v>
      </c>
      <c r="S1903" s="169">
        <v>4</v>
      </c>
      <c r="T1903" s="169">
        <v>4</v>
      </c>
      <c r="U1903" s="169">
        <v>4</v>
      </c>
      <c r="V1903" s="169">
        <v>4</v>
      </c>
      <c r="W1903" s="169">
        <v>4</v>
      </c>
      <c r="X1903" s="169">
        <v>4</v>
      </c>
      <c r="Y1903" s="169">
        <v>4</v>
      </c>
      <c r="Z1903" s="169">
        <v>4</v>
      </c>
      <c r="AA1903" s="169">
        <v>4</v>
      </c>
      <c r="AB1903" s="169">
        <v>4</v>
      </c>
      <c r="AC1903" s="171"/>
    </row>
    <row r="1904" spans="1:31" s="167" customFormat="1" ht="12.75" customHeight="1" thickBot="1">
      <c r="A1904" s="172" t="s">
        <v>328</v>
      </c>
      <c r="B1904" s="173"/>
      <c r="C1904" s="174"/>
      <c r="D1904" s="174"/>
      <c r="E1904" s="173">
        <v>1</v>
      </c>
      <c r="F1904" s="173">
        <v>1</v>
      </c>
      <c r="G1904" s="173">
        <v>1</v>
      </c>
      <c r="H1904" s="173">
        <v>1</v>
      </c>
      <c r="I1904" s="173">
        <v>1</v>
      </c>
      <c r="J1904" s="173">
        <v>1</v>
      </c>
      <c r="K1904" s="173">
        <v>1</v>
      </c>
      <c r="L1904" s="173">
        <v>1</v>
      </c>
      <c r="M1904" s="173">
        <v>1</v>
      </c>
      <c r="N1904" s="173">
        <v>1</v>
      </c>
      <c r="O1904" s="173">
        <v>1</v>
      </c>
      <c r="P1904" s="173">
        <v>1</v>
      </c>
      <c r="Q1904" s="173">
        <v>1</v>
      </c>
      <c r="R1904" s="173">
        <v>1</v>
      </c>
      <c r="S1904" s="173">
        <v>1</v>
      </c>
      <c r="T1904" s="173">
        <v>1</v>
      </c>
      <c r="U1904" s="173">
        <v>1</v>
      </c>
      <c r="V1904" s="173">
        <v>1</v>
      </c>
      <c r="W1904" s="173">
        <v>1</v>
      </c>
      <c r="X1904" s="173">
        <v>1</v>
      </c>
      <c r="Y1904" s="173">
        <v>1</v>
      </c>
      <c r="Z1904" s="173">
        <v>1</v>
      </c>
      <c r="AA1904" s="173">
        <v>1</v>
      </c>
      <c r="AB1904" s="173">
        <v>1</v>
      </c>
      <c r="AC1904" s="175"/>
    </row>
    <row r="1905" spans="1:30" ht="12.75" customHeight="1">
      <c r="A1905" s="1458" t="s">
        <v>214</v>
      </c>
      <c r="B1905" s="1468" t="s">
        <v>270</v>
      </c>
      <c r="C1905" s="177" t="s">
        <v>142</v>
      </c>
      <c r="D1905" s="177" t="s">
        <v>143</v>
      </c>
      <c r="E1905" s="275">
        <v>9.8820000000000005E-2</v>
      </c>
      <c r="F1905" s="275">
        <v>9.8460000000000006E-2</v>
      </c>
      <c r="G1905" s="275">
        <v>9.8100000000000007E-2</v>
      </c>
      <c r="H1905" s="270">
        <v>9.8100000000000007E-2</v>
      </c>
      <c r="I1905" s="275">
        <v>9.8100000000000007E-2</v>
      </c>
      <c r="J1905" s="275">
        <v>9.9900000000000003E-2</v>
      </c>
      <c r="K1905" s="275">
        <v>0.11015999999999999</v>
      </c>
      <c r="L1905" s="275">
        <v>0.11412</v>
      </c>
      <c r="M1905" s="275">
        <v>0.11268</v>
      </c>
      <c r="N1905" s="270">
        <v>0.1125</v>
      </c>
      <c r="O1905" s="275">
        <v>0.11286</v>
      </c>
      <c r="P1905" s="275">
        <v>0.11304</v>
      </c>
      <c r="Q1905" s="275">
        <v>0.11358</v>
      </c>
      <c r="R1905" s="275">
        <v>0.11214</v>
      </c>
      <c r="S1905" s="275">
        <v>0.1125</v>
      </c>
      <c r="T1905" s="275">
        <v>0.11286</v>
      </c>
      <c r="U1905" s="275">
        <v>0.11286</v>
      </c>
      <c r="V1905" s="270">
        <v>0.11412</v>
      </c>
      <c r="W1905" s="275">
        <v>0.1134</v>
      </c>
      <c r="X1905" s="275">
        <v>0.1134</v>
      </c>
      <c r="Y1905" s="270">
        <v>0.1134</v>
      </c>
      <c r="Z1905" s="275">
        <v>0.1134</v>
      </c>
      <c r="AA1905" s="275">
        <v>0.11214</v>
      </c>
      <c r="AB1905" s="275">
        <v>0.11106000000000001</v>
      </c>
      <c r="AC1905" s="180">
        <f>SUM(E1905:AB1905)</f>
        <v>2.6217000000000001</v>
      </c>
    </row>
    <row r="1906" spans="1:30" ht="12.75" customHeight="1">
      <c r="A1906" s="1459"/>
      <c r="B1906" s="1469"/>
      <c r="C1906" s="181" t="s">
        <v>144</v>
      </c>
      <c r="D1906" s="181" t="s">
        <v>143</v>
      </c>
      <c r="E1906" s="203">
        <v>9.3240000000000003E-2</v>
      </c>
      <c r="F1906" s="203">
        <v>9.3060000000000004E-2</v>
      </c>
      <c r="G1906" s="203">
        <v>9.2880000000000004E-2</v>
      </c>
      <c r="H1906" s="204">
        <v>9.3060000000000004E-2</v>
      </c>
      <c r="I1906" s="203">
        <v>9.3600000000000003E-2</v>
      </c>
      <c r="J1906" s="203">
        <v>9.4500000000000001E-2</v>
      </c>
      <c r="K1906" s="203">
        <v>0.10548</v>
      </c>
      <c r="L1906" s="203">
        <v>0.10854</v>
      </c>
      <c r="M1906" s="203">
        <v>0.10674</v>
      </c>
      <c r="N1906" s="204">
        <v>0.10566</v>
      </c>
      <c r="O1906" s="203">
        <v>0.10584</v>
      </c>
      <c r="P1906" s="203">
        <v>0.10584</v>
      </c>
      <c r="Q1906" s="203">
        <v>0.10638</v>
      </c>
      <c r="R1906" s="203">
        <v>0.10584</v>
      </c>
      <c r="S1906" s="203">
        <v>0.1062</v>
      </c>
      <c r="T1906" s="203">
        <v>0.10656</v>
      </c>
      <c r="U1906" s="203">
        <v>0.10602</v>
      </c>
      <c r="V1906" s="204">
        <v>0.10638</v>
      </c>
      <c r="W1906" s="203">
        <v>0.10692</v>
      </c>
      <c r="X1906" s="203">
        <v>0.1071</v>
      </c>
      <c r="Y1906" s="204">
        <v>0.10764</v>
      </c>
      <c r="Z1906" s="203">
        <v>0.10782</v>
      </c>
      <c r="AA1906" s="203">
        <v>0.1071</v>
      </c>
      <c r="AB1906" s="203">
        <v>0.10674</v>
      </c>
      <c r="AC1906" s="184">
        <f>SUM(E1906:AB1906)</f>
        <v>2.4791399999999992</v>
      </c>
    </row>
    <row r="1907" spans="1:30" ht="12.75" customHeight="1">
      <c r="A1907" s="1459"/>
      <c r="B1907" s="1469"/>
      <c r="C1907" s="181" t="s">
        <v>145</v>
      </c>
      <c r="D1907" s="855" t="s">
        <v>146</v>
      </c>
      <c r="E1907" s="156">
        <v>12</v>
      </c>
      <c r="F1907" s="192">
        <v>12</v>
      </c>
      <c r="G1907" s="156">
        <v>12</v>
      </c>
      <c r="H1907" s="810">
        <v>12</v>
      </c>
      <c r="I1907" s="156">
        <v>12</v>
      </c>
      <c r="J1907" s="156">
        <v>12</v>
      </c>
      <c r="K1907" s="156">
        <v>14</v>
      </c>
      <c r="L1907" s="156">
        <v>14</v>
      </c>
      <c r="M1907" s="156">
        <v>14</v>
      </c>
      <c r="N1907" s="810">
        <v>14</v>
      </c>
      <c r="O1907" s="156">
        <v>14</v>
      </c>
      <c r="P1907" s="156">
        <v>14</v>
      </c>
      <c r="Q1907" s="156">
        <v>14</v>
      </c>
      <c r="R1907" s="156">
        <v>14</v>
      </c>
      <c r="S1907" s="156">
        <v>14</v>
      </c>
      <c r="T1907" s="156">
        <v>14</v>
      </c>
      <c r="U1907" s="156">
        <v>14</v>
      </c>
      <c r="V1907" s="810">
        <v>14</v>
      </c>
      <c r="W1907" s="156">
        <v>14</v>
      </c>
      <c r="X1907" s="156">
        <v>14</v>
      </c>
      <c r="Y1907" s="810">
        <v>14</v>
      </c>
      <c r="Z1907" s="156">
        <v>14</v>
      </c>
      <c r="AA1907" s="1173">
        <v>14</v>
      </c>
      <c r="AB1907" s="156">
        <v>14</v>
      </c>
      <c r="AC1907" s="333"/>
    </row>
    <row r="1908" spans="1:30" ht="12.75" customHeight="1" thickBot="1">
      <c r="A1908" s="1460"/>
      <c r="B1908" s="1479"/>
      <c r="C1908" s="187" t="s">
        <v>147</v>
      </c>
      <c r="D1908" s="905"/>
      <c r="E1908" s="188">
        <f t="shared" ref="E1908:AC1908" si="591">E1906/E1905</f>
        <v>0.9435336976320583</v>
      </c>
      <c r="F1908" s="188">
        <f t="shared" si="591"/>
        <v>0.94515539305301643</v>
      </c>
      <c r="G1908" s="188">
        <f t="shared" si="591"/>
        <v>0.94678899082568801</v>
      </c>
      <c r="H1908" s="189">
        <f t="shared" si="591"/>
        <v>0.94862385321100917</v>
      </c>
      <c r="I1908" s="188">
        <f t="shared" si="591"/>
        <v>0.95412844036697242</v>
      </c>
      <c r="J1908" s="188">
        <f t="shared" si="591"/>
        <v>0.94594594594594594</v>
      </c>
      <c r="K1908" s="188">
        <f t="shared" si="591"/>
        <v>0.95751633986928109</v>
      </c>
      <c r="L1908" s="188">
        <f t="shared" si="591"/>
        <v>0.95110410094637221</v>
      </c>
      <c r="M1908" s="188">
        <f t="shared" si="591"/>
        <v>0.94728434504792336</v>
      </c>
      <c r="N1908" s="189">
        <f t="shared" si="591"/>
        <v>0.93920000000000003</v>
      </c>
      <c r="O1908" s="188">
        <f t="shared" si="591"/>
        <v>0.93779904306220097</v>
      </c>
      <c r="P1908" s="188">
        <f t="shared" si="591"/>
        <v>0.93630573248407645</v>
      </c>
      <c r="Q1908" s="188">
        <f t="shared" si="591"/>
        <v>0.93660855784469099</v>
      </c>
      <c r="R1908" s="188">
        <f t="shared" si="591"/>
        <v>0.9438202247191011</v>
      </c>
      <c r="S1908" s="188">
        <f t="shared" si="591"/>
        <v>0.94399999999999995</v>
      </c>
      <c r="T1908" s="188">
        <f t="shared" si="591"/>
        <v>0.94417862838915467</v>
      </c>
      <c r="U1908" s="188">
        <f t="shared" si="591"/>
        <v>0.93939393939393945</v>
      </c>
      <c r="V1908" s="189">
        <f t="shared" si="591"/>
        <v>0.93217665615141954</v>
      </c>
      <c r="W1908" s="188">
        <f t="shared" si="591"/>
        <v>0.94285714285714284</v>
      </c>
      <c r="X1908" s="188">
        <f t="shared" si="591"/>
        <v>0.94444444444444442</v>
      </c>
      <c r="Y1908" s="189">
        <f t="shared" si="591"/>
        <v>0.94920634920634916</v>
      </c>
      <c r="Z1908" s="188">
        <f t="shared" si="591"/>
        <v>0.95079365079365075</v>
      </c>
      <c r="AA1908" s="188">
        <f t="shared" si="591"/>
        <v>0.9550561797752809</v>
      </c>
      <c r="AB1908" s="188">
        <f t="shared" si="591"/>
        <v>0.96110210696920584</v>
      </c>
      <c r="AC1908" s="190">
        <f t="shared" si="591"/>
        <v>0.94562306900102955</v>
      </c>
    </row>
    <row r="1909" spans="1:30" ht="12.75" customHeight="1">
      <c r="A1909" s="1458" t="s">
        <v>241</v>
      </c>
      <c r="B1909" s="1468" t="s">
        <v>271</v>
      </c>
      <c r="C1909" s="177" t="s">
        <v>142</v>
      </c>
      <c r="D1909" s="400" t="s">
        <v>143</v>
      </c>
      <c r="E1909" s="275">
        <v>1.188E-2</v>
      </c>
      <c r="F1909" s="275">
        <v>1.188E-2</v>
      </c>
      <c r="G1909" s="275">
        <v>1.17E-2</v>
      </c>
      <c r="H1909" s="270">
        <v>1.17E-2</v>
      </c>
      <c r="I1909" s="275">
        <v>1.188E-2</v>
      </c>
      <c r="J1909" s="275">
        <v>1.17E-2</v>
      </c>
      <c r="K1909" s="275">
        <v>1.188E-2</v>
      </c>
      <c r="L1909" s="275">
        <v>1.188E-2</v>
      </c>
      <c r="M1909" s="275">
        <v>1.17E-2</v>
      </c>
      <c r="N1909" s="270">
        <v>3.2939999999999997E-2</v>
      </c>
      <c r="O1909" s="275">
        <v>1.242E-2</v>
      </c>
      <c r="P1909" s="275">
        <v>1.242E-2</v>
      </c>
      <c r="Q1909" s="275">
        <v>1.26E-2</v>
      </c>
      <c r="R1909" s="275">
        <v>1.242E-2</v>
      </c>
      <c r="S1909" s="275">
        <v>1.242E-2</v>
      </c>
      <c r="T1909" s="275">
        <v>1.26E-2</v>
      </c>
      <c r="U1909" s="275">
        <v>1.242E-2</v>
      </c>
      <c r="V1909" s="270">
        <v>1.26E-2</v>
      </c>
      <c r="W1909" s="275">
        <v>1.242E-2</v>
      </c>
      <c r="X1909" s="275">
        <v>1.26E-2</v>
      </c>
      <c r="Y1909" s="270">
        <v>1.242E-2</v>
      </c>
      <c r="Z1909" s="275">
        <v>1.26E-2</v>
      </c>
      <c r="AA1909" s="275">
        <v>1.26E-2</v>
      </c>
      <c r="AB1909" s="275">
        <v>1.26E-2</v>
      </c>
      <c r="AC1909" s="180">
        <f>SUM(E1909:AB1909)</f>
        <v>0.31427999999999989</v>
      </c>
    </row>
    <row r="1910" spans="1:30" ht="12.75" customHeight="1">
      <c r="A1910" s="1459"/>
      <c r="B1910" s="1469"/>
      <c r="C1910" s="181" t="s">
        <v>144</v>
      </c>
      <c r="D1910" s="181" t="s">
        <v>143</v>
      </c>
      <c r="E1910" s="203">
        <v>1.6920000000000001E-2</v>
      </c>
      <c r="F1910" s="203">
        <v>1.6920000000000001E-2</v>
      </c>
      <c r="G1910" s="203">
        <v>1.7100000000000001E-2</v>
      </c>
      <c r="H1910" s="204">
        <v>1.6920000000000001E-2</v>
      </c>
      <c r="I1910" s="203">
        <v>1.7100000000000001E-2</v>
      </c>
      <c r="J1910" s="203">
        <v>1.728E-2</v>
      </c>
      <c r="K1910" s="203">
        <v>1.746E-2</v>
      </c>
      <c r="L1910" s="203">
        <v>1.7100000000000001E-2</v>
      </c>
      <c r="M1910" s="203">
        <v>1.6740000000000001E-2</v>
      </c>
      <c r="N1910" s="204">
        <v>4.1759999999999999E-2</v>
      </c>
      <c r="O1910" s="203">
        <v>1.6199999999999999E-2</v>
      </c>
      <c r="P1910" s="203">
        <v>1.6199999999999999E-2</v>
      </c>
      <c r="Q1910" s="203">
        <v>1.6379999999999999E-2</v>
      </c>
      <c r="R1910" s="203">
        <v>1.6199999999999999E-2</v>
      </c>
      <c r="S1910" s="203">
        <v>1.6199999999999999E-2</v>
      </c>
      <c r="T1910" s="203">
        <v>1.6379999999999999E-2</v>
      </c>
      <c r="U1910" s="203">
        <v>1.6199999999999999E-2</v>
      </c>
      <c r="V1910" s="204">
        <v>1.6199999999999999E-2</v>
      </c>
      <c r="W1910" s="203">
        <v>1.6379999999999999E-2</v>
      </c>
      <c r="X1910" s="203">
        <v>1.6559999999999998E-2</v>
      </c>
      <c r="Y1910" s="204">
        <v>1.6379999999999999E-2</v>
      </c>
      <c r="Z1910" s="203">
        <v>1.6559999999999998E-2</v>
      </c>
      <c r="AA1910" s="203">
        <v>1.6379999999999999E-2</v>
      </c>
      <c r="AB1910" s="203">
        <v>1.6379999999999999E-2</v>
      </c>
      <c r="AC1910" s="184">
        <f>SUM(E1910:AB1910)</f>
        <v>0.42390000000000005</v>
      </c>
    </row>
    <row r="1911" spans="1:30" ht="12.75" customHeight="1">
      <c r="A1911" s="1459"/>
      <c r="B1911" s="1469"/>
      <c r="C1911" s="181" t="s">
        <v>145</v>
      </c>
      <c r="D1911" s="855" t="s">
        <v>146</v>
      </c>
      <c r="E1911" s="156">
        <v>2</v>
      </c>
      <c r="F1911" s="192">
        <v>2</v>
      </c>
      <c r="G1911" s="156">
        <v>2</v>
      </c>
      <c r="H1911" s="810">
        <v>2</v>
      </c>
      <c r="I1911" s="156">
        <v>2</v>
      </c>
      <c r="J1911" s="156">
        <v>2</v>
      </c>
      <c r="K1911" s="156">
        <v>2</v>
      </c>
      <c r="L1911" s="156">
        <v>2</v>
      </c>
      <c r="M1911" s="156">
        <v>2</v>
      </c>
      <c r="N1911" s="810">
        <v>2</v>
      </c>
      <c r="O1911" s="156">
        <v>2</v>
      </c>
      <c r="P1911" s="156">
        <v>2</v>
      </c>
      <c r="Q1911" s="156">
        <v>2</v>
      </c>
      <c r="R1911" s="156">
        <v>2</v>
      </c>
      <c r="S1911" s="156">
        <v>2</v>
      </c>
      <c r="T1911" s="156">
        <v>2</v>
      </c>
      <c r="U1911" s="156">
        <v>2</v>
      </c>
      <c r="V1911" s="810">
        <v>2</v>
      </c>
      <c r="W1911" s="156">
        <v>2</v>
      </c>
      <c r="X1911" s="156">
        <v>2</v>
      </c>
      <c r="Y1911" s="810">
        <v>2</v>
      </c>
      <c r="Z1911" s="156">
        <v>2</v>
      </c>
      <c r="AA1911" s="1173">
        <v>2</v>
      </c>
      <c r="AB1911" s="156">
        <v>2</v>
      </c>
      <c r="AC1911" s="333"/>
    </row>
    <row r="1912" spans="1:30" ht="12.75" customHeight="1" thickBot="1">
      <c r="A1912" s="1476"/>
      <c r="B1912" s="1505"/>
      <c r="C1912" s="315" t="s">
        <v>147</v>
      </c>
      <c r="D1912" s="315"/>
      <c r="E1912" s="389">
        <f t="shared" ref="E1912:AC1912" si="592">E1910/E1909</f>
        <v>1.4242424242424243</v>
      </c>
      <c r="F1912" s="389">
        <f t="shared" si="592"/>
        <v>1.4242424242424243</v>
      </c>
      <c r="G1912" s="389">
        <f t="shared" si="592"/>
        <v>1.4615384615384615</v>
      </c>
      <c r="H1912" s="831">
        <f t="shared" si="592"/>
        <v>1.4461538461538461</v>
      </c>
      <c r="I1912" s="389">
        <f t="shared" si="592"/>
        <v>1.4393939393939394</v>
      </c>
      <c r="J1912" s="389">
        <f t="shared" si="592"/>
        <v>1.476923076923077</v>
      </c>
      <c r="K1912" s="389">
        <f t="shared" si="592"/>
        <v>1.4696969696969697</v>
      </c>
      <c r="L1912" s="389">
        <f t="shared" si="592"/>
        <v>1.4393939393939394</v>
      </c>
      <c r="M1912" s="389">
        <f t="shared" si="592"/>
        <v>1.4307692307692308</v>
      </c>
      <c r="N1912" s="831">
        <f t="shared" si="592"/>
        <v>1.2677595628415301</v>
      </c>
      <c r="O1912" s="389">
        <f t="shared" si="592"/>
        <v>1.3043478260869563</v>
      </c>
      <c r="P1912" s="389">
        <f t="shared" si="592"/>
        <v>1.3043478260869563</v>
      </c>
      <c r="Q1912" s="389">
        <f t="shared" si="592"/>
        <v>1.2999999999999998</v>
      </c>
      <c r="R1912" s="389">
        <f t="shared" si="592"/>
        <v>1.3043478260869563</v>
      </c>
      <c r="S1912" s="389">
        <f t="shared" si="592"/>
        <v>1.3043478260869563</v>
      </c>
      <c r="T1912" s="389">
        <f t="shared" si="592"/>
        <v>1.2999999999999998</v>
      </c>
      <c r="U1912" s="389">
        <f t="shared" si="592"/>
        <v>1.3043478260869563</v>
      </c>
      <c r="V1912" s="831">
        <f t="shared" si="592"/>
        <v>1.2857142857142856</v>
      </c>
      <c r="W1912" s="389">
        <f t="shared" si="592"/>
        <v>1.3188405797101448</v>
      </c>
      <c r="X1912" s="389">
        <f t="shared" si="592"/>
        <v>1.3142857142857141</v>
      </c>
      <c r="Y1912" s="831">
        <f t="shared" si="592"/>
        <v>1.3188405797101448</v>
      </c>
      <c r="Z1912" s="389">
        <f t="shared" si="592"/>
        <v>1.3142857142857141</v>
      </c>
      <c r="AA1912" s="389">
        <f t="shared" si="592"/>
        <v>1.2999999999999998</v>
      </c>
      <c r="AB1912" s="389">
        <f t="shared" si="592"/>
        <v>1.2999999999999998</v>
      </c>
      <c r="AC1912" s="741">
        <f t="shared" si="592"/>
        <v>1.3487972508591071</v>
      </c>
    </row>
    <row r="1913" spans="1:30" ht="12.75" customHeight="1">
      <c r="A1913" s="1702" t="s">
        <v>277</v>
      </c>
      <c r="B1913" s="1403"/>
      <c r="C1913" s="217"/>
      <c r="D1913" s="217"/>
      <c r="E1913" s="218">
        <f t="shared" ref="E1913:AB1913" si="593">E1905+E1909</f>
        <v>0.11070000000000001</v>
      </c>
      <c r="F1913" s="218">
        <f t="shared" si="593"/>
        <v>0.11034000000000001</v>
      </c>
      <c r="G1913" s="218">
        <f t="shared" si="593"/>
        <v>0.10980000000000001</v>
      </c>
      <c r="H1913" s="218">
        <f t="shared" si="593"/>
        <v>0.10980000000000001</v>
      </c>
      <c r="I1913" s="218">
        <f t="shared" si="593"/>
        <v>0.10998000000000001</v>
      </c>
      <c r="J1913" s="218">
        <f t="shared" si="593"/>
        <v>0.1116</v>
      </c>
      <c r="K1913" s="218">
        <f t="shared" si="593"/>
        <v>0.12204</v>
      </c>
      <c r="L1913" s="218">
        <f t="shared" si="593"/>
        <v>0.126</v>
      </c>
      <c r="M1913" s="218">
        <f t="shared" si="593"/>
        <v>0.12438</v>
      </c>
      <c r="N1913" s="218">
        <f t="shared" si="593"/>
        <v>0.14544000000000001</v>
      </c>
      <c r="O1913" s="218">
        <f t="shared" si="593"/>
        <v>0.12528</v>
      </c>
      <c r="P1913" s="218">
        <f t="shared" si="593"/>
        <v>0.12546000000000002</v>
      </c>
      <c r="Q1913" s="218">
        <f t="shared" si="593"/>
        <v>0.12618000000000001</v>
      </c>
      <c r="R1913" s="218">
        <f t="shared" si="593"/>
        <v>0.12456</v>
      </c>
      <c r="S1913" s="218">
        <f t="shared" si="593"/>
        <v>0.12492</v>
      </c>
      <c r="T1913" s="218">
        <f t="shared" si="593"/>
        <v>0.12546000000000002</v>
      </c>
      <c r="U1913" s="218">
        <f t="shared" si="593"/>
        <v>0.12528</v>
      </c>
      <c r="V1913" s="218">
        <f t="shared" si="593"/>
        <v>0.12672</v>
      </c>
      <c r="W1913" s="218">
        <f t="shared" si="593"/>
        <v>0.12581999999999999</v>
      </c>
      <c r="X1913" s="218">
        <f t="shared" si="593"/>
        <v>0.126</v>
      </c>
      <c r="Y1913" s="218">
        <f t="shared" si="593"/>
        <v>0.12581999999999999</v>
      </c>
      <c r="Z1913" s="218">
        <f t="shared" si="593"/>
        <v>0.126</v>
      </c>
      <c r="AA1913" s="218">
        <f t="shared" si="593"/>
        <v>0.12474</v>
      </c>
      <c r="AB1913" s="218">
        <f t="shared" si="593"/>
        <v>0.12366000000000001</v>
      </c>
      <c r="AC1913" s="382"/>
    </row>
    <row r="1914" spans="1:30" ht="12.75" customHeight="1">
      <c r="A1914" s="1703" t="s">
        <v>278</v>
      </c>
      <c r="B1914" s="1404"/>
      <c r="C1914" s="222"/>
      <c r="D1914" s="222"/>
      <c r="E1914" s="436">
        <f t="shared" ref="E1914:AB1914" si="594">E1906+E1910</f>
        <v>0.11016000000000001</v>
      </c>
      <c r="F1914" s="436">
        <f t="shared" si="594"/>
        <v>0.10998000000000001</v>
      </c>
      <c r="G1914" s="436">
        <f t="shared" si="594"/>
        <v>0.10998000000000001</v>
      </c>
      <c r="H1914" s="436">
        <f t="shared" si="594"/>
        <v>0.10998000000000001</v>
      </c>
      <c r="I1914" s="436">
        <f t="shared" si="594"/>
        <v>0.11070000000000001</v>
      </c>
      <c r="J1914" s="436">
        <f t="shared" si="594"/>
        <v>0.11178</v>
      </c>
      <c r="K1914" s="436">
        <f t="shared" si="594"/>
        <v>0.12294000000000001</v>
      </c>
      <c r="L1914" s="436">
        <f t="shared" si="594"/>
        <v>0.12564</v>
      </c>
      <c r="M1914" s="436">
        <f t="shared" si="594"/>
        <v>0.12348000000000001</v>
      </c>
      <c r="N1914" s="436">
        <f t="shared" si="594"/>
        <v>0.14742</v>
      </c>
      <c r="O1914" s="436">
        <f t="shared" si="594"/>
        <v>0.12204000000000001</v>
      </c>
      <c r="P1914" s="436">
        <f t="shared" si="594"/>
        <v>0.12204000000000001</v>
      </c>
      <c r="Q1914" s="436">
        <f t="shared" si="594"/>
        <v>0.12276000000000001</v>
      </c>
      <c r="R1914" s="436">
        <f t="shared" si="594"/>
        <v>0.12204000000000001</v>
      </c>
      <c r="S1914" s="436">
        <f t="shared" si="594"/>
        <v>0.12240000000000001</v>
      </c>
      <c r="T1914" s="436">
        <f t="shared" si="594"/>
        <v>0.12293999999999999</v>
      </c>
      <c r="U1914" s="436">
        <f t="shared" si="594"/>
        <v>0.12222</v>
      </c>
      <c r="V1914" s="436">
        <f t="shared" si="594"/>
        <v>0.12257999999999999</v>
      </c>
      <c r="W1914" s="436">
        <f t="shared" si="594"/>
        <v>0.12329999999999999</v>
      </c>
      <c r="X1914" s="436">
        <f t="shared" si="594"/>
        <v>0.12365999999999999</v>
      </c>
      <c r="Y1914" s="436">
        <f t="shared" si="594"/>
        <v>0.12401999999999999</v>
      </c>
      <c r="Z1914" s="436">
        <f t="shared" si="594"/>
        <v>0.12437999999999999</v>
      </c>
      <c r="AA1914" s="436">
        <f t="shared" si="594"/>
        <v>0.12348000000000001</v>
      </c>
      <c r="AB1914" s="436">
        <f t="shared" si="594"/>
        <v>0.12312000000000001</v>
      </c>
      <c r="AC1914" s="611"/>
    </row>
    <row r="1915" spans="1:30" ht="12.75" customHeight="1" thickBot="1">
      <c r="A1915" s="1704" t="s">
        <v>279</v>
      </c>
      <c r="B1915" s="1405"/>
      <c r="C1915" s="305"/>
      <c r="D1915" s="305"/>
      <c r="E1915" s="230">
        <f t="shared" ref="E1915:AB1915" si="595">SQRT(E1913*E1913+E1914*E1914)</f>
        <v>0.15617207048637091</v>
      </c>
      <c r="F1915" s="230">
        <f t="shared" si="595"/>
        <v>0.15578997400346406</v>
      </c>
      <c r="G1915" s="230">
        <f t="shared" si="595"/>
        <v>0.15540798049006366</v>
      </c>
      <c r="H1915" s="230">
        <f t="shared" si="595"/>
        <v>0.15540798049006366</v>
      </c>
      <c r="I1915" s="230">
        <f t="shared" si="595"/>
        <v>0.15604515500328744</v>
      </c>
      <c r="J1915" s="230">
        <f t="shared" si="595"/>
        <v>0.15795356406235347</v>
      </c>
      <c r="K1915" s="230">
        <f t="shared" si="595"/>
        <v>0.1732281882373651</v>
      </c>
      <c r="L1915" s="230">
        <f t="shared" si="595"/>
        <v>0.1779365325052728</v>
      </c>
      <c r="M1915" s="230">
        <f t="shared" si="595"/>
        <v>0.1752646421843265</v>
      </c>
      <c r="N1915" s="230">
        <f t="shared" si="595"/>
        <v>0.20708802476241836</v>
      </c>
      <c r="O1915" s="230">
        <f t="shared" si="595"/>
        <v>0.17489665519957778</v>
      </c>
      <c r="P1915" s="230">
        <f t="shared" si="595"/>
        <v>0.17502563583658254</v>
      </c>
      <c r="Q1915" s="230">
        <f t="shared" si="595"/>
        <v>0.17604377296570306</v>
      </c>
      <c r="R1915" s="230">
        <f t="shared" si="595"/>
        <v>0.17438163664789938</v>
      </c>
      <c r="S1915" s="230">
        <f t="shared" si="595"/>
        <v>0.17489072702690672</v>
      </c>
      <c r="T1915" s="230">
        <f t="shared" si="595"/>
        <v>0.17565436288347638</v>
      </c>
      <c r="U1915" s="230">
        <f t="shared" si="595"/>
        <v>0.17502230372155431</v>
      </c>
      <c r="V1915" s="230">
        <f t="shared" si="595"/>
        <v>0.17630602598890374</v>
      </c>
      <c r="W1915" s="230">
        <f t="shared" si="595"/>
        <v>0.17616345364461947</v>
      </c>
      <c r="X1915" s="230">
        <f t="shared" si="595"/>
        <v>0.17654403303425464</v>
      </c>
      <c r="Y1915" s="230">
        <f t="shared" si="595"/>
        <v>0.17666814313848433</v>
      </c>
      <c r="Z1915" s="230">
        <f t="shared" si="595"/>
        <v>0.17704910166391694</v>
      </c>
      <c r="AA1915" s="230">
        <f t="shared" si="595"/>
        <v>0.17552030651750811</v>
      </c>
      <c r="AB1915" s="230">
        <f t="shared" si="595"/>
        <v>0.17450022922621047</v>
      </c>
      <c r="AC1915" s="334"/>
      <c r="AD1915" s="185">
        <f>MAX(E1915:AB1915)</f>
        <v>0.20708802476241836</v>
      </c>
    </row>
    <row r="1916" spans="1:30" s="167" customFormat="1" ht="12.75" customHeight="1" thickBot="1">
      <c r="A1916" s="308" t="s">
        <v>225</v>
      </c>
      <c r="B1916" s="309"/>
      <c r="C1916" s="310"/>
      <c r="D1916" s="310"/>
      <c r="E1916" s="335">
        <v>1</v>
      </c>
      <c r="F1916" s="335">
        <v>2</v>
      </c>
      <c r="G1916" s="335">
        <v>3</v>
      </c>
      <c r="H1916" s="335">
        <v>4</v>
      </c>
      <c r="I1916" s="335">
        <v>5</v>
      </c>
      <c r="J1916" s="335">
        <v>6</v>
      </c>
      <c r="K1916" s="335">
        <v>7</v>
      </c>
      <c r="L1916" s="335">
        <v>8</v>
      </c>
      <c r="M1916" s="335">
        <v>9</v>
      </c>
      <c r="N1916" s="335">
        <v>10</v>
      </c>
      <c r="O1916" s="335">
        <v>11</v>
      </c>
      <c r="P1916" s="335">
        <v>12</v>
      </c>
      <c r="Q1916" s="335">
        <v>13</v>
      </c>
      <c r="R1916" s="335">
        <v>14</v>
      </c>
      <c r="S1916" s="335">
        <v>15</v>
      </c>
      <c r="T1916" s="335">
        <v>16</v>
      </c>
      <c r="U1916" s="335">
        <v>17</v>
      </c>
      <c r="V1916" s="335">
        <v>18</v>
      </c>
      <c r="W1916" s="335">
        <v>19</v>
      </c>
      <c r="X1916" s="335">
        <v>20</v>
      </c>
      <c r="Y1916" s="335">
        <v>21</v>
      </c>
      <c r="Z1916" s="335">
        <v>22</v>
      </c>
      <c r="AA1916" s="335">
        <v>23</v>
      </c>
      <c r="AB1916" s="335">
        <v>24</v>
      </c>
      <c r="AC1916" s="337"/>
    </row>
    <row r="1917" spans="1:30" s="167" customFormat="1" ht="12.75" customHeight="1">
      <c r="A1917" s="235" t="s">
        <v>226</v>
      </c>
      <c r="B1917" s="237"/>
      <c r="C1917" s="237" t="s">
        <v>150</v>
      </c>
      <c r="D1917" s="237" t="s">
        <v>146</v>
      </c>
      <c r="E1917" s="912">
        <v>6.570000171661377</v>
      </c>
      <c r="F1917" s="912">
        <v>6.5399999618530273</v>
      </c>
      <c r="G1917" s="912">
        <v>6.5500001907348633</v>
      </c>
      <c r="H1917" s="912">
        <v>6.570000171661377</v>
      </c>
      <c r="I1917" s="912">
        <v>6.5799999237060547</v>
      </c>
      <c r="J1917" s="912">
        <v>6.5900001525878906</v>
      </c>
      <c r="K1917" s="912">
        <v>6.5799999237060547</v>
      </c>
      <c r="L1917" s="912">
        <v>6.559999942779541</v>
      </c>
      <c r="M1917" s="912">
        <v>6.5300002098083496</v>
      </c>
      <c r="N1917" s="912">
        <v>6.5399999618530273</v>
      </c>
      <c r="O1917" s="912">
        <v>6.5399999618530273</v>
      </c>
      <c r="P1917" s="912">
        <v>6.5399999618530273</v>
      </c>
      <c r="Q1917" s="912">
        <v>6.5399999618530273</v>
      </c>
      <c r="R1917" s="912">
        <v>6.5399999618530273</v>
      </c>
      <c r="S1917" s="912">
        <v>6.5399999618530273</v>
      </c>
      <c r="T1917" s="912">
        <v>6.5300002098083496</v>
      </c>
      <c r="U1917" s="912">
        <v>6.5500001907348633</v>
      </c>
      <c r="V1917" s="912">
        <v>6.5399999618530273</v>
      </c>
      <c r="W1917" s="912">
        <v>6.5500001907348633</v>
      </c>
      <c r="X1917" s="912">
        <v>6.5500001907348633</v>
      </c>
      <c r="Y1917" s="912">
        <v>6.570000171661377</v>
      </c>
      <c r="Z1917" s="912">
        <v>6.559999942779541</v>
      </c>
      <c r="AA1917" s="912">
        <v>6.559999942779541</v>
      </c>
      <c r="AB1917" s="912">
        <v>6.5500001907348633</v>
      </c>
      <c r="AC1917" s="912"/>
    </row>
    <row r="1918" spans="1:30" s="167" customFormat="1" ht="12.75" customHeight="1" thickBot="1">
      <c r="A1918" s="386" t="s">
        <v>227</v>
      </c>
      <c r="B1918" s="205"/>
      <c r="C1918" s="205" t="s">
        <v>150</v>
      </c>
      <c r="D1918" s="205" t="s">
        <v>146</v>
      </c>
      <c r="E1918" s="927">
        <v>6.4099998474121094</v>
      </c>
      <c r="F1918" s="927">
        <v>6.380000114440918</v>
      </c>
      <c r="G1918" s="927">
        <v>6.380000114440918</v>
      </c>
      <c r="H1918" s="927">
        <v>6.4000000953674316</v>
      </c>
      <c r="I1918" s="927">
        <v>6.4099998474121094</v>
      </c>
      <c r="J1918" s="927">
        <v>6.429999828338623</v>
      </c>
      <c r="K1918" s="927">
        <v>6.429999828338623</v>
      </c>
      <c r="L1918" s="927">
        <v>6.4000000953674316</v>
      </c>
      <c r="M1918" s="927">
        <v>6.380000114440918</v>
      </c>
      <c r="N1918" s="927">
        <v>6.380000114440918</v>
      </c>
      <c r="O1918" s="927">
        <v>6.380000114440918</v>
      </c>
      <c r="P1918" s="927">
        <v>6.380000114440918</v>
      </c>
      <c r="Q1918" s="927">
        <v>6.3899998664855957</v>
      </c>
      <c r="R1918" s="927">
        <v>6.380000114440918</v>
      </c>
      <c r="S1918" s="927">
        <v>6.380000114440918</v>
      </c>
      <c r="T1918" s="927">
        <v>6.380000114440918</v>
      </c>
      <c r="U1918" s="927">
        <v>6.3899998664855957</v>
      </c>
      <c r="V1918" s="927">
        <v>6.380000114440918</v>
      </c>
      <c r="W1918" s="927">
        <v>6.3899998664855957</v>
      </c>
      <c r="X1918" s="927">
        <v>6.3899998664855957</v>
      </c>
      <c r="Y1918" s="927">
        <v>6.4099998474121094</v>
      </c>
      <c r="Z1918" s="927">
        <v>6.4000000953674316</v>
      </c>
      <c r="AA1918" s="927">
        <v>6.4000000953674316</v>
      </c>
      <c r="AB1918" s="927">
        <v>6.4000000953674316</v>
      </c>
      <c r="AC1918" s="927"/>
    </row>
    <row r="1919" spans="1:30" ht="12.75" customHeight="1">
      <c r="A1919" s="1458" t="s">
        <v>159</v>
      </c>
      <c r="B1919" s="1468" t="s">
        <v>548</v>
      </c>
      <c r="C1919" s="177" t="s">
        <v>142</v>
      </c>
      <c r="D1919" s="177" t="s">
        <v>143</v>
      </c>
      <c r="E1919" s="275">
        <v>1.248E-2</v>
      </c>
      <c r="F1919" s="275">
        <v>1.2120000000000001E-2</v>
      </c>
      <c r="G1919" s="275">
        <v>1.1639999999999999E-2</v>
      </c>
      <c r="H1919" s="270">
        <v>1.1639999999999999E-2</v>
      </c>
      <c r="I1919" s="275">
        <v>1.176E-2</v>
      </c>
      <c r="J1919" s="275">
        <v>1.3440000000000001E-2</v>
      </c>
      <c r="K1919" s="275">
        <v>2.3519999999999999E-2</v>
      </c>
      <c r="L1919" s="275">
        <v>2.7480000000000001E-2</v>
      </c>
      <c r="M1919" s="275">
        <v>2.6280000000000001E-2</v>
      </c>
      <c r="N1919" s="270">
        <v>2.6159999999999999E-2</v>
      </c>
      <c r="O1919" s="275">
        <v>2.64E-2</v>
      </c>
      <c r="P1919" s="275">
        <v>2.664E-2</v>
      </c>
      <c r="Q1919" s="275">
        <v>2.7119999999999998E-2</v>
      </c>
      <c r="R1919" s="275">
        <v>2.5680000000000001E-2</v>
      </c>
      <c r="S1919" s="275">
        <v>2.6040000000000001E-2</v>
      </c>
      <c r="T1919" s="275">
        <v>2.6280000000000001E-2</v>
      </c>
      <c r="U1919" s="275">
        <v>2.64E-2</v>
      </c>
      <c r="V1919" s="270">
        <v>2.76E-2</v>
      </c>
      <c r="W1919" s="275">
        <v>2.7E-2</v>
      </c>
      <c r="X1919" s="275">
        <v>2.7E-2</v>
      </c>
      <c r="Y1919" s="270">
        <v>2.7E-2</v>
      </c>
      <c r="Z1919" s="275">
        <v>2.6880000000000001E-2</v>
      </c>
      <c r="AA1919" s="275">
        <v>2.5559999999999999E-2</v>
      </c>
      <c r="AB1919" s="275">
        <v>2.4719999999999999E-2</v>
      </c>
      <c r="AC1919" s="201">
        <f>SUM(E1919:AB1919)</f>
        <v>0.5468400000000001</v>
      </c>
    </row>
    <row r="1920" spans="1:30" ht="12.75" customHeight="1">
      <c r="A1920" s="1472"/>
      <c r="B1920" s="1474"/>
      <c r="C1920" s="181" t="s">
        <v>144</v>
      </c>
      <c r="D1920" s="181" t="s">
        <v>143</v>
      </c>
      <c r="E1920" s="248">
        <v>1.7639999999999999E-2</v>
      </c>
      <c r="F1920" s="248">
        <v>1.7399999999999999E-2</v>
      </c>
      <c r="G1920" s="248">
        <v>1.728E-2</v>
      </c>
      <c r="H1920" s="249">
        <v>1.7160000000000002E-2</v>
      </c>
      <c r="I1920" s="248">
        <v>1.7520000000000001E-2</v>
      </c>
      <c r="J1920" s="248">
        <v>1.8239999999999999E-2</v>
      </c>
      <c r="K1920" s="248">
        <v>2.8680000000000001E-2</v>
      </c>
      <c r="L1920" s="248">
        <v>3.2280000000000003E-2</v>
      </c>
      <c r="M1920" s="248">
        <v>3.1440000000000003E-2</v>
      </c>
      <c r="N1920" s="249">
        <v>3.0960000000000001E-2</v>
      </c>
      <c r="O1920" s="248">
        <v>3.1199999999999999E-2</v>
      </c>
      <c r="P1920" s="248">
        <v>3.108E-2</v>
      </c>
      <c r="Q1920" s="248">
        <v>3.1320000000000001E-2</v>
      </c>
      <c r="R1920" s="248">
        <v>3.108E-2</v>
      </c>
      <c r="S1920" s="248">
        <v>3.1199999999999999E-2</v>
      </c>
      <c r="T1920" s="248">
        <v>3.1440000000000003E-2</v>
      </c>
      <c r="U1920" s="248">
        <v>3.108E-2</v>
      </c>
      <c r="V1920" s="249">
        <v>3.1320000000000001E-2</v>
      </c>
      <c r="W1920" s="248">
        <v>3.1559999999999998E-2</v>
      </c>
      <c r="X1920" s="248">
        <v>3.168E-2</v>
      </c>
      <c r="Y1920" s="249">
        <v>3.2039999999999999E-2</v>
      </c>
      <c r="Z1920" s="248">
        <v>3.2039999999999999E-2</v>
      </c>
      <c r="AA1920" s="248">
        <v>3.1440000000000003E-2</v>
      </c>
      <c r="AB1920" s="248">
        <v>3.1199999999999999E-2</v>
      </c>
      <c r="AC1920" s="209">
        <f>SUM(E1920:AB1920)</f>
        <v>0.6682800000000001</v>
      </c>
    </row>
    <row r="1921" spans="1:30" ht="12.75" customHeight="1">
      <c r="A1921" s="1472"/>
      <c r="B1921" s="1474"/>
      <c r="C1921" s="181" t="s">
        <v>145</v>
      </c>
      <c r="D1921" s="757" t="s">
        <v>146</v>
      </c>
      <c r="E1921" s="242">
        <v>2</v>
      </c>
      <c r="F1921" s="242">
        <v>2</v>
      </c>
      <c r="G1921" s="242">
        <v>2</v>
      </c>
      <c r="H1921" s="825">
        <v>2</v>
      </c>
      <c r="I1921" s="242">
        <v>2</v>
      </c>
      <c r="J1921" s="242">
        <v>2</v>
      </c>
      <c r="K1921" s="242">
        <v>4</v>
      </c>
      <c r="L1921" s="242">
        <v>4</v>
      </c>
      <c r="M1921" s="242">
        <v>4</v>
      </c>
      <c r="N1921" s="825">
        <v>4</v>
      </c>
      <c r="O1921" s="242">
        <v>4</v>
      </c>
      <c r="P1921" s="242">
        <v>9</v>
      </c>
      <c r="Q1921" s="242">
        <v>8</v>
      </c>
      <c r="R1921" s="242">
        <v>8</v>
      </c>
      <c r="S1921" s="242">
        <v>8</v>
      </c>
      <c r="T1921" s="242">
        <v>9</v>
      </c>
      <c r="U1921" s="242">
        <v>8</v>
      </c>
      <c r="V1921" s="825">
        <v>8</v>
      </c>
      <c r="W1921" s="242">
        <v>9</v>
      </c>
      <c r="X1921" s="242">
        <v>9</v>
      </c>
      <c r="Y1921" s="825">
        <v>4</v>
      </c>
      <c r="Z1921" s="242">
        <v>4</v>
      </c>
      <c r="AA1921" s="242">
        <v>4</v>
      </c>
      <c r="AB1921" s="581">
        <v>2</v>
      </c>
      <c r="AC1921" s="365"/>
    </row>
    <row r="1922" spans="1:30" ht="12.75" customHeight="1" thickBot="1">
      <c r="A1922" s="1496"/>
      <c r="B1922" s="1495"/>
      <c r="C1922" s="187" t="s">
        <v>147</v>
      </c>
      <c r="D1922" s="187"/>
      <c r="E1922" s="188">
        <f t="shared" ref="E1922:AC1922" si="596">E1920/E1919</f>
        <v>1.4134615384615385</v>
      </c>
      <c r="F1922" s="188">
        <f t="shared" si="596"/>
        <v>1.4356435643564356</v>
      </c>
      <c r="G1922" s="188">
        <f t="shared" si="596"/>
        <v>1.4845360824742269</v>
      </c>
      <c r="H1922" s="189">
        <f t="shared" si="596"/>
        <v>1.4742268041237117</v>
      </c>
      <c r="I1922" s="188">
        <f t="shared" si="596"/>
        <v>1.489795918367347</v>
      </c>
      <c r="J1922" s="188">
        <f t="shared" si="596"/>
        <v>1.357142857142857</v>
      </c>
      <c r="K1922" s="188">
        <f t="shared" si="596"/>
        <v>1.2193877551020409</v>
      </c>
      <c r="L1922" s="188">
        <f t="shared" si="596"/>
        <v>1.1746724890829694</v>
      </c>
      <c r="M1922" s="188">
        <f t="shared" si="596"/>
        <v>1.1963470319634704</v>
      </c>
      <c r="N1922" s="189">
        <f t="shared" si="596"/>
        <v>1.1834862385321101</v>
      </c>
      <c r="O1922" s="188">
        <f t="shared" si="596"/>
        <v>1.1818181818181819</v>
      </c>
      <c r="P1922" s="188">
        <f t="shared" si="596"/>
        <v>1.1666666666666667</v>
      </c>
      <c r="Q1922" s="188">
        <f t="shared" si="596"/>
        <v>1.1548672566371683</v>
      </c>
      <c r="R1922" s="188">
        <f t="shared" si="596"/>
        <v>1.2102803738317756</v>
      </c>
      <c r="S1922" s="188">
        <f t="shared" si="596"/>
        <v>1.1981566820276497</v>
      </c>
      <c r="T1922" s="188">
        <f t="shared" si="596"/>
        <v>1.1963470319634704</v>
      </c>
      <c r="U1922" s="188">
        <f t="shared" si="596"/>
        <v>1.1772727272727272</v>
      </c>
      <c r="V1922" s="189">
        <f t="shared" si="596"/>
        <v>1.1347826086956523</v>
      </c>
      <c r="W1922" s="188">
        <f t="shared" si="596"/>
        <v>1.1688888888888889</v>
      </c>
      <c r="X1922" s="188">
        <f t="shared" si="596"/>
        <v>1.1733333333333333</v>
      </c>
      <c r="Y1922" s="189">
        <f t="shared" si="596"/>
        <v>1.1866666666666665</v>
      </c>
      <c r="Z1922" s="188">
        <f t="shared" si="596"/>
        <v>1.1919642857142856</v>
      </c>
      <c r="AA1922" s="188">
        <f t="shared" si="596"/>
        <v>1.2300469483568077</v>
      </c>
      <c r="AB1922" s="188">
        <f t="shared" si="596"/>
        <v>1.2621359223300972</v>
      </c>
      <c r="AC1922" s="197">
        <f t="shared" si="596"/>
        <v>1.2220759271450514</v>
      </c>
    </row>
    <row r="1923" spans="1:30" ht="12.75" customHeight="1">
      <c r="A1923" s="1458" t="s">
        <v>196</v>
      </c>
      <c r="B1923" s="1468" t="s">
        <v>549</v>
      </c>
      <c r="C1923" s="177" t="s">
        <v>142</v>
      </c>
      <c r="D1923" s="177" t="s">
        <v>143</v>
      </c>
      <c r="E1923" s="275">
        <v>8.5559999999999997E-2</v>
      </c>
      <c r="F1923" s="275">
        <v>8.5559999999999997E-2</v>
      </c>
      <c r="G1923" s="275">
        <v>8.5559999999999997E-2</v>
      </c>
      <c r="H1923" s="270">
        <v>8.5559999999999997E-2</v>
      </c>
      <c r="I1923" s="275">
        <v>8.5559999999999997E-2</v>
      </c>
      <c r="J1923" s="275">
        <v>8.5680000000000006E-2</v>
      </c>
      <c r="K1923" s="275">
        <v>8.5559999999999997E-2</v>
      </c>
      <c r="L1923" s="275">
        <v>8.5559999999999997E-2</v>
      </c>
      <c r="M1923" s="275">
        <v>8.5319999999999993E-2</v>
      </c>
      <c r="N1923" s="270">
        <v>8.5199999999999998E-2</v>
      </c>
      <c r="O1923" s="275">
        <v>8.5199999999999998E-2</v>
      </c>
      <c r="P1923" s="275">
        <v>8.5199999999999998E-2</v>
      </c>
      <c r="Q1923" s="275">
        <v>8.5199999999999998E-2</v>
      </c>
      <c r="R1923" s="275">
        <v>8.5080000000000003E-2</v>
      </c>
      <c r="S1923" s="275">
        <v>8.5199999999999998E-2</v>
      </c>
      <c r="T1923" s="275">
        <v>8.5199999999999998E-2</v>
      </c>
      <c r="U1923" s="275">
        <v>8.5080000000000003E-2</v>
      </c>
      <c r="V1923" s="270">
        <v>8.5199999999999998E-2</v>
      </c>
      <c r="W1923" s="275">
        <v>8.5199999999999998E-2</v>
      </c>
      <c r="X1923" s="275">
        <v>8.5080000000000003E-2</v>
      </c>
      <c r="Y1923" s="270">
        <v>8.5319999999999993E-2</v>
      </c>
      <c r="Z1923" s="275">
        <v>8.5319999999999993E-2</v>
      </c>
      <c r="AA1923" s="275">
        <v>8.5319999999999993E-2</v>
      </c>
      <c r="AB1923" s="275">
        <v>8.5199999999999998E-2</v>
      </c>
      <c r="AC1923" s="201">
        <f>SUM(E1923:AB1923)</f>
        <v>2.04792</v>
      </c>
    </row>
    <row r="1924" spans="1:30" ht="12.75" customHeight="1">
      <c r="A1924" s="1472"/>
      <c r="B1924" s="1474"/>
      <c r="C1924" s="181" t="s">
        <v>144</v>
      </c>
      <c r="D1924" s="181" t="s">
        <v>143</v>
      </c>
      <c r="E1924" s="248">
        <v>7.6920000000000002E-2</v>
      </c>
      <c r="F1924" s="248">
        <v>7.6799999999999993E-2</v>
      </c>
      <c r="G1924" s="248">
        <v>7.6799999999999993E-2</v>
      </c>
      <c r="H1924" s="249">
        <v>7.6920000000000002E-2</v>
      </c>
      <c r="I1924" s="248">
        <v>7.7399999999999997E-2</v>
      </c>
      <c r="J1924" s="248">
        <v>7.7640000000000001E-2</v>
      </c>
      <c r="K1924" s="248">
        <v>7.7640000000000001E-2</v>
      </c>
      <c r="L1924" s="248">
        <v>7.7039999999999997E-2</v>
      </c>
      <c r="M1924" s="248">
        <v>7.5840000000000005E-2</v>
      </c>
      <c r="N1924" s="249">
        <v>7.5240000000000001E-2</v>
      </c>
      <c r="O1924" s="248">
        <v>7.5240000000000001E-2</v>
      </c>
      <c r="P1924" s="248">
        <v>7.5240000000000001E-2</v>
      </c>
      <c r="Q1924" s="248">
        <v>7.5480000000000005E-2</v>
      </c>
      <c r="R1924" s="248">
        <v>7.5359999999999996E-2</v>
      </c>
      <c r="S1924" s="248">
        <v>7.5359999999999996E-2</v>
      </c>
      <c r="T1924" s="248">
        <v>7.5600000000000001E-2</v>
      </c>
      <c r="U1924" s="248">
        <v>7.5359999999999996E-2</v>
      </c>
      <c r="V1924" s="249">
        <v>7.5600000000000001E-2</v>
      </c>
      <c r="W1924" s="248">
        <v>7.5840000000000005E-2</v>
      </c>
      <c r="X1924" s="248">
        <v>7.596E-2</v>
      </c>
      <c r="Y1924" s="249">
        <v>7.6200000000000004E-2</v>
      </c>
      <c r="Z1924" s="248">
        <v>7.6439999999999994E-2</v>
      </c>
      <c r="AA1924" s="248">
        <v>7.6200000000000004E-2</v>
      </c>
      <c r="AB1924" s="248">
        <v>7.6079999999999995E-2</v>
      </c>
      <c r="AC1924" s="209">
        <f>SUM(E1924:AB1924)</f>
        <v>1.8282</v>
      </c>
    </row>
    <row r="1925" spans="1:30" ht="12.75" customHeight="1">
      <c r="A1925" s="1472"/>
      <c r="B1925" s="1474"/>
      <c r="C1925" s="181" t="s">
        <v>145</v>
      </c>
      <c r="D1925" s="757" t="s">
        <v>146</v>
      </c>
      <c r="E1925" s="156">
        <v>10</v>
      </c>
      <c r="F1925" s="156">
        <v>10</v>
      </c>
      <c r="G1925" s="156">
        <v>10</v>
      </c>
      <c r="H1925" s="810">
        <v>10</v>
      </c>
      <c r="I1925" s="156">
        <v>10</v>
      </c>
      <c r="J1925" s="156">
        <v>10</v>
      </c>
      <c r="K1925" s="156">
        <v>10</v>
      </c>
      <c r="L1925" s="156">
        <v>10</v>
      </c>
      <c r="M1925" s="156">
        <v>10</v>
      </c>
      <c r="N1925" s="810">
        <v>10</v>
      </c>
      <c r="O1925" s="156">
        <v>10</v>
      </c>
      <c r="P1925" s="156">
        <v>10</v>
      </c>
      <c r="Q1925" s="156">
        <v>10</v>
      </c>
      <c r="R1925" s="156">
        <v>10</v>
      </c>
      <c r="S1925" s="156">
        <v>10</v>
      </c>
      <c r="T1925" s="156">
        <v>10</v>
      </c>
      <c r="U1925" s="156">
        <v>10</v>
      </c>
      <c r="V1925" s="810">
        <v>10</v>
      </c>
      <c r="W1925" s="156">
        <v>10</v>
      </c>
      <c r="X1925" s="156">
        <v>10</v>
      </c>
      <c r="Y1925" s="810">
        <v>10</v>
      </c>
      <c r="Z1925" s="156">
        <v>10</v>
      </c>
      <c r="AA1925" s="156">
        <v>10</v>
      </c>
      <c r="AB1925" s="157">
        <v>10</v>
      </c>
      <c r="AC1925" s="365"/>
    </row>
    <row r="1926" spans="1:30" ht="12.75" customHeight="1" thickBot="1">
      <c r="A1926" s="1496"/>
      <c r="B1926" s="1495"/>
      <c r="C1926" s="187" t="s">
        <v>147</v>
      </c>
      <c r="D1926" s="905"/>
      <c r="E1926" s="188">
        <f t="shared" ref="E1926:AC1926" si="597">E1924/E1923</f>
        <v>0.89901823281907434</v>
      </c>
      <c r="F1926" s="188">
        <f t="shared" si="597"/>
        <v>0.89761570827489479</v>
      </c>
      <c r="G1926" s="188">
        <f t="shared" si="597"/>
        <v>0.89761570827489479</v>
      </c>
      <c r="H1926" s="189">
        <f t="shared" si="597"/>
        <v>0.89901823281907434</v>
      </c>
      <c r="I1926" s="188">
        <f t="shared" si="597"/>
        <v>0.90462833099579243</v>
      </c>
      <c r="J1926" s="188">
        <f t="shared" si="597"/>
        <v>0.90616246498599429</v>
      </c>
      <c r="K1926" s="188">
        <f t="shared" si="597"/>
        <v>0.90743338008415153</v>
      </c>
      <c r="L1926" s="188">
        <f t="shared" si="597"/>
        <v>0.90042075736325389</v>
      </c>
      <c r="M1926" s="188">
        <f t="shared" si="597"/>
        <v>0.88888888888888906</v>
      </c>
      <c r="N1926" s="189">
        <f t="shared" si="597"/>
        <v>0.88309859154929582</v>
      </c>
      <c r="O1926" s="188">
        <f t="shared" si="597"/>
        <v>0.88309859154929582</v>
      </c>
      <c r="P1926" s="188">
        <f t="shared" si="597"/>
        <v>0.88309859154929582</v>
      </c>
      <c r="Q1926" s="188">
        <f t="shared" si="597"/>
        <v>0.88591549295774652</v>
      </c>
      <c r="R1926" s="188">
        <f t="shared" si="597"/>
        <v>0.88575458392101547</v>
      </c>
      <c r="S1926" s="188">
        <f t="shared" si="597"/>
        <v>0.88450704225352106</v>
      </c>
      <c r="T1926" s="188">
        <f t="shared" si="597"/>
        <v>0.88732394366197187</v>
      </c>
      <c r="U1926" s="188">
        <f t="shared" si="597"/>
        <v>0.88575458392101547</v>
      </c>
      <c r="V1926" s="189">
        <f t="shared" si="597"/>
        <v>0.88732394366197187</v>
      </c>
      <c r="W1926" s="188">
        <f t="shared" si="597"/>
        <v>0.89014084507042257</v>
      </c>
      <c r="X1926" s="188">
        <f t="shared" si="597"/>
        <v>0.89280677009873055</v>
      </c>
      <c r="Y1926" s="189">
        <f t="shared" si="597"/>
        <v>0.89310829817158943</v>
      </c>
      <c r="Z1926" s="188">
        <f t="shared" si="597"/>
        <v>0.8959212376933896</v>
      </c>
      <c r="AA1926" s="188">
        <f t="shared" si="597"/>
        <v>0.89310829817158943</v>
      </c>
      <c r="AB1926" s="188">
        <f t="shared" si="597"/>
        <v>0.89295774647887316</v>
      </c>
      <c r="AC1926" s="197">
        <f t="shared" si="597"/>
        <v>0.89271065275987349</v>
      </c>
    </row>
    <row r="1927" spans="1:30" ht="12.75" customHeight="1">
      <c r="A1927" s="1458" t="s">
        <v>192</v>
      </c>
      <c r="B1927" s="1468" t="s">
        <v>550</v>
      </c>
      <c r="C1927" s="177" t="s">
        <v>142</v>
      </c>
      <c r="D1927" s="400" t="s">
        <v>143</v>
      </c>
      <c r="E1927" s="275">
        <v>1.14E-2</v>
      </c>
      <c r="F1927" s="275">
        <v>1.128E-2</v>
      </c>
      <c r="G1927" s="275">
        <v>1.116E-2</v>
      </c>
      <c r="H1927" s="270">
        <v>1.128E-2</v>
      </c>
      <c r="I1927" s="275">
        <v>1.116E-2</v>
      </c>
      <c r="J1927" s="275">
        <v>1.128E-2</v>
      </c>
      <c r="K1927" s="275">
        <v>1.128E-2</v>
      </c>
      <c r="L1927" s="275">
        <v>1.116E-2</v>
      </c>
      <c r="M1927" s="275">
        <v>1.116E-2</v>
      </c>
      <c r="N1927" s="270">
        <v>3.108E-2</v>
      </c>
      <c r="O1927" s="275">
        <v>1.116E-2</v>
      </c>
      <c r="P1927" s="275">
        <v>1.116E-2</v>
      </c>
      <c r="Q1927" s="275">
        <v>1.116E-2</v>
      </c>
      <c r="R1927" s="275">
        <v>1.116E-2</v>
      </c>
      <c r="S1927" s="275">
        <v>1.116E-2</v>
      </c>
      <c r="T1927" s="275">
        <v>1.116E-2</v>
      </c>
      <c r="U1927" s="275">
        <v>1.116E-2</v>
      </c>
      <c r="V1927" s="270">
        <v>1.116E-2</v>
      </c>
      <c r="W1927" s="275">
        <v>1.116E-2</v>
      </c>
      <c r="X1927" s="275">
        <v>1.116E-2</v>
      </c>
      <c r="Y1927" s="270">
        <v>1.116E-2</v>
      </c>
      <c r="Z1927" s="275">
        <v>1.116E-2</v>
      </c>
      <c r="AA1927" s="275">
        <v>1.128E-2</v>
      </c>
      <c r="AB1927" s="275">
        <v>1.128E-2</v>
      </c>
      <c r="AC1927" s="201">
        <f>SUM(E1927:AB1927)</f>
        <v>0.28872000000000003</v>
      </c>
    </row>
    <row r="1928" spans="1:30" ht="12.75" customHeight="1">
      <c r="A1928" s="1472"/>
      <c r="B1928" s="1474"/>
      <c r="C1928" s="181" t="s">
        <v>144</v>
      </c>
      <c r="D1928" s="181" t="s">
        <v>143</v>
      </c>
      <c r="E1928" s="248">
        <v>1.7399999999999999E-2</v>
      </c>
      <c r="F1928" s="248">
        <v>1.728E-2</v>
      </c>
      <c r="G1928" s="248">
        <v>1.7399999999999999E-2</v>
      </c>
      <c r="H1928" s="249">
        <v>1.7399999999999999E-2</v>
      </c>
      <c r="I1928" s="248">
        <v>1.7520000000000001E-2</v>
      </c>
      <c r="J1928" s="248">
        <v>1.7760000000000001E-2</v>
      </c>
      <c r="K1928" s="248">
        <v>1.7639999999999999E-2</v>
      </c>
      <c r="L1928" s="248">
        <v>1.7520000000000001E-2</v>
      </c>
      <c r="M1928" s="248">
        <v>1.7160000000000002E-2</v>
      </c>
      <c r="N1928" s="249">
        <v>4.3319999999999997E-2</v>
      </c>
      <c r="O1928" s="248">
        <v>1.704E-2</v>
      </c>
      <c r="P1928" s="248">
        <v>1.704E-2</v>
      </c>
      <c r="Q1928" s="248">
        <v>1.7160000000000002E-2</v>
      </c>
      <c r="R1928" s="248">
        <v>1.704E-2</v>
      </c>
      <c r="S1928" s="248">
        <v>1.704E-2</v>
      </c>
      <c r="T1928" s="248">
        <v>1.7160000000000002E-2</v>
      </c>
      <c r="U1928" s="248">
        <v>1.704E-2</v>
      </c>
      <c r="V1928" s="249">
        <v>1.7160000000000002E-2</v>
      </c>
      <c r="W1928" s="248">
        <v>1.728E-2</v>
      </c>
      <c r="X1928" s="248">
        <v>1.728E-2</v>
      </c>
      <c r="Y1928" s="249">
        <v>1.728E-2</v>
      </c>
      <c r="Z1928" s="248">
        <v>1.7399999999999999E-2</v>
      </c>
      <c r="AA1928" s="248">
        <v>1.728E-2</v>
      </c>
      <c r="AB1928" s="248">
        <v>1.728E-2</v>
      </c>
      <c r="AC1928" s="209">
        <f>SUM(E1928:AB1928)</f>
        <v>0.44088000000000005</v>
      </c>
    </row>
    <row r="1929" spans="1:30" ht="12.75" customHeight="1">
      <c r="A1929" s="1472"/>
      <c r="B1929" s="1474"/>
      <c r="C1929" s="181" t="s">
        <v>145</v>
      </c>
      <c r="D1929" s="820" t="s">
        <v>146</v>
      </c>
      <c r="E1929" s="156">
        <v>2</v>
      </c>
      <c r="F1929" s="156">
        <v>2</v>
      </c>
      <c r="G1929" s="156">
        <v>2</v>
      </c>
      <c r="H1929" s="810">
        <v>2</v>
      </c>
      <c r="I1929" s="156">
        <v>2</v>
      </c>
      <c r="J1929" s="156">
        <v>2</v>
      </c>
      <c r="K1929" s="156">
        <v>2</v>
      </c>
      <c r="L1929" s="156">
        <v>2</v>
      </c>
      <c r="M1929" s="156">
        <v>2</v>
      </c>
      <c r="N1929" s="810">
        <v>2</v>
      </c>
      <c r="O1929" s="156">
        <v>2</v>
      </c>
      <c r="P1929" s="156">
        <v>2</v>
      </c>
      <c r="Q1929" s="156">
        <v>2</v>
      </c>
      <c r="R1929" s="156">
        <v>2</v>
      </c>
      <c r="S1929" s="156">
        <v>2</v>
      </c>
      <c r="T1929" s="156">
        <v>2</v>
      </c>
      <c r="U1929" s="156">
        <v>2</v>
      </c>
      <c r="V1929" s="810">
        <v>2</v>
      </c>
      <c r="W1929" s="156">
        <v>2</v>
      </c>
      <c r="X1929" s="156">
        <v>2</v>
      </c>
      <c r="Y1929" s="810">
        <v>2</v>
      </c>
      <c r="Z1929" s="156">
        <v>2</v>
      </c>
      <c r="AA1929" s="156">
        <v>2</v>
      </c>
      <c r="AB1929" s="157">
        <v>2</v>
      </c>
      <c r="AC1929" s="374"/>
    </row>
    <row r="1930" spans="1:30" ht="12.75" customHeight="1" thickBot="1">
      <c r="A1930" s="1496"/>
      <c r="B1930" s="1495"/>
      <c r="C1930" s="187" t="s">
        <v>147</v>
      </c>
      <c r="D1930" s="905"/>
      <c r="E1930" s="188">
        <f t="shared" ref="E1930:AC1930" si="598">E1928/E1927</f>
        <v>1.5263157894736841</v>
      </c>
      <c r="F1930" s="188">
        <f t="shared" si="598"/>
        <v>1.5319148936170213</v>
      </c>
      <c r="G1930" s="188">
        <f t="shared" si="598"/>
        <v>1.5591397849462365</v>
      </c>
      <c r="H1930" s="189">
        <f t="shared" si="598"/>
        <v>1.5425531914893615</v>
      </c>
      <c r="I1930" s="188">
        <f t="shared" si="598"/>
        <v>1.5698924731182797</v>
      </c>
      <c r="J1930" s="188">
        <f t="shared" si="598"/>
        <v>1.574468085106383</v>
      </c>
      <c r="K1930" s="188">
        <f t="shared" si="598"/>
        <v>1.5638297872340425</v>
      </c>
      <c r="L1930" s="188">
        <f t="shared" si="598"/>
        <v>1.5698924731182797</v>
      </c>
      <c r="M1930" s="188">
        <f t="shared" si="598"/>
        <v>1.5376344086021507</v>
      </c>
      <c r="N1930" s="189">
        <f t="shared" si="598"/>
        <v>1.3938223938223937</v>
      </c>
      <c r="O1930" s="188">
        <f t="shared" si="598"/>
        <v>1.5268817204301075</v>
      </c>
      <c r="P1930" s="188">
        <f t="shared" si="598"/>
        <v>1.5268817204301075</v>
      </c>
      <c r="Q1930" s="188">
        <f t="shared" si="598"/>
        <v>1.5376344086021507</v>
      </c>
      <c r="R1930" s="188">
        <f t="shared" si="598"/>
        <v>1.5268817204301075</v>
      </c>
      <c r="S1930" s="188">
        <f t="shared" si="598"/>
        <v>1.5268817204301075</v>
      </c>
      <c r="T1930" s="188">
        <f t="shared" si="598"/>
        <v>1.5376344086021507</v>
      </c>
      <c r="U1930" s="188">
        <f t="shared" si="598"/>
        <v>1.5268817204301075</v>
      </c>
      <c r="V1930" s="189">
        <f t="shared" si="598"/>
        <v>1.5376344086021507</v>
      </c>
      <c r="W1930" s="188">
        <f t="shared" si="598"/>
        <v>1.5483870967741935</v>
      </c>
      <c r="X1930" s="188">
        <f t="shared" si="598"/>
        <v>1.5483870967741935</v>
      </c>
      <c r="Y1930" s="189">
        <f t="shared" si="598"/>
        <v>1.5483870967741935</v>
      </c>
      <c r="Z1930" s="188">
        <f t="shared" si="598"/>
        <v>1.5591397849462365</v>
      </c>
      <c r="AA1930" s="188">
        <f t="shared" si="598"/>
        <v>1.5319148936170213</v>
      </c>
      <c r="AB1930" s="188">
        <f t="shared" si="598"/>
        <v>1.5319148936170213</v>
      </c>
      <c r="AC1930" s="197">
        <f t="shared" si="598"/>
        <v>1.5270157938487117</v>
      </c>
    </row>
    <row r="1931" spans="1:30" ht="12.75" customHeight="1">
      <c r="A1931" s="1458" t="s">
        <v>157</v>
      </c>
      <c r="B1931" s="1468" t="s">
        <v>549</v>
      </c>
      <c r="C1931" s="177" t="s">
        <v>142</v>
      </c>
      <c r="D1931" s="400" t="s">
        <v>143</v>
      </c>
      <c r="E1931" s="246">
        <v>0</v>
      </c>
      <c r="F1931" s="246">
        <v>0</v>
      </c>
      <c r="G1931" s="246">
        <v>0</v>
      </c>
      <c r="H1931" s="247">
        <v>0</v>
      </c>
      <c r="I1931" s="246">
        <v>0</v>
      </c>
      <c r="J1931" s="246">
        <v>0</v>
      </c>
      <c r="K1931" s="246">
        <v>0</v>
      </c>
      <c r="L1931" s="246">
        <v>0</v>
      </c>
      <c r="M1931" s="246">
        <v>0</v>
      </c>
      <c r="N1931" s="247">
        <v>0</v>
      </c>
      <c r="O1931" s="246">
        <v>0</v>
      </c>
      <c r="P1931" s="246">
        <v>0</v>
      </c>
      <c r="Q1931" s="246">
        <v>0</v>
      </c>
      <c r="R1931" s="246">
        <v>0</v>
      </c>
      <c r="S1931" s="246">
        <v>0</v>
      </c>
      <c r="T1931" s="246">
        <v>0</v>
      </c>
      <c r="U1931" s="246">
        <v>0</v>
      </c>
      <c r="V1931" s="247">
        <v>0</v>
      </c>
      <c r="W1931" s="246">
        <v>0</v>
      </c>
      <c r="X1931" s="246">
        <v>0</v>
      </c>
      <c r="Y1931" s="247">
        <v>0</v>
      </c>
      <c r="Z1931" s="246">
        <v>0</v>
      </c>
      <c r="AA1931" s="246">
        <v>0</v>
      </c>
      <c r="AB1931" s="246">
        <v>0</v>
      </c>
      <c r="AC1931" s="201">
        <f>SUM(E1931:AB1931)</f>
        <v>0</v>
      </c>
    </row>
    <row r="1932" spans="1:30" ht="12.75" customHeight="1">
      <c r="A1932" s="1472"/>
      <c r="B1932" s="1474"/>
      <c r="C1932" s="181" t="s">
        <v>144</v>
      </c>
      <c r="D1932" s="181" t="s">
        <v>143</v>
      </c>
      <c r="E1932" s="248">
        <v>0</v>
      </c>
      <c r="F1932" s="248">
        <v>0</v>
      </c>
      <c r="G1932" s="248">
        <v>0</v>
      </c>
      <c r="H1932" s="249">
        <v>0</v>
      </c>
      <c r="I1932" s="248">
        <v>0</v>
      </c>
      <c r="J1932" s="248">
        <v>0</v>
      </c>
      <c r="K1932" s="248">
        <v>0</v>
      </c>
      <c r="L1932" s="248">
        <v>0</v>
      </c>
      <c r="M1932" s="248">
        <v>0</v>
      </c>
      <c r="N1932" s="249">
        <v>0</v>
      </c>
      <c r="O1932" s="248">
        <v>0</v>
      </c>
      <c r="P1932" s="248">
        <v>0</v>
      </c>
      <c r="Q1932" s="248">
        <v>0</v>
      </c>
      <c r="R1932" s="248">
        <v>0</v>
      </c>
      <c r="S1932" s="248">
        <v>0</v>
      </c>
      <c r="T1932" s="248">
        <v>0</v>
      </c>
      <c r="U1932" s="248">
        <v>0</v>
      </c>
      <c r="V1932" s="249">
        <v>0</v>
      </c>
      <c r="W1932" s="248">
        <v>0</v>
      </c>
      <c r="X1932" s="248">
        <v>0</v>
      </c>
      <c r="Y1932" s="249">
        <v>0</v>
      </c>
      <c r="Z1932" s="248">
        <v>0</v>
      </c>
      <c r="AA1932" s="248">
        <v>0</v>
      </c>
      <c r="AB1932" s="248">
        <v>0</v>
      </c>
      <c r="AC1932" s="209">
        <f>SUM(E1932:AB1932)</f>
        <v>0</v>
      </c>
    </row>
    <row r="1933" spans="1:30" ht="12.75" customHeight="1">
      <c r="A1933" s="1472"/>
      <c r="B1933" s="1474"/>
      <c r="C1933" s="181" t="s">
        <v>145</v>
      </c>
      <c r="D1933" s="820" t="s">
        <v>146</v>
      </c>
      <c r="E1933" s="242">
        <v>0</v>
      </c>
      <c r="F1933" s="242">
        <v>0</v>
      </c>
      <c r="G1933" s="242">
        <v>0</v>
      </c>
      <c r="H1933" s="243">
        <v>0</v>
      </c>
      <c r="I1933" s="242">
        <v>0</v>
      </c>
      <c r="J1933" s="242">
        <v>0</v>
      </c>
      <c r="K1933" s="242">
        <v>0</v>
      </c>
      <c r="L1933" s="242">
        <v>0</v>
      </c>
      <c r="M1933" s="242">
        <v>0</v>
      </c>
      <c r="N1933" s="243">
        <v>0</v>
      </c>
      <c r="O1933" s="242">
        <v>0</v>
      </c>
      <c r="P1933" s="242">
        <v>0</v>
      </c>
      <c r="Q1933" s="242">
        <v>0</v>
      </c>
      <c r="R1933" s="242">
        <v>0</v>
      </c>
      <c r="S1933" s="242">
        <v>0</v>
      </c>
      <c r="T1933" s="242">
        <v>0</v>
      </c>
      <c r="U1933" s="242">
        <v>0</v>
      </c>
      <c r="V1933" s="243">
        <v>0</v>
      </c>
      <c r="W1933" s="242">
        <v>0</v>
      </c>
      <c r="X1933" s="242">
        <v>0</v>
      </c>
      <c r="Y1933" s="243">
        <v>0</v>
      </c>
      <c r="Z1933" s="242">
        <v>0</v>
      </c>
      <c r="AA1933" s="242">
        <v>0</v>
      </c>
      <c r="AB1933" s="581">
        <v>0</v>
      </c>
      <c r="AC1933" s="365"/>
    </row>
    <row r="1934" spans="1:30" ht="12.75" customHeight="1" thickBot="1">
      <c r="A1934" s="1496"/>
      <c r="B1934" s="1495"/>
      <c r="C1934" s="194" t="s">
        <v>147</v>
      </c>
      <c r="D1934" s="402"/>
      <c r="E1934" s="188" t="e">
        <f t="shared" ref="E1934:AC1934" si="599">E1932/E1931</f>
        <v>#DIV/0!</v>
      </c>
      <c r="F1934" s="188" t="e">
        <f t="shared" si="599"/>
        <v>#DIV/0!</v>
      </c>
      <c r="G1934" s="188" t="e">
        <f t="shared" si="599"/>
        <v>#DIV/0!</v>
      </c>
      <c r="H1934" s="189" t="e">
        <f t="shared" si="599"/>
        <v>#DIV/0!</v>
      </c>
      <c r="I1934" s="188" t="e">
        <f t="shared" si="599"/>
        <v>#DIV/0!</v>
      </c>
      <c r="J1934" s="188" t="e">
        <f t="shared" si="599"/>
        <v>#DIV/0!</v>
      </c>
      <c r="K1934" s="188" t="e">
        <f t="shared" si="599"/>
        <v>#DIV/0!</v>
      </c>
      <c r="L1934" s="188" t="e">
        <f t="shared" si="599"/>
        <v>#DIV/0!</v>
      </c>
      <c r="M1934" s="188" t="e">
        <f t="shared" si="599"/>
        <v>#DIV/0!</v>
      </c>
      <c r="N1934" s="189" t="e">
        <f t="shared" si="599"/>
        <v>#DIV/0!</v>
      </c>
      <c r="O1934" s="188" t="e">
        <f t="shared" si="599"/>
        <v>#DIV/0!</v>
      </c>
      <c r="P1934" s="188" t="e">
        <f t="shared" si="599"/>
        <v>#DIV/0!</v>
      </c>
      <c r="Q1934" s="188" t="e">
        <f t="shared" si="599"/>
        <v>#DIV/0!</v>
      </c>
      <c r="R1934" s="188" t="e">
        <f t="shared" si="599"/>
        <v>#DIV/0!</v>
      </c>
      <c r="S1934" s="188" t="e">
        <f t="shared" si="599"/>
        <v>#DIV/0!</v>
      </c>
      <c r="T1934" s="188" t="e">
        <f t="shared" si="599"/>
        <v>#DIV/0!</v>
      </c>
      <c r="U1934" s="188" t="e">
        <f t="shared" si="599"/>
        <v>#DIV/0!</v>
      </c>
      <c r="V1934" s="189" t="e">
        <f t="shared" si="599"/>
        <v>#DIV/0!</v>
      </c>
      <c r="W1934" s="188" t="e">
        <f t="shared" si="599"/>
        <v>#DIV/0!</v>
      </c>
      <c r="X1934" s="188" t="e">
        <f t="shared" si="599"/>
        <v>#DIV/0!</v>
      </c>
      <c r="Y1934" s="189" t="e">
        <f t="shared" si="599"/>
        <v>#DIV/0!</v>
      </c>
      <c r="Z1934" s="188" t="e">
        <f t="shared" si="599"/>
        <v>#DIV/0!</v>
      </c>
      <c r="AA1934" s="188" t="e">
        <f t="shared" si="599"/>
        <v>#DIV/0!</v>
      </c>
      <c r="AB1934" s="188" t="e">
        <f t="shared" si="599"/>
        <v>#DIV/0!</v>
      </c>
      <c r="AC1934" s="197" t="e">
        <f t="shared" si="599"/>
        <v>#DIV/0!</v>
      </c>
    </row>
    <row r="1935" spans="1:30" ht="12.75" customHeight="1">
      <c r="A1935" s="322"/>
      <c r="B1935" s="323" t="s">
        <v>177</v>
      </c>
      <c r="C1935" s="198" t="s">
        <v>142</v>
      </c>
      <c r="D1935" s="177" t="s">
        <v>143</v>
      </c>
      <c r="E1935" s="375">
        <v>2.9999999999999997E-4</v>
      </c>
      <c r="F1935" s="375">
        <v>3.0499999999999999E-4</v>
      </c>
      <c r="G1935" s="375">
        <v>3.0499999999999999E-4</v>
      </c>
      <c r="H1935" s="376">
        <v>3.0499999999999999E-4</v>
      </c>
      <c r="I1935" s="375">
        <v>3.0499999999999999E-4</v>
      </c>
      <c r="J1935" s="375">
        <v>3.0499999999999999E-4</v>
      </c>
      <c r="K1935" s="375">
        <v>3.0499999999999999E-4</v>
      </c>
      <c r="L1935" s="375">
        <v>2.9999999999999997E-4</v>
      </c>
      <c r="M1935" s="375">
        <v>2.9999999999999997E-4</v>
      </c>
      <c r="N1935" s="376">
        <v>2.9999999999999997E-4</v>
      </c>
      <c r="O1935" s="375">
        <v>2.9999999999999997E-4</v>
      </c>
      <c r="P1935" s="375">
        <v>2.9999999999999997E-4</v>
      </c>
      <c r="Q1935" s="375">
        <v>2.9999999999999997E-4</v>
      </c>
      <c r="R1935" s="375">
        <v>2.9999999999999997E-4</v>
      </c>
      <c r="S1935" s="375">
        <v>2.9999999999999997E-4</v>
      </c>
      <c r="T1935" s="375">
        <v>2.9999999999999997E-4</v>
      </c>
      <c r="U1935" s="375">
        <v>2.9999999999999997E-4</v>
      </c>
      <c r="V1935" s="376">
        <v>2.9999999999999997E-4</v>
      </c>
      <c r="W1935" s="375">
        <v>3.0499999999999999E-4</v>
      </c>
      <c r="X1935" s="375">
        <v>2.9999999999999997E-4</v>
      </c>
      <c r="Y1935" s="376">
        <v>3.0499999999999999E-4</v>
      </c>
      <c r="Z1935" s="375">
        <v>2.9999999999999997E-4</v>
      </c>
      <c r="AA1935" s="375">
        <v>3.0499999999999999E-4</v>
      </c>
      <c r="AB1935" s="375">
        <v>2.9999999999999997E-4</v>
      </c>
      <c r="AC1935" s="265">
        <f>SUM(E1935:AB1935)</f>
        <v>7.244999999999998E-3</v>
      </c>
      <c r="AD1935" s="448">
        <f>MAX(E1935:AB1935)</f>
        <v>3.0499999999999999E-4</v>
      </c>
    </row>
    <row r="1936" spans="1:30" ht="12.75" customHeight="1" thickBot="1">
      <c r="A1936" s="326"/>
      <c r="B1936" s="327" t="s">
        <v>178</v>
      </c>
      <c r="C1936" s="194" t="s">
        <v>142</v>
      </c>
      <c r="D1936" s="181" t="s">
        <v>143</v>
      </c>
      <c r="E1936" s="634">
        <v>5.0000000000000002E-5</v>
      </c>
      <c r="F1936" s="634">
        <v>5.0000000000000002E-5</v>
      </c>
      <c r="G1936" s="634">
        <v>5.5000000000000002E-5</v>
      </c>
      <c r="H1936" s="635">
        <v>5.0000000000000002E-5</v>
      </c>
      <c r="I1936" s="634">
        <v>5.0000000000000002E-5</v>
      </c>
      <c r="J1936" s="634">
        <v>5.0000000000000002E-5</v>
      </c>
      <c r="K1936" s="634">
        <v>5.0000000000000002E-5</v>
      </c>
      <c r="L1936" s="634">
        <v>5.5000000000000002E-5</v>
      </c>
      <c r="M1936" s="634">
        <v>5.0000000000000002E-5</v>
      </c>
      <c r="N1936" s="635">
        <v>5.0000000000000002E-5</v>
      </c>
      <c r="O1936" s="634">
        <v>5.0000000000000002E-5</v>
      </c>
      <c r="P1936" s="634">
        <v>5.0000000000000002E-5</v>
      </c>
      <c r="Q1936" s="634">
        <v>5.0000000000000002E-5</v>
      </c>
      <c r="R1936" s="634">
        <v>5.0000000000000002E-5</v>
      </c>
      <c r="S1936" s="634">
        <v>5.0000000000000002E-5</v>
      </c>
      <c r="T1936" s="634">
        <v>5.0000000000000002E-5</v>
      </c>
      <c r="U1936" s="634">
        <v>5.0000000000000002E-5</v>
      </c>
      <c r="V1936" s="635">
        <v>5.0000000000000002E-5</v>
      </c>
      <c r="W1936" s="634">
        <v>5.0000000000000002E-5</v>
      </c>
      <c r="X1936" s="634">
        <v>5.0000000000000002E-5</v>
      </c>
      <c r="Y1936" s="635">
        <v>5.0000000000000002E-5</v>
      </c>
      <c r="Z1936" s="634">
        <v>5.0000000000000002E-5</v>
      </c>
      <c r="AA1936" s="634">
        <v>5.5000000000000002E-5</v>
      </c>
      <c r="AB1936" s="634">
        <v>5.0000000000000002E-5</v>
      </c>
      <c r="AC1936" s="256">
        <f>SUM(E1936:AB1936)</f>
        <v>1.2149999999999999E-3</v>
      </c>
      <c r="AD1936" s="448">
        <f>MAX(E1936:AB1936)</f>
        <v>5.5000000000000002E-5</v>
      </c>
    </row>
    <row r="1937" spans="1:29" ht="12.75" customHeight="1">
      <c r="A1937" s="758" t="s">
        <v>235</v>
      </c>
      <c r="B1937" s="198"/>
      <c r="C1937" s="198" t="s">
        <v>142</v>
      </c>
      <c r="D1937" s="314"/>
      <c r="E1937" s="199">
        <f t="shared" ref="E1937:AC1937" si="600">E1919+E1923+E1927+E1931</f>
        <v>0.10944000000000001</v>
      </c>
      <c r="F1937" s="199">
        <f t="shared" si="600"/>
        <v>0.10896</v>
      </c>
      <c r="G1937" s="199">
        <f t="shared" si="600"/>
        <v>0.10836</v>
      </c>
      <c r="H1937" s="270">
        <f t="shared" si="600"/>
        <v>0.10847999999999999</v>
      </c>
      <c r="I1937" s="199">
        <f t="shared" si="600"/>
        <v>0.10847999999999999</v>
      </c>
      <c r="J1937" s="199">
        <f t="shared" si="600"/>
        <v>0.11040000000000001</v>
      </c>
      <c r="K1937" s="199">
        <f t="shared" si="600"/>
        <v>0.12035999999999999</v>
      </c>
      <c r="L1937" s="199">
        <f t="shared" si="600"/>
        <v>0.1242</v>
      </c>
      <c r="M1937" s="199">
        <f t="shared" si="600"/>
        <v>0.12275999999999999</v>
      </c>
      <c r="N1937" s="270">
        <f t="shared" si="600"/>
        <v>0.14244000000000001</v>
      </c>
      <c r="O1937" s="199">
        <f t="shared" si="600"/>
        <v>0.12276000000000001</v>
      </c>
      <c r="P1937" s="199">
        <f t="shared" si="600"/>
        <v>0.123</v>
      </c>
      <c r="Q1937" s="199">
        <f t="shared" si="600"/>
        <v>0.12348000000000001</v>
      </c>
      <c r="R1937" s="199">
        <f t="shared" si="600"/>
        <v>0.12192</v>
      </c>
      <c r="S1937" s="199">
        <f t="shared" si="600"/>
        <v>0.12240000000000001</v>
      </c>
      <c r="T1937" s="199">
        <f t="shared" si="600"/>
        <v>0.12264</v>
      </c>
      <c r="U1937" s="199">
        <f t="shared" si="600"/>
        <v>0.12264</v>
      </c>
      <c r="V1937" s="270">
        <f t="shared" si="600"/>
        <v>0.12396</v>
      </c>
      <c r="W1937" s="199">
        <f t="shared" si="600"/>
        <v>0.12336</v>
      </c>
      <c r="X1937" s="199">
        <f t="shared" si="600"/>
        <v>0.12324</v>
      </c>
      <c r="Y1937" s="270">
        <f t="shared" si="600"/>
        <v>0.12347999999999999</v>
      </c>
      <c r="Z1937" s="199">
        <f t="shared" si="600"/>
        <v>0.12336</v>
      </c>
      <c r="AA1937" s="199">
        <f t="shared" si="600"/>
        <v>0.12215999999999999</v>
      </c>
      <c r="AB1937" s="199">
        <f t="shared" si="600"/>
        <v>0.12119999999999999</v>
      </c>
      <c r="AC1937" s="199">
        <f t="shared" si="600"/>
        <v>2.88348</v>
      </c>
    </row>
    <row r="1938" spans="1:29" ht="12.75" customHeight="1" thickBot="1">
      <c r="A1938" s="759"/>
      <c r="B1938" s="194"/>
      <c r="C1938" s="194" t="s">
        <v>144</v>
      </c>
      <c r="D1938" s="194"/>
      <c r="E1938" s="195">
        <f t="shared" ref="E1938:AC1938" si="601">E1920+E1924+E1928+E1932</f>
        <v>0.11196</v>
      </c>
      <c r="F1938" s="195">
        <f t="shared" si="601"/>
        <v>0.11148</v>
      </c>
      <c r="G1938" s="195">
        <f t="shared" si="601"/>
        <v>0.11148</v>
      </c>
      <c r="H1938" s="419">
        <f t="shared" si="601"/>
        <v>0.11148</v>
      </c>
      <c r="I1938" s="195">
        <f t="shared" si="601"/>
        <v>0.11244000000000001</v>
      </c>
      <c r="J1938" s="195">
        <f t="shared" si="601"/>
        <v>0.11363999999999999</v>
      </c>
      <c r="K1938" s="195">
        <f t="shared" si="601"/>
        <v>0.12396</v>
      </c>
      <c r="L1938" s="195">
        <f t="shared" si="601"/>
        <v>0.12684000000000001</v>
      </c>
      <c r="M1938" s="195">
        <f t="shared" si="601"/>
        <v>0.12444000000000002</v>
      </c>
      <c r="N1938" s="419">
        <f t="shared" si="601"/>
        <v>0.14951999999999999</v>
      </c>
      <c r="O1938" s="195">
        <f t="shared" si="601"/>
        <v>0.12348000000000001</v>
      </c>
      <c r="P1938" s="195">
        <f t="shared" si="601"/>
        <v>0.12336</v>
      </c>
      <c r="Q1938" s="195">
        <f t="shared" si="601"/>
        <v>0.12396000000000001</v>
      </c>
      <c r="R1938" s="195">
        <f t="shared" si="601"/>
        <v>0.12347999999999999</v>
      </c>
      <c r="S1938" s="195">
        <f t="shared" si="601"/>
        <v>0.12359999999999999</v>
      </c>
      <c r="T1938" s="195">
        <f t="shared" si="601"/>
        <v>0.1242</v>
      </c>
      <c r="U1938" s="195">
        <f t="shared" si="601"/>
        <v>0.12347999999999999</v>
      </c>
      <c r="V1938" s="419">
        <f t="shared" si="601"/>
        <v>0.12408</v>
      </c>
      <c r="W1938" s="195">
        <f t="shared" si="601"/>
        <v>0.12468</v>
      </c>
      <c r="X1938" s="195">
        <f t="shared" si="601"/>
        <v>0.12492</v>
      </c>
      <c r="Y1938" s="419">
        <f t="shared" si="601"/>
        <v>0.12551999999999999</v>
      </c>
      <c r="Z1938" s="195">
        <f t="shared" si="601"/>
        <v>0.12587999999999999</v>
      </c>
      <c r="AA1938" s="195">
        <f t="shared" si="601"/>
        <v>0.12492000000000002</v>
      </c>
      <c r="AB1938" s="195">
        <f t="shared" si="601"/>
        <v>0.12455999999999999</v>
      </c>
      <c r="AC1938" s="195">
        <f t="shared" si="601"/>
        <v>2.93736</v>
      </c>
    </row>
    <row r="1939" spans="1:29" ht="12.75" customHeight="1">
      <c r="A1939" s="760" t="s">
        <v>236</v>
      </c>
      <c r="B1939" s="761"/>
      <c r="C1939" s="269" t="s">
        <v>142</v>
      </c>
      <c r="D1939" s="269"/>
      <c r="E1939" s="199">
        <f t="shared" ref="E1939:AC1939" si="602">E1905+E1909-E1937</f>
        <v>1.2599999999999972E-3</v>
      </c>
      <c r="F1939" s="199">
        <f t="shared" si="602"/>
        <v>1.3800000000000062E-3</v>
      </c>
      <c r="G1939" s="199">
        <f t="shared" si="602"/>
        <v>1.4400000000000107E-3</v>
      </c>
      <c r="H1939" s="200">
        <f t="shared" si="602"/>
        <v>1.3200000000000156E-3</v>
      </c>
      <c r="I1939" s="199">
        <f t="shared" si="602"/>
        <v>1.5000000000000152E-3</v>
      </c>
      <c r="J1939" s="199">
        <f t="shared" si="602"/>
        <v>1.1999999999999927E-3</v>
      </c>
      <c r="K1939" s="199">
        <f t="shared" si="602"/>
        <v>1.6800000000000009E-3</v>
      </c>
      <c r="L1939" s="199">
        <f t="shared" si="602"/>
        <v>1.799999999999996E-3</v>
      </c>
      <c r="M1939" s="199">
        <f t="shared" si="602"/>
        <v>1.6200000000000103E-3</v>
      </c>
      <c r="N1939" s="200">
        <f t="shared" si="602"/>
        <v>3.0000000000000027E-3</v>
      </c>
      <c r="O1939" s="199">
        <f t="shared" si="602"/>
        <v>2.5199999999999945E-3</v>
      </c>
      <c r="P1939" s="199">
        <f t="shared" si="602"/>
        <v>2.4600000000000177E-3</v>
      </c>
      <c r="Q1939" s="199">
        <f t="shared" si="602"/>
        <v>2.7000000000000079E-3</v>
      </c>
      <c r="R1939" s="199">
        <f t="shared" si="602"/>
        <v>2.6400000000000035E-3</v>
      </c>
      <c r="S1939" s="199">
        <f t="shared" si="602"/>
        <v>2.5199999999999945E-3</v>
      </c>
      <c r="T1939" s="199">
        <f t="shared" si="602"/>
        <v>2.8200000000000169E-3</v>
      </c>
      <c r="U1939" s="199">
        <f t="shared" si="602"/>
        <v>2.6400000000000035E-3</v>
      </c>
      <c r="V1939" s="200">
        <f t="shared" si="602"/>
        <v>2.7599999999999986E-3</v>
      </c>
      <c r="W1939" s="199">
        <f t="shared" si="602"/>
        <v>2.45999999999999E-3</v>
      </c>
      <c r="X1939" s="199">
        <f t="shared" si="602"/>
        <v>2.7599999999999986E-3</v>
      </c>
      <c r="Y1939" s="200">
        <f t="shared" si="602"/>
        <v>2.3399999999999949E-3</v>
      </c>
      <c r="Z1939" s="199">
        <f t="shared" si="602"/>
        <v>2.6400000000000035E-3</v>
      </c>
      <c r="AA1939" s="199">
        <f t="shared" si="602"/>
        <v>2.5800000000000128E-3</v>
      </c>
      <c r="AB1939" s="199">
        <f t="shared" si="602"/>
        <v>2.4600000000000177E-3</v>
      </c>
      <c r="AC1939" s="199">
        <f t="shared" si="602"/>
        <v>5.2499999999999769E-2</v>
      </c>
    </row>
    <row r="1940" spans="1:29" ht="12.75" customHeight="1" thickBot="1">
      <c r="A1940" s="762"/>
      <c r="B1940" s="763"/>
      <c r="C1940" s="271" t="s">
        <v>144</v>
      </c>
      <c r="D1940" s="344"/>
      <c r="E1940" s="272">
        <f t="shared" ref="E1940:AC1940" si="603">E1906+E1910-E1938</f>
        <v>-1.799999999999996E-3</v>
      </c>
      <c r="F1940" s="272">
        <f t="shared" si="603"/>
        <v>-1.4999999999999875E-3</v>
      </c>
      <c r="G1940" s="272">
        <f t="shared" si="603"/>
        <v>-1.4999999999999875E-3</v>
      </c>
      <c r="H1940" s="273">
        <f t="shared" si="603"/>
        <v>-1.4999999999999875E-3</v>
      </c>
      <c r="I1940" s="272">
        <f t="shared" si="603"/>
        <v>-1.7400000000000054E-3</v>
      </c>
      <c r="J1940" s="272">
        <f t="shared" si="603"/>
        <v>-1.8599999999999867E-3</v>
      </c>
      <c r="K1940" s="272">
        <f t="shared" si="603"/>
        <v>-1.0199999999999931E-3</v>
      </c>
      <c r="L1940" s="272">
        <f t="shared" si="603"/>
        <v>-1.2000000000000066E-3</v>
      </c>
      <c r="M1940" s="272">
        <f t="shared" si="603"/>
        <v>-9.600000000000164E-4</v>
      </c>
      <c r="N1940" s="273">
        <f t="shared" si="603"/>
        <v>-2.0999999999999908E-3</v>
      </c>
      <c r="O1940" s="272">
        <f t="shared" si="603"/>
        <v>-1.4399999999999968E-3</v>
      </c>
      <c r="P1940" s="272">
        <f t="shared" si="603"/>
        <v>-1.3199999999999878E-3</v>
      </c>
      <c r="Q1940" s="272">
        <f t="shared" si="603"/>
        <v>-1.2000000000000066E-3</v>
      </c>
      <c r="R1940" s="272">
        <f t="shared" si="603"/>
        <v>-1.439999999999983E-3</v>
      </c>
      <c r="S1940" s="272">
        <f t="shared" si="603"/>
        <v>-1.1999999999999789E-3</v>
      </c>
      <c r="T1940" s="272">
        <f t="shared" si="603"/>
        <v>-1.2600000000000111E-3</v>
      </c>
      <c r="U1940" s="272">
        <f t="shared" si="603"/>
        <v>-1.2599999999999972E-3</v>
      </c>
      <c r="V1940" s="273">
        <f t="shared" si="603"/>
        <v>-1.5000000000000013E-3</v>
      </c>
      <c r="W1940" s="272">
        <f t="shared" si="603"/>
        <v>-1.3800000000000062E-3</v>
      </c>
      <c r="X1940" s="272">
        <f t="shared" si="603"/>
        <v>-1.2600000000000111E-3</v>
      </c>
      <c r="Y1940" s="273">
        <f t="shared" si="603"/>
        <v>-1.5000000000000013E-3</v>
      </c>
      <c r="Z1940" s="272">
        <f t="shared" si="603"/>
        <v>-1.5000000000000013E-3</v>
      </c>
      <c r="AA1940" s="272">
        <f t="shared" si="603"/>
        <v>-1.4400000000000107E-3</v>
      </c>
      <c r="AB1940" s="272">
        <f t="shared" si="603"/>
        <v>-1.439999999999983E-3</v>
      </c>
      <c r="AC1940" s="272">
        <f t="shared" si="603"/>
        <v>-3.4320000000000572E-2</v>
      </c>
    </row>
    <row r="1941" spans="1:29" s="167" customFormat="1" ht="12.75" customHeight="1">
      <c r="A1941" s="764" t="s">
        <v>314</v>
      </c>
      <c r="B1941" s="765"/>
      <c r="C1941" s="283" t="s">
        <v>142</v>
      </c>
      <c r="D1941" s="403"/>
      <c r="E1941" s="169"/>
      <c r="F1941" s="169"/>
      <c r="G1941" s="169"/>
      <c r="H1941" s="169"/>
      <c r="I1941" s="169"/>
      <c r="J1941" s="169"/>
      <c r="K1941" s="169"/>
      <c r="L1941" s="169"/>
      <c r="M1941" s="169"/>
      <c r="N1941" s="169"/>
      <c r="O1941" s="169"/>
      <c r="P1941" s="169"/>
      <c r="Q1941" s="169"/>
      <c r="R1941" s="169"/>
      <c r="S1941" s="169"/>
      <c r="T1941" s="169"/>
      <c r="U1941" s="169"/>
      <c r="V1941" s="169"/>
      <c r="W1941" s="169"/>
      <c r="X1941" s="169"/>
      <c r="Y1941" s="169"/>
      <c r="Z1941" s="169"/>
      <c r="AA1941" s="169"/>
      <c r="AB1941" s="169"/>
      <c r="AC1941" s="284"/>
    </row>
    <row r="1942" spans="1:29" s="167" customFormat="1" ht="12.75" customHeight="1" thickBot="1">
      <c r="A1942" s="766"/>
      <c r="B1942" s="767"/>
      <c r="C1942" s="285" t="s">
        <v>144</v>
      </c>
      <c r="D1942" s="404"/>
      <c r="E1942" s="286"/>
      <c r="F1942" s="286"/>
      <c r="G1942" s="286"/>
      <c r="H1942" s="286"/>
      <c r="I1942" s="286"/>
      <c r="J1942" s="286"/>
      <c r="K1942" s="286"/>
      <c r="L1942" s="286"/>
      <c r="M1942" s="286"/>
      <c r="N1942" s="286"/>
      <c r="O1942" s="286"/>
      <c r="P1942" s="286"/>
      <c r="Q1942" s="286"/>
      <c r="R1942" s="286"/>
      <c r="S1942" s="286"/>
      <c r="T1942" s="286"/>
      <c r="U1942" s="286"/>
      <c r="V1942" s="286"/>
      <c r="W1942" s="286"/>
      <c r="X1942" s="286"/>
      <c r="Y1942" s="286"/>
      <c r="Z1942" s="286"/>
      <c r="AA1942" s="286"/>
      <c r="AB1942" s="286"/>
      <c r="AC1942" s="287"/>
    </row>
    <row r="1943" spans="1:29" ht="31.5" customHeight="1" thickBot="1">
      <c r="A1943" s="150"/>
      <c r="B1943" s="150"/>
      <c r="E1943" s="150"/>
      <c r="F1943" s="150"/>
      <c r="G1943" s="150"/>
      <c r="H1943" s="150"/>
      <c r="I1943" s="150"/>
      <c r="J1943" s="150"/>
      <c r="K1943" s="150"/>
      <c r="L1943" s="150"/>
      <c r="M1943" s="150"/>
      <c r="N1943" s="150"/>
      <c r="O1943" s="150"/>
      <c r="P1943" s="150"/>
      <c r="Q1943" s="150"/>
      <c r="R1943" s="150"/>
      <c r="S1943" s="150"/>
      <c r="T1943" s="150"/>
      <c r="U1943" s="150"/>
      <c r="V1943" s="150"/>
      <c r="W1943" s="150"/>
      <c r="X1943" s="150"/>
      <c r="Y1943" s="150"/>
      <c r="Z1943" s="150"/>
      <c r="AA1943" s="150"/>
      <c r="AB1943" s="150"/>
      <c r="AC1943" s="150"/>
    </row>
    <row r="1944" spans="1:29" ht="30" customHeight="1">
      <c r="A1944" s="162" t="s">
        <v>133</v>
      </c>
      <c r="B1944" s="163" t="s">
        <v>134</v>
      </c>
      <c r="C1944" s="64" t="s">
        <v>135</v>
      </c>
      <c r="D1944" s="291" t="s">
        <v>136</v>
      </c>
      <c r="E1944" s="1482" t="s">
        <v>137</v>
      </c>
      <c r="F1944" s="1482"/>
      <c r="G1944" s="1482"/>
      <c r="H1944" s="1482"/>
      <c r="I1944" s="1482"/>
      <c r="J1944" s="1482"/>
      <c r="K1944" s="1482"/>
      <c r="L1944" s="1482"/>
      <c r="M1944" s="1482"/>
      <c r="N1944" s="1482"/>
      <c r="O1944" s="1482"/>
      <c r="P1944" s="1482"/>
      <c r="Q1944" s="1482"/>
      <c r="R1944" s="1482"/>
      <c r="S1944" s="1482"/>
      <c r="T1944" s="1482"/>
      <c r="U1944" s="1482"/>
      <c r="V1944" s="1482"/>
      <c r="W1944" s="1482"/>
      <c r="X1944" s="1482"/>
      <c r="Y1944" s="1482"/>
      <c r="Z1944" s="1482"/>
      <c r="AA1944" s="1482"/>
      <c r="AB1944" s="1482"/>
      <c r="AC1944" s="1480" t="s">
        <v>138</v>
      </c>
    </row>
    <row r="1945" spans="1:29" s="167" customFormat="1" ht="12.75" customHeight="1">
      <c r="A1945" s="164" t="s">
        <v>551</v>
      </c>
      <c r="B1945" s="164"/>
      <c r="C1945" s="164"/>
      <c r="D1945" s="164"/>
      <c r="E1945" s="165">
        <v>1</v>
      </c>
      <c r="F1945" s="165">
        <v>2</v>
      </c>
      <c r="G1945" s="165">
        <v>3</v>
      </c>
      <c r="H1945" s="165">
        <v>4</v>
      </c>
      <c r="I1945" s="165">
        <v>5</v>
      </c>
      <c r="J1945" s="165">
        <v>6</v>
      </c>
      <c r="K1945" s="165">
        <v>7</v>
      </c>
      <c r="L1945" s="165">
        <v>8</v>
      </c>
      <c r="M1945" s="165">
        <v>9</v>
      </c>
      <c r="N1945" s="165">
        <v>10</v>
      </c>
      <c r="O1945" s="165">
        <v>11</v>
      </c>
      <c r="P1945" s="165">
        <v>12</v>
      </c>
      <c r="Q1945" s="165">
        <v>13</v>
      </c>
      <c r="R1945" s="165">
        <v>14</v>
      </c>
      <c r="S1945" s="165">
        <v>15</v>
      </c>
      <c r="T1945" s="165">
        <v>16</v>
      </c>
      <c r="U1945" s="165">
        <v>17</v>
      </c>
      <c r="V1945" s="165">
        <v>18</v>
      </c>
      <c r="W1945" s="165">
        <v>19</v>
      </c>
      <c r="X1945" s="165">
        <v>20</v>
      </c>
      <c r="Y1945" s="165">
        <v>21</v>
      </c>
      <c r="Z1945" s="165">
        <v>22</v>
      </c>
      <c r="AA1945" s="165">
        <v>23</v>
      </c>
      <c r="AB1945" s="165">
        <v>24</v>
      </c>
      <c r="AC1945" s="1481"/>
    </row>
    <row r="1946" spans="1:29" s="167" customFormat="1" ht="12.75" customHeight="1">
      <c r="A1946" s="168" t="s">
        <v>327</v>
      </c>
      <c r="B1946" s="169"/>
      <c r="C1946" s="170"/>
      <c r="D1946" s="170"/>
      <c r="E1946" s="169"/>
      <c r="F1946" s="169"/>
      <c r="G1946" s="169"/>
      <c r="H1946" s="169"/>
      <c r="I1946" s="169"/>
      <c r="J1946" s="169"/>
      <c r="K1946" s="169"/>
      <c r="L1946" s="169"/>
      <c r="M1946" s="169"/>
      <c r="N1946" s="169"/>
      <c r="O1946" s="169"/>
      <c r="P1946" s="169"/>
      <c r="Q1946" s="169"/>
      <c r="R1946" s="169"/>
      <c r="S1946" s="169"/>
      <c r="T1946" s="169"/>
      <c r="U1946" s="169"/>
      <c r="V1946" s="169"/>
      <c r="W1946" s="169"/>
      <c r="X1946" s="169"/>
      <c r="Y1946" s="169"/>
      <c r="Z1946" s="169"/>
      <c r="AA1946" s="169"/>
      <c r="AB1946" s="169"/>
      <c r="AC1946" s="171"/>
    </row>
    <row r="1947" spans="1:29" s="167" customFormat="1" ht="12.75" customHeight="1">
      <c r="A1947" s="172" t="s">
        <v>328</v>
      </c>
      <c r="B1947" s="173"/>
      <c r="C1947" s="174"/>
      <c r="D1947" s="174"/>
      <c r="E1947" s="173"/>
      <c r="F1947" s="173"/>
      <c r="G1947" s="173"/>
      <c r="H1947" s="173"/>
      <c r="I1947" s="173"/>
      <c r="J1947" s="173"/>
      <c r="K1947" s="173"/>
      <c r="L1947" s="173"/>
      <c r="M1947" s="173"/>
      <c r="N1947" s="173"/>
      <c r="O1947" s="173"/>
      <c r="P1947" s="173"/>
      <c r="Q1947" s="173"/>
      <c r="R1947" s="173"/>
      <c r="S1947" s="173"/>
      <c r="T1947" s="173"/>
      <c r="U1947" s="173"/>
      <c r="V1947" s="173"/>
      <c r="W1947" s="173"/>
      <c r="X1947" s="173"/>
      <c r="Y1947" s="173"/>
      <c r="Z1947" s="173"/>
      <c r="AA1947" s="173"/>
      <c r="AB1947" s="173"/>
      <c r="AC1947" s="175"/>
    </row>
    <row r="1948" spans="1:29" ht="12.75" customHeight="1">
      <c r="A1948" s="1458"/>
      <c r="B1948" s="1468" t="s">
        <v>552</v>
      </c>
      <c r="C1948" s="177" t="s">
        <v>142</v>
      </c>
      <c r="D1948" s="177" t="s">
        <v>143</v>
      </c>
      <c r="E1948" s="293">
        <v>1.3679999999999999E-2</v>
      </c>
      <c r="F1948" s="293">
        <v>1.1520000000000001E-2</v>
      </c>
      <c r="G1948" s="293">
        <v>1.1520000000000001E-2</v>
      </c>
      <c r="H1948" s="179">
        <v>1.1520000000000001E-2</v>
      </c>
      <c r="I1948" s="293">
        <v>1.2239999999999999E-2</v>
      </c>
      <c r="J1948" s="293">
        <v>1.3679999999999999E-2</v>
      </c>
      <c r="K1948" s="293">
        <v>1.2239999999999999E-2</v>
      </c>
      <c r="L1948" s="293">
        <v>1.1520000000000001E-2</v>
      </c>
      <c r="M1948" s="293">
        <v>1.1520000000000001E-2</v>
      </c>
      <c r="N1948" s="179">
        <v>1.1520000000000001E-2</v>
      </c>
      <c r="O1948" s="293">
        <v>1.2239999999999999E-2</v>
      </c>
      <c r="P1948" s="293">
        <v>1.008E-2</v>
      </c>
      <c r="Q1948" s="293">
        <v>7.92E-3</v>
      </c>
      <c r="R1948" s="293">
        <v>9.3600000000000003E-3</v>
      </c>
      <c r="S1948" s="293">
        <v>8.6400000000000001E-3</v>
      </c>
      <c r="T1948" s="293">
        <v>7.92E-3</v>
      </c>
      <c r="U1948" s="293">
        <v>7.92E-3</v>
      </c>
      <c r="V1948" s="179">
        <v>7.92E-3</v>
      </c>
      <c r="W1948" s="293">
        <v>7.92E-3</v>
      </c>
      <c r="X1948" s="293">
        <v>7.92E-3</v>
      </c>
      <c r="Y1948" s="179">
        <v>7.92E-3</v>
      </c>
      <c r="Z1948" s="293">
        <v>1.2239999999999999E-2</v>
      </c>
      <c r="AA1948" s="293">
        <v>8.6400000000000001E-3</v>
      </c>
      <c r="AB1948" s="293">
        <v>7.92E-3</v>
      </c>
      <c r="AC1948" s="180">
        <f>SUM(E1948:AB1948)</f>
        <v>0.24552000000000013</v>
      </c>
    </row>
    <row r="1949" spans="1:29" ht="12.75" customHeight="1">
      <c r="A1949" s="1459"/>
      <c r="B1949" s="1469"/>
      <c r="C1949" s="181" t="s">
        <v>144</v>
      </c>
      <c r="D1949" s="181" t="s">
        <v>143</v>
      </c>
      <c r="E1949" s="294">
        <v>2.376E-2</v>
      </c>
      <c r="F1949" s="294">
        <v>2.376E-2</v>
      </c>
      <c r="G1949" s="294">
        <v>2.376E-2</v>
      </c>
      <c r="H1949" s="191">
        <v>2.376E-2</v>
      </c>
      <c r="I1949" s="294">
        <v>2.376E-2</v>
      </c>
      <c r="J1949" s="294">
        <v>2.4479999999999998E-2</v>
      </c>
      <c r="K1949" s="294">
        <v>2.52E-2</v>
      </c>
      <c r="L1949" s="294">
        <v>2.376E-2</v>
      </c>
      <c r="M1949" s="294">
        <v>2.3040000000000001E-2</v>
      </c>
      <c r="N1949" s="191">
        <v>2.4479999999999998E-2</v>
      </c>
      <c r="O1949" s="294">
        <v>2.7359999999999999E-2</v>
      </c>
      <c r="P1949" s="294">
        <v>2.52E-2</v>
      </c>
      <c r="Q1949" s="294">
        <v>2.3040000000000001E-2</v>
      </c>
      <c r="R1949" s="294">
        <v>2.52E-2</v>
      </c>
      <c r="S1949" s="294">
        <v>2.4479999999999998E-2</v>
      </c>
      <c r="T1949" s="294">
        <v>2.3040000000000001E-2</v>
      </c>
      <c r="U1949" s="294">
        <v>2.3040000000000001E-2</v>
      </c>
      <c r="V1949" s="191">
        <v>2.3040000000000001E-2</v>
      </c>
      <c r="W1949" s="294">
        <v>2.376E-2</v>
      </c>
      <c r="X1949" s="294">
        <v>2.376E-2</v>
      </c>
      <c r="Y1949" s="191">
        <v>2.376E-2</v>
      </c>
      <c r="Z1949" s="294">
        <v>2.376E-2</v>
      </c>
      <c r="AA1949" s="294">
        <v>2.376E-2</v>
      </c>
      <c r="AB1949" s="294">
        <v>2.376E-2</v>
      </c>
      <c r="AC1949" s="184">
        <f>SUM(E1949:AB1949)</f>
        <v>0.57672000000000001</v>
      </c>
    </row>
    <row r="1950" spans="1:29" ht="12.75" customHeight="1">
      <c r="A1950" s="1459"/>
      <c r="B1950" s="1469"/>
      <c r="C1950" s="181" t="s">
        <v>145</v>
      </c>
      <c r="D1950" s="181" t="s">
        <v>195</v>
      </c>
      <c r="E1950" s="250">
        <f t="shared" ref="E1950:AB1950" si="604">SQRT(E1948*E1948+E1949*E1949)*1000/(1.732*6.5)</f>
        <v>2.4353156138843555</v>
      </c>
      <c r="F1950" s="250">
        <f t="shared" si="604"/>
        <v>2.3454835656497459</v>
      </c>
      <c r="G1950" s="250">
        <f t="shared" si="604"/>
        <v>2.3454835656497459</v>
      </c>
      <c r="H1950" s="259">
        <f t="shared" si="604"/>
        <v>2.3454835656497459</v>
      </c>
      <c r="I1950" s="250">
        <f t="shared" si="604"/>
        <v>2.3740827960836421</v>
      </c>
      <c r="J1950" s="250">
        <f t="shared" si="604"/>
        <v>2.4909444497758613</v>
      </c>
      <c r="K1950" s="250">
        <f t="shared" si="604"/>
        <v>2.4884802007474649</v>
      </c>
      <c r="L1950" s="250">
        <f t="shared" si="604"/>
        <v>2.3454835656497459</v>
      </c>
      <c r="M1950" s="250">
        <f t="shared" si="604"/>
        <v>2.2881065109964096</v>
      </c>
      <c r="N1950" s="259">
        <f t="shared" si="604"/>
        <v>2.4031927241428805</v>
      </c>
      <c r="O1950" s="250">
        <f t="shared" si="604"/>
        <v>2.6623830118100953</v>
      </c>
      <c r="P1950" s="250">
        <f t="shared" si="604"/>
        <v>2.4108394588699502</v>
      </c>
      <c r="Q1950" s="250">
        <f t="shared" si="604"/>
        <v>2.1640834086508822</v>
      </c>
      <c r="R1950" s="250">
        <f t="shared" si="604"/>
        <v>2.3878257924796626</v>
      </c>
      <c r="S1950" s="250">
        <f t="shared" si="604"/>
        <v>2.3059130559016454</v>
      </c>
      <c r="T1950" s="250">
        <f t="shared" si="604"/>
        <v>2.1640834086508822</v>
      </c>
      <c r="U1950" s="250">
        <f t="shared" si="604"/>
        <v>2.1640834086508822</v>
      </c>
      <c r="V1950" s="259">
        <f t="shared" si="604"/>
        <v>2.1640834086508822</v>
      </c>
      <c r="W1950" s="250">
        <f t="shared" si="604"/>
        <v>2.2246614912536478</v>
      </c>
      <c r="X1950" s="250">
        <f t="shared" si="604"/>
        <v>2.2246614912536478</v>
      </c>
      <c r="Y1950" s="259">
        <f t="shared" si="604"/>
        <v>2.2246614912536478</v>
      </c>
      <c r="Z1950" s="250">
        <f t="shared" si="604"/>
        <v>2.3740827960836421</v>
      </c>
      <c r="AA1950" s="250">
        <f t="shared" si="604"/>
        <v>2.2457054367697986</v>
      </c>
      <c r="AB1950" s="250">
        <f t="shared" si="604"/>
        <v>2.2246614912536478</v>
      </c>
      <c r="AC1950" s="184"/>
    </row>
    <row r="1951" spans="1:29" ht="12.75" customHeight="1" thickBot="1">
      <c r="A1951" s="1459"/>
      <c r="B1951" s="1469"/>
      <c r="C1951" s="181" t="s">
        <v>147</v>
      </c>
      <c r="D1951" s="181"/>
      <c r="E1951" s="203">
        <f t="shared" ref="E1951:AC1951" si="605">E1949/E1948</f>
        <v>1.736842105263158</v>
      </c>
      <c r="F1951" s="203">
        <f t="shared" si="605"/>
        <v>2.0625</v>
      </c>
      <c r="G1951" s="203">
        <f t="shared" si="605"/>
        <v>2.0625</v>
      </c>
      <c r="H1951" s="204">
        <f t="shared" si="605"/>
        <v>2.0625</v>
      </c>
      <c r="I1951" s="203">
        <f t="shared" si="605"/>
        <v>1.9411764705882355</v>
      </c>
      <c r="J1951" s="203">
        <f t="shared" si="605"/>
        <v>1.7894736842105263</v>
      </c>
      <c r="K1951" s="203">
        <f t="shared" si="605"/>
        <v>2.0588235294117649</v>
      </c>
      <c r="L1951" s="203">
        <f t="shared" si="605"/>
        <v>2.0625</v>
      </c>
      <c r="M1951" s="203">
        <f t="shared" si="605"/>
        <v>2</v>
      </c>
      <c r="N1951" s="204">
        <f t="shared" si="605"/>
        <v>2.1249999999999996</v>
      </c>
      <c r="O1951" s="203">
        <f t="shared" si="605"/>
        <v>2.2352941176470589</v>
      </c>
      <c r="P1951" s="203">
        <f t="shared" si="605"/>
        <v>2.5</v>
      </c>
      <c r="Q1951" s="203">
        <f t="shared" si="605"/>
        <v>2.9090909090909092</v>
      </c>
      <c r="R1951" s="203">
        <f t="shared" si="605"/>
        <v>2.6923076923076921</v>
      </c>
      <c r="S1951" s="203">
        <f t="shared" si="605"/>
        <v>2.833333333333333</v>
      </c>
      <c r="T1951" s="203">
        <f t="shared" si="605"/>
        <v>2.9090909090909092</v>
      </c>
      <c r="U1951" s="203">
        <f t="shared" si="605"/>
        <v>2.9090909090909092</v>
      </c>
      <c r="V1951" s="204">
        <f t="shared" si="605"/>
        <v>2.9090909090909092</v>
      </c>
      <c r="W1951" s="203">
        <f t="shared" si="605"/>
        <v>3</v>
      </c>
      <c r="X1951" s="203">
        <f t="shared" si="605"/>
        <v>3</v>
      </c>
      <c r="Y1951" s="204">
        <f t="shared" si="605"/>
        <v>3</v>
      </c>
      <c r="Z1951" s="203">
        <f t="shared" si="605"/>
        <v>1.9411764705882355</v>
      </c>
      <c r="AA1951" s="203">
        <f t="shared" si="605"/>
        <v>2.75</v>
      </c>
      <c r="AB1951" s="203">
        <f t="shared" si="605"/>
        <v>3</v>
      </c>
      <c r="AC1951" s="184">
        <f t="shared" si="605"/>
        <v>2.348973607038122</v>
      </c>
    </row>
    <row r="1952" spans="1:29" ht="12.75" customHeight="1" thickBot="1">
      <c r="A1952" s="1476"/>
      <c r="B1952" s="1470"/>
      <c r="C1952" s="237" t="s">
        <v>150</v>
      </c>
      <c r="D1952" s="912" t="s">
        <v>274</v>
      </c>
      <c r="E1952" s="912"/>
      <c r="F1952" s="912"/>
      <c r="G1952" s="912"/>
      <c r="H1952" s="912"/>
      <c r="I1952" s="912"/>
      <c r="J1952" s="912"/>
      <c r="K1952" s="912"/>
      <c r="L1952" s="912"/>
      <c r="M1952" s="912"/>
      <c r="N1952" s="912"/>
      <c r="O1952" s="912"/>
      <c r="P1952" s="912"/>
      <c r="Q1952" s="912"/>
      <c r="R1952" s="912"/>
      <c r="S1952" s="912"/>
      <c r="T1952" s="912"/>
      <c r="U1952" s="912"/>
      <c r="V1952" s="912"/>
      <c r="W1952" s="912"/>
      <c r="X1952" s="912"/>
      <c r="Y1952" s="912"/>
      <c r="Z1952" s="912"/>
      <c r="AA1952" s="912"/>
      <c r="AB1952" s="912"/>
      <c r="AC1952" s="73"/>
    </row>
    <row r="1953" spans="1:30" ht="12.75" customHeight="1">
      <c r="A1953" s="1471"/>
      <c r="B1953" s="1473" t="s">
        <v>553</v>
      </c>
      <c r="C1953" s="198" t="s">
        <v>142</v>
      </c>
      <c r="D1953" s="198" t="s">
        <v>143</v>
      </c>
      <c r="E1953" s="768">
        <v>0</v>
      </c>
      <c r="F1953" s="768">
        <v>0</v>
      </c>
      <c r="G1953" s="768">
        <v>0</v>
      </c>
      <c r="H1953" s="769">
        <v>0</v>
      </c>
      <c r="I1953" s="768">
        <v>0</v>
      </c>
      <c r="J1953" s="768">
        <v>0</v>
      </c>
      <c r="K1953" s="768">
        <v>0</v>
      </c>
      <c r="L1953" s="768">
        <v>0</v>
      </c>
      <c r="M1953" s="768">
        <v>0</v>
      </c>
      <c r="N1953" s="769">
        <v>0</v>
      </c>
      <c r="O1953" s="768">
        <v>0</v>
      </c>
      <c r="P1953" s="768">
        <v>0</v>
      </c>
      <c r="Q1953" s="768">
        <v>0</v>
      </c>
      <c r="R1953" s="768">
        <v>0</v>
      </c>
      <c r="S1953" s="768">
        <v>0</v>
      </c>
      <c r="T1953" s="768">
        <v>0</v>
      </c>
      <c r="U1953" s="768">
        <v>0</v>
      </c>
      <c r="V1953" s="769">
        <v>0</v>
      </c>
      <c r="W1953" s="768">
        <v>0</v>
      </c>
      <c r="X1953" s="768">
        <v>0</v>
      </c>
      <c r="Y1953" s="769">
        <v>0</v>
      </c>
      <c r="Z1953" s="768">
        <v>0</v>
      </c>
      <c r="AA1953" s="768">
        <v>0</v>
      </c>
      <c r="AB1953" s="768">
        <v>0</v>
      </c>
      <c r="AC1953" s="201">
        <f>SUM(E1953:AB1953)</f>
        <v>0</v>
      </c>
      <c r="AD1953" s="503">
        <f>MAX(E1953:AB1953)</f>
        <v>0</v>
      </c>
    </row>
    <row r="1954" spans="1:30" ht="12.75" customHeight="1">
      <c r="A1954" s="1472"/>
      <c r="B1954" s="1474"/>
      <c r="C1954" s="181" t="s">
        <v>144</v>
      </c>
      <c r="D1954" s="181" t="s">
        <v>143</v>
      </c>
      <c r="E1954" s="770">
        <v>0</v>
      </c>
      <c r="F1954" s="770">
        <v>0</v>
      </c>
      <c r="G1954" s="770">
        <v>0</v>
      </c>
      <c r="H1954" s="771">
        <v>0</v>
      </c>
      <c r="I1954" s="770">
        <v>0</v>
      </c>
      <c r="J1954" s="770">
        <v>0</v>
      </c>
      <c r="K1954" s="770">
        <v>0</v>
      </c>
      <c r="L1954" s="770">
        <v>0</v>
      </c>
      <c r="M1954" s="770">
        <v>0</v>
      </c>
      <c r="N1954" s="771">
        <v>0</v>
      </c>
      <c r="O1954" s="770">
        <v>0</v>
      </c>
      <c r="P1954" s="770">
        <v>0</v>
      </c>
      <c r="Q1954" s="770">
        <v>0</v>
      </c>
      <c r="R1954" s="770">
        <v>0</v>
      </c>
      <c r="S1954" s="770">
        <v>0</v>
      </c>
      <c r="T1954" s="770">
        <v>0</v>
      </c>
      <c r="U1954" s="770">
        <v>0</v>
      </c>
      <c r="V1954" s="771">
        <v>0</v>
      </c>
      <c r="W1954" s="770">
        <v>0</v>
      </c>
      <c r="X1954" s="770">
        <v>0</v>
      </c>
      <c r="Y1954" s="771">
        <v>0</v>
      </c>
      <c r="Z1954" s="770">
        <v>0</v>
      </c>
      <c r="AA1954" s="770">
        <v>0</v>
      </c>
      <c r="AB1954" s="770">
        <v>0</v>
      </c>
      <c r="AC1954" s="184">
        <f>SUM(E1954:AB1954)</f>
        <v>0</v>
      </c>
      <c r="AD1954" s="503">
        <f>MAX(E1954:AB1954)</f>
        <v>0</v>
      </c>
    </row>
    <row r="1955" spans="1:30" ht="12.75" customHeight="1">
      <c r="A1955" s="1472"/>
      <c r="B1955" s="1474"/>
      <c r="C1955" s="181" t="s">
        <v>145</v>
      </c>
      <c r="D1955" s="181" t="s">
        <v>195</v>
      </c>
      <c r="E1955" s="250">
        <f t="shared" ref="E1955:AB1955" si="606">SQRT(E1953*E1953+E1954*E1954)*1000/(1.732*6.5)</f>
        <v>0</v>
      </c>
      <c r="F1955" s="250">
        <f t="shared" si="606"/>
        <v>0</v>
      </c>
      <c r="G1955" s="250">
        <f t="shared" si="606"/>
        <v>0</v>
      </c>
      <c r="H1955" s="259">
        <f t="shared" si="606"/>
        <v>0</v>
      </c>
      <c r="I1955" s="250">
        <f t="shared" si="606"/>
        <v>0</v>
      </c>
      <c r="J1955" s="250">
        <f t="shared" si="606"/>
        <v>0</v>
      </c>
      <c r="K1955" s="250">
        <f t="shared" si="606"/>
        <v>0</v>
      </c>
      <c r="L1955" s="250">
        <f t="shared" si="606"/>
        <v>0</v>
      </c>
      <c r="M1955" s="250">
        <f t="shared" si="606"/>
        <v>0</v>
      </c>
      <c r="N1955" s="259">
        <f t="shared" si="606"/>
        <v>0</v>
      </c>
      <c r="O1955" s="250">
        <f t="shared" si="606"/>
        <v>0</v>
      </c>
      <c r="P1955" s="250">
        <f t="shared" si="606"/>
        <v>0</v>
      </c>
      <c r="Q1955" s="250">
        <f t="shared" si="606"/>
        <v>0</v>
      </c>
      <c r="R1955" s="250">
        <f t="shared" si="606"/>
        <v>0</v>
      </c>
      <c r="S1955" s="250">
        <f t="shared" si="606"/>
        <v>0</v>
      </c>
      <c r="T1955" s="250">
        <f t="shared" si="606"/>
        <v>0</v>
      </c>
      <c r="U1955" s="250">
        <f t="shared" si="606"/>
        <v>0</v>
      </c>
      <c r="V1955" s="259">
        <f t="shared" si="606"/>
        <v>0</v>
      </c>
      <c r="W1955" s="250">
        <f t="shared" si="606"/>
        <v>0</v>
      </c>
      <c r="X1955" s="250">
        <f t="shared" si="606"/>
        <v>0</v>
      </c>
      <c r="Y1955" s="259">
        <f t="shared" si="606"/>
        <v>0</v>
      </c>
      <c r="Z1955" s="250">
        <f t="shared" si="606"/>
        <v>0</v>
      </c>
      <c r="AA1955" s="250">
        <f t="shared" si="606"/>
        <v>0</v>
      </c>
      <c r="AB1955" s="250">
        <f t="shared" si="606"/>
        <v>0</v>
      </c>
      <c r="AC1955" s="184"/>
    </row>
    <row r="1956" spans="1:30" ht="12.75" customHeight="1" thickBot="1">
      <c r="A1956" s="1472"/>
      <c r="B1956" s="1474"/>
      <c r="C1956" s="181" t="s">
        <v>147</v>
      </c>
      <c r="D1956" s="181"/>
      <c r="E1956" s="203" t="e">
        <f t="shared" ref="E1956:AC1956" si="607">E1954/E1953</f>
        <v>#DIV/0!</v>
      </c>
      <c r="F1956" s="203" t="e">
        <f t="shared" si="607"/>
        <v>#DIV/0!</v>
      </c>
      <c r="G1956" s="203" t="e">
        <f t="shared" si="607"/>
        <v>#DIV/0!</v>
      </c>
      <c r="H1956" s="204" t="e">
        <f t="shared" si="607"/>
        <v>#DIV/0!</v>
      </c>
      <c r="I1956" s="203" t="e">
        <f t="shared" si="607"/>
        <v>#DIV/0!</v>
      </c>
      <c r="J1956" s="203" t="e">
        <f t="shared" si="607"/>
        <v>#DIV/0!</v>
      </c>
      <c r="K1956" s="203" t="e">
        <f t="shared" si="607"/>
        <v>#DIV/0!</v>
      </c>
      <c r="L1956" s="203" t="e">
        <f t="shared" si="607"/>
        <v>#DIV/0!</v>
      </c>
      <c r="M1956" s="203" t="e">
        <f t="shared" si="607"/>
        <v>#DIV/0!</v>
      </c>
      <c r="N1956" s="204" t="e">
        <f t="shared" si="607"/>
        <v>#DIV/0!</v>
      </c>
      <c r="O1956" s="203" t="e">
        <f t="shared" si="607"/>
        <v>#DIV/0!</v>
      </c>
      <c r="P1956" s="203" t="e">
        <f t="shared" si="607"/>
        <v>#DIV/0!</v>
      </c>
      <c r="Q1956" s="203" t="e">
        <f t="shared" si="607"/>
        <v>#DIV/0!</v>
      </c>
      <c r="R1956" s="203" t="e">
        <f t="shared" si="607"/>
        <v>#DIV/0!</v>
      </c>
      <c r="S1956" s="203" t="e">
        <f t="shared" si="607"/>
        <v>#DIV/0!</v>
      </c>
      <c r="T1956" s="203" t="e">
        <f t="shared" si="607"/>
        <v>#DIV/0!</v>
      </c>
      <c r="U1956" s="203" t="e">
        <f t="shared" si="607"/>
        <v>#DIV/0!</v>
      </c>
      <c r="V1956" s="204" t="e">
        <f t="shared" si="607"/>
        <v>#DIV/0!</v>
      </c>
      <c r="W1956" s="203" t="e">
        <f t="shared" si="607"/>
        <v>#DIV/0!</v>
      </c>
      <c r="X1956" s="203" t="e">
        <f t="shared" si="607"/>
        <v>#DIV/0!</v>
      </c>
      <c r="Y1956" s="204" t="e">
        <f t="shared" si="607"/>
        <v>#DIV/0!</v>
      </c>
      <c r="Z1956" s="203" t="e">
        <f t="shared" si="607"/>
        <v>#DIV/0!</v>
      </c>
      <c r="AA1956" s="203" t="e">
        <f t="shared" si="607"/>
        <v>#DIV/0!</v>
      </c>
      <c r="AB1956" s="203" t="e">
        <f t="shared" si="607"/>
        <v>#DIV/0!</v>
      </c>
      <c r="AC1956" s="184" t="e">
        <f t="shared" si="607"/>
        <v>#DIV/0!</v>
      </c>
    </row>
    <row r="1957" spans="1:30" ht="12.75" customHeight="1" thickBot="1">
      <c r="A1957" s="1496"/>
      <c r="B1957" s="1495"/>
      <c r="C1957" s="237" t="s">
        <v>150</v>
      </c>
      <c r="D1957" s="912" t="s">
        <v>274</v>
      </c>
      <c r="E1957" s="912"/>
      <c r="F1957" s="912"/>
      <c r="G1957" s="912"/>
      <c r="H1957" s="912"/>
      <c r="I1957" s="912"/>
      <c r="J1957" s="912"/>
      <c r="K1957" s="912"/>
      <c r="L1957" s="912"/>
      <c r="M1957" s="912"/>
      <c r="N1957" s="912"/>
      <c r="O1957" s="912"/>
      <c r="P1957" s="912"/>
      <c r="Q1957" s="912"/>
      <c r="R1957" s="912"/>
      <c r="S1957" s="912"/>
      <c r="T1957" s="912"/>
      <c r="U1957" s="912"/>
      <c r="V1957" s="912"/>
      <c r="W1957" s="912"/>
      <c r="X1957" s="912"/>
      <c r="Y1957" s="912"/>
      <c r="Z1957" s="912"/>
      <c r="AA1957" s="912"/>
      <c r="AB1957" s="912"/>
      <c r="AC1957" s="73"/>
    </row>
    <row r="1958" spans="1:30" ht="12.75" customHeight="1">
      <c r="A1958" s="299" t="s">
        <v>277</v>
      </c>
      <c r="B1958" s="300"/>
      <c r="C1958" s="301"/>
      <c r="D1958" s="301"/>
      <c r="E1958" s="302">
        <f t="shared" ref="E1958:AB1958" si="608">E1948+E1953</f>
        <v>1.3679999999999999E-2</v>
      </c>
      <c r="F1958" s="302">
        <f t="shared" si="608"/>
        <v>1.1520000000000001E-2</v>
      </c>
      <c r="G1958" s="302">
        <f t="shared" si="608"/>
        <v>1.1520000000000001E-2</v>
      </c>
      <c r="H1958" s="302">
        <f t="shared" si="608"/>
        <v>1.1520000000000001E-2</v>
      </c>
      <c r="I1958" s="302">
        <f t="shared" si="608"/>
        <v>1.2239999999999999E-2</v>
      </c>
      <c r="J1958" s="302">
        <f t="shared" si="608"/>
        <v>1.3679999999999999E-2</v>
      </c>
      <c r="K1958" s="302">
        <f t="shared" si="608"/>
        <v>1.2239999999999999E-2</v>
      </c>
      <c r="L1958" s="302">
        <f t="shared" si="608"/>
        <v>1.1520000000000001E-2</v>
      </c>
      <c r="M1958" s="302">
        <f t="shared" si="608"/>
        <v>1.1520000000000001E-2</v>
      </c>
      <c r="N1958" s="302">
        <f t="shared" si="608"/>
        <v>1.1520000000000001E-2</v>
      </c>
      <c r="O1958" s="302">
        <f t="shared" si="608"/>
        <v>1.2239999999999999E-2</v>
      </c>
      <c r="P1958" s="302">
        <f t="shared" si="608"/>
        <v>1.008E-2</v>
      </c>
      <c r="Q1958" s="302">
        <f t="shared" si="608"/>
        <v>7.92E-3</v>
      </c>
      <c r="R1958" s="302">
        <f t="shared" si="608"/>
        <v>9.3600000000000003E-3</v>
      </c>
      <c r="S1958" s="302">
        <f t="shared" si="608"/>
        <v>8.6400000000000001E-3</v>
      </c>
      <c r="T1958" s="302">
        <f t="shared" si="608"/>
        <v>7.92E-3</v>
      </c>
      <c r="U1958" s="302">
        <f t="shared" si="608"/>
        <v>7.92E-3</v>
      </c>
      <c r="V1958" s="302">
        <f t="shared" si="608"/>
        <v>7.92E-3</v>
      </c>
      <c r="W1958" s="302">
        <f t="shared" si="608"/>
        <v>7.92E-3</v>
      </c>
      <c r="X1958" s="302">
        <f t="shared" si="608"/>
        <v>7.92E-3</v>
      </c>
      <c r="Y1958" s="302">
        <f t="shared" si="608"/>
        <v>7.92E-3</v>
      </c>
      <c r="Z1958" s="302">
        <f t="shared" si="608"/>
        <v>1.2239999999999999E-2</v>
      </c>
      <c r="AA1958" s="302">
        <f t="shared" si="608"/>
        <v>8.6400000000000001E-3</v>
      </c>
      <c r="AB1958" s="302">
        <f t="shared" si="608"/>
        <v>7.92E-3</v>
      </c>
      <c r="AC1958" s="302"/>
    </row>
    <row r="1959" spans="1:30" ht="12.75" customHeight="1">
      <c r="A1959" s="220" t="s">
        <v>278</v>
      </c>
      <c r="B1959" s="221"/>
      <c r="C1959" s="222"/>
      <c r="D1959" s="222"/>
      <c r="E1959" s="223">
        <f t="shared" ref="E1959:AB1959" si="609">E1949+E1954</f>
        <v>2.376E-2</v>
      </c>
      <c r="F1959" s="223">
        <f t="shared" si="609"/>
        <v>2.376E-2</v>
      </c>
      <c r="G1959" s="223">
        <f t="shared" si="609"/>
        <v>2.376E-2</v>
      </c>
      <c r="H1959" s="223">
        <f t="shared" si="609"/>
        <v>2.376E-2</v>
      </c>
      <c r="I1959" s="223">
        <f t="shared" si="609"/>
        <v>2.376E-2</v>
      </c>
      <c r="J1959" s="223">
        <f t="shared" si="609"/>
        <v>2.4479999999999998E-2</v>
      </c>
      <c r="K1959" s="223">
        <f t="shared" si="609"/>
        <v>2.52E-2</v>
      </c>
      <c r="L1959" s="223">
        <f t="shared" si="609"/>
        <v>2.376E-2</v>
      </c>
      <c r="M1959" s="223">
        <f t="shared" si="609"/>
        <v>2.3040000000000001E-2</v>
      </c>
      <c r="N1959" s="223">
        <f t="shared" si="609"/>
        <v>2.4479999999999998E-2</v>
      </c>
      <c r="O1959" s="223">
        <f t="shared" si="609"/>
        <v>2.7359999999999999E-2</v>
      </c>
      <c r="P1959" s="223">
        <f t="shared" si="609"/>
        <v>2.52E-2</v>
      </c>
      <c r="Q1959" s="223">
        <f t="shared" si="609"/>
        <v>2.3040000000000001E-2</v>
      </c>
      <c r="R1959" s="223">
        <f t="shared" si="609"/>
        <v>2.52E-2</v>
      </c>
      <c r="S1959" s="223">
        <f t="shared" si="609"/>
        <v>2.4479999999999998E-2</v>
      </c>
      <c r="T1959" s="223">
        <f t="shared" si="609"/>
        <v>2.3040000000000001E-2</v>
      </c>
      <c r="U1959" s="223">
        <f t="shared" si="609"/>
        <v>2.3040000000000001E-2</v>
      </c>
      <c r="V1959" s="223">
        <f t="shared" si="609"/>
        <v>2.3040000000000001E-2</v>
      </c>
      <c r="W1959" s="223">
        <f t="shared" si="609"/>
        <v>2.376E-2</v>
      </c>
      <c r="X1959" s="223">
        <f t="shared" si="609"/>
        <v>2.376E-2</v>
      </c>
      <c r="Y1959" s="223">
        <f t="shared" si="609"/>
        <v>2.376E-2</v>
      </c>
      <c r="Z1959" s="223">
        <f t="shared" si="609"/>
        <v>2.376E-2</v>
      </c>
      <c r="AA1959" s="223">
        <f t="shared" si="609"/>
        <v>2.376E-2</v>
      </c>
      <c r="AB1959" s="223">
        <f t="shared" si="609"/>
        <v>2.376E-2</v>
      </c>
      <c r="AC1959" s="223"/>
    </row>
    <row r="1960" spans="1:30" ht="12.75" customHeight="1">
      <c r="A1960" s="303" t="s">
        <v>279</v>
      </c>
      <c r="B1960" s="304"/>
      <c r="C1960" s="305"/>
      <c r="D1960" s="305"/>
      <c r="E1960" s="230">
        <f t="shared" ref="E1960:AB1960" si="610">SQRT(E1958*E1958+E1959*E1959)</f>
        <v>2.7416783181110072E-2</v>
      </c>
      <c r="F1960" s="230">
        <f t="shared" si="610"/>
        <v>2.6405453982084839E-2</v>
      </c>
      <c r="G1960" s="230">
        <f t="shared" si="610"/>
        <v>2.6405453982084839E-2</v>
      </c>
      <c r="H1960" s="230">
        <f t="shared" si="610"/>
        <v>2.6405453982084839E-2</v>
      </c>
      <c r="I1960" s="230">
        <f t="shared" si="610"/>
        <v>2.6727424118309643E-2</v>
      </c>
      <c r="J1960" s="230">
        <f t="shared" si="610"/>
        <v>2.8043052615576641E-2</v>
      </c>
      <c r="K1960" s="230">
        <f t="shared" si="610"/>
        <v>2.8015310100014956E-2</v>
      </c>
      <c r="L1960" s="230">
        <f t="shared" si="610"/>
        <v>2.6405453982084839E-2</v>
      </c>
      <c r="M1960" s="230">
        <f t="shared" si="610"/>
        <v>2.5759503100797578E-2</v>
      </c>
      <c r="N1960" s="230">
        <f t="shared" si="610"/>
        <v>2.7055143688400545E-2</v>
      </c>
      <c r="O1960" s="230">
        <f t="shared" si="610"/>
        <v>2.9973107946958052E-2</v>
      </c>
      <c r="P1960" s="230">
        <f t="shared" si="610"/>
        <v>2.71412306279579E-2</v>
      </c>
      <c r="Q1960" s="230">
        <f t="shared" si="610"/>
        <v>2.4363251014591629E-2</v>
      </c>
      <c r="R1960" s="230">
        <f t="shared" si="610"/>
        <v>2.6882142771736037E-2</v>
      </c>
      <c r="S1960" s="230">
        <f t="shared" si="610"/>
        <v>2.595996918334072E-2</v>
      </c>
      <c r="T1960" s="230">
        <f t="shared" si="610"/>
        <v>2.4363251014591629E-2</v>
      </c>
      <c r="U1960" s="230">
        <f t="shared" si="610"/>
        <v>2.4363251014591629E-2</v>
      </c>
      <c r="V1960" s="230">
        <f t="shared" si="610"/>
        <v>2.4363251014591629E-2</v>
      </c>
      <c r="W1960" s="230">
        <f t="shared" si="610"/>
        <v>2.5045239068533565E-2</v>
      </c>
      <c r="X1960" s="230">
        <f t="shared" si="610"/>
        <v>2.5045239068533565E-2</v>
      </c>
      <c r="Y1960" s="230">
        <f t="shared" si="610"/>
        <v>2.5045239068533565E-2</v>
      </c>
      <c r="Z1960" s="230">
        <f t="shared" si="610"/>
        <v>2.6727424118309643E-2</v>
      </c>
      <c r="AA1960" s="230">
        <f t="shared" si="610"/>
        <v>2.5282151807154391E-2</v>
      </c>
      <c r="AB1960" s="230">
        <f t="shared" si="610"/>
        <v>2.5045239068533565E-2</v>
      </c>
      <c r="AC1960" s="334"/>
      <c r="AD1960" s="185">
        <f>MAX(E1960:AB1960)</f>
        <v>2.9973107946958052E-2</v>
      </c>
    </row>
    <row r="1961" spans="1:30" ht="28.5" customHeight="1">
      <c r="A1961" s="150"/>
      <c r="B1961" s="150"/>
      <c r="E1961" s="150"/>
      <c r="F1961" s="150"/>
      <c r="G1961" s="150"/>
      <c r="H1961" s="150"/>
      <c r="I1961" s="150"/>
      <c r="J1961" s="150"/>
      <c r="K1961" s="150"/>
      <c r="L1961" s="150"/>
      <c r="M1961" s="150"/>
      <c r="N1961" s="150"/>
      <c r="O1961" s="150"/>
      <c r="P1961" s="150"/>
      <c r="Q1961" s="150"/>
      <c r="R1961" s="150"/>
      <c r="S1961" s="150"/>
      <c r="T1961" s="150"/>
      <c r="U1961" s="150"/>
      <c r="V1961" s="150"/>
      <c r="W1961" s="150"/>
      <c r="X1961" s="150"/>
      <c r="Y1961" s="150"/>
      <c r="Z1961" s="150"/>
      <c r="AA1961" s="150"/>
      <c r="AB1961" s="150"/>
      <c r="AC1961" s="150"/>
    </row>
    <row r="1962" spans="1:30" ht="28.5" customHeight="1">
      <c r="A1962" s="162" t="s">
        <v>133</v>
      </c>
      <c r="B1962" s="163" t="s">
        <v>134</v>
      </c>
      <c r="C1962" s="64" t="s">
        <v>135</v>
      </c>
      <c r="D1962" s="291" t="s">
        <v>136</v>
      </c>
      <c r="E1962" s="1482" t="s">
        <v>137</v>
      </c>
      <c r="F1962" s="1482"/>
      <c r="G1962" s="1482"/>
      <c r="H1962" s="1482"/>
      <c r="I1962" s="1482"/>
      <c r="J1962" s="1482"/>
      <c r="K1962" s="1482"/>
      <c r="L1962" s="1482"/>
      <c r="M1962" s="1482"/>
      <c r="N1962" s="1482"/>
      <c r="O1962" s="1482"/>
      <c r="P1962" s="1482"/>
      <c r="Q1962" s="1482"/>
      <c r="R1962" s="1482"/>
      <c r="S1962" s="1482"/>
      <c r="T1962" s="1482"/>
      <c r="U1962" s="1482"/>
      <c r="V1962" s="1482"/>
      <c r="W1962" s="1482"/>
      <c r="X1962" s="1482"/>
      <c r="Y1962" s="1482"/>
      <c r="Z1962" s="1482"/>
      <c r="AA1962" s="1482"/>
      <c r="AB1962" s="1482"/>
      <c r="AC1962" s="1480" t="s">
        <v>138</v>
      </c>
    </row>
    <row r="1963" spans="1:30" s="167" customFormat="1" ht="12.75" customHeight="1" thickBot="1">
      <c r="A1963" s="164" t="s">
        <v>554</v>
      </c>
      <c r="B1963" s="164"/>
      <c r="C1963" s="164"/>
      <c r="D1963" s="164"/>
      <c r="E1963" s="165">
        <v>1</v>
      </c>
      <c r="F1963" s="165">
        <v>2</v>
      </c>
      <c r="G1963" s="165">
        <v>3</v>
      </c>
      <c r="H1963" s="165">
        <v>4</v>
      </c>
      <c r="I1963" s="165">
        <v>5</v>
      </c>
      <c r="J1963" s="165">
        <v>6</v>
      </c>
      <c r="K1963" s="165">
        <v>7</v>
      </c>
      <c r="L1963" s="165">
        <v>8</v>
      </c>
      <c r="M1963" s="165">
        <v>9</v>
      </c>
      <c r="N1963" s="165">
        <v>10</v>
      </c>
      <c r="O1963" s="165">
        <v>11</v>
      </c>
      <c r="P1963" s="165">
        <v>12</v>
      </c>
      <c r="Q1963" s="165">
        <v>13</v>
      </c>
      <c r="R1963" s="165">
        <v>14</v>
      </c>
      <c r="S1963" s="165">
        <v>15</v>
      </c>
      <c r="T1963" s="165">
        <v>16</v>
      </c>
      <c r="U1963" s="165">
        <v>17</v>
      </c>
      <c r="V1963" s="165">
        <v>18</v>
      </c>
      <c r="W1963" s="165">
        <v>19</v>
      </c>
      <c r="X1963" s="165">
        <v>20</v>
      </c>
      <c r="Y1963" s="165">
        <v>21</v>
      </c>
      <c r="Z1963" s="165">
        <v>22</v>
      </c>
      <c r="AA1963" s="165">
        <v>23</v>
      </c>
      <c r="AB1963" s="165">
        <v>24</v>
      </c>
      <c r="AC1963" s="1481"/>
    </row>
    <row r="1964" spans="1:30" s="167" customFormat="1" ht="12.75" customHeight="1">
      <c r="A1964" s="168" t="s">
        <v>327</v>
      </c>
      <c r="B1964" s="169"/>
      <c r="C1964" s="170"/>
      <c r="D1964" s="170"/>
      <c r="E1964" s="169"/>
      <c r="F1964" s="169"/>
      <c r="G1964" s="169"/>
      <c r="H1964" s="169"/>
      <c r="I1964" s="169"/>
      <c r="J1964" s="169"/>
      <c r="K1964" s="169"/>
      <c r="L1964" s="169"/>
      <c r="M1964" s="169"/>
      <c r="N1964" s="169"/>
      <c r="O1964" s="169"/>
      <c r="P1964" s="169"/>
      <c r="Q1964" s="169"/>
      <c r="R1964" s="169"/>
      <c r="S1964" s="169"/>
      <c r="T1964" s="169"/>
      <c r="U1964" s="169"/>
      <c r="V1964" s="169"/>
      <c r="W1964" s="169"/>
      <c r="X1964" s="169"/>
      <c r="Y1964" s="169"/>
      <c r="Z1964" s="169"/>
      <c r="AA1964" s="169"/>
      <c r="AB1964" s="169"/>
      <c r="AC1964" s="171"/>
    </row>
    <row r="1965" spans="1:30" s="167" customFormat="1" ht="12.75" customHeight="1" thickBot="1">
      <c r="A1965" s="1223" t="s">
        <v>328</v>
      </c>
      <c r="B1965" s="286"/>
      <c r="C1965" s="1224"/>
      <c r="D1965" s="1224"/>
      <c r="E1965" s="286"/>
      <c r="F1965" s="286"/>
      <c r="G1965" s="286"/>
      <c r="H1965" s="286"/>
      <c r="I1965" s="286"/>
      <c r="J1965" s="286"/>
      <c r="K1965" s="286"/>
      <c r="L1965" s="286"/>
      <c r="M1965" s="286"/>
      <c r="N1965" s="286"/>
      <c r="O1965" s="286"/>
      <c r="P1965" s="286"/>
      <c r="Q1965" s="286"/>
      <c r="R1965" s="286"/>
      <c r="S1965" s="286"/>
      <c r="T1965" s="286"/>
      <c r="U1965" s="286"/>
      <c r="V1965" s="286"/>
      <c r="W1965" s="286"/>
      <c r="X1965" s="286"/>
      <c r="Y1965" s="286"/>
      <c r="Z1965" s="286"/>
      <c r="AA1965" s="286"/>
      <c r="AB1965" s="286"/>
      <c r="AC1965" s="608"/>
    </row>
    <row r="1966" spans="1:30" ht="12.75" customHeight="1">
      <c r="A1966" s="1475"/>
      <c r="B1966" s="1477" t="s">
        <v>270</v>
      </c>
      <c r="C1966" s="316" t="s">
        <v>142</v>
      </c>
      <c r="D1966" s="316" t="s">
        <v>143</v>
      </c>
      <c r="E1966" s="940">
        <v>0.29136000000000001</v>
      </c>
      <c r="F1966" s="940">
        <v>0.29136000000000001</v>
      </c>
      <c r="G1966" s="940">
        <v>0.29136000000000001</v>
      </c>
      <c r="H1966" s="1250">
        <v>0.29136000000000001</v>
      </c>
      <c r="I1966" s="940">
        <v>0.29136000000000001</v>
      </c>
      <c r="J1966" s="940">
        <v>0.29136000000000001</v>
      </c>
      <c r="K1966" s="940">
        <v>0.29136000000000001</v>
      </c>
      <c r="L1966" s="940">
        <v>0.29136000000000001</v>
      </c>
      <c r="M1966" s="940">
        <v>0.29136000000000001</v>
      </c>
      <c r="N1966" s="1250">
        <v>0.29136000000000001</v>
      </c>
      <c r="O1966" s="940">
        <v>0.29136000000000001</v>
      </c>
      <c r="P1966" s="940">
        <v>0.29136000000000001</v>
      </c>
      <c r="Q1966" s="940">
        <v>0.29136000000000001</v>
      </c>
      <c r="R1966" s="940">
        <v>0.29136000000000001</v>
      </c>
      <c r="S1966" s="940">
        <v>0.29136000000000001</v>
      </c>
      <c r="T1966" s="940">
        <v>0.29136000000000001</v>
      </c>
      <c r="U1966" s="940">
        <v>0.29136000000000001</v>
      </c>
      <c r="V1966" s="1250">
        <v>0.29136000000000001</v>
      </c>
      <c r="W1966" s="940">
        <v>0.29136000000000001</v>
      </c>
      <c r="X1966" s="940">
        <v>0.29136000000000001</v>
      </c>
      <c r="Y1966" s="1250">
        <v>0.29136000000000001</v>
      </c>
      <c r="Z1966" s="940">
        <v>0.29136000000000001</v>
      </c>
      <c r="AA1966" s="940">
        <v>0.29136000000000001</v>
      </c>
      <c r="AB1966" s="940">
        <v>0.29136000000000001</v>
      </c>
      <c r="AC1966" s="809">
        <f>SUM(E1966:AB1966)</f>
        <v>6.9926400000000006</v>
      </c>
    </row>
    <row r="1967" spans="1:30" ht="12.75" customHeight="1">
      <c r="A1967" s="1459"/>
      <c r="B1967" s="1469"/>
      <c r="C1967" s="181" t="s">
        <v>144</v>
      </c>
      <c r="D1967" s="181" t="s">
        <v>143</v>
      </c>
      <c r="E1967" s="458">
        <v>0.25872000000000001</v>
      </c>
      <c r="F1967" s="458">
        <v>0.25872000000000001</v>
      </c>
      <c r="G1967" s="458">
        <v>0.25872000000000001</v>
      </c>
      <c r="H1967" s="1248">
        <v>0.25872000000000001</v>
      </c>
      <c r="I1967" s="458">
        <v>0.25872000000000001</v>
      </c>
      <c r="J1967" s="458">
        <v>0.25872000000000001</v>
      </c>
      <c r="K1967" s="458">
        <v>0.25872000000000001</v>
      </c>
      <c r="L1967" s="458">
        <v>0.25872000000000001</v>
      </c>
      <c r="M1967" s="458">
        <v>0.25872000000000001</v>
      </c>
      <c r="N1967" s="1248">
        <v>0.25872000000000001</v>
      </c>
      <c r="O1967" s="458">
        <v>0.25872000000000001</v>
      </c>
      <c r="P1967" s="458">
        <v>0.25872000000000001</v>
      </c>
      <c r="Q1967" s="458">
        <v>0.25872000000000001</v>
      </c>
      <c r="R1967" s="458">
        <v>0.25872000000000001</v>
      </c>
      <c r="S1967" s="458">
        <v>0.25872000000000001</v>
      </c>
      <c r="T1967" s="458">
        <v>0.25872000000000001</v>
      </c>
      <c r="U1967" s="458">
        <v>0.25872000000000001</v>
      </c>
      <c r="V1967" s="1248">
        <v>0.25872000000000001</v>
      </c>
      <c r="W1967" s="458">
        <v>0.25872000000000001</v>
      </c>
      <c r="X1967" s="458">
        <v>0.25872000000000001</v>
      </c>
      <c r="Y1967" s="1248">
        <v>0.25872000000000001</v>
      </c>
      <c r="Z1967" s="458">
        <v>0.25872000000000001</v>
      </c>
      <c r="AA1967" s="458">
        <v>0.25872000000000001</v>
      </c>
      <c r="AB1967" s="458">
        <v>0.25872000000000001</v>
      </c>
      <c r="AC1967" s="184">
        <f>SUM(E1967:AB1967)</f>
        <v>6.2092800000000015</v>
      </c>
    </row>
    <row r="1968" spans="1:30" ht="12.75" customHeight="1">
      <c r="A1968" s="1459"/>
      <c r="B1968" s="1469"/>
      <c r="C1968" s="181" t="s">
        <v>145</v>
      </c>
      <c r="D1968" s="181" t="s">
        <v>264</v>
      </c>
      <c r="E1968" s="250">
        <v>60.069000000000003</v>
      </c>
      <c r="F1968" s="250">
        <v>62.134</v>
      </c>
      <c r="G1968" s="250">
        <v>66.421000000000006</v>
      </c>
      <c r="H1968" s="259">
        <v>65.569999999999993</v>
      </c>
      <c r="I1968" s="250">
        <v>66.73</v>
      </c>
      <c r="J1968" s="250">
        <v>71.195999999999998</v>
      </c>
      <c r="K1968" s="250">
        <v>72.379000000000005</v>
      </c>
      <c r="L1968" s="250">
        <v>72.292000000000002</v>
      </c>
      <c r="M1968" s="250">
        <v>91</v>
      </c>
      <c r="N1968" s="259">
        <v>91.132000000000005</v>
      </c>
      <c r="O1968" s="250">
        <v>89.766000000000005</v>
      </c>
      <c r="P1968" s="250">
        <v>91.891999999999996</v>
      </c>
      <c r="Q1968" s="250">
        <v>66.491</v>
      </c>
      <c r="R1968" s="250">
        <v>64.491</v>
      </c>
      <c r="S1968" s="250">
        <v>94.006</v>
      </c>
      <c r="T1968" s="250">
        <v>95.849000000000004</v>
      </c>
      <c r="U1968" s="250">
        <v>93.07</v>
      </c>
      <c r="V1968" s="259">
        <v>99.906999999999996</v>
      </c>
      <c r="W1968" s="250">
        <v>70.489000000000004</v>
      </c>
      <c r="X1968" s="250">
        <v>75.353999999999999</v>
      </c>
      <c r="Y1968" s="259">
        <v>73.486000000000004</v>
      </c>
      <c r="Z1968" s="250">
        <v>74.774000000000001</v>
      </c>
      <c r="AA1968" s="250">
        <v>69.093999999999994</v>
      </c>
      <c r="AB1968" s="250">
        <v>65.471000000000004</v>
      </c>
      <c r="AC1968" s="184"/>
    </row>
    <row r="1969" spans="1:30" ht="12.75" customHeight="1" thickBot="1">
      <c r="A1969" s="1459"/>
      <c r="B1969" s="1469"/>
      <c r="C1969" s="181" t="s">
        <v>147</v>
      </c>
      <c r="D1969" s="181"/>
      <c r="E1969" s="203">
        <f t="shared" ref="E1969:AC1969" si="611">E1967/E1966</f>
        <v>0.88797364085667219</v>
      </c>
      <c r="F1969" s="203">
        <f t="shared" si="611"/>
        <v>0.88797364085667219</v>
      </c>
      <c r="G1969" s="203">
        <f t="shared" si="611"/>
        <v>0.88797364085667219</v>
      </c>
      <c r="H1969" s="204">
        <f t="shared" si="611"/>
        <v>0.88797364085667219</v>
      </c>
      <c r="I1969" s="203">
        <f t="shared" si="611"/>
        <v>0.88797364085667219</v>
      </c>
      <c r="J1969" s="203">
        <f t="shared" si="611"/>
        <v>0.88797364085667219</v>
      </c>
      <c r="K1969" s="203">
        <f t="shared" si="611"/>
        <v>0.88797364085667219</v>
      </c>
      <c r="L1969" s="203">
        <f t="shared" si="611"/>
        <v>0.88797364085667219</v>
      </c>
      <c r="M1969" s="203">
        <f t="shared" si="611"/>
        <v>0.88797364085667219</v>
      </c>
      <c r="N1969" s="204">
        <f t="shared" si="611"/>
        <v>0.88797364085667219</v>
      </c>
      <c r="O1969" s="203">
        <f t="shared" si="611"/>
        <v>0.88797364085667219</v>
      </c>
      <c r="P1969" s="203">
        <f t="shared" si="611"/>
        <v>0.88797364085667219</v>
      </c>
      <c r="Q1969" s="203">
        <f t="shared" si="611"/>
        <v>0.88797364085667219</v>
      </c>
      <c r="R1969" s="203">
        <f t="shared" si="611"/>
        <v>0.88797364085667219</v>
      </c>
      <c r="S1969" s="203">
        <f t="shared" si="611"/>
        <v>0.88797364085667219</v>
      </c>
      <c r="T1969" s="203">
        <f t="shared" si="611"/>
        <v>0.88797364085667219</v>
      </c>
      <c r="U1969" s="203">
        <f t="shared" si="611"/>
        <v>0.88797364085667219</v>
      </c>
      <c r="V1969" s="204">
        <f t="shared" si="611"/>
        <v>0.88797364085667219</v>
      </c>
      <c r="W1969" s="203">
        <f t="shared" si="611"/>
        <v>0.88797364085667219</v>
      </c>
      <c r="X1969" s="203">
        <f t="shared" si="611"/>
        <v>0.88797364085667219</v>
      </c>
      <c r="Y1969" s="204">
        <f t="shared" si="611"/>
        <v>0.88797364085667219</v>
      </c>
      <c r="Z1969" s="203">
        <f t="shared" si="611"/>
        <v>0.88797364085667219</v>
      </c>
      <c r="AA1969" s="203">
        <f t="shared" si="611"/>
        <v>0.88797364085667219</v>
      </c>
      <c r="AB1969" s="203">
        <f t="shared" si="611"/>
        <v>0.88797364085667219</v>
      </c>
      <c r="AC1969" s="184">
        <f t="shared" si="611"/>
        <v>0.8879736408566723</v>
      </c>
    </row>
    <row r="1970" spans="1:30" ht="12.75" customHeight="1" thickBot="1">
      <c r="A1970" s="1460"/>
      <c r="B1970" s="1479"/>
      <c r="C1970" s="237" t="s">
        <v>150</v>
      </c>
      <c r="D1970" s="912" t="s">
        <v>143</v>
      </c>
      <c r="E1970" s="912">
        <v>6.2869999999999999</v>
      </c>
      <c r="F1970" s="912">
        <v>6.2489999999999997</v>
      </c>
      <c r="G1970" s="912">
        <v>6.2329999999999997</v>
      </c>
      <c r="H1970" s="912">
        <v>6.2510000000000003</v>
      </c>
      <c r="I1970" s="912">
        <v>6.2389999999999999</v>
      </c>
      <c r="J1970" s="912">
        <v>6.2279999999999998</v>
      </c>
      <c r="K1970" s="912">
        <v>6.2160000000000002</v>
      </c>
      <c r="L1970" s="912">
        <v>6.2249999999999996</v>
      </c>
      <c r="M1970" s="912">
        <v>6.1310000000000002</v>
      </c>
      <c r="N1970" s="912">
        <v>6.1260000000000003</v>
      </c>
      <c r="O1970" s="912">
        <v>6.1420000000000003</v>
      </c>
      <c r="P1970" s="912">
        <v>6.1269999999999998</v>
      </c>
      <c r="Q1970" s="912">
        <v>6.25</v>
      </c>
      <c r="R1970" s="912">
        <v>6.2389999999999999</v>
      </c>
      <c r="S1970" s="912">
        <v>6.0979999999999999</v>
      </c>
      <c r="T1970" s="912">
        <v>6.0960000000000001</v>
      </c>
      <c r="U1970" s="912">
        <v>6.0679999999999996</v>
      </c>
      <c r="V1970" s="912">
        <v>6.0739999999999998</v>
      </c>
      <c r="W1970" s="912">
        <v>6.1779999999999999</v>
      </c>
      <c r="X1970" s="912">
        <v>6.16</v>
      </c>
      <c r="Y1970" s="912">
        <v>6.1790000000000003</v>
      </c>
      <c r="Z1970" s="912">
        <v>6.1710000000000003</v>
      </c>
      <c r="AA1970" s="912">
        <v>6.1719999999999997</v>
      </c>
      <c r="AB1970" s="912">
        <v>6.173</v>
      </c>
      <c r="AC1970" s="1251"/>
    </row>
    <row r="1971" spans="1:30" ht="12.75" customHeight="1">
      <c r="A1971" s="1458"/>
      <c r="B1971" s="1468" t="s">
        <v>555</v>
      </c>
      <c r="C1971" s="177" t="s">
        <v>142</v>
      </c>
      <c r="D1971" s="177" t="s">
        <v>143</v>
      </c>
      <c r="E1971" s="460">
        <v>3.44E-2</v>
      </c>
      <c r="F1971" s="460">
        <v>3.44E-2</v>
      </c>
      <c r="G1971" s="460">
        <v>3.44E-2</v>
      </c>
      <c r="H1971" s="1249">
        <v>3.44E-2</v>
      </c>
      <c r="I1971" s="460">
        <v>3.44E-2</v>
      </c>
      <c r="J1971" s="460">
        <v>3.44E-2</v>
      </c>
      <c r="K1971" s="460">
        <v>3.44E-2</v>
      </c>
      <c r="L1971" s="460">
        <v>3.44E-2</v>
      </c>
      <c r="M1971" s="460">
        <v>3.44E-2</v>
      </c>
      <c r="N1971" s="1249">
        <v>3.44E-2</v>
      </c>
      <c r="O1971" s="460">
        <v>3.44E-2</v>
      </c>
      <c r="P1971" s="460">
        <v>3.44E-2</v>
      </c>
      <c r="Q1971" s="460">
        <v>3.44E-2</v>
      </c>
      <c r="R1971" s="460">
        <v>3.44E-2</v>
      </c>
      <c r="S1971" s="460">
        <v>3.44E-2</v>
      </c>
      <c r="T1971" s="460">
        <v>3.44E-2</v>
      </c>
      <c r="U1971" s="460">
        <v>3.44E-2</v>
      </c>
      <c r="V1971" s="1249">
        <v>3.44E-2</v>
      </c>
      <c r="W1971" s="460">
        <v>3.44E-2</v>
      </c>
      <c r="X1971" s="460">
        <v>3.44E-2</v>
      </c>
      <c r="Y1971" s="1249">
        <v>3.44E-2</v>
      </c>
      <c r="Z1971" s="460">
        <v>3.44E-2</v>
      </c>
      <c r="AA1971" s="460">
        <v>3.44E-2</v>
      </c>
      <c r="AB1971" s="460">
        <v>3.44E-2</v>
      </c>
      <c r="AC1971" s="180">
        <f>SUM(E1971:AB1971)</f>
        <v>0.82559999999999978</v>
      </c>
    </row>
    <row r="1972" spans="1:30" ht="12.75" customHeight="1">
      <c r="A1972" s="1472"/>
      <c r="B1972" s="1474"/>
      <c r="C1972" s="181" t="s">
        <v>144</v>
      </c>
      <c r="D1972" s="181" t="s">
        <v>143</v>
      </c>
      <c r="E1972" s="458">
        <v>6.7599999999999993E-2</v>
      </c>
      <c r="F1972" s="458">
        <v>6.7599999999999993E-2</v>
      </c>
      <c r="G1972" s="458">
        <v>6.7599999999999993E-2</v>
      </c>
      <c r="H1972" s="1248">
        <v>6.7599999999999993E-2</v>
      </c>
      <c r="I1972" s="458">
        <v>6.7599999999999993E-2</v>
      </c>
      <c r="J1972" s="458">
        <v>6.7599999999999993E-2</v>
      </c>
      <c r="K1972" s="458">
        <v>6.7599999999999993E-2</v>
      </c>
      <c r="L1972" s="458">
        <v>6.7599999999999993E-2</v>
      </c>
      <c r="M1972" s="458">
        <v>6.7599999999999993E-2</v>
      </c>
      <c r="N1972" s="1248">
        <v>6.7599999999999993E-2</v>
      </c>
      <c r="O1972" s="458">
        <v>6.7599999999999993E-2</v>
      </c>
      <c r="P1972" s="458">
        <v>6.7599999999999993E-2</v>
      </c>
      <c r="Q1972" s="458">
        <v>6.7599999999999993E-2</v>
      </c>
      <c r="R1972" s="458">
        <v>6.7599999999999993E-2</v>
      </c>
      <c r="S1972" s="458">
        <v>6.7599999999999993E-2</v>
      </c>
      <c r="T1972" s="458">
        <v>6.7599999999999993E-2</v>
      </c>
      <c r="U1972" s="458">
        <v>6.7599999999999993E-2</v>
      </c>
      <c r="V1972" s="1248">
        <v>6.7599999999999993E-2</v>
      </c>
      <c r="W1972" s="458">
        <v>6.7599999999999993E-2</v>
      </c>
      <c r="X1972" s="458">
        <v>6.7599999999999993E-2</v>
      </c>
      <c r="Y1972" s="1248">
        <v>6.7599999999999993E-2</v>
      </c>
      <c r="Z1972" s="458">
        <v>6.7599999999999993E-2</v>
      </c>
      <c r="AA1972" s="458">
        <v>6.7599999999999993E-2</v>
      </c>
      <c r="AB1972" s="458">
        <v>6.7599999999999993E-2</v>
      </c>
      <c r="AC1972" s="184">
        <f>SUM(E1972:AB1972)</f>
        <v>1.6224000000000007</v>
      </c>
    </row>
    <row r="1973" spans="1:30" ht="12.75" customHeight="1">
      <c r="A1973" s="1472"/>
      <c r="B1973" s="1474"/>
      <c r="C1973" s="181" t="s">
        <v>145</v>
      </c>
      <c r="D1973" s="181" t="s">
        <v>264</v>
      </c>
      <c r="E1973" s="250">
        <v>9.3179999999999996</v>
      </c>
      <c r="F1973" s="250">
        <v>9.4920000000000009</v>
      </c>
      <c r="G1973" s="250">
        <v>8.9</v>
      </c>
      <c r="H1973" s="259">
        <v>9.7710000000000008</v>
      </c>
      <c r="I1973" s="250">
        <v>9.3689999999999998</v>
      </c>
      <c r="J1973" s="250">
        <v>8.86</v>
      </c>
      <c r="K1973" s="250">
        <v>10.664999999999999</v>
      </c>
      <c r="L1973" s="250">
        <v>10.336</v>
      </c>
      <c r="M1973" s="250">
        <v>9.34</v>
      </c>
      <c r="N1973" s="259">
        <v>13.231999999999999</v>
      </c>
      <c r="O1973" s="250">
        <v>12.42</v>
      </c>
      <c r="P1973" s="250">
        <v>13.866</v>
      </c>
      <c r="Q1973" s="250">
        <v>9.8640000000000008</v>
      </c>
      <c r="R1973" s="250">
        <v>9.1959999999999997</v>
      </c>
      <c r="S1973" s="250">
        <v>11.522</v>
      </c>
      <c r="T1973" s="250">
        <v>11.45</v>
      </c>
      <c r="U1973" s="250">
        <v>13.151</v>
      </c>
      <c r="V1973" s="259">
        <v>11.266</v>
      </c>
      <c r="W1973" s="250">
        <v>11.611000000000001</v>
      </c>
      <c r="X1973" s="250">
        <v>12.853999999999999</v>
      </c>
      <c r="Y1973" s="259">
        <v>11.805</v>
      </c>
      <c r="Z1973" s="250">
        <v>11.170999999999999</v>
      </c>
      <c r="AA1973" s="250">
        <v>10.487</v>
      </c>
      <c r="AB1973" s="250">
        <v>9.7449999999999992</v>
      </c>
      <c r="AC1973" s="184"/>
    </row>
    <row r="1974" spans="1:30" ht="12.75" customHeight="1" thickBot="1">
      <c r="A1974" s="1472"/>
      <c r="B1974" s="1474"/>
      <c r="C1974" s="181" t="s">
        <v>147</v>
      </c>
      <c r="D1974" s="181"/>
      <c r="E1974" s="203">
        <f t="shared" ref="E1974:AC1974" si="612">E1972/E1971</f>
        <v>1.9651162790697672</v>
      </c>
      <c r="F1974" s="203">
        <f t="shared" si="612"/>
        <v>1.9651162790697672</v>
      </c>
      <c r="G1974" s="203">
        <f t="shared" si="612"/>
        <v>1.9651162790697672</v>
      </c>
      <c r="H1974" s="204">
        <f t="shared" si="612"/>
        <v>1.9651162790697672</v>
      </c>
      <c r="I1974" s="203">
        <f t="shared" si="612"/>
        <v>1.9651162790697672</v>
      </c>
      <c r="J1974" s="203">
        <f t="shared" si="612"/>
        <v>1.9651162790697672</v>
      </c>
      <c r="K1974" s="203">
        <f t="shared" si="612"/>
        <v>1.9651162790697672</v>
      </c>
      <c r="L1974" s="203">
        <f t="shared" si="612"/>
        <v>1.9651162790697672</v>
      </c>
      <c r="M1974" s="203">
        <f t="shared" si="612"/>
        <v>1.9651162790697672</v>
      </c>
      <c r="N1974" s="204">
        <f t="shared" si="612"/>
        <v>1.9651162790697672</v>
      </c>
      <c r="O1974" s="203">
        <f t="shared" si="612"/>
        <v>1.9651162790697672</v>
      </c>
      <c r="P1974" s="203">
        <f t="shared" si="612"/>
        <v>1.9651162790697672</v>
      </c>
      <c r="Q1974" s="203">
        <f t="shared" si="612"/>
        <v>1.9651162790697672</v>
      </c>
      <c r="R1974" s="203">
        <f t="shared" si="612"/>
        <v>1.9651162790697672</v>
      </c>
      <c r="S1974" s="203">
        <f t="shared" si="612"/>
        <v>1.9651162790697672</v>
      </c>
      <c r="T1974" s="203">
        <f t="shared" si="612"/>
        <v>1.9651162790697672</v>
      </c>
      <c r="U1974" s="203">
        <f t="shared" si="612"/>
        <v>1.9651162790697672</v>
      </c>
      <c r="V1974" s="204">
        <f t="shared" si="612"/>
        <v>1.9651162790697672</v>
      </c>
      <c r="W1974" s="203">
        <f t="shared" si="612"/>
        <v>1.9651162790697672</v>
      </c>
      <c r="X1974" s="203">
        <f t="shared" si="612"/>
        <v>1.9651162790697672</v>
      </c>
      <c r="Y1974" s="204">
        <f t="shared" si="612"/>
        <v>1.9651162790697672</v>
      </c>
      <c r="Z1974" s="203">
        <f t="shared" si="612"/>
        <v>1.9651162790697672</v>
      </c>
      <c r="AA1974" s="203">
        <f t="shared" si="612"/>
        <v>1.9651162790697672</v>
      </c>
      <c r="AB1974" s="203">
        <f t="shared" si="612"/>
        <v>1.9651162790697672</v>
      </c>
      <c r="AC1974" s="184">
        <f t="shared" si="612"/>
        <v>1.9651162790697689</v>
      </c>
    </row>
    <row r="1975" spans="1:30" ht="12.75" customHeight="1" thickBot="1">
      <c r="A1975" s="1496"/>
      <c r="B1975" s="1495"/>
      <c r="C1975" s="237" t="s">
        <v>150</v>
      </c>
      <c r="D1975" s="912" t="s">
        <v>143</v>
      </c>
      <c r="E1975" s="912">
        <v>10.535</v>
      </c>
      <c r="F1975" s="912">
        <v>10.58</v>
      </c>
      <c r="G1975" s="912">
        <v>10.49</v>
      </c>
      <c r="H1975" s="912">
        <v>10.47</v>
      </c>
      <c r="I1975" s="912">
        <v>10.49</v>
      </c>
      <c r="J1975" s="912">
        <v>1.48</v>
      </c>
      <c r="K1975" s="912">
        <v>10.462999999999999</v>
      </c>
      <c r="L1975" s="912">
        <v>10.430999999999999</v>
      </c>
      <c r="M1975" s="912">
        <v>10.438000000000001</v>
      </c>
      <c r="N1975" s="912">
        <v>10.349</v>
      </c>
      <c r="O1975" s="912">
        <v>10.307</v>
      </c>
      <c r="P1975" s="912">
        <v>10.343</v>
      </c>
      <c r="Q1975" s="912">
        <v>10.319000000000001</v>
      </c>
      <c r="R1975" s="912">
        <v>10.468</v>
      </c>
      <c r="S1975" s="912">
        <v>10.461</v>
      </c>
      <c r="T1975" s="912">
        <v>10.23</v>
      </c>
      <c r="U1975" s="912">
        <v>10.272</v>
      </c>
      <c r="V1975" s="912">
        <v>10.231999999999999</v>
      </c>
      <c r="W1975" s="912">
        <v>10.236000000000001</v>
      </c>
      <c r="X1975" s="912">
        <v>10.348000000000001</v>
      </c>
      <c r="Y1975" s="912">
        <v>10.336</v>
      </c>
      <c r="Z1975" s="912">
        <v>10.379</v>
      </c>
      <c r="AA1975" s="912">
        <v>10.34</v>
      </c>
      <c r="AB1975" s="912">
        <v>10.358000000000001</v>
      </c>
      <c r="AC1975" s="772">
        <v>10.349</v>
      </c>
    </row>
    <row r="1976" spans="1:30" ht="12.75" customHeight="1">
      <c r="A1976" s="299" t="s">
        <v>277</v>
      </c>
      <c r="B1976" s="300"/>
      <c r="C1976" s="301"/>
      <c r="D1976" s="301"/>
      <c r="E1976" s="302">
        <f t="shared" ref="E1976:AB1976" si="613">E1966+E1971</f>
        <v>0.32575999999999999</v>
      </c>
      <c r="F1976" s="302">
        <f t="shared" si="613"/>
        <v>0.32575999999999999</v>
      </c>
      <c r="G1976" s="302">
        <f t="shared" si="613"/>
        <v>0.32575999999999999</v>
      </c>
      <c r="H1976" s="302">
        <f t="shared" si="613"/>
        <v>0.32575999999999999</v>
      </c>
      <c r="I1976" s="302">
        <f t="shared" si="613"/>
        <v>0.32575999999999999</v>
      </c>
      <c r="J1976" s="302">
        <f t="shared" si="613"/>
        <v>0.32575999999999999</v>
      </c>
      <c r="K1976" s="302">
        <f t="shared" si="613"/>
        <v>0.32575999999999999</v>
      </c>
      <c r="L1976" s="302">
        <f t="shared" si="613"/>
        <v>0.32575999999999999</v>
      </c>
      <c r="M1976" s="302">
        <f t="shared" si="613"/>
        <v>0.32575999999999999</v>
      </c>
      <c r="N1976" s="302">
        <f t="shared" si="613"/>
        <v>0.32575999999999999</v>
      </c>
      <c r="O1976" s="302">
        <f t="shared" si="613"/>
        <v>0.32575999999999999</v>
      </c>
      <c r="P1976" s="302">
        <f t="shared" si="613"/>
        <v>0.32575999999999999</v>
      </c>
      <c r="Q1976" s="302">
        <f t="shared" si="613"/>
        <v>0.32575999999999999</v>
      </c>
      <c r="R1976" s="302">
        <f t="shared" si="613"/>
        <v>0.32575999999999999</v>
      </c>
      <c r="S1976" s="302">
        <f t="shared" si="613"/>
        <v>0.32575999999999999</v>
      </c>
      <c r="T1976" s="302">
        <f t="shared" si="613"/>
        <v>0.32575999999999999</v>
      </c>
      <c r="U1976" s="302">
        <f t="shared" si="613"/>
        <v>0.32575999999999999</v>
      </c>
      <c r="V1976" s="302">
        <f t="shared" si="613"/>
        <v>0.32575999999999999</v>
      </c>
      <c r="W1976" s="302">
        <f t="shared" si="613"/>
        <v>0.32575999999999999</v>
      </c>
      <c r="X1976" s="302">
        <f t="shared" si="613"/>
        <v>0.32575999999999999</v>
      </c>
      <c r="Y1976" s="302">
        <f t="shared" si="613"/>
        <v>0.32575999999999999</v>
      </c>
      <c r="Z1976" s="302">
        <f t="shared" si="613"/>
        <v>0.32575999999999999</v>
      </c>
      <c r="AA1976" s="302">
        <f t="shared" si="613"/>
        <v>0.32575999999999999</v>
      </c>
      <c r="AB1976" s="302">
        <f t="shared" si="613"/>
        <v>0.32575999999999999</v>
      </c>
      <c r="AC1976" s="302"/>
    </row>
    <row r="1977" spans="1:30" ht="12.75" customHeight="1">
      <c r="A1977" s="220" t="s">
        <v>278</v>
      </c>
      <c r="B1977" s="221"/>
      <c r="C1977" s="222"/>
      <c r="D1977" s="222"/>
      <c r="E1977" s="223">
        <f t="shared" ref="E1977:AB1977" si="614">E1967+E1972</f>
        <v>0.32632</v>
      </c>
      <c r="F1977" s="223">
        <f t="shared" si="614"/>
        <v>0.32632</v>
      </c>
      <c r="G1977" s="223">
        <f t="shared" si="614"/>
        <v>0.32632</v>
      </c>
      <c r="H1977" s="223">
        <f t="shared" si="614"/>
        <v>0.32632</v>
      </c>
      <c r="I1977" s="223">
        <f t="shared" si="614"/>
        <v>0.32632</v>
      </c>
      <c r="J1977" s="223">
        <f t="shared" si="614"/>
        <v>0.32632</v>
      </c>
      <c r="K1977" s="223">
        <f t="shared" si="614"/>
        <v>0.32632</v>
      </c>
      <c r="L1977" s="223">
        <f t="shared" si="614"/>
        <v>0.32632</v>
      </c>
      <c r="M1977" s="223">
        <f t="shared" si="614"/>
        <v>0.32632</v>
      </c>
      <c r="N1977" s="223">
        <f t="shared" si="614"/>
        <v>0.32632</v>
      </c>
      <c r="O1977" s="223">
        <f t="shared" si="614"/>
        <v>0.32632</v>
      </c>
      <c r="P1977" s="223">
        <f t="shared" si="614"/>
        <v>0.32632</v>
      </c>
      <c r="Q1977" s="223">
        <f t="shared" si="614"/>
        <v>0.32632</v>
      </c>
      <c r="R1977" s="223">
        <f t="shared" si="614"/>
        <v>0.32632</v>
      </c>
      <c r="S1977" s="223">
        <f t="shared" si="614"/>
        <v>0.32632</v>
      </c>
      <c r="T1977" s="223">
        <f t="shared" si="614"/>
        <v>0.32632</v>
      </c>
      <c r="U1977" s="223">
        <f t="shared" si="614"/>
        <v>0.32632</v>
      </c>
      <c r="V1977" s="223">
        <f t="shared" si="614"/>
        <v>0.32632</v>
      </c>
      <c r="W1977" s="223">
        <f t="shared" si="614"/>
        <v>0.32632</v>
      </c>
      <c r="X1977" s="223">
        <f t="shared" si="614"/>
        <v>0.32632</v>
      </c>
      <c r="Y1977" s="223">
        <f t="shared" si="614"/>
        <v>0.32632</v>
      </c>
      <c r="Z1977" s="223">
        <f t="shared" si="614"/>
        <v>0.32632</v>
      </c>
      <c r="AA1977" s="223">
        <f t="shared" si="614"/>
        <v>0.32632</v>
      </c>
      <c r="AB1977" s="223">
        <f t="shared" si="614"/>
        <v>0.32632</v>
      </c>
      <c r="AC1977" s="223"/>
    </row>
    <row r="1978" spans="1:30" ht="12.75" customHeight="1">
      <c r="A1978" s="303" t="s">
        <v>279</v>
      </c>
      <c r="B1978" s="304"/>
      <c r="C1978" s="305"/>
      <c r="D1978" s="305"/>
      <c r="E1978" s="230">
        <f t="shared" ref="E1978:AB1978" si="615">SQRT(E1976*E1976+E1977*E1977)</f>
        <v>0.46109035990790354</v>
      </c>
      <c r="F1978" s="230">
        <f t="shared" si="615"/>
        <v>0.46109035990790354</v>
      </c>
      <c r="G1978" s="230">
        <f t="shared" si="615"/>
        <v>0.46109035990790354</v>
      </c>
      <c r="H1978" s="230">
        <f t="shared" si="615"/>
        <v>0.46109035990790354</v>
      </c>
      <c r="I1978" s="230">
        <f t="shared" si="615"/>
        <v>0.46109035990790354</v>
      </c>
      <c r="J1978" s="230">
        <f t="shared" si="615"/>
        <v>0.46109035990790354</v>
      </c>
      <c r="K1978" s="230">
        <f t="shared" si="615"/>
        <v>0.46109035990790354</v>
      </c>
      <c r="L1978" s="230">
        <f t="shared" si="615"/>
        <v>0.46109035990790354</v>
      </c>
      <c r="M1978" s="230">
        <f t="shared" si="615"/>
        <v>0.46109035990790354</v>
      </c>
      <c r="N1978" s="230">
        <f t="shared" si="615"/>
        <v>0.46109035990790354</v>
      </c>
      <c r="O1978" s="230">
        <f t="shared" si="615"/>
        <v>0.46109035990790354</v>
      </c>
      <c r="P1978" s="230">
        <f t="shared" si="615"/>
        <v>0.46109035990790354</v>
      </c>
      <c r="Q1978" s="230">
        <f t="shared" si="615"/>
        <v>0.46109035990790354</v>
      </c>
      <c r="R1978" s="230">
        <f t="shared" si="615"/>
        <v>0.46109035990790354</v>
      </c>
      <c r="S1978" s="230">
        <f t="shared" si="615"/>
        <v>0.46109035990790354</v>
      </c>
      <c r="T1978" s="230">
        <f t="shared" si="615"/>
        <v>0.46109035990790354</v>
      </c>
      <c r="U1978" s="230">
        <f t="shared" si="615"/>
        <v>0.46109035990790354</v>
      </c>
      <c r="V1978" s="230">
        <f t="shared" si="615"/>
        <v>0.46109035990790354</v>
      </c>
      <c r="W1978" s="230">
        <f t="shared" si="615"/>
        <v>0.46109035990790354</v>
      </c>
      <c r="X1978" s="230">
        <f t="shared" si="615"/>
        <v>0.46109035990790354</v>
      </c>
      <c r="Y1978" s="230">
        <f t="shared" si="615"/>
        <v>0.46109035990790354</v>
      </c>
      <c r="Z1978" s="230">
        <f t="shared" si="615"/>
        <v>0.46109035990790354</v>
      </c>
      <c r="AA1978" s="230">
        <f t="shared" si="615"/>
        <v>0.46109035990790354</v>
      </c>
      <c r="AB1978" s="230">
        <f t="shared" si="615"/>
        <v>0.46109035990790354</v>
      </c>
      <c r="AC1978" s="334"/>
      <c r="AD1978" s="185">
        <f>MAX(E1978:AB1978)</f>
        <v>0.46109035990790354</v>
      </c>
    </row>
    <row r="1979" spans="1:30" ht="27" customHeight="1">
      <c r="A1979" s="505"/>
      <c r="B1979" s="505"/>
      <c r="C1979" s="330"/>
      <c r="D1979" s="330"/>
      <c r="E1979" s="150"/>
      <c r="F1979" s="150"/>
      <c r="G1979" s="150"/>
      <c r="H1979" s="150"/>
      <c r="I1979" s="150"/>
      <c r="J1979" s="150"/>
      <c r="K1979" s="150"/>
      <c r="L1979" s="150"/>
      <c r="M1979" s="150"/>
      <c r="N1979" s="150"/>
      <c r="O1979" s="150"/>
      <c r="P1979" s="150"/>
      <c r="Q1979" s="150"/>
      <c r="R1979" s="150"/>
      <c r="S1979" s="150"/>
      <c r="T1979" s="150"/>
      <c r="U1979" s="150"/>
      <c r="V1979" s="150"/>
      <c r="W1979" s="150"/>
      <c r="X1979" s="150"/>
      <c r="Y1979" s="150"/>
      <c r="Z1979" s="150"/>
      <c r="AA1979" s="150"/>
      <c r="AB1979" s="150"/>
      <c r="AC1979" s="150"/>
    </row>
    <row r="1980" spans="1:30" ht="34.5" customHeight="1">
      <c r="A1980" s="162" t="s">
        <v>133</v>
      </c>
      <c r="B1980" s="163" t="s">
        <v>134</v>
      </c>
      <c r="C1980" s="64" t="s">
        <v>135</v>
      </c>
      <c r="D1980" s="291" t="s">
        <v>136</v>
      </c>
      <c r="E1980" s="1422" t="s">
        <v>137</v>
      </c>
      <c r="F1980" s="1423"/>
      <c r="G1980" s="1423"/>
      <c r="H1980" s="1423"/>
      <c r="I1980" s="1423"/>
      <c r="J1980" s="1423"/>
      <c r="K1980" s="1423"/>
      <c r="L1980" s="1423"/>
      <c r="M1980" s="1423"/>
      <c r="N1980" s="1423"/>
      <c r="O1980" s="1423"/>
      <c r="P1980" s="1423"/>
      <c r="Q1980" s="1423"/>
      <c r="R1980" s="1423"/>
      <c r="S1980" s="1423"/>
      <c r="T1980" s="1423"/>
      <c r="U1980" s="1423"/>
      <c r="V1980" s="1423"/>
      <c r="W1980" s="1423"/>
      <c r="X1980" s="1423"/>
      <c r="Y1980" s="1423"/>
      <c r="Z1980" s="1423"/>
      <c r="AA1980" s="1423"/>
      <c r="AB1980" s="1424"/>
      <c r="AC1980" s="1480" t="s">
        <v>138</v>
      </c>
    </row>
    <row r="1981" spans="1:30" s="167" customFormat="1" ht="12.75" customHeight="1">
      <c r="A1981" s="164" t="s">
        <v>556</v>
      </c>
      <c r="B1981" s="164"/>
      <c r="C1981" s="164"/>
      <c r="D1981" s="164"/>
      <c r="E1981" s="165">
        <v>1</v>
      </c>
      <c r="F1981" s="165">
        <v>2</v>
      </c>
      <c r="G1981" s="165">
        <v>3</v>
      </c>
      <c r="H1981" s="165">
        <v>4</v>
      </c>
      <c r="I1981" s="165">
        <v>5</v>
      </c>
      <c r="J1981" s="165">
        <v>6</v>
      </c>
      <c r="K1981" s="165">
        <v>7</v>
      </c>
      <c r="L1981" s="165">
        <v>8</v>
      </c>
      <c r="M1981" s="165">
        <v>9</v>
      </c>
      <c r="N1981" s="165">
        <v>10</v>
      </c>
      <c r="O1981" s="165">
        <v>11</v>
      </c>
      <c r="P1981" s="165">
        <v>12</v>
      </c>
      <c r="Q1981" s="165">
        <v>13</v>
      </c>
      <c r="R1981" s="165">
        <v>14</v>
      </c>
      <c r="S1981" s="165">
        <v>15</v>
      </c>
      <c r="T1981" s="165">
        <v>16</v>
      </c>
      <c r="U1981" s="165">
        <v>17</v>
      </c>
      <c r="V1981" s="165">
        <v>18</v>
      </c>
      <c r="W1981" s="165">
        <v>19</v>
      </c>
      <c r="X1981" s="165">
        <v>20</v>
      </c>
      <c r="Y1981" s="165">
        <v>21</v>
      </c>
      <c r="Z1981" s="165">
        <v>22</v>
      </c>
      <c r="AA1981" s="165">
        <v>23</v>
      </c>
      <c r="AB1981" s="165">
        <v>24</v>
      </c>
      <c r="AC1981" s="1587"/>
    </row>
    <row r="1982" spans="1:30" s="167" customFormat="1" ht="12.75" customHeight="1" thickBot="1">
      <c r="A1982" s="780" t="s">
        <v>327</v>
      </c>
      <c r="B1982" s="405"/>
      <c r="C1982" s="406"/>
      <c r="D1982" s="406"/>
      <c r="E1982" s="405">
        <v>3</v>
      </c>
      <c r="F1982" s="405">
        <v>3</v>
      </c>
      <c r="G1982" s="405">
        <v>3</v>
      </c>
      <c r="H1982" s="405">
        <v>3</v>
      </c>
      <c r="I1982" s="405">
        <v>3</v>
      </c>
      <c r="J1982" s="405">
        <v>3</v>
      </c>
      <c r="K1982" s="405">
        <v>3</v>
      </c>
      <c r="L1982" s="405">
        <v>3</v>
      </c>
      <c r="M1982" s="405">
        <v>3</v>
      </c>
      <c r="N1982" s="405">
        <v>3</v>
      </c>
      <c r="O1982" s="405">
        <v>3</v>
      </c>
      <c r="P1982" s="405">
        <v>3</v>
      </c>
      <c r="Q1982" s="405">
        <v>3</v>
      </c>
      <c r="R1982" s="405">
        <v>3</v>
      </c>
      <c r="S1982" s="405">
        <v>3</v>
      </c>
      <c r="T1982" s="405">
        <v>3</v>
      </c>
      <c r="U1982" s="405">
        <v>3</v>
      </c>
      <c r="V1982" s="405">
        <v>3</v>
      </c>
      <c r="W1982" s="405">
        <v>3</v>
      </c>
      <c r="X1982" s="405">
        <v>3</v>
      </c>
      <c r="Y1982" s="405">
        <v>3</v>
      </c>
      <c r="Z1982" s="405">
        <v>3</v>
      </c>
      <c r="AA1982" s="405">
        <v>3</v>
      </c>
      <c r="AB1982" s="405">
        <v>3</v>
      </c>
      <c r="AC1982" s="782"/>
    </row>
    <row r="1983" spans="1:30" ht="12.75" customHeight="1">
      <c r="A1983" s="1458" t="s">
        <v>148</v>
      </c>
      <c r="B1983" s="1468" t="s">
        <v>557</v>
      </c>
      <c r="C1983" s="400" t="s">
        <v>142</v>
      </c>
      <c r="D1983" s="400" t="s">
        <v>146</v>
      </c>
      <c r="E1983" s="828">
        <v>0.12999999523162842</v>
      </c>
      <c r="F1983" s="828">
        <v>0.12999999523162842</v>
      </c>
      <c r="G1983" s="828">
        <v>0.12999999523162842</v>
      </c>
      <c r="H1983" s="832">
        <v>0.10999999940395355</v>
      </c>
      <c r="I1983" s="828">
        <v>0.11999999731779099</v>
      </c>
      <c r="J1983" s="828">
        <v>0.10999999940395355</v>
      </c>
      <c r="K1983" s="828">
        <v>0.14000000059604645</v>
      </c>
      <c r="L1983" s="828">
        <v>0.12999999523162842</v>
      </c>
      <c r="M1983" s="828">
        <v>0.12999999523162842</v>
      </c>
      <c r="N1983" s="832">
        <v>0.15000000596046448</v>
      </c>
      <c r="O1983" s="828">
        <v>0.14000000059604645</v>
      </c>
      <c r="P1983" s="828">
        <v>0.15999999642372131</v>
      </c>
      <c r="Q1983" s="828">
        <v>0.14000000059604645</v>
      </c>
      <c r="R1983" s="828">
        <v>0.17000000178813934</v>
      </c>
      <c r="S1983" s="828">
        <v>0.15999999642372131</v>
      </c>
      <c r="T1983" s="828">
        <v>0.15999999642372131</v>
      </c>
      <c r="U1983" s="828">
        <v>0.15000000596046448</v>
      </c>
      <c r="V1983" s="832">
        <v>0.12999999523162842</v>
      </c>
      <c r="W1983" s="828">
        <v>0.14000000059604645</v>
      </c>
      <c r="X1983" s="828">
        <v>0.14000000059604645</v>
      </c>
      <c r="Y1983" s="832">
        <v>0.14000000059604645</v>
      </c>
      <c r="Z1983" s="828">
        <v>0.15999999642372131</v>
      </c>
      <c r="AA1983" s="828">
        <v>0.14000000059604645</v>
      </c>
      <c r="AB1983" s="828">
        <v>0.12999999523162842</v>
      </c>
      <c r="AC1983" s="180">
        <f>SUM(E1983:AB1983)</f>
        <v>3.3399999663233757</v>
      </c>
    </row>
    <row r="1984" spans="1:30" ht="12.75" customHeight="1">
      <c r="A1984" s="1459"/>
      <c r="B1984" s="1469"/>
      <c r="C1984" s="181" t="s">
        <v>144</v>
      </c>
      <c r="D1984" s="181" t="s">
        <v>146</v>
      </c>
      <c r="E1984" s="745">
        <v>0.36000001430511475</v>
      </c>
      <c r="F1984" s="745">
        <v>0.34999999403953552</v>
      </c>
      <c r="G1984" s="745">
        <v>0.34999999403953552</v>
      </c>
      <c r="H1984" s="833">
        <v>0.33000001311302185</v>
      </c>
      <c r="I1984" s="745">
        <v>0.33000001311302185</v>
      </c>
      <c r="J1984" s="745">
        <v>0.33000001311302185</v>
      </c>
      <c r="K1984" s="745">
        <v>0.31999999284744263</v>
      </c>
      <c r="L1984" s="745">
        <v>0.31999999284744263</v>
      </c>
      <c r="M1984" s="745">
        <v>0.31999999284744263</v>
      </c>
      <c r="N1984" s="833">
        <v>0.33000001311302185</v>
      </c>
      <c r="O1984" s="745">
        <v>0.33000001311302185</v>
      </c>
      <c r="P1984" s="745">
        <v>0.34999999403953552</v>
      </c>
      <c r="Q1984" s="745">
        <v>0.34999999403953552</v>
      </c>
      <c r="R1984" s="745">
        <v>0.34999999403953552</v>
      </c>
      <c r="S1984" s="745">
        <v>0.36000001430511475</v>
      </c>
      <c r="T1984" s="745">
        <v>0.31000000238418579</v>
      </c>
      <c r="U1984" s="745">
        <v>0.31999999284744263</v>
      </c>
      <c r="V1984" s="833">
        <v>0.31000000238418579</v>
      </c>
      <c r="W1984" s="745">
        <v>0.30000001192092896</v>
      </c>
      <c r="X1984" s="745">
        <v>0.31000000238418579</v>
      </c>
      <c r="Y1984" s="833">
        <v>0.30000001192092896</v>
      </c>
      <c r="Z1984" s="745">
        <v>0.31000000238418579</v>
      </c>
      <c r="AA1984" s="745">
        <v>0.31000000238418579</v>
      </c>
      <c r="AB1984" s="745">
        <v>0.34000000357627869</v>
      </c>
      <c r="AC1984" s="184">
        <f>SUM(E1984:AB1984)</f>
        <v>7.8900000751018524</v>
      </c>
    </row>
    <row r="1985" spans="1:30" ht="12.75" customHeight="1">
      <c r="A1985" s="1459"/>
      <c r="B1985" s="1469"/>
      <c r="C1985" s="181" t="s">
        <v>145</v>
      </c>
      <c r="D1985" s="181" t="s">
        <v>146</v>
      </c>
      <c r="E1985" s="740">
        <v>34</v>
      </c>
      <c r="F1985" s="740">
        <v>34</v>
      </c>
      <c r="G1985" s="740">
        <v>34</v>
      </c>
      <c r="H1985" s="835">
        <v>31</v>
      </c>
      <c r="I1985" s="740">
        <v>31</v>
      </c>
      <c r="J1985" s="740">
        <v>31</v>
      </c>
      <c r="K1985" s="740">
        <v>31</v>
      </c>
      <c r="L1985" s="740">
        <v>30</v>
      </c>
      <c r="M1985" s="740">
        <v>31</v>
      </c>
      <c r="N1985" s="835">
        <v>32</v>
      </c>
      <c r="O1985" s="740">
        <v>32</v>
      </c>
      <c r="P1985" s="740">
        <v>36</v>
      </c>
      <c r="Q1985" s="740">
        <v>34</v>
      </c>
      <c r="R1985" s="740">
        <v>35</v>
      </c>
      <c r="S1985" s="740">
        <v>36</v>
      </c>
      <c r="T1985" s="740">
        <v>32</v>
      </c>
      <c r="U1985" s="740">
        <v>32</v>
      </c>
      <c r="V1985" s="835">
        <v>30</v>
      </c>
      <c r="W1985" s="740">
        <v>30</v>
      </c>
      <c r="X1985" s="740">
        <v>31</v>
      </c>
      <c r="Y1985" s="835">
        <v>30</v>
      </c>
      <c r="Z1985" s="740">
        <v>32</v>
      </c>
      <c r="AA1985" s="740">
        <v>30</v>
      </c>
      <c r="AB1985" s="740">
        <v>33</v>
      </c>
      <c r="AC1985" s="184"/>
    </row>
    <row r="1986" spans="1:30" ht="12.75" customHeight="1">
      <c r="A1986" s="1459"/>
      <c r="B1986" s="1469"/>
      <c r="C1986" s="181" t="s">
        <v>147</v>
      </c>
      <c r="D1986" s="181"/>
      <c r="E1986" s="203">
        <f t="shared" ref="E1986:AC1986" si="616">E1984/E1983</f>
        <v>2.7692309808449003</v>
      </c>
      <c r="F1986" s="203">
        <f t="shared" si="616"/>
        <v>2.6923077452112252</v>
      </c>
      <c r="G1986" s="203">
        <f t="shared" si="616"/>
        <v>2.6923077452112252</v>
      </c>
      <c r="H1986" s="204">
        <f t="shared" si="616"/>
        <v>3.0000001354651027</v>
      </c>
      <c r="I1986" s="203">
        <f t="shared" si="616"/>
        <v>2.7500001707424757</v>
      </c>
      <c r="J1986" s="203">
        <f t="shared" si="616"/>
        <v>3.0000001354651027</v>
      </c>
      <c r="K1986" s="203">
        <f t="shared" si="616"/>
        <v>2.2857142248932201</v>
      </c>
      <c r="L1986" s="203">
        <f t="shared" si="616"/>
        <v>2.4615384968074836</v>
      </c>
      <c r="M1986" s="203">
        <f t="shared" si="616"/>
        <v>2.4615384968074836</v>
      </c>
      <c r="N1986" s="204">
        <f t="shared" si="616"/>
        <v>2.2000000000000002</v>
      </c>
      <c r="O1986" s="203">
        <f t="shared" si="616"/>
        <v>2.3571429407718227</v>
      </c>
      <c r="P1986" s="203">
        <f t="shared" si="616"/>
        <v>2.1875000116415326</v>
      </c>
      <c r="Q1986" s="203">
        <f t="shared" si="616"/>
        <v>2.4999999467815672</v>
      </c>
      <c r="R1986" s="203">
        <f t="shared" si="616"/>
        <v>2.0588234726945429</v>
      </c>
      <c r="S1986" s="203">
        <f t="shared" si="616"/>
        <v>2.2500001396983893</v>
      </c>
      <c r="T1986" s="203">
        <f t="shared" si="616"/>
        <v>1.9375000582076622</v>
      </c>
      <c r="U1986" s="203">
        <f t="shared" si="616"/>
        <v>2.1333332008785724</v>
      </c>
      <c r="V1986" s="204">
        <f t="shared" si="616"/>
        <v>2.3846154904224504</v>
      </c>
      <c r="W1986" s="203">
        <f t="shared" si="616"/>
        <v>2.1428572188834751</v>
      </c>
      <c r="X1986" s="203">
        <f t="shared" si="616"/>
        <v>2.2142857218883476</v>
      </c>
      <c r="Y1986" s="204">
        <f t="shared" si="616"/>
        <v>2.1428572188834751</v>
      </c>
      <c r="Z1986" s="203">
        <f t="shared" si="616"/>
        <v>1.9375000582076622</v>
      </c>
      <c r="AA1986" s="203">
        <f t="shared" si="616"/>
        <v>2.2142857218883476</v>
      </c>
      <c r="AB1986" s="203">
        <f t="shared" si="616"/>
        <v>2.6153847388261919</v>
      </c>
      <c r="AC1986" s="184">
        <f t="shared" si="616"/>
        <v>2.3622754954057834</v>
      </c>
    </row>
    <row r="1987" spans="1:30" ht="12.75" customHeight="1" thickBot="1">
      <c r="A1987" s="1476"/>
      <c r="B1987" s="1470"/>
      <c r="C1987" s="205" t="s">
        <v>150</v>
      </c>
      <c r="D1987" s="927"/>
      <c r="E1987" s="927"/>
      <c r="F1987" s="927"/>
      <c r="G1987" s="927"/>
      <c r="H1987" s="927"/>
      <c r="I1987" s="927"/>
      <c r="J1987" s="927"/>
      <c r="K1987" s="927"/>
      <c r="L1987" s="927"/>
      <c r="M1987" s="927"/>
      <c r="N1987" s="927"/>
      <c r="O1987" s="927"/>
      <c r="P1987" s="927"/>
      <c r="Q1987" s="927"/>
      <c r="R1987" s="927"/>
      <c r="S1987" s="927"/>
      <c r="T1987" s="927"/>
      <c r="U1987" s="927"/>
      <c r="V1987" s="927"/>
      <c r="W1987" s="927"/>
      <c r="X1987" s="927"/>
      <c r="Y1987" s="927"/>
      <c r="Z1987" s="927"/>
      <c r="AA1987" s="927"/>
      <c r="AB1987" s="927"/>
      <c r="AC1987" s="73"/>
    </row>
    <row r="1988" spans="1:30" ht="12.75" customHeight="1" thickBot="1">
      <c r="A1988" s="783" t="s">
        <v>363</v>
      </c>
      <c r="B1988" s="1252"/>
      <c r="C1988" s="1253"/>
      <c r="D1988" s="1253"/>
      <c r="E1988" s="1254">
        <f t="shared" ref="E1988:AB1988" si="617">SQRT(E1983*E1983+E1984*E1984)</f>
        <v>0.3827531960152733</v>
      </c>
      <c r="F1988" s="1254">
        <f t="shared" si="617"/>
        <v>0.37336308680411662</v>
      </c>
      <c r="G1988" s="1254">
        <f t="shared" si="617"/>
        <v>0.37336308680411662</v>
      </c>
      <c r="H1988" s="1254">
        <f t="shared" si="617"/>
        <v>0.34785055487014016</v>
      </c>
      <c r="I1988" s="1254">
        <f t="shared" si="617"/>
        <v>0.35114100872849419</v>
      </c>
      <c r="J1988" s="1254">
        <f t="shared" si="617"/>
        <v>0.34785055487014016</v>
      </c>
      <c r="K1988" s="1254">
        <f t="shared" si="617"/>
        <v>0.34928497761749838</v>
      </c>
      <c r="L1988" s="1254">
        <f t="shared" si="617"/>
        <v>0.34539831236209989</v>
      </c>
      <c r="M1988" s="1254">
        <f t="shared" si="617"/>
        <v>0.34539831236209989</v>
      </c>
      <c r="N1988" s="1254">
        <f t="shared" si="617"/>
        <v>0.36249139361195043</v>
      </c>
      <c r="O1988" s="1254">
        <f t="shared" si="617"/>
        <v>0.35846897888309331</v>
      </c>
      <c r="P1988" s="1254">
        <f t="shared" si="617"/>
        <v>0.38483762119011405</v>
      </c>
      <c r="Q1988" s="1254">
        <f t="shared" si="617"/>
        <v>0.37696153118662906</v>
      </c>
      <c r="R1988" s="1254">
        <f t="shared" si="617"/>
        <v>0.38910152458663316</v>
      </c>
      <c r="S1988" s="1254">
        <f t="shared" si="617"/>
        <v>0.39395432369155903</v>
      </c>
      <c r="T1988" s="1254">
        <f t="shared" si="617"/>
        <v>0.34885527132865002</v>
      </c>
      <c r="U1988" s="1254">
        <f t="shared" si="617"/>
        <v>0.35341193699492202</v>
      </c>
      <c r="V1988" s="1254">
        <f t="shared" si="617"/>
        <v>0.33615472663405849</v>
      </c>
      <c r="W1988" s="1254">
        <f t="shared" si="617"/>
        <v>0.3310589181995412</v>
      </c>
      <c r="X1988" s="1254">
        <f t="shared" si="617"/>
        <v>0.34014702945210062</v>
      </c>
      <c r="Y1988" s="1254">
        <f t="shared" si="617"/>
        <v>0.3310589181995412</v>
      </c>
      <c r="Z1988" s="1254">
        <f t="shared" si="617"/>
        <v>0.34885527132865002</v>
      </c>
      <c r="AA1988" s="1254">
        <f t="shared" si="617"/>
        <v>0.34014702945210062</v>
      </c>
      <c r="AB1988" s="1254">
        <f t="shared" si="617"/>
        <v>0.36400549610149147</v>
      </c>
      <c r="AC1988" s="1255"/>
      <c r="AD1988" s="185">
        <f>MAX(E1988:AB1988)</f>
        <v>0.39395432369155903</v>
      </c>
    </row>
    <row r="1989" spans="1:30" s="167" customFormat="1" ht="12.75" customHeight="1" thickBot="1">
      <c r="A1989" s="232" t="s">
        <v>225</v>
      </c>
      <c r="B1989" s="233"/>
      <c r="C1989" s="588"/>
      <c r="D1989" s="588"/>
      <c r="E1989" s="351">
        <v>1</v>
      </c>
      <c r="F1989" s="351">
        <v>2</v>
      </c>
      <c r="G1989" s="351">
        <v>3</v>
      </c>
      <c r="H1989" s="351">
        <v>4</v>
      </c>
      <c r="I1989" s="351">
        <v>5</v>
      </c>
      <c r="J1989" s="351">
        <v>6</v>
      </c>
      <c r="K1989" s="351">
        <v>7</v>
      </c>
      <c r="L1989" s="351">
        <v>8</v>
      </c>
      <c r="M1989" s="351">
        <v>9</v>
      </c>
      <c r="N1989" s="351">
        <v>10</v>
      </c>
      <c r="O1989" s="351">
        <v>11</v>
      </c>
      <c r="P1989" s="351">
        <v>12</v>
      </c>
      <c r="Q1989" s="351">
        <v>13</v>
      </c>
      <c r="R1989" s="351">
        <v>14</v>
      </c>
      <c r="S1989" s="351">
        <v>15</v>
      </c>
      <c r="T1989" s="351">
        <v>16</v>
      </c>
      <c r="U1989" s="351">
        <v>17</v>
      </c>
      <c r="V1989" s="351">
        <v>18</v>
      </c>
      <c r="W1989" s="351">
        <v>19</v>
      </c>
      <c r="X1989" s="351">
        <v>20</v>
      </c>
      <c r="Y1989" s="351">
        <v>21</v>
      </c>
      <c r="Z1989" s="351">
        <v>22</v>
      </c>
      <c r="AA1989" s="351">
        <v>23</v>
      </c>
      <c r="AB1989" s="351">
        <v>24</v>
      </c>
      <c r="AC1989" s="234"/>
    </row>
    <row r="1990" spans="1:30" s="167" customFormat="1" ht="12.75" customHeight="1" thickBot="1">
      <c r="A1990" s="725" t="s">
        <v>558</v>
      </c>
      <c r="B1990" s="726"/>
      <c r="C1990" s="237" t="s">
        <v>150</v>
      </c>
      <c r="D1990" s="912" t="s">
        <v>146</v>
      </c>
      <c r="E1990" s="912">
        <v>6.440000057220459</v>
      </c>
      <c r="F1990" s="912">
        <v>6.4200000762939453</v>
      </c>
      <c r="G1990" s="912">
        <v>6.440000057220459</v>
      </c>
      <c r="H1990" s="912">
        <v>6.4499998092651367</v>
      </c>
      <c r="I1990" s="912">
        <v>6.4499998092651367</v>
      </c>
      <c r="J1990" s="912">
        <v>6.4600000381469727</v>
      </c>
      <c r="K1990" s="912">
        <v>6.4499998092651367</v>
      </c>
      <c r="L1990" s="912">
        <v>6.4200000762939453</v>
      </c>
      <c r="M1990" s="912">
        <v>6.3899998664855957</v>
      </c>
      <c r="N1990" s="912">
        <v>6.380000114440918</v>
      </c>
      <c r="O1990" s="912">
        <v>6.369999885559082</v>
      </c>
      <c r="P1990" s="912">
        <v>6.380000114440918</v>
      </c>
      <c r="Q1990" s="912">
        <v>6.369999885559082</v>
      </c>
      <c r="R1990" s="912">
        <v>6.3600001335144043</v>
      </c>
      <c r="S1990" s="912">
        <v>6.4000000953674316</v>
      </c>
      <c r="T1990" s="912">
        <v>6.369999885559082</v>
      </c>
      <c r="U1990" s="912">
        <v>6.4099998474121094</v>
      </c>
      <c r="V1990" s="912">
        <v>6.4000000953674316</v>
      </c>
      <c r="W1990" s="912">
        <v>6.4000000953674316</v>
      </c>
      <c r="X1990" s="912">
        <v>6.4200000762939453</v>
      </c>
      <c r="Y1990" s="912">
        <v>6.429999828338623</v>
      </c>
      <c r="Z1990" s="912">
        <v>6.429999828338623</v>
      </c>
      <c r="AA1990" s="912">
        <v>6.440000057220459</v>
      </c>
      <c r="AB1990" s="912">
        <v>6.429999828338623</v>
      </c>
      <c r="AC1990" s="777"/>
    </row>
    <row r="1991" spans="1:30" ht="12.75" customHeight="1">
      <c r="A1991" s="1471" t="s">
        <v>183</v>
      </c>
      <c r="B1991" s="1478" t="s">
        <v>559</v>
      </c>
      <c r="C1991" s="198" t="s">
        <v>142</v>
      </c>
      <c r="D1991" s="607" t="s">
        <v>146</v>
      </c>
      <c r="E1991" s="745">
        <v>7.9999998211860657E-2</v>
      </c>
      <c r="F1991" s="745">
        <v>7.9999998211860657E-2</v>
      </c>
      <c r="G1991" s="745">
        <v>7.9999998211860657E-2</v>
      </c>
      <c r="H1991" s="833">
        <v>5.9999998658895493E-2</v>
      </c>
      <c r="I1991" s="745">
        <v>7.0000000298023224E-2</v>
      </c>
      <c r="J1991" s="745">
        <v>5.000000074505806E-2</v>
      </c>
      <c r="K1991" s="745">
        <v>7.0000000298023224E-2</v>
      </c>
      <c r="L1991" s="745">
        <v>5.9999998658895493E-2</v>
      </c>
      <c r="M1991" s="745">
        <v>7.0000000298023224E-2</v>
      </c>
      <c r="N1991" s="833">
        <v>5.9999998658895493E-2</v>
      </c>
      <c r="O1991" s="745">
        <v>7.0000000298023224E-2</v>
      </c>
      <c r="P1991" s="745">
        <v>9.0000003576278687E-2</v>
      </c>
      <c r="Q1991" s="745">
        <v>7.0000000298023224E-2</v>
      </c>
      <c r="R1991" s="745">
        <v>0.10000000149011612</v>
      </c>
      <c r="S1991" s="745">
        <v>9.0000003576278687E-2</v>
      </c>
      <c r="T1991" s="745">
        <v>9.0000003576278687E-2</v>
      </c>
      <c r="U1991" s="745">
        <v>7.0000000298023224E-2</v>
      </c>
      <c r="V1991" s="833">
        <v>5.000000074505806E-2</v>
      </c>
      <c r="W1991" s="745">
        <v>5.9999998658895493E-2</v>
      </c>
      <c r="X1991" s="745">
        <v>7.0000000298023224E-2</v>
      </c>
      <c r="Y1991" s="833">
        <v>7.9999998211860657E-2</v>
      </c>
      <c r="Z1991" s="745">
        <v>9.0000003576278687E-2</v>
      </c>
      <c r="AA1991" s="745">
        <v>7.9999998211860657E-2</v>
      </c>
      <c r="AB1991" s="773">
        <v>7.0000000298023224E-2</v>
      </c>
      <c r="AC1991" s="778">
        <f>SUM(E1991:AB1991)</f>
        <v>1.760000005364418</v>
      </c>
    </row>
    <row r="1992" spans="1:30" ht="12.75" customHeight="1">
      <c r="A1992" s="1472"/>
      <c r="B1992" s="1474"/>
      <c r="C1992" s="181" t="s">
        <v>144</v>
      </c>
      <c r="D1992" s="181" t="s">
        <v>146</v>
      </c>
      <c r="E1992" s="745">
        <v>0.31000000238418579</v>
      </c>
      <c r="F1992" s="745">
        <v>0.31000000238418579</v>
      </c>
      <c r="G1992" s="745">
        <v>0.31000000238418579</v>
      </c>
      <c r="H1992" s="833">
        <v>0.28999999165534973</v>
      </c>
      <c r="I1992" s="745">
        <v>0.28999999165534973</v>
      </c>
      <c r="J1992" s="745">
        <v>0.2800000011920929</v>
      </c>
      <c r="K1992" s="745">
        <v>0.27000001072883606</v>
      </c>
      <c r="L1992" s="745">
        <v>0.27000001072883606</v>
      </c>
      <c r="M1992" s="745">
        <v>0.27000001072883606</v>
      </c>
      <c r="N1992" s="833">
        <v>0.2800000011920929</v>
      </c>
      <c r="O1992" s="745">
        <v>0.2800000011920929</v>
      </c>
      <c r="P1992" s="745">
        <v>0.30000001192092896</v>
      </c>
      <c r="Q1992" s="745">
        <v>0.30000001192092896</v>
      </c>
      <c r="R1992" s="745">
        <v>0.30000001192092896</v>
      </c>
      <c r="S1992" s="745">
        <v>0.30000001192092896</v>
      </c>
      <c r="T1992" s="745">
        <v>0.25999999046325684</v>
      </c>
      <c r="U1992" s="745">
        <v>0.27000001072883606</v>
      </c>
      <c r="V1992" s="833">
        <v>0.25999999046325684</v>
      </c>
      <c r="W1992" s="745">
        <v>0.25</v>
      </c>
      <c r="X1992" s="745">
        <v>0.25999999046325684</v>
      </c>
      <c r="Y1992" s="833">
        <v>0.25</v>
      </c>
      <c r="Z1992" s="745">
        <v>0.25999999046325684</v>
      </c>
      <c r="AA1992" s="745">
        <v>0.25999999046325684</v>
      </c>
      <c r="AB1992" s="773">
        <v>0.28999999165534973</v>
      </c>
      <c r="AC1992" s="365">
        <f>SUM(E1992:AB1992)</f>
        <v>6.7200000286102295</v>
      </c>
    </row>
    <row r="1993" spans="1:30" ht="12.75" customHeight="1">
      <c r="A1993" s="1472"/>
      <c r="B1993" s="1474"/>
      <c r="C1993" s="181" t="s">
        <v>145</v>
      </c>
      <c r="D1993" s="181" t="s">
        <v>146</v>
      </c>
      <c r="E1993" s="740">
        <v>28</v>
      </c>
      <c r="F1993" s="740">
        <v>28</v>
      </c>
      <c r="G1993" s="740">
        <v>28</v>
      </c>
      <c r="H1993" s="835">
        <v>25</v>
      </c>
      <c r="I1993" s="740">
        <v>26</v>
      </c>
      <c r="J1993" s="740">
        <v>25</v>
      </c>
      <c r="K1993" s="740">
        <v>25</v>
      </c>
      <c r="L1993" s="740">
        <v>24</v>
      </c>
      <c r="M1993" s="740">
        <v>25</v>
      </c>
      <c r="N1993" s="835">
        <v>25</v>
      </c>
      <c r="O1993" s="740">
        <v>25</v>
      </c>
      <c r="P1993" s="740">
        <v>28</v>
      </c>
      <c r="Q1993" s="740">
        <v>27</v>
      </c>
      <c r="R1993" s="740">
        <v>28</v>
      </c>
      <c r="S1993" s="740">
        <v>28</v>
      </c>
      <c r="T1993" s="740">
        <v>25</v>
      </c>
      <c r="U1993" s="740">
        <v>24</v>
      </c>
      <c r="V1993" s="835">
        <v>23</v>
      </c>
      <c r="W1993" s="740">
        <v>23</v>
      </c>
      <c r="X1993" s="740">
        <v>24</v>
      </c>
      <c r="Y1993" s="835">
        <v>23</v>
      </c>
      <c r="Z1993" s="740">
        <v>24</v>
      </c>
      <c r="AA1993" s="740">
        <v>24</v>
      </c>
      <c r="AB1993" s="774">
        <v>27</v>
      </c>
      <c r="AC1993" s="779"/>
    </row>
    <row r="1994" spans="1:30" ht="12.75" customHeight="1" thickBot="1">
      <c r="A1994" s="1489"/>
      <c r="B1994" s="1494"/>
      <c r="C1994" s="187" t="s">
        <v>147</v>
      </c>
      <c r="D1994" s="187"/>
      <c r="E1994" s="188">
        <f t="shared" ref="E1994:AC1994" si="618">E1992/E1991</f>
        <v>3.8750001164153245</v>
      </c>
      <c r="F1994" s="188">
        <f t="shared" si="618"/>
        <v>3.8750001164153245</v>
      </c>
      <c r="G1994" s="188">
        <f t="shared" si="618"/>
        <v>3.8750001164153245</v>
      </c>
      <c r="H1994" s="189">
        <f t="shared" si="618"/>
        <v>4.8333333022892466</v>
      </c>
      <c r="I1994" s="188">
        <f t="shared" si="618"/>
        <v>4.1428570060097449</v>
      </c>
      <c r="J1994" s="188">
        <f t="shared" si="618"/>
        <v>5.5999999403953558</v>
      </c>
      <c r="K1994" s="188">
        <f t="shared" si="618"/>
        <v>3.8571429939902551</v>
      </c>
      <c r="L1994" s="188">
        <f t="shared" si="618"/>
        <v>4.5000002793967786</v>
      </c>
      <c r="M1994" s="188">
        <f t="shared" si="618"/>
        <v>3.8571429939902551</v>
      </c>
      <c r="N1994" s="189">
        <f t="shared" si="618"/>
        <v>4.6666667908430126</v>
      </c>
      <c r="O1994" s="188">
        <f t="shared" si="618"/>
        <v>4</v>
      </c>
      <c r="P1994" s="188">
        <f t="shared" si="618"/>
        <v>3.3333333333333335</v>
      </c>
      <c r="Q1994" s="188">
        <f t="shared" si="618"/>
        <v>4.2857144377669503</v>
      </c>
      <c r="R1994" s="188">
        <f t="shared" si="618"/>
        <v>3.0000000745058051</v>
      </c>
      <c r="S1994" s="188">
        <f t="shared" si="618"/>
        <v>3.3333333333333335</v>
      </c>
      <c r="T1994" s="188">
        <f t="shared" si="618"/>
        <v>2.8888886681309542</v>
      </c>
      <c r="U1994" s="188">
        <f t="shared" si="618"/>
        <v>3.8571429939902551</v>
      </c>
      <c r="V1994" s="189">
        <f t="shared" si="618"/>
        <v>5.1999997317791022</v>
      </c>
      <c r="W1994" s="188">
        <f t="shared" si="618"/>
        <v>4.1666667597989262</v>
      </c>
      <c r="X1994" s="188">
        <f t="shared" si="618"/>
        <v>3.7142855622330497</v>
      </c>
      <c r="Y1994" s="189">
        <f t="shared" si="618"/>
        <v>3.1250000698491949</v>
      </c>
      <c r="Z1994" s="188">
        <f t="shared" si="618"/>
        <v>2.8888886681309542</v>
      </c>
      <c r="AA1994" s="188">
        <f t="shared" si="618"/>
        <v>3.2499999534338704</v>
      </c>
      <c r="AB1994" s="188">
        <f t="shared" si="618"/>
        <v>4.1428570060097449</v>
      </c>
      <c r="AC1994" s="197">
        <f t="shared" si="618"/>
        <v>3.8181818227999464</v>
      </c>
    </row>
    <row r="1995" spans="1:30" ht="12.75" customHeight="1">
      <c r="A1995" s="1458" t="s">
        <v>140</v>
      </c>
      <c r="B1995" s="1468" t="s">
        <v>164</v>
      </c>
      <c r="C1995" s="177" t="s">
        <v>142</v>
      </c>
      <c r="D1995" s="177"/>
      <c r="E1995" s="317"/>
      <c r="F1995" s="317"/>
      <c r="G1995" s="317"/>
      <c r="H1995" s="318"/>
      <c r="I1995" s="317"/>
      <c r="J1995" s="317"/>
      <c r="K1995" s="317"/>
      <c r="L1995" s="317"/>
      <c r="M1995" s="317"/>
      <c r="N1995" s="318"/>
      <c r="O1995" s="317"/>
      <c r="P1995" s="317"/>
      <c r="Q1995" s="317"/>
      <c r="R1995" s="317"/>
      <c r="S1995" s="317"/>
      <c r="T1995" s="317"/>
      <c r="U1995" s="317"/>
      <c r="V1995" s="318"/>
      <c r="W1995" s="317"/>
      <c r="X1995" s="317"/>
      <c r="Y1995" s="318"/>
      <c r="Z1995" s="317"/>
      <c r="AA1995" s="317"/>
      <c r="AB1995" s="317"/>
      <c r="AC1995" s="201">
        <f>SUM(E1995:AB1995)</f>
        <v>0</v>
      </c>
    </row>
    <row r="1996" spans="1:30" ht="12.75" customHeight="1">
      <c r="A1996" s="1472"/>
      <c r="B1996" s="1474"/>
      <c r="C1996" s="181" t="s">
        <v>144</v>
      </c>
      <c r="D1996" s="181"/>
      <c r="E1996" s="36"/>
      <c r="F1996" s="36"/>
      <c r="G1996" s="36"/>
      <c r="H1996" s="202"/>
      <c r="I1996" s="36"/>
      <c r="J1996" s="36"/>
      <c r="K1996" s="36"/>
      <c r="L1996" s="36"/>
      <c r="M1996" s="36"/>
      <c r="N1996" s="202"/>
      <c r="O1996" s="36"/>
      <c r="P1996" s="36"/>
      <c r="Q1996" s="36"/>
      <c r="R1996" s="36"/>
      <c r="S1996" s="36"/>
      <c r="T1996" s="36"/>
      <c r="U1996" s="36"/>
      <c r="V1996" s="202"/>
      <c r="W1996" s="36"/>
      <c r="X1996" s="36"/>
      <c r="Y1996" s="202"/>
      <c r="Z1996" s="36"/>
      <c r="AA1996" s="36"/>
      <c r="AB1996" s="36"/>
      <c r="AC1996" s="209">
        <f>SUM(E1996:AB1996)</f>
        <v>0</v>
      </c>
    </row>
    <row r="1997" spans="1:30" ht="12.75" customHeight="1">
      <c r="A1997" s="1472"/>
      <c r="B1997" s="1474"/>
      <c r="C1997" s="181" t="s">
        <v>145</v>
      </c>
      <c r="D1997" s="181"/>
      <c r="E1997" s="250"/>
      <c r="F1997" s="250"/>
      <c r="G1997" s="250"/>
      <c r="H1997" s="259"/>
      <c r="I1997" s="250"/>
      <c r="J1997" s="250"/>
      <c r="K1997" s="250"/>
      <c r="L1997" s="250"/>
      <c r="M1997" s="250"/>
      <c r="N1997" s="259"/>
      <c r="O1997" s="250"/>
      <c r="P1997" s="250"/>
      <c r="Q1997" s="250"/>
      <c r="R1997" s="250"/>
      <c r="S1997" s="250"/>
      <c r="T1997" s="250"/>
      <c r="U1997" s="250"/>
      <c r="V1997" s="259"/>
      <c r="W1997" s="250"/>
      <c r="X1997" s="250"/>
      <c r="Y1997" s="259"/>
      <c r="Z1997" s="250"/>
      <c r="AA1997" s="250"/>
      <c r="AB1997" s="250"/>
      <c r="AC1997" s="79"/>
    </row>
    <row r="1998" spans="1:30" ht="12.75" customHeight="1">
      <c r="A1998" s="1489"/>
      <c r="B1998" s="1494"/>
      <c r="C1998" s="187" t="s">
        <v>147</v>
      </c>
      <c r="D1998" s="187"/>
      <c r="E1998" s="188" t="e">
        <f t="shared" ref="E1998:AC1998" si="619">E1996/E1995</f>
        <v>#DIV/0!</v>
      </c>
      <c r="F1998" s="188" t="e">
        <f t="shared" si="619"/>
        <v>#DIV/0!</v>
      </c>
      <c r="G1998" s="188" t="e">
        <f t="shared" si="619"/>
        <v>#DIV/0!</v>
      </c>
      <c r="H1998" s="189" t="e">
        <f t="shared" si="619"/>
        <v>#DIV/0!</v>
      </c>
      <c r="I1998" s="188" t="e">
        <f t="shared" si="619"/>
        <v>#DIV/0!</v>
      </c>
      <c r="J1998" s="188" t="e">
        <f t="shared" si="619"/>
        <v>#DIV/0!</v>
      </c>
      <c r="K1998" s="188" t="e">
        <f t="shared" si="619"/>
        <v>#DIV/0!</v>
      </c>
      <c r="L1998" s="188" t="e">
        <f t="shared" si="619"/>
        <v>#DIV/0!</v>
      </c>
      <c r="M1998" s="188" t="e">
        <f t="shared" si="619"/>
        <v>#DIV/0!</v>
      </c>
      <c r="N1998" s="189" t="e">
        <f t="shared" si="619"/>
        <v>#DIV/0!</v>
      </c>
      <c r="O1998" s="188" t="e">
        <f t="shared" si="619"/>
        <v>#DIV/0!</v>
      </c>
      <c r="P1998" s="188" t="e">
        <f t="shared" si="619"/>
        <v>#DIV/0!</v>
      </c>
      <c r="Q1998" s="188" t="e">
        <f t="shared" si="619"/>
        <v>#DIV/0!</v>
      </c>
      <c r="R1998" s="188" t="e">
        <f t="shared" si="619"/>
        <v>#DIV/0!</v>
      </c>
      <c r="S1998" s="188" t="e">
        <f t="shared" si="619"/>
        <v>#DIV/0!</v>
      </c>
      <c r="T1998" s="188" t="e">
        <f t="shared" si="619"/>
        <v>#DIV/0!</v>
      </c>
      <c r="U1998" s="188" t="e">
        <f t="shared" si="619"/>
        <v>#DIV/0!</v>
      </c>
      <c r="V1998" s="189" t="e">
        <f t="shared" si="619"/>
        <v>#DIV/0!</v>
      </c>
      <c r="W1998" s="188" t="e">
        <f t="shared" si="619"/>
        <v>#DIV/0!</v>
      </c>
      <c r="X1998" s="188" t="e">
        <f t="shared" si="619"/>
        <v>#DIV/0!</v>
      </c>
      <c r="Y1998" s="189" t="e">
        <f t="shared" si="619"/>
        <v>#DIV/0!</v>
      </c>
      <c r="Z1998" s="188" t="e">
        <f t="shared" si="619"/>
        <v>#DIV/0!</v>
      </c>
      <c r="AA1998" s="188" t="e">
        <f t="shared" si="619"/>
        <v>#DIV/0!</v>
      </c>
      <c r="AB1998" s="188" t="e">
        <f t="shared" si="619"/>
        <v>#DIV/0!</v>
      </c>
      <c r="AC1998" s="197" t="e">
        <f t="shared" si="619"/>
        <v>#DIV/0!</v>
      </c>
    </row>
    <row r="1999" spans="1:30" ht="12.75" customHeight="1">
      <c r="A1999" s="1458" t="s">
        <v>192</v>
      </c>
      <c r="B1999" s="1468" t="s">
        <v>164</v>
      </c>
      <c r="C1999" s="177" t="s">
        <v>142</v>
      </c>
      <c r="D1999" s="177"/>
      <c r="E1999" s="317"/>
      <c r="F1999" s="317"/>
      <c r="G1999" s="317"/>
      <c r="H1999" s="318"/>
      <c r="I1999" s="317"/>
      <c r="J1999" s="317"/>
      <c r="K1999" s="317"/>
      <c r="L1999" s="317"/>
      <c r="M1999" s="317"/>
      <c r="N1999" s="318"/>
      <c r="O1999" s="317"/>
      <c r="P1999" s="317"/>
      <c r="Q1999" s="317"/>
      <c r="R1999" s="317"/>
      <c r="S1999" s="317"/>
      <c r="T1999" s="317"/>
      <c r="U1999" s="317"/>
      <c r="V1999" s="318"/>
      <c r="W1999" s="317"/>
      <c r="X1999" s="317"/>
      <c r="Y1999" s="318"/>
      <c r="Z1999" s="317"/>
      <c r="AA1999" s="317"/>
      <c r="AB1999" s="317"/>
      <c r="AC1999" s="201">
        <f>SUM(E1999:AB1999)</f>
        <v>0</v>
      </c>
    </row>
    <row r="2000" spans="1:30" ht="12.75" customHeight="1">
      <c r="A2000" s="1472"/>
      <c r="B2000" s="1474"/>
      <c r="C2000" s="181" t="s">
        <v>144</v>
      </c>
      <c r="D2000" s="181"/>
      <c r="E2000" s="36"/>
      <c r="F2000" s="36"/>
      <c r="G2000" s="36"/>
      <c r="H2000" s="202"/>
      <c r="I2000" s="36"/>
      <c r="J2000" s="36"/>
      <c r="K2000" s="36"/>
      <c r="L2000" s="36"/>
      <c r="M2000" s="36"/>
      <c r="N2000" s="202"/>
      <c r="O2000" s="36"/>
      <c r="P2000" s="36"/>
      <c r="Q2000" s="36"/>
      <c r="R2000" s="36"/>
      <c r="S2000" s="36"/>
      <c r="T2000" s="36"/>
      <c r="U2000" s="36"/>
      <c r="V2000" s="202"/>
      <c r="W2000" s="36"/>
      <c r="X2000" s="36"/>
      <c r="Y2000" s="202"/>
      <c r="Z2000" s="36"/>
      <c r="AA2000" s="36"/>
      <c r="AB2000" s="36"/>
      <c r="AC2000" s="209">
        <f>SUM(E2000:AB2000)</f>
        <v>0</v>
      </c>
    </row>
    <row r="2001" spans="1:29" ht="12.75" customHeight="1">
      <c r="A2001" s="1472"/>
      <c r="B2001" s="1474"/>
      <c r="C2001" s="181" t="s">
        <v>145</v>
      </c>
      <c r="D2001" s="181"/>
      <c r="E2001" s="250"/>
      <c r="F2001" s="250"/>
      <c r="G2001" s="250"/>
      <c r="H2001" s="259"/>
      <c r="I2001" s="250"/>
      <c r="J2001" s="250"/>
      <c r="K2001" s="250"/>
      <c r="L2001" s="250"/>
      <c r="M2001" s="250"/>
      <c r="N2001" s="259"/>
      <c r="O2001" s="250"/>
      <c r="P2001" s="250"/>
      <c r="Q2001" s="250"/>
      <c r="R2001" s="250"/>
      <c r="S2001" s="250"/>
      <c r="T2001" s="250"/>
      <c r="U2001" s="250"/>
      <c r="V2001" s="259"/>
      <c r="W2001" s="250"/>
      <c r="X2001" s="250"/>
      <c r="Y2001" s="259"/>
      <c r="Z2001" s="250"/>
      <c r="AA2001" s="250"/>
      <c r="AB2001" s="250"/>
      <c r="AC2001" s="79"/>
    </row>
    <row r="2002" spans="1:29" ht="12.75" customHeight="1">
      <c r="A2002" s="1489"/>
      <c r="B2002" s="1494"/>
      <c r="C2002" s="187" t="s">
        <v>147</v>
      </c>
      <c r="D2002" s="187"/>
      <c r="E2002" s="188" t="e">
        <f t="shared" ref="E2002:AC2002" si="620">E2000/E1999</f>
        <v>#DIV/0!</v>
      </c>
      <c r="F2002" s="188" t="e">
        <f t="shared" si="620"/>
        <v>#DIV/0!</v>
      </c>
      <c r="G2002" s="188" t="e">
        <f t="shared" si="620"/>
        <v>#DIV/0!</v>
      </c>
      <c r="H2002" s="189" t="e">
        <f t="shared" si="620"/>
        <v>#DIV/0!</v>
      </c>
      <c r="I2002" s="188" t="e">
        <f t="shared" si="620"/>
        <v>#DIV/0!</v>
      </c>
      <c r="J2002" s="188" t="e">
        <f t="shared" si="620"/>
        <v>#DIV/0!</v>
      </c>
      <c r="K2002" s="188" t="e">
        <f t="shared" si="620"/>
        <v>#DIV/0!</v>
      </c>
      <c r="L2002" s="188" t="e">
        <f t="shared" si="620"/>
        <v>#DIV/0!</v>
      </c>
      <c r="M2002" s="188" t="e">
        <f t="shared" si="620"/>
        <v>#DIV/0!</v>
      </c>
      <c r="N2002" s="189" t="e">
        <f t="shared" si="620"/>
        <v>#DIV/0!</v>
      </c>
      <c r="O2002" s="188" t="e">
        <f t="shared" si="620"/>
        <v>#DIV/0!</v>
      </c>
      <c r="P2002" s="188" t="e">
        <f t="shared" si="620"/>
        <v>#DIV/0!</v>
      </c>
      <c r="Q2002" s="188" t="e">
        <f t="shared" si="620"/>
        <v>#DIV/0!</v>
      </c>
      <c r="R2002" s="188" t="e">
        <f t="shared" si="620"/>
        <v>#DIV/0!</v>
      </c>
      <c r="S2002" s="188" t="e">
        <f t="shared" si="620"/>
        <v>#DIV/0!</v>
      </c>
      <c r="T2002" s="188" t="e">
        <f t="shared" si="620"/>
        <v>#DIV/0!</v>
      </c>
      <c r="U2002" s="188" t="e">
        <f t="shared" si="620"/>
        <v>#DIV/0!</v>
      </c>
      <c r="V2002" s="189" t="e">
        <f t="shared" si="620"/>
        <v>#DIV/0!</v>
      </c>
      <c r="W2002" s="188" t="e">
        <f t="shared" si="620"/>
        <v>#DIV/0!</v>
      </c>
      <c r="X2002" s="188" t="e">
        <f t="shared" si="620"/>
        <v>#DIV/0!</v>
      </c>
      <c r="Y2002" s="189" t="e">
        <f t="shared" si="620"/>
        <v>#DIV/0!</v>
      </c>
      <c r="Z2002" s="188" t="e">
        <f t="shared" si="620"/>
        <v>#DIV/0!</v>
      </c>
      <c r="AA2002" s="188" t="e">
        <f t="shared" si="620"/>
        <v>#DIV/0!</v>
      </c>
      <c r="AB2002" s="188" t="e">
        <f t="shared" si="620"/>
        <v>#DIV/0!</v>
      </c>
      <c r="AC2002" s="197" t="e">
        <f t="shared" si="620"/>
        <v>#DIV/0!</v>
      </c>
    </row>
    <row r="2003" spans="1:29" ht="12.75" customHeight="1">
      <c r="A2003" s="1458" t="s">
        <v>157</v>
      </c>
      <c r="B2003" s="1468" t="s">
        <v>164</v>
      </c>
      <c r="C2003" s="177" t="s">
        <v>142</v>
      </c>
      <c r="D2003" s="177"/>
      <c r="E2003" s="317"/>
      <c r="F2003" s="317"/>
      <c r="G2003" s="317"/>
      <c r="H2003" s="318"/>
      <c r="I2003" s="317"/>
      <c r="J2003" s="317"/>
      <c r="K2003" s="317"/>
      <c r="L2003" s="317"/>
      <c r="M2003" s="317"/>
      <c r="N2003" s="318"/>
      <c r="O2003" s="317"/>
      <c r="P2003" s="317"/>
      <c r="Q2003" s="317"/>
      <c r="R2003" s="317"/>
      <c r="S2003" s="317"/>
      <c r="T2003" s="317"/>
      <c r="U2003" s="317"/>
      <c r="V2003" s="318"/>
      <c r="W2003" s="317"/>
      <c r="X2003" s="317"/>
      <c r="Y2003" s="318"/>
      <c r="Z2003" s="317"/>
      <c r="AA2003" s="317"/>
      <c r="AB2003" s="317"/>
      <c r="AC2003" s="201">
        <f>SUM(E2003:AB2003)</f>
        <v>0</v>
      </c>
    </row>
    <row r="2004" spans="1:29" ht="12.75" customHeight="1">
      <c r="A2004" s="1472"/>
      <c r="B2004" s="1474"/>
      <c r="C2004" s="181" t="s">
        <v>144</v>
      </c>
      <c r="D2004" s="181"/>
      <c r="E2004" s="36"/>
      <c r="F2004" s="36"/>
      <c r="G2004" s="36"/>
      <c r="H2004" s="202"/>
      <c r="I2004" s="36"/>
      <c r="J2004" s="36"/>
      <c r="K2004" s="36"/>
      <c r="L2004" s="36"/>
      <c r="M2004" s="36"/>
      <c r="N2004" s="202"/>
      <c r="O2004" s="36"/>
      <c r="P2004" s="36"/>
      <c r="Q2004" s="36"/>
      <c r="R2004" s="36"/>
      <c r="S2004" s="36"/>
      <c r="T2004" s="36"/>
      <c r="U2004" s="36"/>
      <c r="V2004" s="202"/>
      <c r="W2004" s="36"/>
      <c r="X2004" s="36"/>
      <c r="Y2004" s="202"/>
      <c r="Z2004" s="36"/>
      <c r="AA2004" s="36"/>
      <c r="AB2004" s="36"/>
      <c r="AC2004" s="209">
        <f>SUM(E2004:AB2004)</f>
        <v>0</v>
      </c>
    </row>
    <row r="2005" spans="1:29" ht="12.75" customHeight="1">
      <c r="A2005" s="1472"/>
      <c r="B2005" s="1474"/>
      <c r="C2005" s="181" t="s">
        <v>145</v>
      </c>
      <c r="D2005" s="181"/>
      <c r="E2005" s="250"/>
      <c r="F2005" s="250"/>
      <c r="G2005" s="250"/>
      <c r="H2005" s="259"/>
      <c r="I2005" s="250"/>
      <c r="J2005" s="250"/>
      <c r="K2005" s="250"/>
      <c r="L2005" s="250"/>
      <c r="M2005" s="250"/>
      <c r="N2005" s="259"/>
      <c r="O2005" s="250"/>
      <c r="P2005" s="250"/>
      <c r="Q2005" s="250"/>
      <c r="R2005" s="250"/>
      <c r="S2005" s="250"/>
      <c r="T2005" s="250"/>
      <c r="U2005" s="250"/>
      <c r="V2005" s="259"/>
      <c r="W2005" s="250"/>
      <c r="X2005" s="250"/>
      <c r="Y2005" s="259"/>
      <c r="Z2005" s="250"/>
      <c r="AA2005" s="250"/>
      <c r="AB2005" s="250"/>
      <c r="AC2005" s="79"/>
    </row>
    <row r="2006" spans="1:29" ht="12.75" customHeight="1" thickBot="1">
      <c r="A2006" s="1539"/>
      <c r="B2006" s="1540"/>
      <c r="C2006" s="315" t="s">
        <v>147</v>
      </c>
      <c r="D2006" s="315"/>
      <c r="E2006" s="389" t="e">
        <f t="shared" ref="E2006:AC2006" si="621">E2004/E2003</f>
        <v>#DIV/0!</v>
      </c>
      <c r="F2006" s="389" t="e">
        <f t="shared" si="621"/>
        <v>#DIV/0!</v>
      </c>
      <c r="G2006" s="389" t="e">
        <f t="shared" si="621"/>
        <v>#DIV/0!</v>
      </c>
      <c r="H2006" s="831" t="e">
        <f t="shared" si="621"/>
        <v>#DIV/0!</v>
      </c>
      <c r="I2006" s="389" t="e">
        <f t="shared" si="621"/>
        <v>#DIV/0!</v>
      </c>
      <c r="J2006" s="389" t="e">
        <f t="shared" si="621"/>
        <v>#DIV/0!</v>
      </c>
      <c r="K2006" s="389" t="e">
        <f t="shared" si="621"/>
        <v>#DIV/0!</v>
      </c>
      <c r="L2006" s="389" t="e">
        <f t="shared" si="621"/>
        <v>#DIV/0!</v>
      </c>
      <c r="M2006" s="389" t="e">
        <f t="shared" si="621"/>
        <v>#DIV/0!</v>
      </c>
      <c r="N2006" s="831" t="e">
        <f t="shared" si="621"/>
        <v>#DIV/0!</v>
      </c>
      <c r="O2006" s="389" t="e">
        <f t="shared" si="621"/>
        <v>#DIV/0!</v>
      </c>
      <c r="P2006" s="389" t="e">
        <f t="shared" si="621"/>
        <v>#DIV/0!</v>
      </c>
      <c r="Q2006" s="389" t="e">
        <f t="shared" si="621"/>
        <v>#DIV/0!</v>
      </c>
      <c r="R2006" s="389" t="e">
        <f t="shared" si="621"/>
        <v>#DIV/0!</v>
      </c>
      <c r="S2006" s="389" t="e">
        <f t="shared" si="621"/>
        <v>#DIV/0!</v>
      </c>
      <c r="T2006" s="389" t="e">
        <f t="shared" si="621"/>
        <v>#DIV/0!</v>
      </c>
      <c r="U2006" s="389" t="e">
        <f t="shared" si="621"/>
        <v>#DIV/0!</v>
      </c>
      <c r="V2006" s="831" t="e">
        <f t="shared" si="621"/>
        <v>#DIV/0!</v>
      </c>
      <c r="W2006" s="389" t="e">
        <f t="shared" si="621"/>
        <v>#DIV/0!</v>
      </c>
      <c r="X2006" s="389" t="e">
        <f t="shared" si="621"/>
        <v>#DIV/0!</v>
      </c>
      <c r="Y2006" s="831" t="e">
        <f t="shared" si="621"/>
        <v>#DIV/0!</v>
      </c>
      <c r="Z2006" s="389" t="e">
        <f t="shared" si="621"/>
        <v>#DIV/0!</v>
      </c>
      <c r="AA2006" s="389" t="e">
        <f t="shared" si="621"/>
        <v>#DIV/0!</v>
      </c>
      <c r="AB2006" s="389" t="e">
        <f t="shared" si="621"/>
        <v>#DIV/0!</v>
      </c>
      <c r="AC2006" s="741" t="e">
        <f t="shared" si="621"/>
        <v>#DIV/0!</v>
      </c>
    </row>
    <row r="2007" spans="1:29" ht="12.75" customHeight="1">
      <c r="A2007" s="1458" t="s">
        <v>168</v>
      </c>
      <c r="B2007" s="1468" t="s">
        <v>560</v>
      </c>
      <c r="C2007" s="400" t="s">
        <v>142</v>
      </c>
      <c r="D2007" s="400" t="s">
        <v>146</v>
      </c>
      <c r="E2007" s="828">
        <v>5.000000074505806E-2</v>
      </c>
      <c r="F2007" s="828">
        <v>5.000000074505806E-2</v>
      </c>
      <c r="G2007" s="828">
        <v>5.000000074505806E-2</v>
      </c>
      <c r="H2007" s="832">
        <v>5.9999998658895493E-2</v>
      </c>
      <c r="I2007" s="828">
        <v>5.000000074505806E-2</v>
      </c>
      <c r="J2007" s="828">
        <v>5.000000074505806E-2</v>
      </c>
      <c r="K2007" s="828">
        <v>5.9999998658895493E-2</v>
      </c>
      <c r="L2007" s="828">
        <v>5.9999998658895493E-2</v>
      </c>
      <c r="M2007" s="828">
        <v>5.9999998658895493E-2</v>
      </c>
      <c r="N2007" s="832">
        <v>7.9999998211860657E-2</v>
      </c>
      <c r="O2007" s="828">
        <v>7.0000000298023224E-2</v>
      </c>
      <c r="P2007" s="828">
        <v>7.0000000298023224E-2</v>
      </c>
      <c r="Q2007" s="828">
        <v>7.0000000298023224E-2</v>
      </c>
      <c r="R2007" s="828">
        <v>7.0000000298023224E-2</v>
      </c>
      <c r="S2007" s="828">
        <v>7.0000000298023224E-2</v>
      </c>
      <c r="T2007" s="828">
        <v>7.0000000298023224E-2</v>
      </c>
      <c r="U2007" s="828">
        <v>7.0000000298023224E-2</v>
      </c>
      <c r="V2007" s="832">
        <v>7.0000000298023224E-2</v>
      </c>
      <c r="W2007" s="828">
        <v>7.0000000298023224E-2</v>
      </c>
      <c r="X2007" s="828">
        <v>7.0000000298023224E-2</v>
      </c>
      <c r="Y2007" s="832">
        <v>7.0000000298023224E-2</v>
      </c>
      <c r="Z2007" s="828">
        <v>7.0000000298023224E-2</v>
      </c>
      <c r="AA2007" s="828">
        <v>5.9999998658895493E-2</v>
      </c>
      <c r="AB2007" s="828">
        <v>5.000000074505806E-2</v>
      </c>
      <c r="AC2007" s="180">
        <f>SUM(E2007:AB2007)</f>
        <v>1.5199999995529652</v>
      </c>
    </row>
    <row r="2008" spans="1:29" ht="12.75" customHeight="1">
      <c r="A2008" s="1472"/>
      <c r="B2008" s="1474"/>
      <c r="C2008" s="181" t="s">
        <v>144</v>
      </c>
      <c r="D2008" s="181" t="s">
        <v>146</v>
      </c>
      <c r="E2008" s="745">
        <v>5.000000074505806E-2</v>
      </c>
      <c r="F2008" s="745">
        <v>5.000000074505806E-2</v>
      </c>
      <c r="G2008" s="745">
        <v>5.000000074505806E-2</v>
      </c>
      <c r="H2008" s="833">
        <v>5.000000074505806E-2</v>
      </c>
      <c r="I2008" s="745">
        <v>5.000000074505806E-2</v>
      </c>
      <c r="J2008" s="745">
        <v>5.000000074505806E-2</v>
      </c>
      <c r="K2008" s="745">
        <v>5.000000074505806E-2</v>
      </c>
      <c r="L2008" s="745">
        <v>5.000000074505806E-2</v>
      </c>
      <c r="M2008" s="745">
        <v>5.000000074505806E-2</v>
      </c>
      <c r="N2008" s="833">
        <v>5.000000074505806E-2</v>
      </c>
      <c r="O2008" s="745">
        <v>5.000000074505806E-2</v>
      </c>
      <c r="P2008" s="745">
        <v>5.000000074505806E-2</v>
      </c>
      <c r="Q2008" s="745">
        <v>5.000000074505806E-2</v>
      </c>
      <c r="R2008" s="745">
        <v>5.000000074505806E-2</v>
      </c>
      <c r="S2008" s="745">
        <v>5.000000074505806E-2</v>
      </c>
      <c r="T2008" s="745">
        <v>5.000000074505806E-2</v>
      </c>
      <c r="U2008" s="745">
        <v>5.000000074505806E-2</v>
      </c>
      <c r="V2008" s="833">
        <v>5.000000074505806E-2</v>
      </c>
      <c r="W2008" s="745">
        <v>5.000000074505806E-2</v>
      </c>
      <c r="X2008" s="745">
        <v>5.000000074505806E-2</v>
      </c>
      <c r="Y2008" s="833">
        <v>5.000000074505806E-2</v>
      </c>
      <c r="Z2008" s="745">
        <v>5.000000074505806E-2</v>
      </c>
      <c r="AA2008" s="745">
        <v>5.000000074505806E-2</v>
      </c>
      <c r="AB2008" s="745">
        <v>5.000000074505806E-2</v>
      </c>
      <c r="AC2008" s="184">
        <f>SUM(E2008:AB2008)</f>
        <v>1.2000000178813934</v>
      </c>
    </row>
    <row r="2009" spans="1:29" ht="12.75" customHeight="1">
      <c r="A2009" s="1472"/>
      <c r="B2009" s="1474"/>
      <c r="C2009" s="181" t="s">
        <v>145</v>
      </c>
      <c r="D2009" s="181" t="s">
        <v>146</v>
      </c>
      <c r="E2009" s="740">
        <v>7</v>
      </c>
      <c r="F2009" s="740">
        <v>6</v>
      </c>
      <c r="G2009" s="740">
        <v>7</v>
      </c>
      <c r="H2009" s="835">
        <v>7</v>
      </c>
      <c r="I2009" s="740">
        <v>6</v>
      </c>
      <c r="J2009" s="740">
        <v>7</v>
      </c>
      <c r="K2009" s="740">
        <v>7</v>
      </c>
      <c r="L2009" s="740">
        <v>7</v>
      </c>
      <c r="M2009" s="740">
        <v>7</v>
      </c>
      <c r="N2009" s="835">
        <v>9</v>
      </c>
      <c r="O2009" s="740">
        <v>8</v>
      </c>
      <c r="P2009" s="740">
        <v>8</v>
      </c>
      <c r="Q2009" s="740">
        <v>8</v>
      </c>
      <c r="R2009" s="740">
        <v>8</v>
      </c>
      <c r="S2009" s="740">
        <v>9</v>
      </c>
      <c r="T2009" s="740">
        <v>8</v>
      </c>
      <c r="U2009" s="740">
        <v>9</v>
      </c>
      <c r="V2009" s="835">
        <v>8</v>
      </c>
      <c r="W2009" s="740">
        <v>9</v>
      </c>
      <c r="X2009" s="740">
        <v>8</v>
      </c>
      <c r="Y2009" s="835">
        <v>8</v>
      </c>
      <c r="Z2009" s="740">
        <v>9</v>
      </c>
      <c r="AA2009" s="740">
        <v>7</v>
      </c>
      <c r="AB2009" s="740">
        <v>7</v>
      </c>
      <c r="AC2009" s="80"/>
    </row>
    <row r="2010" spans="1:29" ht="12.75" customHeight="1" thickBot="1">
      <c r="A2010" s="1496"/>
      <c r="B2010" s="1495"/>
      <c r="C2010" s="402" t="s">
        <v>147</v>
      </c>
      <c r="D2010" s="402"/>
      <c r="E2010" s="195">
        <f t="shared" ref="E2010:AC2010" si="622">E2008/E2007</f>
        <v>1</v>
      </c>
      <c r="F2010" s="195">
        <f t="shared" si="622"/>
        <v>1</v>
      </c>
      <c r="G2010" s="195">
        <f t="shared" si="622"/>
        <v>1</v>
      </c>
      <c r="H2010" s="196">
        <f t="shared" si="622"/>
        <v>0.83333336437741989</v>
      </c>
      <c r="I2010" s="195">
        <f t="shared" si="622"/>
        <v>1</v>
      </c>
      <c r="J2010" s="195">
        <f t="shared" si="622"/>
        <v>1</v>
      </c>
      <c r="K2010" s="195">
        <f t="shared" si="622"/>
        <v>0.83333336437741989</v>
      </c>
      <c r="L2010" s="195">
        <f t="shared" si="622"/>
        <v>0.83333336437741989</v>
      </c>
      <c r="M2010" s="195">
        <f t="shared" si="622"/>
        <v>0.83333336437741989</v>
      </c>
      <c r="N2010" s="196">
        <f t="shared" si="622"/>
        <v>0.62500002328306492</v>
      </c>
      <c r="O2010" s="195">
        <f t="shared" si="622"/>
        <v>0.71428572188834749</v>
      </c>
      <c r="P2010" s="195">
        <f t="shared" si="622"/>
        <v>0.71428572188834749</v>
      </c>
      <c r="Q2010" s="195">
        <f t="shared" si="622"/>
        <v>0.71428572188834749</v>
      </c>
      <c r="R2010" s="195">
        <f t="shared" si="622"/>
        <v>0.71428572188834749</v>
      </c>
      <c r="S2010" s="195">
        <f t="shared" si="622"/>
        <v>0.71428572188834749</v>
      </c>
      <c r="T2010" s="195">
        <f t="shared" si="622"/>
        <v>0.71428572188834749</v>
      </c>
      <c r="U2010" s="195">
        <f t="shared" si="622"/>
        <v>0.71428572188834749</v>
      </c>
      <c r="V2010" s="196">
        <f t="shared" si="622"/>
        <v>0.71428572188834749</v>
      </c>
      <c r="W2010" s="195">
        <f t="shared" si="622"/>
        <v>0.71428572188834749</v>
      </c>
      <c r="X2010" s="195">
        <f t="shared" si="622"/>
        <v>0.71428572188834749</v>
      </c>
      <c r="Y2010" s="196">
        <f t="shared" si="622"/>
        <v>0.71428572188834749</v>
      </c>
      <c r="Z2010" s="195">
        <f t="shared" si="622"/>
        <v>0.71428572188834749</v>
      </c>
      <c r="AA2010" s="195">
        <f t="shared" si="622"/>
        <v>0.83333336437741989</v>
      </c>
      <c r="AB2010" s="195">
        <f t="shared" si="622"/>
        <v>1</v>
      </c>
      <c r="AC2010" s="197">
        <f t="shared" si="622"/>
        <v>0.78947369620678665</v>
      </c>
    </row>
    <row r="2011" spans="1:29" ht="12.75" customHeight="1">
      <c r="A2011" s="1475" t="s">
        <v>159</v>
      </c>
      <c r="B2011" s="1477" t="s">
        <v>561</v>
      </c>
      <c r="C2011" s="316" t="s">
        <v>142</v>
      </c>
      <c r="D2011" s="316"/>
      <c r="E2011" s="894"/>
      <c r="F2011" s="894"/>
      <c r="G2011" s="894"/>
      <c r="H2011" s="922"/>
      <c r="I2011" s="894"/>
      <c r="J2011" s="894"/>
      <c r="K2011" s="894"/>
      <c r="L2011" s="894"/>
      <c r="M2011" s="894"/>
      <c r="N2011" s="922"/>
      <c r="O2011" s="894"/>
      <c r="P2011" s="894"/>
      <c r="Q2011" s="894"/>
      <c r="R2011" s="894"/>
      <c r="S2011" s="894"/>
      <c r="T2011" s="894"/>
      <c r="U2011" s="894"/>
      <c r="V2011" s="922"/>
      <c r="W2011" s="894"/>
      <c r="X2011" s="894"/>
      <c r="Y2011" s="922"/>
      <c r="Z2011" s="894"/>
      <c r="AA2011" s="894"/>
      <c r="AB2011" s="894"/>
      <c r="AC2011" s="809">
        <f>SUM(E2011:AB2011)</f>
        <v>0</v>
      </c>
    </row>
    <row r="2012" spans="1:29" ht="12.75" customHeight="1">
      <c r="A2012" s="1472"/>
      <c r="B2012" s="1474"/>
      <c r="C2012" s="181" t="s">
        <v>144</v>
      </c>
      <c r="D2012" s="181"/>
      <c r="E2012" s="36"/>
      <c r="F2012" s="36"/>
      <c r="G2012" s="36"/>
      <c r="H2012" s="202"/>
      <c r="I2012" s="36"/>
      <c r="J2012" s="36"/>
      <c r="K2012" s="36"/>
      <c r="L2012" s="36"/>
      <c r="M2012" s="36"/>
      <c r="N2012" s="202"/>
      <c r="O2012" s="36"/>
      <c r="P2012" s="36"/>
      <c r="Q2012" s="36"/>
      <c r="R2012" s="36"/>
      <c r="S2012" s="36"/>
      <c r="T2012" s="36"/>
      <c r="U2012" s="36"/>
      <c r="V2012" s="202"/>
      <c r="W2012" s="36"/>
      <c r="X2012" s="36"/>
      <c r="Y2012" s="202"/>
      <c r="Z2012" s="36"/>
      <c r="AA2012" s="36"/>
      <c r="AB2012" s="36"/>
      <c r="AC2012" s="209">
        <f>SUM(E2012:AB2012)</f>
        <v>0</v>
      </c>
    </row>
    <row r="2013" spans="1:29" ht="12.75" customHeight="1">
      <c r="A2013" s="1472"/>
      <c r="B2013" s="1474"/>
      <c r="C2013" s="181" t="s">
        <v>145</v>
      </c>
      <c r="D2013" s="181"/>
      <c r="E2013" s="250" t="s">
        <v>165</v>
      </c>
      <c r="F2013" s="250"/>
      <c r="G2013" s="250"/>
      <c r="H2013" s="259"/>
      <c r="I2013" s="250"/>
      <c r="J2013" s="250"/>
      <c r="K2013" s="250"/>
      <c r="L2013" s="250"/>
      <c r="M2013" s="250"/>
      <c r="N2013" s="259"/>
      <c r="O2013" s="250"/>
      <c r="P2013" s="250"/>
      <c r="Q2013" s="250"/>
      <c r="R2013" s="250"/>
      <c r="S2013" s="250"/>
      <c r="T2013" s="250"/>
      <c r="U2013" s="250"/>
      <c r="V2013" s="259"/>
      <c r="W2013" s="250"/>
      <c r="X2013" s="250"/>
      <c r="Y2013" s="259"/>
      <c r="Z2013" s="250"/>
      <c r="AA2013" s="250"/>
      <c r="AB2013" s="250"/>
      <c r="AC2013" s="79"/>
    </row>
    <row r="2014" spans="1:29" ht="12.75" customHeight="1">
      <c r="A2014" s="1489"/>
      <c r="B2014" s="1494"/>
      <c r="C2014" s="187" t="s">
        <v>147</v>
      </c>
      <c r="D2014" s="187"/>
      <c r="E2014" s="188" t="e">
        <f t="shared" ref="E2014:AC2014" si="623">E2012/E2011</f>
        <v>#DIV/0!</v>
      </c>
      <c r="F2014" s="188" t="e">
        <f t="shared" si="623"/>
        <v>#DIV/0!</v>
      </c>
      <c r="G2014" s="188" t="e">
        <f t="shared" si="623"/>
        <v>#DIV/0!</v>
      </c>
      <c r="H2014" s="189" t="e">
        <f t="shared" si="623"/>
        <v>#DIV/0!</v>
      </c>
      <c r="I2014" s="188" t="e">
        <f t="shared" si="623"/>
        <v>#DIV/0!</v>
      </c>
      <c r="J2014" s="188" t="e">
        <f t="shared" si="623"/>
        <v>#DIV/0!</v>
      </c>
      <c r="K2014" s="188" t="e">
        <f t="shared" si="623"/>
        <v>#DIV/0!</v>
      </c>
      <c r="L2014" s="188" t="e">
        <f t="shared" si="623"/>
        <v>#DIV/0!</v>
      </c>
      <c r="M2014" s="188" t="e">
        <f t="shared" si="623"/>
        <v>#DIV/0!</v>
      </c>
      <c r="N2014" s="189" t="e">
        <f t="shared" si="623"/>
        <v>#DIV/0!</v>
      </c>
      <c r="O2014" s="188" t="e">
        <f t="shared" si="623"/>
        <v>#DIV/0!</v>
      </c>
      <c r="P2014" s="188" t="e">
        <f t="shared" si="623"/>
        <v>#DIV/0!</v>
      </c>
      <c r="Q2014" s="188" t="e">
        <f t="shared" si="623"/>
        <v>#DIV/0!</v>
      </c>
      <c r="R2014" s="188" t="e">
        <f t="shared" si="623"/>
        <v>#DIV/0!</v>
      </c>
      <c r="S2014" s="188" t="e">
        <f t="shared" si="623"/>
        <v>#DIV/0!</v>
      </c>
      <c r="T2014" s="188" t="e">
        <f t="shared" si="623"/>
        <v>#DIV/0!</v>
      </c>
      <c r="U2014" s="188" t="e">
        <f t="shared" si="623"/>
        <v>#DIV/0!</v>
      </c>
      <c r="V2014" s="189" t="e">
        <f t="shared" si="623"/>
        <v>#DIV/0!</v>
      </c>
      <c r="W2014" s="188" t="e">
        <f t="shared" si="623"/>
        <v>#DIV/0!</v>
      </c>
      <c r="X2014" s="188" t="e">
        <f t="shared" si="623"/>
        <v>#DIV/0!</v>
      </c>
      <c r="Y2014" s="189" t="e">
        <f t="shared" si="623"/>
        <v>#DIV/0!</v>
      </c>
      <c r="Z2014" s="188" t="e">
        <f t="shared" si="623"/>
        <v>#DIV/0!</v>
      </c>
      <c r="AA2014" s="188" t="e">
        <f t="shared" si="623"/>
        <v>#DIV/0!</v>
      </c>
      <c r="AB2014" s="188" t="e">
        <f t="shared" si="623"/>
        <v>#DIV/0!</v>
      </c>
      <c r="AC2014" s="197" t="e">
        <f t="shared" si="623"/>
        <v>#DIV/0!</v>
      </c>
    </row>
    <row r="2015" spans="1:29" ht="12.75" customHeight="1">
      <c r="A2015" s="1458" t="s">
        <v>196</v>
      </c>
      <c r="B2015" s="1468" t="s">
        <v>164</v>
      </c>
      <c r="C2015" s="177" t="s">
        <v>142</v>
      </c>
      <c r="D2015" s="177"/>
      <c r="E2015" s="317"/>
      <c r="F2015" s="317"/>
      <c r="G2015" s="317"/>
      <c r="H2015" s="318"/>
      <c r="I2015" s="317"/>
      <c r="J2015" s="317"/>
      <c r="K2015" s="317"/>
      <c r="L2015" s="317"/>
      <c r="M2015" s="317"/>
      <c r="N2015" s="318"/>
      <c r="O2015" s="317"/>
      <c r="P2015" s="317"/>
      <c r="Q2015" s="317"/>
      <c r="R2015" s="317"/>
      <c r="S2015" s="317"/>
      <c r="T2015" s="317"/>
      <c r="U2015" s="317"/>
      <c r="V2015" s="318"/>
      <c r="W2015" s="317"/>
      <c r="X2015" s="317"/>
      <c r="Y2015" s="318"/>
      <c r="Z2015" s="317"/>
      <c r="AA2015" s="317"/>
      <c r="AB2015" s="317"/>
      <c r="AC2015" s="201">
        <f>SUM(E2015:AB2015)</f>
        <v>0</v>
      </c>
    </row>
    <row r="2016" spans="1:29" ht="12.75" customHeight="1">
      <c r="A2016" s="1472"/>
      <c r="B2016" s="1474"/>
      <c r="C2016" s="181" t="s">
        <v>144</v>
      </c>
      <c r="D2016" s="181"/>
      <c r="E2016" s="36"/>
      <c r="F2016" s="36"/>
      <c r="G2016" s="36"/>
      <c r="H2016" s="202"/>
      <c r="I2016" s="36"/>
      <c r="J2016" s="36"/>
      <c r="K2016" s="36"/>
      <c r="L2016" s="36"/>
      <c r="M2016" s="36"/>
      <c r="N2016" s="202"/>
      <c r="O2016" s="36"/>
      <c r="P2016" s="36"/>
      <c r="Q2016" s="36"/>
      <c r="R2016" s="36"/>
      <c r="S2016" s="36"/>
      <c r="T2016" s="36"/>
      <c r="U2016" s="36"/>
      <c r="V2016" s="202"/>
      <c r="W2016" s="36"/>
      <c r="X2016" s="36"/>
      <c r="Y2016" s="202"/>
      <c r="Z2016" s="36"/>
      <c r="AA2016" s="36"/>
      <c r="AB2016" s="36"/>
      <c r="AC2016" s="209">
        <f>SUM(E2016:AB2016)</f>
        <v>0</v>
      </c>
    </row>
    <row r="2017" spans="1:30" ht="12.75" customHeight="1">
      <c r="A2017" s="1472"/>
      <c r="B2017" s="1474"/>
      <c r="C2017" s="181" t="s">
        <v>145</v>
      </c>
      <c r="D2017" s="181"/>
      <c r="E2017" s="250"/>
      <c r="F2017" s="250"/>
      <c r="G2017" s="250"/>
      <c r="H2017" s="259"/>
      <c r="I2017" s="250"/>
      <c r="J2017" s="250"/>
      <c r="K2017" s="250"/>
      <c r="L2017" s="250"/>
      <c r="M2017" s="250"/>
      <c r="N2017" s="259"/>
      <c r="O2017" s="250"/>
      <c r="P2017" s="250"/>
      <c r="Q2017" s="250"/>
      <c r="R2017" s="250"/>
      <c r="S2017" s="250"/>
      <c r="T2017" s="250"/>
      <c r="U2017" s="250"/>
      <c r="V2017" s="259"/>
      <c r="W2017" s="250"/>
      <c r="X2017" s="250"/>
      <c r="Y2017" s="259"/>
      <c r="Z2017" s="250"/>
      <c r="AA2017" s="250"/>
      <c r="AB2017" s="250"/>
      <c r="AC2017" s="79"/>
    </row>
    <row r="2018" spans="1:30" ht="12.75" customHeight="1">
      <c r="A2018" s="1489"/>
      <c r="B2018" s="1494"/>
      <c r="C2018" s="187" t="s">
        <v>147</v>
      </c>
      <c r="D2018" s="187"/>
      <c r="E2018" s="188" t="e">
        <f t="shared" ref="E2018:AC2018" si="624">E2016/E2015</f>
        <v>#DIV/0!</v>
      </c>
      <c r="F2018" s="188" t="e">
        <f t="shared" si="624"/>
        <v>#DIV/0!</v>
      </c>
      <c r="G2018" s="188" t="e">
        <f t="shared" si="624"/>
        <v>#DIV/0!</v>
      </c>
      <c r="H2018" s="189" t="e">
        <f t="shared" si="624"/>
        <v>#DIV/0!</v>
      </c>
      <c r="I2018" s="188" t="e">
        <f t="shared" si="624"/>
        <v>#DIV/0!</v>
      </c>
      <c r="J2018" s="188" t="e">
        <f t="shared" si="624"/>
        <v>#DIV/0!</v>
      </c>
      <c r="K2018" s="188" t="e">
        <f t="shared" si="624"/>
        <v>#DIV/0!</v>
      </c>
      <c r="L2018" s="188" t="e">
        <f t="shared" si="624"/>
        <v>#DIV/0!</v>
      </c>
      <c r="M2018" s="188" t="e">
        <f t="shared" si="624"/>
        <v>#DIV/0!</v>
      </c>
      <c r="N2018" s="189" t="e">
        <f t="shared" si="624"/>
        <v>#DIV/0!</v>
      </c>
      <c r="O2018" s="188" t="e">
        <f t="shared" si="624"/>
        <v>#DIV/0!</v>
      </c>
      <c r="P2018" s="188" t="e">
        <f t="shared" si="624"/>
        <v>#DIV/0!</v>
      </c>
      <c r="Q2018" s="188" t="e">
        <f t="shared" si="624"/>
        <v>#DIV/0!</v>
      </c>
      <c r="R2018" s="188" t="e">
        <f t="shared" si="624"/>
        <v>#DIV/0!</v>
      </c>
      <c r="S2018" s="188" t="e">
        <f t="shared" si="624"/>
        <v>#DIV/0!</v>
      </c>
      <c r="T2018" s="188" t="e">
        <f t="shared" si="624"/>
        <v>#DIV/0!</v>
      </c>
      <c r="U2018" s="188" t="e">
        <f t="shared" si="624"/>
        <v>#DIV/0!</v>
      </c>
      <c r="V2018" s="189" t="e">
        <f t="shared" si="624"/>
        <v>#DIV/0!</v>
      </c>
      <c r="W2018" s="188" t="e">
        <f t="shared" si="624"/>
        <v>#DIV/0!</v>
      </c>
      <c r="X2018" s="188" t="e">
        <f t="shared" si="624"/>
        <v>#DIV/0!</v>
      </c>
      <c r="Y2018" s="189" t="e">
        <f t="shared" si="624"/>
        <v>#DIV/0!</v>
      </c>
      <c r="Z2018" s="188" t="e">
        <f t="shared" si="624"/>
        <v>#DIV/0!</v>
      </c>
      <c r="AA2018" s="188" t="e">
        <f t="shared" si="624"/>
        <v>#DIV/0!</v>
      </c>
      <c r="AB2018" s="188" t="e">
        <f t="shared" si="624"/>
        <v>#DIV/0!</v>
      </c>
      <c r="AC2018" s="197" t="e">
        <f t="shared" si="624"/>
        <v>#DIV/0!</v>
      </c>
    </row>
    <row r="2019" spans="1:30" ht="12.75" customHeight="1">
      <c r="A2019" s="492"/>
      <c r="B2019" s="493" t="s">
        <v>368</v>
      </c>
      <c r="C2019" s="494" t="s">
        <v>142</v>
      </c>
      <c r="D2019" s="494" t="s">
        <v>143</v>
      </c>
      <c r="E2019" s="709">
        <v>5.5000000000000002E-5</v>
      </c>
      <c r="F2019" s="709">
        <v>6.0000000000000002E-5</v>
      </c>
      <c r="G2019" s="709">
        <v>5.5000000000000002E-5</v>
      </c>
      <c r="H2019" s="710">
        <v>5.5000000000000002E-5</v>
      </c>
      <c r="I2019" s="709">
        <v>6.0000000000000002E-5</v>
      </c>
      <c r="J2019" s="709">
        <v>5.5000000000000002E-5</v>
      </c>
      <c r="K2019" s="709"/>
      <c r="L2019" s="709"/>
      <c r="M2019" s="709"/>
      <c r="N2019" s="710"/>
      <c r="O2019" s="709"/>
      <c r="P2019" s="709"/>
      <c r="Q2019" s="709"/>
      <c r="R2019" s="709"/>
      <c r="S2019" s="709"/>
      <c r="T2019" s="709"/>
      <c r="U2019" s="709"/>
      <c r="V2019" s="710"/>
      <c r="W2019" s="709"/>
      <c r="X2019" s="709"/>
      <c r="Y2019" s="710"/>
      <c r="Z2019" s="709"/>
      <c r="AA2019" s="709"/>
      <c r="AB2019" s="709"/>
      <c r="AC2019" s="593">
        <f>SUM(E2019:AB2019)</f>
        <v>3.4000000000000002E-4</v>
      </c>
      <c r="AD2019" s="325">
        <f>MAX(E2019:AB2019)</f>
        <v>6.0000000000000002E-5</v>
      </c>
    </row>
    <row r="2020" spans="1:30" ht="12.75" customHeight="1">
      <c r="A2020" s="1591" t="s">
        <v>235</v>
      </c>
      <c r="B2020" s="1592"/>
      <c r="C2020" s="198" t="s">
        <v>142</v>
      </c>
      <c r="D2020" s="198"/>
      <c r="E2020" s="199">
        <v>1.5E-5</v>
      </c>
      <c r="F2020" s="199">
        <v>1.5E-5</v>
      </c>
      <c r="G2020" s="199">
        <v>1.0000000000000001E-5</v>
      </c>
      <c r="H2020" s="200">
        <v>1.5E-5</v>
      </c>
      <c r="I2020" s="199">
        <v>1.5E-5</v>
      </c>
      <c r="J2020" s="199">
        <v>1.5E-5</v>
      </c>
      <c r="K2020" s="199"/>
      <c r="L2020" s="199"/>
      <c r="M2020" s="199"/>
      <c r="N2020" s="200"/>
      <c r="O2020" s="199"/>
      <c r="P2020" s="199"/>
      <c r="Q2020" s="199"/>
      <c r="R2020" s="199"/>
      <c r="S2020" s="199"/>
      <c r="T2020" s="199"/>
      <c r="U2020" s="199"/>
      <c r="V2020" s="200"/>
      <c r="W2020" s="199"/>
      <c r="X2020" s="199"/>
      <c r="Y2020" s="200"/>
      <c r="Z2020" s="199"/>
      <c r="AA2020" s="199"/>
      <c r="AB2020" s="199"/>
      <c r="AC2020" s="199">
        <f>AC1991+AC1999+AC2003+AC2007+AC2011+AC2015+AC1995</f>
        <v>3.2800000049173832</v>
      </c>
    </row>
    <row r="2021" spans="1:30" ht="12.75" customHeight="1">
      <c r="A2021" s="1561"/>
      <c r="B2021" s="1562"/>
      <c r="C2021" s="194" t="s">
        <v>144</v>
      </c>
      <c r="D2021" s="194"/>
      <c r="E2021" s="195">
        <f t="shared" ref="E2021:AB2021" si="625">E1992+E2000+E2004+E2008+E2012+E2016+E1996</f>
        <v>0.36000000312924385</v>
      </c>
      <c r="F2021" s="195">
        <f t="shared" si="625"/>
        <v>0.36000000312924385</v>
      </c>
      <c r="G2021" s="195">
        <f t="shared" si="625"/>
        <v>0.36000000312924385</v>
      </c>
      <c r="H2021" s="196">
        <f t="shared" si="625"/>
        <v>0.33999999240040779</v>
      </c>
      <c r="I2021" s="195">
        <f t="shared" si="625"/>
        <v>0.33999999240040779</v>
      </c>
      <c r="J2021" s="195">
        <f t="shared" si="625"/>
        <v>0.33000000193715096</v>
      </c>
      <c r="K2021" s="195">
        <f t="shared" si="625"/>
        <v>0.32000001147389412</v>
      </c>
      <c r="L2021" s="195">
        <f t="shared" si="625"/>
        <v>0.32000001147389412</v>
      </c>
      <c r="M2021" s="195">
        <f t="shared" si="625"/>
        <v>0.32000001147389412</v>
      </c>
      <c r="N2021" s="196">
        <f t="shared" si="625"/>
        <v>0.33000000193715096</v>
      </c>
      <c r="O2021" s="195">
        <f t="shared" si="625"/>
        <v>0.33000000193715096</v>
      </c>
      <c r="P2021" s="195">
        <f t="shared" si="625"/>
        <v>0.35000001266598701</v>
      </c>
      <c r="Q2021" s="195">
        <f t="shared" si="625"/>
        <v>0.35000001266598701</v>
      </c>
      <c r="R2021" s="195">
        <f t="shared" si="625"/>
        <v>0.35000001266598701</v>
      </c>
      <c r="S2021" s="195">
        <f t="shared" si="625"/>
        <v>0.35000001266598701</v>
      </c>
      <c r="T2021" s="195">
        <f t="shared" si="625"/>
        <v>0.3099999912083149</v>
      </c>
      <c r="U2021" s="195">
        <f t="shared" si="625"/>
        <v>0.32000001147389412</v>
      </c>
      <c r="V2021" s="196">
        <f t="shared" si="625"/>
        <v>0.3099999912083149</v>
      </c>
      <c r="W2021" s="195">
        <f t="shared" si="625"/>
        <v>0.30000000074505806</v>
      </c>
      <c r="X2021" s="195">
        <f t="shared" si="625"/>
        <v>0.3099999912083149</v>
      </c>
      <c r="Y2021" s="196">
        <f t="shared" si="625"/>
        <v>0.30000000074505806</v>
      </c>
      <c r="Z2021" s="195">
        <f t="shared" si="625"/>
        <v>0.3099999912083149</v>
      </c>
      <c r="AA2021" s="195">
        <f t="shared" si="625"/>
        <v>0.3099999912083149</v>
      </c>
      <c r="AB2021" s="195">
        <f t="shared" si="625"/>
        <v>0.33999999240040779</v>
      </c>
      <c r="AC2021" s="195">
        <f>AC1992+AC2000+AC2004+AC2008+AC2012+AC2016+AC1996</f>
        <v>7.9200000464916229</v>
      </c>
    </row>
    <row r="2022" spans="1:30" ht="12.75" customHeight="1">
      <c r="A2022" s="1490" t="s">
        <v>236</v>
      </c>
      <c r="B2022" s="1491"/>
      <c r="C2022" s="269" t="s">
        <v>142</v>
      </c>
      <c r="D2022" s="269"/>
      <c r="E2022" s="199">
        <f t="shared" ref="E2022:AC2022" si="626">E1983-E2020</f>
        <v>0.12998499523162843</v>
      </c>
      <c r="F2022" s="199">
        <f t="shared" si="626"/>
        <v>0.12998499523162843</v>
      </c>
      <c r="G2022" s="199">
        <f t="shared" si="626"/>
        <v>0.12998999523162841</v>
      </c>
      <c r="H2022" s="200">
        <f t="shared" si="626"/>
        <v>0.10998499940395355</v>
      </c>
      <c r="I2022" s="199">
        <f t="shared" si="626"/>
        <v>0.11998499731779098</v>
      </c>
      <c r="J2022" s="199">
        <f t="shared" si="626"/>
        <v>0.10998499940395355</v>
      </c>
      <c r="K2022" s="199">
        <f t="shared" si="626"/>
        <v>0.14000000059604645</v>
      </c>
      <c r="L2022" s="199">
        <f t="shared" si="626"/>
        <v>0.12999999523162842</v>
      </c>
      <c r="M2022" s="199">
        <f t="shared" si="626"/>
        <v>0.12999999523162842</v>
      </c>
      <c r="N2022" s="200">
        <f t="shared" si="626"/>
        <v>0.15000000596046448</v>
      </c>
      <c r="O2022" s="199">
        <f t="shared" si="626"/>
        <v>0.14000000059604645</v>
      </c>
      <c r="P2022" s="199">
        <f t="shared" si="626"/>
        <v>0.15999999642372131</v>
      </c>
      <c r="Q2022" s="199">
        <f t="shared" si="626"/>
        <v>0.14000000059604645</v>
      </c>
      <c r="R2022" s="199">
        <f t="shared" si="626"/>
        <v>0.17000000178813934</v>
      </c>
      <c r="S2022" s="199">
        <f t="shared" si="626"/>
        <v>0.15999999642372131</v>
      </c>
      <c r="T2022" s="199">
        <f t="shared" si="626"/>
        <v>0.15999999642372131</v>
      </c>
      <c r="U2022" s="199">
        <f t="shared" si="626"/>
        <v>0.15000000596046448</v>
      </c>
      <c r="V2022" s="200">
        <f t="shared" si="626"/>
        <v>0.12999999523162842</v>
      </c>
      <c r="W2022" s="199">
        <f t="shared" si="626"/>
        <v>0.14000000059604645</v>
      </c>
      <c r="X2022" s="199">
        <f t="shared" si="626"/>
        <v>0.14000000059604645</v>
      </c>
      <c r="Y2022" s="200">
        <f t="shared" si="626"/>
        <v>0.14000000059604645</v>
      </c>
      <c r="Z2022" s="199">
        <f t="shared" si="626"/>
        <v>0.15999999642372131</v>
      </c>
      <c r="AA2022" s="199">
        <f t="shared" si="626"/>
        <v>0.14000000059604645</v>
      </c>
      <c r="AB2022" s="199">
        <f t="shared" si="626"/>
        <v>0.12999999523162842</v>
      </c>
      <c r="AC2022" s="199">
        <f t="shared" si="626"/>
        <v>5.9999961405992508E-2</v>
      </c>
    </row>
    <row r="2023" spans="1:30" ht="12.75" customHeight="1">
      <c r="A2023" s="1486"/>
      <c r="B2023" s="1487"/>
      <c r="C2023" s="271" t="s">
        <v>144</v>
      </c>
      <c r="D2023" s="344"/>
      <c r="E2023" s="272">
        <f t="shared" ref="E2023:AC2023" si="627">E1984-E2021</f>
        <v>1.1175870895385742E-8</v>
      </c>
      <c r="F2023" s="272">
        <f t="shared" si="627"/>
        <v>-1.0000009089708328E-2</v>
      </c>
      <c r="G2023" s="272">
        <f t="shared" si="627"/>
        <v>-1.0000009089708328E-2</v>
      </c>
      <c r="H2023" s="273">
        <f t="shared" si="627"/>
        <v>-9.9999792873859406E-3</v>
      </c>
      <c r="I2023" s="272">
        <f t="shared" si="627"/>
        <v>-9.9999792873859406E-3</v>
      </c>
      <c r="J2023" s="272">
        <f t="shared" si="627"/>
        <v>1.1175870895385742E-8</v>
      </c>
      <c r="K2023" s="272">
        <f t="shared" si="627"/>
        <v>-1.862645149230957E-8</v>
      </c>
      <c r="L2023" s="272">
        <f t="shared" si="627"/>
        <v>-1.862645149230957E-8</v>
      </c>
      <c r="M2023" s="272">
        <f t="shared" si="627"/>
        <v>-1.862645149230957E-8</v>
      </c>
      <c r="N2023" s="273">
        <f t="shared" si="627"/>
        <v>1.1175870895385742E-8</v>
      </c>
      <c r="O2023" s="272">
        <f t="shared" si="627"/>
        <v>1.1175870895385742E-8</v>
      </c>
      <c r="P2023" s="272">
        <f t="shared" si="627"/>
        <v>-1.862645149230957E-8</v>
      </c>
      <c r="Q2023" s="272">
        <f t="shared" si="627"/>
        <v>-1.862645149230957E-8</v>
      </c>
      <c r="R2023" s="272">
        <f t="shared" si="627"/>
        <v>-1.862645149230957E-8</v>
      </c>
      <c r="S2023" s="272">
        <f t="shared" si="627"/>
        <v>1.0000001639127731E-2</v>
      </c>
      <c r="T2023" s="272">
        <f t="shared" si="627"/>
        <v>1.1175870895385742E-8</v>
      </c>
      <c r="U2023" s="272">
        <f t="shared" si="627"/>
        <v>-1.862645149230957E-8</v>
      </c>
      <c r="V2023" s="273">
        <f t="shared" si="627"/>
        <v>1.1175870895385742E-8</v>
      </c>
      <c r="W2023" s="272">
        <f t="shared" si="627"/>
        <v>1.1175870895385742E-8</v>
      </c>
      <c r="X2023" s="272">
        <f t="shared" si="627"/>
        <v>1.1175870895385742E-8</v>
      </c>
      <c r="Y2023" s="273">
        <f t="shared" si="627"/>
        <v>1.1175870895385742E-8</v>
      </c>
      <c r="Z2023" s="272">
        <f t="shared" si="627"/>
        <v>1.1175870895385742E-8</v>
      </c>
      <c r="AA2023" s="272">
        <f t="shared" si="627"/>
        <v>1.1175870895385742E-8</v>
      </c>
      <c r="AB2023" s="272">
        <f t="shared" si="627"/>
        <v>1.1175870895385742E-8</v>
      </c>
      <c r="AC2023" s="272">
        <f t="shared" si="627"/>
        <v>-2.9999971389770508E-2</v>
      </c>
    </row>
    <row r="2024" spans="1:30" s="167" customFormat="1" ht="12.75" customHeight="1">
      <c r="A2024" s="1549" t="s">
        <v>314</v>
      </c>
      <c r="B2024" s="1550"/>
      <c r="C2024" s="283" t="s">
        <v>142</v>
      </c>
      <c r="D2024" s="283"/>
      <c r="E2024" s="169"/>
      <c r="F2024" s="169"/>
      <c r="G2024" s="169"/>
      <c r="H2024" s="169"/>
      <c r="I2024" s="169"/>
      <c r="J2024" s="169"/>
      <c r="K2024" s="169"/>
      <c r="L2024" s="169"/>
      <c r="M2024" s="169"/>
      <c r="N2024" s="169"/>
      <c r="O2024" s="169"/>
      <c r="P2024" s="169"/>
      <c r="Q2024" s="169"/>
      <c r="R2024" s="169"/>
      <c r="S2024" s="169"/>
      <c r="T2024" s="169"/>
      <c r="U2024" s="169"/>
      <c r="V2024" s="169"/>
      <c r="W2024" s="169"/>
      <c r="X2024" s="169"/>
      <c r="Y2024" s="169"/>
      <c r="Z2024" s="169"/>
      <c r="AA2024" s="169"/>
      <c r="AB2024" s="169"/>
      <c r="AC2024" s="284"/>
    </row>
    <row r="2025" spans="1:30" s="167" customFormat="1" ht="12.75" customHeight="1">
      <c r="A2025" s="1551"/>
      <c r="B2025" s="1552"/>
      <c r="C2025" s="285" t="s">
        <v>144</v>
      </c>
      <c r="D2025" s="285"/>
      <c r="E2025" s="286"/>
      <c r="F2025" s="286"/>
      <c r="G2025" s="286"/>
      <c r="H2025" s="286"/>
      <c r="I2025" s="286"/>
      <c r="J2025" s="286"/>
      <c r="K2025" s="286"/>
      <c r="L2025" s="286"/>
      <c r="M2025" s="286"/>
      <c r="N2025" s="286"/>
      <c r="O2025" s="286"/>
      <c r="P2025" s="286"/>
      <c r="Q2025" s="286"/>
      <c r="R2025" s="286"/>
      <c r="S2025" s="286"/>
      <c r="T2025" s="286"/>
      <c r="U2025" s="286"/>
      <c r="V2025" s="286"/>
      <c r="W2025" s="286"/>
      <c r="X2025" s="286"/>
      <c r="Y2025" s="286"/>
      <c r="Z2025" s="286"/>
      <c r="AA2025" s="286"/>
      <c r="AB2025" s="286"/>
      <c r="AC2025" s="287"/>
    </row>
    <row r="2026" spans="1:30" ht="24.75" customHeight="1">
      <c r="A2026" s="505"/>
      <c r="B2026" s="505"/>
      <c r="C2026" s="330"/>
      <c r="D2026" s="330"/>
      <c r="E2026" s="150"/>
      <c r="F2026" s="150"/>
      <c r="G2026" s="150"/>
      <c r="H2026" s="150"/>
      <c r="I2026" s="150"/>
      <c r="J2026" s="150"/>
      <c r="K2026" s="150"/>
      <c r="L2026" s="150"/>
      <c r="M2026" s="150"/>
      <c r="N2026" s="150"/>
      <c r="O2026" s="150"/>
      <c r="P2026" s="150"/>
      <c r="Q2026" s="150"/>
      <c r="R2026" s="150"/>
      <c r="S2026" s="150"/>
      <c r="T2026" s="150"/>
      <c r="U2026" s="150"/>
      <c r="V2026" s="150"/>
      <c r="W2026" s="150"/>
      <c r="X2026" s="150"/>
      <c r="Y2026" s="150"/>
      <c r="Z2026" s="150"/>
      <c r="AA2026" s="150"/>
      <c r="AB2026" s="150"/>
      <c r="AC2026" s="150"/>
    </row>
    <row r="2027" spans="1:30" ht="24" customHeight="1">
      <c r="A2027" s="162" t="s">
        <v>133</v>
      </c>
      <c r="B2027" s="163" t="s">
        <v>134</v>
      </c>
      <c r="C2027" s="64" t="s">
        <v>135</v>
      </c>
      <c r="D2027" s="291" t="s">
        <v>136</v>
      </c>
      <c r="E2027" s="1422" t="s">
        <v>137</v>
      </c>
      <c r="F2027" s="1423"/>
      <c r="G2027" s="1423"/>
      <c r="H2027" s="1423"/>
      <c r="I2027" s="1423"/>
      <c r="J2027" s="1423"/>
      <c r="K2027" s="1423"/>
      <c r="L2027" s="1423"/>
      <c r="M2027" s="1423"/>
      <c r="N2027" s="1423"/>
      <c r="O2027" s="1423"/>
      <c r="P2027" s="1423"/>
      <c r="Q2027" s="1423"/>
      <c r="R2027" s="1423"/>
      <c r="S2027" s="1423"/>
      <c r="T2027" s="1423"/>
      <c r="U2027" s="1423"/>
      <c r="V2027" s="1423"/>
      <c r="W2027" s="1423"/>
      <c r="X2027" s="1423"/>
      <c r="Y2027" s="1423"/>
      <c r="Z2027" s="1423"/>
      <c r="AA2027" s="1423"/>
      <c r="AB2027" s="1424"/>
      <c r="AC2027" s="1480" t="s">
        <v>138</v>
      </c>
    </row>
    <row r="2028" spans="1:30" s="167" customFormat="1" ht="12.75" customHeight="1">
      <c r="A2028" s="164" t="s">
        <v>562</v>
      </c>
      <c r="B2028" s="164"/>
      <c r="C2028" s="164"/>
      <c r="D2028" s="164"/>
      <c r="E2028" s="165">
        <v>1</v>
      </c>
      <c r="F2028" s="165">
        <v>2</v>
      </c>
      <c r="G2028" s="165">
        <v>3</v>
      </c>
      <c r="H2028" s="165">
        <v>4</v>
      </c>
      <c r="I2028" s="165">
        <v>5</v>
      </c>
      <c r="J2028" s="165">
        <v>6</v>
      </c>
      <c r="K2028" s="165">
        <v>7</v>
      </c>
      <c r="L2028" s="165">
        <v>8</v>
      </c>
      <c r="M2028" s="165">
        <v>9</v>
      </c>
      <c r="N2028" s="165">
        <v>10</v>
      </c>
      <c r="O2028" s="165">
        <v>11</v>
      </c>
      <c r="P2028" s="165">
        <v>12</v>
      </c>
      <c r="Q2028" s="165">
        <v>13</v>
      </c>
      <c r="R2028" s="165">
        <v>14</v>
      </c>
      <c r="S2028" s="165">
        <v>15</v>
      </c>
      <c r="T2028" s="165">
        <v>16</v>
      </c>
      <c r="U2028" s="165">
        <v>17</v>
      </c>
      <c r="V2028" s="165">
        <v>18</v>
      </c>
      <c r="W2028" s="165">
        <v>19</v>
      </c>
      <c r="X2028" s="165">
        <v>20</v>
      </c>
      <c r="Y2028" s="165">
        <v>21</v>
      </c>
      <c r="Z2028" s="165">
        <v>22</v>
      </c>
      <c r="AA2028" s="165">
        <v>23</v>
      </c>
      <c r="AB2028" s="165">
        <v>24</v>
      </c>
      <c r="AC2028" s="1587"/>
    </row>
    <row r="2029" spans="1:30" s="167" customFormat="1" ht="12.75" customHeight="1">
      <c r="A2029" s="780" t="s">
        <v>327</v>
      </c>
      <c r="B2029" s="487"/>
      <c r="C2029" s="781"/>
      <c r="D2029" s="781"/>
      <c r="E2029" s="487">
        <v>2</v>
      </c>
      <c r="F2029" s="487">
        <v>2</v>
      </c>
      <c r="G2029" s="487">
        <v>2</v>
      </c>
      <c r="H2029" s="487">
        <v>2</v>
      </c>
      <c r="I2029" s="487">
        <v>2</v>
      </c>
      <c r="J2029" s="487">
        <v>2</v>
      </c>
      <c r="K2029" s="487">
        <v>2</v>
      </c>
      <c r="L2029" s="487">
        <v>2</v>
      </c>
      <c r="M2029" s="487">
        <v>2</v>
      </c>
      <c r="N2029" s="487">
        <v>2</v>
      </c>
      <c r="O2029" s="487">
        <v>2</v>
      </c>
      <c r="P2029" s="487">
        <v>2</v>
      </c>
      <c r="Q2029" s="487">
        <v>2</v>
      </c>
      <c r="R2029" s="487">
        <v>2</v>
      </c>
      <c r="S2029" s="487">
        <v>2</v>
      </c>
      <c r="T2029" s="487">
        <v>2</v>
      </c>
      <c r="U2029" s="487">
        <v>2</v>
      </c>
      <c r="V2029" s="487">
        <v>2</v>
      </c>
      <c r="W2029" s="487">
        <v>2</v>
      </c>
      <c r="X2029" s="487">
        <v>2</v>
      </c>
      <c r="Y2029" s="487">
        <v>2</v>
      </c>
      <c r="Z2029" s="487">
        <v>2</v>
      </c>
      <c r="AA2029" s="487">
        <v>2</v>
      </c>
      <c r="AB2029" s="487">
        <v>2</v>
      </c>
      <c r="AC2029" s="782"/>
    </row>
    <row r="2030" spans="1:30" ht="12.75" customHeight="1">
      <c r="A2030" s="1469"/>
      <c r="B2030" s="1469" t="s">
        <v>563</v>
      </c>
      <c r="C2030" s="181" t="s">
        <v>142</v>
      </c>
      <c r="D2030" s="181" t="s">
        <v>258</v>
      </c>
      <c r="E2030" s="15">
        <v>0.02</v>
      </c>
      <c r="F2030" s="15">
        <v>0.02</v>
      </c>
      <c r="G2030" s="15">
        <v>0.02</v>
      </c>
      <c r="H2030" s="1043">
        <v>0.02</v>
      </c>
      <c r="I2030" s="15">
        <v>0.02</v>
      </c>
      <c r="J2030" s="15">
        <v>0.02</v>
      </c>
      <c r="K2030" s="15">
        <v>0.02</v>
      </c>
      <c r="L2030" s="15">
        <v>0.02</v>
      </c>
      <c r="M2030" s="15">
        <v>0.02</v>
      </c>
      <c r="N2030" s="1043">
        <v>0.02</v>
      </c>
      <c r="O2030" s="15">
        <v>0.02</v>
      </c>
      <c r="P2030" s="15">
        <v>0.02</v>
      </c>
      <c r="Q2030" s="15">
        <v>0.02</v>
      </c>
      <c r="R2030" s="15">
        <v>0.02</v>
      </c>
      <c r="S2030" s="15">
        <v>0.02</v>
      </c>
      <c r="T2030" s="15">
        <v>0.02</v>
      </c>
      <c r="U2030" s="15">
        <v>0.02</v>
      </c>
      <c r="V2030" s="1043">
        <v>0.02</v>
      </c>
      <c r="W2030" s="15">
        <v>0.02</v>
      </c>
      <c r="X2030" s="15">
        <v>0.02</v>
      </c>
      <c r="Y2030" s="1043">
        <v>0.02</v>
      </c>
      <c r="Z2030" s="15">
        <v>0.02</v>
      </c>
      <c r="AA2030" s="15">
        <v>0.02</v>
      </c>
      <c r="AB2030" s="15">
        <v>0.02</v>
      </c>
      <c r="AC2030" s="203">
        <f>SUM(E2030:AB2030)</f>
        <v>0.48000000000000015</v>
      </c>
    </row>
    <row r="2031" spans="1:30" ht="12.75" customHeight="1">
      <c r="A2031" s="1469"/>
      <c r="B2031" s="1469"/>
      <c r="C2031" s="181" t="s">
        <v>144</v>
      </c>
      <c r="D2031" s="181" t="s">
        <v>258</v>
      </c>
      <c r="E2031" s="15">
        <v>0.02</v>
      </c>
      <c r="F2031" s="15">
        <v>0.02</v>
      </c>
      <c r="G2031" s="15">
        <v>0.02</v>
      </c>
      <c r="H2031" s="1043">
        <v>0.02</v>
      </c>
      <c r="I2031" s="15">
        <v>0.02</v>
      </c>
      <c r="J2031" s="15">
        <v>0.02</v>
      </c>
      <c r="K2031" s="15">
        <v>0.02</v>
      </c>
      <c r="L2031" s="15">
        <v>0.02</v>
      </c>
      <c r="M2031" s="15">
        <v>0.02</v>
      </c>
      <c r="N2031" s="1043">
        <v>0.02</v>
      </c>
      <c r="O2031" s="15">
        <v>0.02</v>
      </c>
      <c r="P2031" s="15">
        <v>0.02</v>
      </c>
      <c r="Q2031" s="15">
        <v>0.02</v>
      </c>
      <c r="R2031" s="15">
        <v>0.02</v>
      </c>
      <c r="S2031" s="15">
        <v>0.02</v>
      </c>
      <c r="T2031" s="15">
        <v>0.02</v>
      </c>
      <c r="U2031" s="15">
        <v>0.02</v>
      </c>
      <c r="V2031" s="1043">
        <v>0.02</v>
      </c>
      <c r="W2031" s="15">
        <v>0.02</v>
      </c>
      <c r="X2031" s="15">
        <v>0.02</v>
      </c>
      <c r="Y2031" s="1043">
        <v>0.02</v>
      </c>
      <c r="Z2031" s="15">
        <v>0.02</v>
      </c>
      <c r="AA2031" s="15">
        <v>0.02</v>
      </c>
      <c r="AB2031" s="15">
        <v>0.02</v>
      </c>
      <c r="AC2031" s="203">
        <f>SUM(E2031:AB2031)</f>
        <v>0.48000000000000015</v>
      </c>
    </row>
    <row r="2032" spans="1:30" ht="12.75" customHeight="1">
      <c r="A2032" s="1469"/>
      <c r="B2032" s="1469"/>
      <c r="C2032" s="181" t="s">
        <v>145</v>
      </c>
      <c r="D2032" s="181" t="s">
        <v>195</v>
      </c>
      <c r="E2032" s="250">
        <f t="shared" ref="E2032:AB2032" si="628">SQRT(E2030*E2030+E2031*E2031)*1000/(1.732*E2037)</f>
        <v>41.872847822973149</v>
      </c>
      <c r="F2032" s="250">
        <f t="shared" si="628"/>
        <v>41.872847822973149</v>
      </c>
      <c r="G2032" s="250">
        <f t="shared" si="628"/>
        <v>41.872847822973149</v>
      </c>
      <c r="H2032" s="259">
        <f t="shared" si="628"/>
        <v>41.872847822973149</v>
      </c>
      <c r="I2032" s="250">
        <f t="shared" si="628"/>
        <v>41.872847822973149</v>
      </c>
      <c r="J2032" s="250">
        <f t="shared" si="628"/>
        <v>41.872847822973149</v>
      </c>
      <c r="K2032" s="250">
        <f t="shared" si="628"/>
        <v>41.872847822973149</v>
      </c>
      <c r="L2032" s="250">
        <f t="shared" si="628"/>
        <v>41.872847822973149</v>
      </c>
      <c r="M2032" s="250">
        <f t="shared" si="628"/>
        <v>41.872847822973149</v>
      </c>
      <c r="N2032" s="259">
        <f t="shared" si="628"/>
        <v>41.872847822973149</v>
      </c>
      <c r="O2032" s="250">
        <f t="shared" si="628"/>
        <v>41.872847822973149</v>
      </c>
      <c r="P2032" s="250">
        <f t="shared" si="628"/>
        <v>41.872847822973149</v>
      </c>
      <c r="Q2032" s="250">
        <f t="shared" si="628"/>
        <v>41.872847822973149</v>
      </c>
      <c r="R2032" s="250">
        <f t="shared" si="628"/>
        <v>41.872847822973149</v>
      </c>
      <c r="S2032" s="250">
        <f t="shared" si="628"/>
        <v>41.872847822973149</v>
      </c>
      <c r="T2032" s="250">
        <f t="shared" si="628"/>
        <v>41.872847822973149</v>
      </c>
      <c r="U2032" s="250">
        <f t="shared" si="628"/>
        <v>41.872847822973149</v>
      </c>
      <c r="V2032" s="259">
        <f t="shared" si="628"/>
        <v>41.872847822973149</v>
      </c>
      <c r="W2032" s="250">
        <f t="shared" si="628"/>
        <v>41.872847822973149</v>
      </c>
      <c r="X2032" s="250">
        <f t="shared" si="628"/>
        <v>41.872847822973149</v>
      </c>
      <c r="Y2032" s="259">
        <f t="shared" si="628"/>
        <v>41.872847822973149</v>
      </c>
      <c r="Z2032" s="250">
        <f t="shared" si="628"/>
        <v>41.872847822973149</v>
      </c>
      <c r="AA2032" s="250">
        <f t="shared" si="628"/>
        <v>41.872847822973149</v>
      </c>
      <c r="AB2032" s="250">
        <f t="shared" si="628"/>
        <v>41.872847822973149</v>
      </c>
      <c r="AC2032" s="203"/>
    </row>
    <row r="2033" spans="1:30" ht="12.75" customHeight="1">
      <c r="A2033" s="1469"/>
      <c r="B2033" s="1469"/>
      <c r="C2033" s="181" t="s">
        <v>147</v>
      </c>
      <c r="D2033" s="181"/>
      <c r="E2033" s="203">
        <f t="shared" ref="E2033:AC2033" si="629">E2031/E2030</f>
        <v>1</v>
      </c>
      <c r="F2033" s="203">
        <f t="shared" si="629"/>
        <v>1</v>
      </c>
      <c r="G2033" s="203">
        <f t="shared" si="629"/>
        <v>1</v>
      </c>
      <c r="H2033" s="204">
        <f t="shared" si="629"/>
        <v>1</v>
      </c>
      <c r="I2033" s="203">
        <f t="shared" si="629"/>
        <v>1</v>
      </c>
      <c r="J2033" s="203">
        <f t="shared" si="629"/>
        <v>1</v>
      </c>
      <c r="K2033" s="203">
        <f t="shared" si="629"/>
        <v>1</v>
      </c>
      <c r="L2033" s="203">
        <f t="shared" si="629"/>
        <v>1</v>
      </c>
      <c r="M2033" s="203">
        <f t="shared" si="629"/>
        <v>1</v>
      </c>
      <c r="N2033" s="204">
        <f t="shared" si="629"/>
        <v>1</v>
      </c>
      <c r="O2033" s="203">
        <f t="shared" si="629"/>
        <v>1</v>
      </c>
      <c r="P2033" s="203">
        <f t="shared" si="629"/>
        <v>1</v>
      </c>
      <c r="Q2033" s="203">
        <f t="shared" si="629"/>
        <v>1</v>
      </c>
      <c r="R2033" s="203">
        <f t="shared" si="629"/>
        <v>1</v>
      </c>
      <c r="S2033" s="203">
        <f t="shared" si="629"/>
        <v>1</v>
      </c>
      <c r="T2033" s="203">
        <f t="shared" si="629"/>
        <v>1</v>
      </c>
      <c r="U2033" s="203">
        <f t="shared" si="629"/>
        <v>1</v>
      </c>
      <c r="V2033" s="204">
        <f t="shared" si="629"/>
        <v>1</v>
      </c>
      <c r="W2033" s="203">
        <f t="shared" si="629"/>
        <v>1</v>
      </c>
      <c r="X2033" s="203">
        <f t="shared" si="629"/>
        <v>1</v>
      </c>
      <c r="Y2033" s="204">
        <f t="shared" si="629"/>
        <v>1</v>
      </c>
      <c r="Z2033" s="203">
        <f t="shared" si="629"/>
        <v>1</v>
      </c>
      <c r="AA2033" s="203">
        <f t="shared" si="629"/>
        <v>1</v>
      </c>
      <c r="AB2033" s="203">
        <f t="shared" si="629"/>
        <v>1</v>
      </c>
      <c r="AC2033" s="203">
        <f t="shared" si="629"/>
        <v>1</v>
      </c>
    </row>
    <row r="2034" spans="1:30" ht="12.75" customHeight="1">
      <c r="A2034" s="1469"/>
      <c r="B2034" s="1469"/>
      <c r="C2034" s="181" t="s">
        <v>150</v>
      </c>
      <c r="D2034" s="181"/>
      <c r="E2034" s="36"/>
      <c r="F2034" s="36"/>
      <c r="G2034" s="36"/>
      <c r="H2034" s="202"/>
      <c r="I2034" s="36"/>
      <c r="J2034" s="36"/>
      <c r="K2034" s="36"/>
      <c r="L2034" s="36"/>
      <c r="M2034" s="36"/>
      <c r="N2034" s="202"/>
      <c r="O2034" s="36"/>
      <c r="P2034" s="36"/>
      <c r="Q2034" s="36"/>
      <c r="R2034" s="36"/>
      <c r="S2034" s="36"/>
      <c r="T2034" s="36"/>
      <c r="U2034" s="36"/>
      <c r="V2034" s="202"/>
      <c r="W2034" s="36"/>
      <c r="X2034" s="36"/>
      <c r="Y2034" s="202"/>
      <c r="Z2034" s="36"/>
      <c r="AA2034" s="36"/>
      <c r="AB2034" s="36"/>
      <c r="AC2034" s="36"/>
    </row>
    <row r="2035" spans="1:30" ht="12.75" customHeight="1">
      <c r="A2035" s="783" t="s">
        <v>363</v>
      </c>
      <c r="B2035" s="784"/>
      <c r="C2035" s="785"/>
      <c r="D2035" s="785"/>
      <c r="E2035" s="786">
        <f t="shared" ref="E2035:AB2035" si="630">SQRT(E2030*E2030+E2031*E2031)</f>
        <v>2.8284271247461901E-2</v>
      </c>
      <c r="F2035" s="786">
        <f t="shared" si="630"/>
        <v>2.8284271247461901E-2</v>
      </c>
      <c r="G2035" s="786">
        <f t="shared" si="630"/>
        <v>2.8284271247461901E-2</v>
      </c>
      <c r="H2035" s="786">
        <f t="shared" si="630"/>
        <v>2.8284271247461901E-2</v>
      </c>
      <c r="I2035" s="786">
        <f t="shared" si="630"/>
        <v>2.8284271247461901E-2</v>
      </c>
      <c r="J2035" s="786">
        <f t="shared" si="630"/>
        <v>2.8284271247461901E-2</v>
      </c>
      <c r="K2035" s="786">
        <f t="shared" si="630"/>
        <v>2.8284271247461901E-2</v>
      </c>
      <c r="L2035" s="786">
        <f t="shared" si="630"/>
        <v>2.8284271247461901E-2</v>
      </c>
      <c r="M2035" s="786">
        <f t="shared" si="630"/>
        <v>2.8284271247461901E-2</v>
      </c>
      <c r="N2035" s="786">
        <f t="shared" si="630"/>
        <v>2.8284271247461901E-2</v>
      </c>
      <c r="O2035" s="786">
        <f t="shared" si="630"/>
        <v>2.8284271247461901E-2</v>
      </c>
      <c r="P2035" s="786">
        <f t="shared" si="630"/>
        <v>2.8284271247461901E-2</v>
      </c>
      <c r="Q2035" s="786">
        <f t="shared" si="630"/>
        <v>2.8284271247461901E-2</v>
      </c>
      <c r="R2035" s="786">
        <f t="shared" si="630"/>
        <v>2.8284271247461901E-2</v>
      </c>
      <c r="S2035" s="786">
        <f t="shared" si="630"/>
        <v>2.8284271247461901E-2</v>
      </c>
      <c r="T2035" s="786">
        <f t="shared" si="630"/>
        <v>2.8284271247461901E-2</v>
      </c>
      <c r="U2035" s="681">
        <f t="shared" si="630"/>
        <v>2.8284271247461901E-2</v>
      </c>
      <c r="V2035" s="786">
        <f t="shared" si="630"/>
        <v>2.8284271247461901E-2</v>
      </c>
      <c r="W2035" s="786">
        <f t="shared" si="630"/>
        <v>2.8284271247461901E-2</v>
      </c>
      <c r="X2035" s="786">
        <f t="shared" si="630"/>
        <v>2.8284271247461901E-2</v>
      </c>
      <c r="Y2035" s="786">
        <f t="shared" si="630"/>
        <v>2.8284271247461901E-2</v>
      </c>
      <c r="Z2035" s="786">
        <f t="shared" si="630"/>
        <v>2.8284271247461901E-2</v>
      </c>
      <c r="AA2035" s="786">
        <f t="shared" si="630"/>
        <v>2.8284271247461901E-2</v>
      </c>
      <c r="AB2035" s="786">
        <f t="shared" si="630"/>
        <v>2.8284271247461901E-2</v>
      </c>
      <c r="AC2035" s="787"/>
      <c r="AD2035" s="503">
        <f>MAX(E2035:AB2035)</f>
        <v>2.8284271247461901E-2</v>
      </c>
    </row>
    <row r="2036" spans="1:30" s="167" customFormat="1" ht="12.75" customHeight="1">
      <c r="A2036" s="232" t="s">
        <v>504</v>
      </c>
      <c r="B2036" s="233"/>
      <c r="C2036" s="588"/>
      <c r="D2036" s="588"/>
      <c r="E2036" s="351">
        <v>1</v>
      </c>
      <c r="F2036" s="351">
        <v>2</v>
      </c>
      <c r="G2036" s="351">
        <v>3</v>
      </c>
      <c r="H2036" s="351">
        <v>4</v>
      </c>
      <c r="I2036" s="351">
        <v>5</v>
      </c>
      <c r="J2036" s="351">
        <v>6</v>
      </c>
      <c r="K2036" s="351">
        <v>7</v>
      </c>
      <c r="L2036" s="351">
        <v>8</v>
      </c>
      <c r="M2036" s="351">
        <v>9</v>
      </c>
      <c r="N2036" s="351">
        <v>10</v>
      </c>
      <c r="O2036" s="351">
        <v>11</v>
      </c>
      <c r="P2036" s="351">
        <v>12</v>
      </c>
      <c r="Q2036" s="351">
        <v>13</v>
      </c>
      <c r="R2036" s="351">
        <v>14</v>
      </c>
      <c r="S2036" s="351">
        <v>15</v>
      </c>
      <c r="T2036" s="351">
        <v>16</v>
      </c>
      <c r="U2036" s="351">
        <v>17</v>
      </c>
      <c r="V2036" s="351">
        <v>18</v>
      </c>
      <c r="W2036" s="351">
        <v>19</v>
      </c>
      <c r="X2036" s="351">
        <v>20</v>
      </c>
      <c r="Y2036" s="351">
        <v>21</v>
      </c>
      <c r="Z2036" s="351">
        <v>22</v>
      </c>
      <c r="AA2036" s="351">
        <v>23</v>
      </c>
      <c r="AB2036" s="351">
        <v>24</v>
      </c>
      <c r="AC2036" s="234"/>
    </row>
    <row r="2037" spans="1:30" s="167" customFormat="1" ht="12.75" customHeight="1">
      <c r="A2037" s="414" t="s">
        <v>564</v>
      </c>
      <c r="B2037" s="415"/>
      <c r="C2037" s="279" t="s">
        <v>150</v>
      </c>
      <c r="D2037" s="279" t="s">
        <v>264</v>
      </c>
      <c r="E2037" s="788">
        <v>0.39</v>
      </c>
      <c r="F2037" s="788">
        <v>0.39</v>
      </c>
      <c r="G2037" s="788">
        <v>0.39</v>
      </c>
      <c r="H2037" s="788">
        <v>0.39</v>
      </c>
      <c r="I2037" s="788">
        <v>0.39</v>
      </c>
      <c r="J2037" s="788">
        <v>0.39</v>
      </c>
      <c r="K2037" s="788">
        <v>0.39</v>
      </c>
      <c r="L2037" s="788">
        <v>0.39</v>
      </c>
      <c r="M2037" s="788">
        <v>0.39</v>
      </c>
      <c r="N2037" s="788">
        <v>0.39</v>
      </c>
      <c r="O2037" s="788">
        <v>0.39</v>
      </c>
      <c r="P2037" s="788">
        <v>0.39</v>
      </c>
      <c r="Q2037" s="788">
        <v>0.39</v>
      </c>
      <c r="R2037" s="788">
        <v>0.39</v>
      </c>
      <c r="S2037" s="788">
        <v>0.39</v>
      </c>
      <c r="T2037" s="788">
        <v>0.39</v>
      </c>
      <c r="U2037" s="788">
        <v>0.39</v>
      </c>
      <c r="V2037" s="788">
        <v>0.39</v>
      </c>
      <c r="W2037" s="788">
        <v>0.39</v>
      </c>
      <c r="X2037" s="788">
        <v>0.39</v>
      </c>
      <c r="Y2037" s="788">
        <v>0.39</v>
      </c>
      <c r="Z2037" s="788">
        <v>0.39</v>
      </c>
      <c r="AA2037" s="788">
        <v>0.39</v>
      </c>
      <c r="AB2037" s="788">
        <v>0.39</v>
      </c>
      <c r="AC2037" s="475"/>
    </row>
    <row r="2038" spans="1:30" ht="12.75" customHeight="1">
      <c r="A2038" s="1458" t="s">
        <v>565</v>
      </c>
      <c r="B2038" s="1468" t="s">
        <v>164</v>
      </c>
      <c r="C2038" s="177" t="s">
        <v>142</v>
      </c>
      <c r="D2038" s="177"/>
      <c r="E2038" s="317"/>
      <c r="F2038" s="317"/>
      <c r="G2038" s="317"/>
      <c r="H2038" s="318"/>
      <c r="I2038" s="317"/>
      <c r="J2038" s="317"/>
      <c r="K2038" s="317"/>
      <c r="L2038" s="317"/>
      <c r="M2038" s="317"/>
      <c r="N2038" s="318"/>
      <c r="O2038" s="317"/>
      <c r="P2038" s="317"/>
      <c r="Q2038" s="317"/>
      <c r="R2038" s="317"/>
      <c r="S2038" s="317"/>
      <c r="T2038" s="317"/>
      <c r="U2038" s="317"/>
      <c r="V2038" s="318"/>
      <c r="W2038" s="317"/>
      <c r="X2038" s="317"/>
      <c r="Y2038" s="318"/>
      <c r="Z2038" s="317"/>
      <c r="AA2038" s="317"/>
      <c r="AB2038" s="317"/>
      <c r="AC2038" s="209">
        <f>SUM(E2038:AB2038)</f>
        <v>0</v>
      </c>
    </row>
    <row r="2039" spans="1:30" ht="12.75" customHeight="1">
      <c r="A2039" s="1472"/>
      <c r="B2039" s="1474"/>
      <c r="C2039" s="181" t="s">
        <v>144</v>
      </c>
      <c r="D2039" s="181"/>
      <c r="E2039" s="36"/>
      <c r="F2039" s="36"/>
      <c r="G2039" s="36"/>
      <c r="H2039" s="202"/>
      <c r="I2039" s="36"/>
      <c r="J2039" s="36"/>
      <c r="K2039" s="36"/>
      <c r="L2039" s="36"/>
      <c r="M2039" s="36"/>
      <c r="N2039" s="202"/>
      <c r="O2039" s="36"/>
      <c r="P2039" s="36"/>
      <c r="Q2039" s="36"/>
      <c r="R2039" s="36"/>
      <c r="S2039" s="36"/>
      <c r="T2039" s="36"/>
      <c r="U2039" s="36"/>
      <c r="V2039" s="202"/>
      <c r="W2039" s="36"/>
      <c r="X2039" s="36"/>
      <c r="Y2039" s="202"/>
      <c r="Z2039" s="36"/>
      <c r="AA2039" s="36"/>
      <c r="AB2039" s="36"/>
      <c r="AC2039" s="209">
        <f>SUM(E2039:AB2039)</f>
        <v>0</v>
      </c>
    </row>
    <row r="2040" spans="1:30" ht="12.75" customHeight="1">
      <c r="A2040" s="1472"/>
      <c r="B2040" s="1474"/>
      <c r="C2040" s="181" t="s">
        <v>145</v>
      </c>
      <c r="D2040" s="181"/>
      <c r="E2040" s="250"/>
      <c r="F2040" s="250"/>
      <c r="G2040" s="250"/>
      <c r="H2040" s="259"/>
      <c r="I2040" s="250"/>
      <c r="J2040" s="250"/>
      <c r="K2040" s="250"/>
      <c r="L2040" s="250"/>
      <c r="M2040" s="250"/>
      <c r="N2040" s="259"/>
      <c r="O2040" s="250"/>
      <c r="P2040" s="250"/>
      <c r="Q2040" s="250"/>
      <c r="R2040" s="250"/>
      <c r="S2040" s="250"/>
      <c r="T2040" s="250"/>
      <c r="U2040" s="250"/>
      <c r="V2040" s="259"/>
      <c r="W2040" s="250"/>
      <c r="X2040" s="250"/>
      <c r="Y2040" s="259"/>
      <c r="Z2040" s="250"/>
      <c r="AA2040" s="250"/>
      <c r="AB2040" s="250"/>
      <c r="AC2040" s="79"/>
    </row>
    <row r="2041" spans="1:30" ht="12.75" customHeight="1">
      <c r="A2041" s="1489"/>
      <c r="B2041" s="1494"/>
      <c r="C2041" s="187" t="s">
        <v>147</v>
      </c>
      <c r="D2041" s="187"/>
      <c r="E2041" s="188" t="e">
        <f t="shared" ref="E2041:AC2041" si="631">E2039/E2038</f>
        <v>#DIV/0!</v>
      </c>
      <c r="F2041" s="188" t="e">
        <f t="shared" si="631"/>
        <v>#DIV/0!</v>
      </c>
      <c r="G2041" s="188" t="e">
        <f t="shared" si="631"/>
        <v>#DIV/0!</v>
      </c>
      <c r="H2041" s="189" t="e">
        <f t="shared" si="631"/>
        <v>#DIV/0!</v>
      </c>
      <c r="I2041" s="188" t="e">
        <f t="shared" si="631"/>
        <v>#DIV/0!</v>
      </c>
      <c r="J2041" s="188" t="e">
        <f t="shared" si="631"/>
        <v>#DIV/0!</v>
      </c>
      <c r="K2041" s="188" t="e">
        <f t="shared" si="631"/>
        <v>#DIV/0!</v>
      </c>
      <c r="L2041" s="188" t="e">
        <f t="shared" si="631"/>
        <v>#DIV/0!</v>
      </c>
      <c r="M2041" s="188" t="e">
        <f t="shared" si="631"/>
        <v>#DIV/0!</v>
      </c>
      <c r="N2041" s="189" t="e">
        <f t="shared" si="631"/>
        <v>#DIV/0!</v>
      </c>
      <c r="O2041" s="188" t="e">
        <f t="shared" si="631"/>
        <v>#DIV/0!</v>
      </c>
      <c r="P2041" s="188" t="e">
        <f t="shared" si="631"/>
        <v>#DIV/0!</v>
      </c>
      <c r="Q2041" s="188" t="e">
        <f t="shared" si="631"/>
        <v>#DIV/0!</v>
      </c>
      <c r="R2041" s="188" t="e">
        <f t="shared" si="631"/>
        <v>#DIV/0!</v>
      </c>
      <c r="S2041" s="188" t="e">
        <f t="shared" si="631"/>
        <v>#DIV/0!</v>
      </c>
      <c r="T2041" s="188" t="e">
        <f t="shared" si="631"/>
        <v>#DIV/0!</v>
      </c>
      <c r="U2041" s="188" t="e">
        <f t="shared" si="631"/>
        <v>#DIV/0!</v>
      </c>
      <c r="V2041" s="189" t="e">
        <f t="shared" si="631"/>
        <v>#DIV/0!</v>
      </c>
      <c r="W2041" s="188" t="e">
        <f t="shared" si="631"/>
        <v>#DIV/0!</v>
      </c>
      <c r="X2041" s="188" t="e">
        <f t="shared" si="631"/>
        <v>#DIV/0!</v>
      </c>
      <c r="Y2041" s="189" t="e">
        <f t="shared" si="631"/>
        <v>#DIV/0!</v>
      </c>
      <c r="Z2041" s="188" t="e">
        <f t="shared" si="631"/>
        <v>#DIV/0!</v>
      </c>
      <c r="AA2041" s="188" t="e">
        <f t="shared" si="631"/>
        <v>#DIV/0!</v>
      </c>
      <c r="AB2041" s="188" t="e">
        <f t="shared" si="631"/>
        <v>#DIV/0!</v>
      </c>
      <c r="AC2041" s="197" t="e">
        <f t="shared" si="631"/>
        <v>#DIV/0!</v>
      </c>
    </row>
    <row r="2042" spans="1:30" ht="12.75" customHeight="1">
      <c r="A2042" s="1458" t="s">
        <v>566</v>
      </c>
      <c r="B2042" s="1468" t="s">
        <v>567</v>
      </c>
      <c r="C2042" s="177" t="s">
        <v>142</v>
      </c>
      <c r="D2042" s="177" t="s">
        <v>274</v>
      </c>
      <c r="E2042" s="317"/>
      <c r="F2042" s="317"/>
      <c r="G2042" s="317"/>
      <c r="H2042" s="318"/>
      <c r="I2042" s="317"/>
      <c r="J2042" s="317"/>
      <c r="K2042" s="317"/>
      <c r="L2042" s="317"/>
      <c r="M2042" s="317"/>
      <c r="N2042" s="318"/>
      <c r="O2042" s="317"/>
      <c r="P2042" s="317"/>
      <c r="Q2042" s="317"/>
      <c r="R2042" s="317"/>
      <c r="S2042" s="317"/>
      <c r="T2042" s="317"/>
      <c r="U2042" s="317"/>
      <c r="V2042" s="318"/>
      <c r="W2042" s="317"/>
      <c r="X2042" s="317"/>
      <c r="Y2042" s="318"/>
      <c r="Z2042" s="317"/>
      <c r="AA2042" s="317"/>
      <c r="AB2042" s="317"/>
      <c r="AC2042" s="201">
        <f>SUM(E2042:AB2042)</f>
        <v>0</v>
      </c>
    </row>
    <row r="2043" spans="1:30" ht="12.75" customHeight="1">
      <c r="A2043" s="1472"/>
      <c r="B2043" s="1474"/>
      <c r="C2043" s="181" t="s">
        <v>144</v>
      </c>
      <c r="D2043" s="181" t="s">
        <v>274</v>
      </c>
      <c r="E2043" s="36"/>
      <c r="F2043" s="36"/>
      <c r="G2043" s="36"/>
      <c r="H2043" s="202"/>
      <c r="I2043" s="36"/>
      <c r="J2043" s="36"/>
      <c r="K2043" s="36"/>
      <c r="L2043" s="36"/>
      <c r="M2043" s="36"/>
      <c r="N2043" s="202"/>
      <c r="O2043" s="36"/>
      <c r="P2043" s="36"/>
      <c r="Q2043" s="36"/>
      <c r="R2043" s="36"/>
      <c r="S2043" s="36"/>
      <c r="T2043" s="36"/>
      <c r="U2043" s="36"/>
      <c r="V2043" s="202"/>
      <c r="W2043" s="36"/>
      <c r="X2043" s="36"/>
      <c r="Y2043" s="202"/>
      <c r="Z2043" s="36"/>
      <c r="AA2043" s="36"/>
      <c r="AB2043" s="36"/>
      <c r="AC2043" s="209">
        <f>SUM(E2043:AB2043)</f>
        <v>0</v>
      </c>
    </row>
    <row r="2044" spans="1:30" ht="12.75" customHeight="1">
      <c r="A2044" s="1472"/>
      <c r="B2044" s="1474"/>
      <c r="C2044" s="181" t="s">
        <v>145</v>
      </c>
      <c r="D2044" s="181"/>
      <c r="E2044" s="250"/>
      <c r="F2044" s="250"/>
      <c r="G2044" s="250"/>
      <c r="H2044" s="259"/>
      <c r="I2044" s="250"/>
      <c r="J2044" s="250"/>
      <c r="K2044" s="250"/>
      <c r="L2044" s="250"/>
      <c r="M2044" s="250"/>
      <c r="N2044" s="259"/>
      <c r="O2044" s="250"/>
      <c r="P2044" s="250"/>
      <c r="Q2044" s="250"/>
      <c r="R2044" s="250"/>
      <c r="S2044" s="250"/>
      <c r="T2044" s="250"/>
      <c r="U2044" s="250"/>
      <c r="V2044" s="259"/>
      <c r="W2044" s="250"/>
      <c r="X2044" s="250"/>
      <c r="Y2044" s="259"/>
      <c r="Z2044" s="250"/>
      <c r="AA2044" s="250"/>
      <c r="AB2044" s="250"/>
      <c r="AC2044" s="79"/>
    </row>
    <row r="2045" spans="1:30" ht="12.75" customHeight="1">
      <c r="A2045" s="1496"/>
      <c r="B2045" s="1495"/>
      <c r="C2045" s="194" t="s">
        <v>147</v>
      </c>
      <c r="D2045" s="194"/>
      <c r="E2045" s="195" t="e">
        <f t="shared" ref="E2045:AC2045" si="632">E2043/E2042</f>
        <v>#DIV/0!</v>
      </c>
      <c r="F2045" s="195" t="e">
        <f t="shared" si="632"/>
        <v>#DIV/0!</v>
      </c>
      <c r="G2045" s="195" t="e">
        <f t="shared" si="632"/>
        <v>#DIV/0!</v>
      </c>
      <c r="H2045" s="196" t="e">
        <f t="shared" si="632"/>
        <v>#DIV/0!</v>
      </c>
      <c r="I2045" s="195" t="e">
        <f t="shared" si="632"/>
        <v>#DIV/0!</v>
      </c>
      <c r="J2045" s="195" t="e">
        <f t="shared" si="632"/>
        <v>#DIV/0!</v>
      </c>
      <c r="K2045" s="195" t="e">
        <f t="shared" si="632"/>
        <v>#DIV/0!</v>
      </c>
      <c r="L2045" s="195" t="e">
        <f t="shared" si="632"/>
        <v>#DIV/0!</v>
      </c>
      <c r="M2045" s="195" t="e">
        <f t="shared" si="632"/>
        <v>#DIV/0!</v>
      </c>
      <c r="N2045" s="196" t="e">
        <f t="shared" si="632"/>
        <v>#DIV/0!</v>
      </c>
      <c r="O2045" s="195" t="e">
        <f t="shared" si="632"/>
        <v>#DIV/0!</v>
      </c>
      <c r="P2045" s="195" t="e">
        <f t="shared" si="632"/>
        <v>#DIV/0!</v>
      </c>
      <c r="Q2045" s="195" t="e">
        <f t="shared" si="632"/>
        <v>#DIV/0!</v>
      </c>
      <c r="R2045" s="195" t="e">
        <f t="shared" si="632"/>
        <v>#DIV/0!</v>
      </c>
      <c r="S2045" s="195" t="e">
        <f t="shared" si="632"/>
        <v>#DIV/0!</v>
      </c>
      <c r="T2045" s="195" t="e">
        <f t="shared" si="632"/>
        <v>#DIV/0!</v>
      </c>
      <c r="U2045" s="195" t="e">
        <f t="shared" si="632"/>
        <v>#DIV/0!</v>
      </c>
      <c r="V2045" s="196" t="e">
        <f t="shared" si="632"/>
        <v>#DIV/0!</v>
      </c>
      <c r="W2045" s="195" t="e">
        <f t="shared" si="632"/>
        <v>#DIV/0!</v>
      </c>
      <c r="X2045" s="195" t="e">
        <f t="shared" si="632"/>
        <v>#DIV/0!</v>
      </c>
      <c r="Y2045" s="196" t="e">
        <f t="shared" si="632"/>
        <v>#DIV/0!</v>
      </c>
      <c r="Z2045" s="195" t="e">
        <f t="shared" si="632"/>
        <v>#DIV/0!</v>
      </c>
      <c r="AA2045" s="195" t="e">
        <f t="shared" si="632"/>
        <v>#DIV/0!</v>
      </c>
      <c r="AB2045" s="195" t="e">
        <f t="shared" si="632"/>
        <v>#DIV/0!</v>
      </c>
      <c r="AC2045" s="197" t="e">
        <f t="shared" si="632"/>
        <v>#DIV/0!</v>
      </c>
    </row>
    <row r="2046" spans="1:30" ht="12.75" customHeight="1">
      <c r="A2046" s="1591" t="s">
        <v>521</v>
      </c>
      <c r="B2046" s="1592"/>
      <c r="C2046" s="198" t="s">
        <v>142</v>
      </c>
      <c r="D2046" s="198"/>
      <c r="E2046" s="199">
        <f t="shared" ref="E2046:AC2046" si="633">E2038+E2042</f>
        <v>0</v>
      </c>
      <c r="F2046" s="199">
        <f t="shared" si="633"/>
        <v>0</v>
      </c>
      <c r="G2046" s="199">
        <f t="shared" si="633"/>
        <v>0</v>
      </c>
      <c r="H2046" s="200">
        <f t="shared" si="633"/>
        <v>0</v>
      </c>
      <c r="I2046" s="199">
        <f t="shared" si="633"/>
        <v>0</v>
      </c>
      <c r="J2046" s="199">
        <f t="shared" si="633"/>
        <v>0</v>
      </c>
      <c r="K2046" s="199">
        <f t="shared" si="633"/>
        <v>0</v>
      </c>
      <c r="L2046" s="199">
        <f t="shared" si="633"/>
        <v>0</v>
      </c>
      <c r="M2046" s="199">
        <f t="shared" si="633"/>
        <v>0</v>
      </c>
      <c r="N2046" s="200">
        <f t="shared" si="633"/>
        <v>0</v>
      </c>
      <c r="O2046" s="199">
        <f t="shared" si="633"/>
        <v>0</v>
      </c>
      <c r="P2046" s="199">
        <f t="shared" si="633"/>
        <v>0</v>
      </c>
      <c r="Q2046" s="199">
        <f t="shared" si="633"/>
        <v>0</v>
      </c>
      <c r="R2046" s="199">
        <f t="shared" si="633"/>
        <v>0</v>
      </c>
      <c r="S2046" s="199">
        <f t="shared" si="633"/>
        <v>0</v>
      </c>
      <c r="T2046" s="199">
        <f t="shared" si="633"/>
        <v>0</v>
      </c>
      <c r="U2046" s="199">
        <f t="shared" si="633"/>
        <v>0</v>
      </c>
      <c r="V2046" s="200">
        <f t="shared" si="633"/>
        <v>0</v>
      </c>
      <c r="W2046" s="199">
        <f t="shared" si="633"/>
        <v>0</v>
      </c>
      <c r="X2046" s="199">
        <f t="shared" si="633"/>
        <v>0</v>
      </c>
      <c r="Y2046" s="200">
        <f t="shared" si="633"/>
        <v>0</v>
      </c>
      <c r="Z2046" s="199">
        <f t="shared" si="633"/>
        <v>0</v>
      </c>
      <c r="AA2046" s="199">
        <f t="shared" si="633"/>
        <v>0</v>
      </c>
      <c r="AB2046" s="199">
        <f t="shared" si="633"/>
        <v>0</v>
      </c>
      <c r="AC2046" s="199">
        <f t="shared" si="633"/>
        <v>0</v>
      </c>
    </row>
    <row r="2047" spans="1:30" ht="12.75" customHeight="1">
      <c r="A2047" s="1561"/>
      <c r="B2047" s="1562"/>
      <c r="C2047" s="194" t="s">
        <v>144</v>
      </c>
      <c r="D2047" s="194"/>
      <c r="E2047" s="195">
        <f t="shared" ref="E2047:AC2047" si="634">E2039+E2043</f>
        <v>0</v>
      </c>
      <c r="F2047" s="195">
        <f t="shared" si="634"/>
        <v>0</v>
      </c>
      <c r="G2047" s="195">
        <f t="shared" si="634"/>
        <v>0</v>
      </c>
      <c r="H2047" s="196">
        <f t="shared" si="634"/>
        <v>0</v>
      </c>
      <c r="I2047" s="195">
        <f t="shared" si="634"/>
        <v>0</v>
      </c>
      <c r="J2047" s="195">
        <f t="shared" si="634"/>
        <v>0</v>
      </c>
      <c r="K2047" s="195">
        <f t="shared" si="634"/>
        <v>0</v>
      </c>
      <c r="L2047" s="195">
        <f t="shared" si="634"/>
        <v>0</v>
      </c>
      <c r="M2047" s="195">
        <f t="shared" si="634"/>
        <v>0</v>
      </c>
      <c r="N2047" s="196">
        <f t="shared" si="634"/>
        <v>0</v>
      </c>
      <c r="O2047" s="195">
        <f t="shared" si="634"/>
        <v>0</v>
      </c>
      <c r="P2047" s="195">
        <f t="shared" si="634"/>
        <v>0</v>
      </c>
      <c r="Q2047" s="195">
        <f t="shared" si="634"/>
        <v>0</v>
      </c>
      <c r="R2047" s="195">
        <f t="shared" si="634"/>
        <v>0</v>
      </c>
      <c r="S2047" s="195">
        <f t="shared" si="634"/>
        <v>0</v>
      </c>
      <c r="T2047" s="195">
        <f t="shared" si="634"/>
        <v>0</v>
      </c>
      <c r="U2047" s="195">
        <f t="shared" si="634"/>
        <v>0</v>
      </c>
      <c r="V2047" s="196">
        <f t="shared" si="634"/>
        <v>0</v>
      </c>
      <c r="W2047" s="195">
        <f t="shared" si="634"/>
        <v>0</v>
      </c>
      <c r="X2047" s="195">
        <f t="shared" si="634"/>
        <v>0</v>
      </c>
      <c r="Y2047" s="196">
        <f t="shared" si="634"/>
        <v>0</v>
      </c>
      <c r="Z2047" s="195">
        <f t="shared" si="634"/>
        <v>0</v>
      </c>
      <c r="AA2047" s="195">
        <f t="shared" si="634"/>
        <v>0</v>
      </c>
      <c r="AB2047" s="195">
        <f t="shared" si="634"/>
        <v>0</v>
      </c>
      <c r="AC2047" s="195">
        <f t="shared" si="634"/>
        <v>0</v>
      </c>
    </row>
    <row r="2048" spans="1:30" ht="12.75" customHeight="1">
      <c r="A2048" s="1490" t="s">
        <v>522</v>
      </c>
      <c r="B2048" s="1491"/>
      <c r="C2048" s="269" t="s">
        <v>142</v>
      </c>
      <c r="D2048" s="269"/>
      <c r="E2048" s="199">
        <f t="shared" ref="E2048:AC2048" si="635">E2030-E2046</f>
        <v>0.02</v>
      </c>
      <c r="F2048" s="199">
        <f t="shared" si="635"/>
        <v>0.02</v>
      </c>
      <c r="G2048" s="199">
        <f t="shared" si="635"/>
        <v>0.02</v>
      </c>
      <c r="H2048" s="200">
        <f t="shared" si="635"/>
        <v>0.02</v>
      </c>
      <c r="I2048" s="199">
        <f t="shared" si="635"/>
        <v>0.02</v>
      </c>
      <c r="J2048" s="199">
        <f t="shared" si="635"/>
        <v>0.02</v>
      </c>
      <c r="K2048" s="199">
        <f t="shared" si="635"/>
        <v>0.02</v>
      </c>
      <c r="L2048" s="199">
        <f t="shared" si="635"/>
        <v>0.02</v>
      </c>
      <c r="M2048" s="199">
        <f t="shared" si="635"/>
        <v>0.02</v>
      </c>
      <c r="N2048" s="200">
        <f t="shared" si="635"/>
        <v>0.02</v>
      </c>
      <c r="O2048" s="199">
        <f t="shared" si="635"/>
        <v>0.02</v>
      </c>
      <c r="P2048" s="199">
        <f t="shared" si="635"/>
        <v>0.02</v>
      </c>
      <c r="Q2048" s="199">
        <f t="shared" si="635"/>
        <v>0.02</v>
      </c>
      <c r="R2048" s="199">
        <f t="shared" si="635"/>
        <v>0.02</v>
      </c>
      <c r="S2048" s="199">
        <f t="shared" si="635"/>
        <v>0.02</v>
      </c>
      <c r="T2048" s="199">
        <f t="shared" si="635"/>
        <v>0.02</v>
      </c>
      <c r="U2048" s="199">
        <f t="shared" si="635"/>
        <v>0.02</v>
      </c>
      <c r="V2048" s="200">
        <f t="shared" si="635"/>
        <v>0.02</v>
      </c>
      <c r="W2048" s="199">
        <f t="shared" si="635"/>
        <v>0.02</v>
      </c>
      <c r="X2048" s="199">
        <f t="shared" si="635"/>
        <v>0.02</v>
      </c>
      <c r="Y2048" s="200">
        <f t="shared" si="635"/>
        <v>0.02</v>
      </c>
      <c r="Z2048" s="199">
        <f t="shared" si="635"/>
        <v>0.02</v>
      </c>
      <c r="AA2048" s="199">
        <f t="shared" si="635"/>
        <v>0.02</v>
      </c>
      <c r="AB2048" s="199">
        <f t="shared" si="635"/>
        <v>0.02</v>
      </c>
      <c r="AC2048" s="199">
        <f t="shared" si="635"/>
        <v>0.48000000000000015</v>
      </c>
    </row>
    <row r="2049" spans="1:30" ht="12.75" customHeight="1">
      <c r="A2049" s="1486"/>
      <c r="B2049" s="1487"/>
      <c r="C2049" s="271" t="s">
        <v>144</v>
      </c>
      <c r="D2049" s="344"/>
      <c r="E2049" s="272">
        <f t="shared" ref="E2049:AC2049" si="636">E2031-E2047</f>
        <v>0.02</v>
      </c>
      <c r="F2049" s="272">
        <f t="shared" si="636"/>
        <v>0.02</v>
      </c>
      <c r="G2049" s="272">
        <f t="shared" si="636"/>
        <v>0.02</v>
      </c>
      <c r="H2049" s="273">
        <f t="shared" si="636"/>
        <v>0.02</v>
      </c>
      <c r="I2049" s="272">
        <f t="shared" si="636"/>
        <v>0.02</v>
      </c>
      <c r="J2049" s="272">
        <f t="shared" si="636"/>
        <v>0.02</v>
      </c>
      <c r="K2049" s="272">
        <f t="shared" si="636"/>
        <v>0.02</v>
      </c>
      <c r="L2049" s="272">
        <f t="shared" si="636"/>
        <v>0.02</v>
      </c>
      <c r="M2049" s="272">
        <f t="shared" si="636"/>
        <v>0.02</v>
      </c>
      <c r="N2049" s="273">
        <f t="shared" si="636"/>
        <v>0.02</v>
      </c>
      <c r="O2049" s="272">
        <f t="shared" si="636"/>
        <v>0.02</v>
      </c>
      <c r="P2049" s="272">
        <f t="shared" si="636"/>
        <v>0.02</v>
      </c>
      <c r="Q2049" s="272">
        <f t="shared" si="636"/>
        <v>0.02</v>
      </c>
      <c r="R2049" s="272">
        <f t="shared" si="636"/>
        <v>0.02</v>
      </c>
      <c r="S2049" s="272">
        <f t="shared" si="636"/>
        <v>0.02</v>
      </c>
      <c r="T2049" s="272">
        <f t="shared" si="636"/>
        <v>0.02</v>
      </c>
      <c r="U2049" s="272">
        <f t="shared" si="636"/>
        <v>0.02</v>
      </c>
      <c r="V2049" s="273">
        <f t="shared" si="636"/>
        <v>0.02</v>
      </c>
      <c r="W2049" s="272">
        <f t="shared" si="636"/>
        <v>0.02</v>
      </c>
      <c r="X2049" s="272">
        <f t="shared" si="636"/>
        <v>0.02</v>
      </c>
      <c r="Y2049" s="273">
        <f t="shared" si="636"/>
        <v>0.02</v>
      </c>
      <c r="Z2049" s="272">
        <f t="shared" si="636"/>
        <v>0.02</v>
      </c>
      <c r="AA2049" s="272">
        <f t="shared" si="636"/>
        <v>0.02</v>
      </c>
      <c r="AB2049" s="272">
        <f t="shared" si="636"/>
        <v>0.02</v>
      </c>
      <c r="AC2049" s="272">
        <f t="shared" si="636"/>
        <v>0.48000000000000015</v>
      </c>
    </row>
    <row r="2050" spans="1:30" s="167" customFormat="1" ht="12.75" customHeight="1">
      <c r="A2050" s="1549" t="s">
        <v>314</v>
      </c>
      <c r="B2050" s="1550"/>
      <c r="C2050" s="283" t="s">
        <v>142</v>
      </c>
      <c r="D2050" s="283"/>
      <c r="E2050" s="169"/>
      <c r="F2050" s="169"/>
      <c r="G2050" s="169"/>
      <c r="H2050" s="169"/>
      <c r="I2050" s="169"/>
      <c r="J2050" s="169"/>
      <c r="K2050" s="169"/>
      <c r="L2050" s="169"/>
      <c r="M2050" s="169"/>
      <c r="N2050" s="169"/>
      <c r="O2050" s="169"/>
      <c r="P2050" s="169"/>
      <c r="Q2050" s="169"/>
      <c r="R2050" s="169"/>
      <c r="S2050" s="169"/>
      <c r="T2050" s="169"/>
      <c r="U2050" s="169"/>
      <c r="V2050" s="169"/>
      <c r="W2050" s="169"/>
      <c r="X2050" s="169"/>
      <c r="Y2050" s="169"/>
      <c r="Z2050" s="169"/>
      <c r="AA2050" s="169"/>
      <c r="AB2050" s="169"/>
      <c r="AC2050" s="284"/>
    </row>
    <row r="2051" spans="1:30" s="167" customFormat="1" ht="12.75" customHeight="1">
      <c r="A2051" s="1551"/>
      <c r="B2051" s="1552"/>
      <c r="C2051" s="285" t="s">
        <v>144</v>
      </c>
      <c r="D2051" s="285"/>
      <c r="E2051" s="286"/>
      <c r="F2051" s="286"/>
      <c r="G2051" s="286"/>
      <c r="H2051" s="286"/>
      <c r="I2051" s="286"/>
      <c r="J2051" s="286"/>
      <c r="K2051" s="286"/>
      <c r="L2051" s="286"/>
      <c r="M2051" s="286"/>
      <c r="N2051" s="286"/>
      <c r="O2051" s="286"/>
      <c r="P2051" s="286"/>
      <c r="Q2051" s="286"/>
      <c r="R2051" s="286"/>
      <c r="S2051" s="286"/>
      <c r="T2051" s="286"/>
      <c r="U2051" s="286"/>
      <c r="V2051" s="286"/>
      <c r="W2051" s="286"/>
      <c r="X2051" s="286"/>
      <c r="Y2051" s="286"/>
      <c r="Z2051" s="286"/>
      <c r="AA2051" s="286"/>
      <c r="AB2051" s="286"/>
      <c r="AC2051" s="287"/>
    </row>
    <row r="2052" spans="1:30" ht="23.25" customHeight="1">
      <c r="A2052" s="505"/>
      <c r="B2052" s="505"/>
      <c r="C2052" s="330"/>
      <c r="D2052" s="330"/>
      <c r="E2052" s="150"/>
      <c r="F2052" s="150"/>
      <c r="G2052" s="150"/>
      <c r="H2052" s="150"/>
      <c r="I2052" s="150"/>
      <c r="J2052" s="150"/>
      <c r="K2052" s="150"/>
      <c r="L2052" s="150"/>
      <c r="M2052" s="150"/>
      <c r="N2052" s="150"/>
      <c r="O2052" s="150"/>
      <c r="P2052" s="150"/>
      <c r="Q2052" s="150"/>
      <c r="R2052" s="150"/>
      <c r="S2052" s="150"/>
      <c r="T2052" s="150"/>
      <c r="U2052" s="150"/>
      <c r="V2052" s="150"/>
      <c r="W2052" s="150"/>
      <c r="X2052" s="150"/>
      <c r="Y2052" s="150"/>
      <c r="Z2052" s="150"/>
      <c r="AA2052" s="150"/>
      <c r="AB2052" s="150"/>
      <c r="AC2052" s="150"/>
    </row>
    <row r="2053" spans="1:30" ht="28.5" customHeight="1">
      <c r="A2053" s="162" t="s">
        <v>133</v>
      </c>
      <c r="B2053" s="163" t="s">
        <v>134</v>
      </c>
      <c r="C2053" s="64" t="s">
        <v>135</v>
      </c>
      <c r="D2053" s="291" t="s">
        <v>136</v>
      </c>
      <c r="E2053" s="1422" t="s">
        <v>137</v>
      </c>
      <c r="F2053" s="1423"/>
      <c r="G2053" s="1423"/>
      <c r="H2053" s="1423"/>
      <c r="I2053" s="1423"/>
      <c r="J2053" s="1423"/>
      <c r="K2053" s="1423"/>
      <c r="L2053" s="1423"/>
      <c r="M2053" s="1423"/>
      <c r="N2053" s="1423"/>
      <c r="O2053" s="1423"/>
      <c r="P2053" s="1423"/>
      <c r="Q2053" s="1423"/>
      <c r="R2053" s="1423"/>
      <c r="S2053" s="1423"/>
      <c r="T2053" s="1423"/>
      <c r="U2053" s="1423"/>
      <c r="V2053" s="1423"/>
      <c r="W2053" s="1423"/>
      <c r="X2053" s="1423"/>
      <c r="Y2053" s="1423"/>
      <c r="Z2053" s="1423"/>
      <c r="AA2053" s="1423"/>
      <c r="AB2053" s="1424"/>
      <c r="AC2053" s="1480" t="s">
        <v>138</v>
      </c>
    </row>
    <row r="2054" spans="1:30" s="167" customFormat="1" ht="12.75" customHeight="1">
      <c r="A2054" s="164" t="s">
        <v>568</v>
      </c>
      <c r="B2054" s="164"/>
      <c r="C2054" s="164"/>
      <c r="D2054" s="164"/>
      <c r="E2054" s="165">
        <v>1</v>
      </c>
      <c r="F2054" s="165">
        <v>2</v>
      </c>
      <c r="G2054" s="165">
        <v>3</v>
      </c>
      <c r="H2054" s="165">
        <v>4</v>
      </c>
      <c r="I2054" s="165">
        <v>5</v>
      </c>
      <c r="J2054" s="165">
        <v>6</v>
      </c>
      <c r="K2054" s="165">
        <v>7</v>
      </c>
      <c r="L2054" s="165">
        <v>8</v>
      </c>
      <c r="M2054" s="165">
        <v>9</v>
      </c>
      <c r="N2054" s="165">
        <v>10</v>
      </c>
      <c r="O2054" s="165">
        <v>11</v>
      </c>
      <c r="P2054" s="165">
        <v>12</v>
      </c>
      <c r="Q2054" s="165">
        <v>13</v>
      </c>
      <c r="R2054" s="165">
        <v>14</v>
      </c>
      <c r="S2054" s="165">
        <v>15</v>
      </c>
      <c r="T2054" s="165">
        <v>16</v>
      </c>
      <c r="U2054" s="165">
        <v>17</v>
      </c>
      <c r="V2054" s="165">
        <v>18</v>
      </c>
      <c r="W2054" s="165">
        <v>19</v>
      </c>
      <c r="X2054" s="165">
        <v>20</v>
      </c>
      <c r="Y2054" s="165">
        <v>21</v>
      </c>
      <c r="Z2054" s="165">
        <v>22</v>
      </c>
      <c r="AA2054" s="165">
        <v>23</v>
      </c>
      <c r="AB2054" s="165">
        <v>24</v>
      </c>
      <c r="AC2054" s="1587"/>
    </row>
    <row r="2055" spans="1:30" s="167" customFormat="1" ht="12.75" customHeight="1">
      <c r="A2055" s="346" t="s">
        <v>327</v>
      </c>
      <c r="B2055" s="405"/>
      <c r="C2055" s="406"/>
      <c r="D2055" s="406"/>
      <c r="E2055" s="405">
        <v>3</v>
      </c>
      <c r="F2055" s="405">
        <v>3</v>
      </c>
      <c r="G2055" s="405">
        <v>3</v>
      </c>
      <c r="H2055" s="405">
        <v>3</v>
      </c>
      <c r="I2055" s="405">
        <v>3</v>
      </c>
      <c r="J2055" s="405">
        <v>3</v>
      </c>
      <c r="K2055" s="405">
        <v>3</v>
      </c>
      <c r="L2055" s="405">
        <v>3</v>
      </c>
      <c r="M2055" s="405">
        <v>3</v>
      </c>
      <c r="N2055" s="405">
        <v>3</v>
      </c>
      <c r="O2055" s="405">
        <v>3</v>
      </c>
      <c r="P2055" s="405">
        <v>3</v>
      </c>
      <c r="Q2055" s="405">
        <v>3</v>
      </c>
      <c r="R2055" s="405">
        <v>3</v>
      </c>
      <c r="S2055" s="405">
        <v>3</v>
      </c>
      <c r="T2055" s="405">
        <v>3</v>
      </c>
      <c r="U2055" s="405">
        <v>3</v>
      </c>
      <c r="V2055" s="405">
        <v>3</v>
      </c>
      <c r="W2055" s="405">
        <v>3</v>
      </c>
      <c r="X2055" s="405">
        <v>3</v>
      </c>
      <c r="Y2055" s="405">
        <v>3</v>
      </c>
      <c r="Z2055" s="405">
        <v>3</v>
      </c>
      <c r="AA2055" s="405">
        <v>3</v>
      </c>
      <c r="AB2055" s="405">
        <v>3</v>
      </c>
      <c r="AC2055" s="171"/>
    </row>
    <row r="2056" spans="1:30" ht="12.75" customHeight="1">
      <c r="A2056" s="1497" t="s">
        <v>241</v>
      </c>
      <c r="B2056" s="1578" t="s">
        <v>557</v>
      </c>
      <c r="C2056" s="177" t="s">
        <v>142</v>
      </c>
      <c r="D2056" s="400" t="s">
        <v>258</v>
      </c>
      <c r="E2056" s="178">
        <v>4.0000000000000001E-3</v>
      </c>
      <c r="F2056" s="178">
        <v>4.0000000000000001E-3</v>
      </c>
      <c r="G2056" s="178">
        <v>4.0000000000000001E-3</v>
      </c>
      <c r="H2056" s="1048">
        <v>4.0000000000000001E-3</v>
      </c>
      <c r="I2056" s="178">
        <v>4.0000000000000001E-3</v>
      </c>
      <c r="J2056" s="178">
        <v>4.0000000000000001E-3</v>
      </c>
      <c r="K2056" s="178">
        <v>4.0000000000000001E-3</v>
      </c>
      <c r="L2056" s="178">
        <v>4.0000000000000001E-3</v>
      </c>
      <c r="M2056" s="178">
        <v>4.0000000000000001E-3</v>
      </c>
      <c r="N2056" s="1048">
        <v>4.0000000000000001E-3</v>
      </c>
      <c r="O2056" s="178">
        <v>4.0000000000000001E-3</v>
      </c>
      <c r="P2056" s="178">
        <v>4.0000000000000001E-3</v>
      </c>
      <c r="Q2056" s="178">
        <v>4.0000000000000001E-3</v>
      </c>
      <c r="R2056" s="178">
        <v>4.0000000000000001E-3</v>
      </c>
      <c r="S2056" s="178">
        <v>4.0000000000000001E-3</v>
      </c>
      <c r="T2056" s="178">
        <v>4.0000000000000001E-3</v>
      </c>
      <c r="U2056" s="178">
        <v>4.0000000000000001E-3</v>
      </c>
      <c r="V2056" s="1048">
        <v>4.0000000000000001E-3</v>
      </c>
      <c r="W2056" s="178">
        <v>4.0000000000000001E-3</v>
      </c>
      <c r="X2056" s="178">
        <v>4.0000000000000001E-3</v>
      </c>
      <c r="Y2056" s="1048">
        <v>4.0000000000000001E-3</v>
      </c>
      <c r="Z2056" s="178">
        <v>4.0000000000000001E-3</v>
      </c>
      <c r="AA2056" s="178">
        <v>4.0000000000000001E-3</v>
      </c>
      <c r="AB2056" s="178">
        <v>4.0000000000000001E-3</v>
      </c>
      <c r="AC2056" s="739">
        <f>SUM(E2056:AB2056)</f>
        <v>9.6000000000000058E-2</v>
      </c>
    </row>
    <row r="2057" spans="1:30" ht="12.75" customHeight="1">
      <c r="A2057" s="1498"/>
      <c r="B2057" s="1579"/>
      <c r="C2057" s="181" t="s">
        <v>144</v>
      </c>
      <c r="D2057" s="181" t="s">
        <v>258</v>
      </c>
      <c r="E2057" s="15">
        <v>1E-3</v>
      </c>
      <c r="F2057" s="15">
        <v>1E-3</v>
      </c>
      <c r="G2057" s="15">
        <v>1E-3</v>
      </c>
      <c r="H2057" s="1043">
        <v>1E-3</v>
      </c>
      <c r="I2057" s="15">
        <v>1E-3</v>
      </c>
      <c r="J2057" s="15">
        <v>1E-3</v>
      </c>
      <c r="K2057" s="15">
        <v>1E-3</v>
      </c>
      <c r="L2057" s="15">
        <v>1E-3</v>
      </c>
      <c r="M2057" s="15">
        <v>1E-3</v>
      </c>
      <c r="N2057" s="1043">
        <v>1E-3</v>
      </c>
      <c r="O2057" s="15">
        <v>1E-3</v>
      </c>
      <c r="P2057" s="15">
        <v>1E-3</v>
      </c>
      <c r="Q2057" s="15">
        <v>1E-3</v>
      </c>
      <c r="R2057" s="15">
        <v>1E-3</v>
      </c>
      <c r="S2057" s="15">
        <v>1E-3</v>
      </c>
      <c r="T2057" s="15">
        <v>1E-3</v>
      </c>
      <c r="U2057" s="15">
        <v>1E-3</v>
      </c>
      <c r="V2057" s="1043">
        <v>1E-3</v>
      </c>
      <c r="W2057" s="15">
        <v>1E-3</v>
      </c>
      <c r="X2057" s="15">
        <v>1E-3</v>
      </c>
      <c r="Y2057" s="1043">
        <v>1E-3</v>
      </c>
      <c r="Z2057" s="15">
        <v>1E-3</v>
      </c>
      <c r="AA2057" s="15">
        <v>1E-3</v>
      </c>
      <c r="AB2057" s="15">
        <v>1E-3</v>
      </c>
      <c r="AC2057" s="739">
        <f>SUM(E2057:AB2057)</f>
        <v>2.4000000000000014E-2</v>
      </c>
    </row>
    <row r="2058" spans="1:30" ht="12.75" customHeight="1">
      <c r="A2058" s="1498"/>
      <c r="B2058" s="1579"/>
      <c r="C2058" s="181" t="s">
        <v>145</v>
      </c>
      <c r="D2058" s="181" t="s">
        <v>195</v>
      </c>
      <c r="E2058" s="250">
        <f t="shared" ref="E2058:AB2058" si="637">SQRT(E2056*E2056+E2057*E2057)*1000/(1.732*E2062)</f>
        <v>0.37786444019370768</v>
      </c>
      <c r="F2058" s="250">
        <f t="shared" si="637"/>
        <v>0.37786444019370768</v>
      </c>
      <c r="G2058" s="250">
        <f t="shared" si="637"/>
        <v>0.37786444019370768</v>
      </c>
      <c r="H2058" s="259">
        <f t="shared" si="637"/>
        <v>0.37786444019370768</v>
      </c>
      <c r="I2058" s="250">
        <f t="shared" si="637"/>
        <v>0.37786444019370768</v>
      </c>
      <c r="J2058" s="250">
        <f t="shared" si="637"/>
        <v>0.37786444019370768</v>
      </c>
      <c r="K2058" s="250">
        <f t="shared" si="637"/>
        <v>0.37786444019370768</v>
      </c>
      <c r="L2058" s="250">
        <f t="shared" si="637"/>
        <v>0.37786444019370768</v>
      </c>
      <c r="M2058" s="250">
        <f t="shared" si="637"/>
        <v>0.37786444019370768</v>
      </c>
      <c r="N2058" s="259">
        <f t="shared" si="637"/>
        <v>0.37786444019370768</v>
      </c>
      <c r="O2058" s="250">
        <f t="shared" si="637"/>
        <v>0.37786444019370768</v>
      </c>
      <c r="P2058" s="250">
        <f t="shared" si="637"/>
        <v>0.37786444019370768</v>
      </c>
      <c r="Q2058" s="250">
        <f t="shared" si="637"/>
        <v>0.37786444019370768</v>
      </c>
      <c r="R2058" s="250">
        <f t="shared" si="637"/>
        <v>0.37786444019370768</v>
      </c>
      <c r="S2058" s="250">
        <f t="shared" si="637"/>
        <v>0.37786444019370768</v>
      </c>
      <c r="T2058" s="250">
        <f t="shared" si="637"/>
        <v>0.37786444019370768</v>
      </c>
      <c r="U2058" s="250">
        <f t="shared" si="637"/>
        <v>0.37786444019370768</v>
      </c>
      <c r="V2058" s="259">
        <f t="shared" si="637"/>
        <v>0.37786444019370768</v>
      </c>
      <c r="W2058" s="250">
        <f t="shared" si="637"/>
        <v>0.37786444019370768</v>
      </c>
      <c r="X2058" s="250">
        <f t="shared" si="637"/>
        <v>0.37786444019370768</v>
      </c>
      <c r="Y2058" s="259">
        <f t="shared" si="637"/>
        <v>0.37786444019370768</v>
      </c>
      <c r="Z2058" s="250">
        <f t="shared" si="637"/>
        <v>0.37786444019370768</v>
      </c>
      <c r="AA2058" s="250">
        <f t="shared" si="637"/>
        <v>0.37786444019370768</v>
      </c>
      <c r="AB2058" s="250">
        <f t="shared" si="637"/>
        <v>0.37786444019370768</v>
      </c>
      <c r="AC2058" s="209"/>
    </row>
    <row r="2059" spans="1:30" ht="12.75" customHeight="1">
      <c r="A2059" s="1596"/>
      <c r="B2059" s="1597"/>
      <c r="C2059" s="181" t="s">
        <v>147</v>
      </c>
      <c r="D2059" s="181"/>
      <c r="E2059" s="203">
        <f t="shared" ref="E2059:AC2059" si="638">E2057/E2056</f>
        <v>0.25</v>
      </c>
      <c r="F2059" s="203">
        <f t="shared" si="638"/>
        <v>0.25</v>
      </c>
      <c r="G2059" s="203">
        <f t="shared" si="638"/>
        <v>0.25</v>
      </c>
      <c r="H2059" s="204">
        <f t="shared" si="638"/>
        <v>0.25</v>
      </c>
      <c r="I2059" s="203">
        <f t="shared" si="638"/>
        <v>0.25</v>
      </c>
      <c r="J2059" s="203">
        <f t="shared" si="638"/>
        <v>0.25</v>
      </c>
      <c r="K2059" s="203">
        <f t="shared" si="638"/>
        <v>0.25</v>
      </c>
      <c r="L2059" s="203">
        <f t="shared" si="638"/>
        <v>0.25</v>
      </c>
      <c r="M2059" s="203">
        <f t="shared" si="638"/>
        <v>0.25</v>
      </c>
      <c r="N2059" s="204">
        <f t="shared" si="638"/>
        <v>0.25</v>
      </c>
      <c r="O2059" s="203">
        <f t="shared" si="638"/>
        <v>0.25</v>
      </c>
      <c r="P2059" s="203">
        <f t="shared" si="638"/>
        <v>0.25</v>
      </c>
      <c r="Q2059" s="203">
        <f t="shared" si="638"/>
        <v>0.25</v>
      </c>
      <c r="R2059" s="203">
        <f t="shared" si="638"/>
        <v>0.25</v>
      </c>
      <c r="S2059" s="203">
        <f t="shared" si="638"/>
        <v>0.25</v>
      </c>
      <c r="T2059" s="203">
        <f t="shared" si="638"/>
        <v>0.25</v>
      </c>
      <c r="U2059" s="188">
        <f t="shared" si="638"/>
        <v>0.25</v>
      </c>
      <c r="V2059" s="204">
        <f t="shared" si="638"/>
        <v>0.25</v>
      </c>
      <c r="W2059" s="203">
        <f t="shared" si="638"/>
        <v>0.25</v>
      </c>
      <c r="X2059" s="203">
        <f t="shared" si="638"/>
        <v>0.25</v>
      </c>
      <c r="Y2059" s="204">
        <f t="shared" si="638"/>
        <v>0.25</v>
      </c>
      <c r="Z2059" s="203">
        <f t="shared" si="638"/>
        <v>0.25</v>
      </c>
      <c r="AA2059" s="203">
        <f t="shared" si="638"/>
        <v>0.25</v>
      </c>
      <c r="AB2059" s="203">
        <f t="shared" si="638"/>
        <v>0.25</v>
      </c>
      <c r="AC2059" s="184">
        <f t="shared" si="638"/>
        <v>0.25</v>
      </c>
    </row>
    <row r="2060" spans="1:30" ht="12.75" customHeight="1">
      <c r="A2060" s="303" t="s">
        <v>363</v>
      </c>
      <c r="B2060" s="304"/>
      <c r="C2060" s="305"/>
      <c r="D2060" s="305"/>
      <c r="E2060" s="790">
        <f t="shared" ref="E2060:AB2060" si="639">SQRT(E2056*E2056+E2057*E2057)</f>
        <v>4.1231056256176603E-3</v>
      </c>
      <c r="F2060" s="790">
        <f t="shared" si="639"/>
        <v>4.1231056256176603E-3</v>
      </c>
      <c r="G2060" s="790">
        <f t="shared" si="639"/>
        <v>4.1231056256176603E-3</v>
      </c>
      <c r="H2060" s="790">
        <f t="shared" si="639"/>
        <v>4.1231056256176603E-3</v>
      </c>
      <c r="I2060" s="790">
        <f t="shared" si="639"/>
        <v>4.1231056256176603E-3</v>
      </c>
      <c r="J2060" s="790">
        <f t="shared" si="639"/>
        <v>4.1231056256176603E-3</v>
      </c>
      <c r="K2060" s="790">
        <f t="shared" si="639"/>
        <v>4.1231056256176603E-3</v>
      </c>
      <c r="L2060" s="790">
        <f t="shared" si="639"/>
        <v>4.1231056256176603E-3</v>
      </c>
      <c r="M2060" s="790">
        <f t="shared" si="639"/>
        <v>4.1231056256176603E-3</v>
      </c>
      <c r="N2060" s="790">
        <f t="shared" si="639"/>
        <v>4.1231056256176603E-3</v>
      </c>
      <c r="O2060" s="790">
        <f t="shared" si="639"/>
        <v>4.1231056256176603E-3</v>
      </c>
      <c r="P2060" s="790">
        <f t="shared" si="639"/>
        <v>4.1231056256176603E-3</v>
      </c>
      <c r="Q2060" s="790">
        <f t="shared" si="639"/>
        <v>4.1231056256176603E-3</v>
      </c>
      <c r="R2060" s="790">
        <f t="shared" si="639"/>
        <v>4.1231056256176603E-3</v>
      </c>
      <c r="S2060" s="790">
        <f t="shared" si="639"/>
        <v>4.1231056256176603E-3</v>
      </c>
      <c r="T2060" s="790">
        <f t="shared" si="639"/>
        <v>4.1231056256176603E-3</v>
      </c>
      <c r="U2060" s="753">
        <f t="shared" si="639"/>
        <v>4.1231056256176603E-3</v>
      </c>
      <c r="V2060" s="790">
        <f t="shared" si="639"/>
        <v>4.1231056256176603E-3</v>
      </c>
      <c r="W2060" s="790">
        <f t="shared" si="639"/>
        <v>4.1231056256176603E-3</v>
      </c>
      <c r="X2060" s="230">
        <f t="shared" si="639"/>
        <v>4.1231056256176603E-3</v>
      </c>
      <c r="Y2060" s="790">
        <f t="shared" si="639"/>
        <v>4.1231056256176603E-3</v>
      </c>
      <c r="Z2060" s="790">
        <f t="shared" si="639"/>
        <v>4.1231056256176603E-3</v>
      </c>
      <c r="AA2060" s="790">
        <f t="shared" si="639"/>
        <v>4.1231056256176603E-3</v>
      </c>
      <c r="AB2060" s="790">
        <f t="shared" si="639"/>
        <v>4.1231056256176603E-3</v>
      </c>
      <c r="AC2060" s="334"/>
      <c r="AD2060" s="503">
        <f>MAX(E2060:AB2060)</f>
        <v>4.1231056256176603E-3</v>
      </c>
    </row>
    <row r="2061" spans="1:30" s="167" customFormat="1" ht="12.75" customHeight="1">
      <c r="A2061" s="232" t="s">
        <v>225</v>
      </c>
      <c r="B2061" s="233"/>
      <c r="C2061" s="588"/>
      <c r="D2061" s="588"/>
      <c r="E2061" s="351">
        <v>1</v>
      </c>
      <c r="F2061" s="351">
        <v>2</v>
      </c>
      <c r="G2061" s="351">
        <v>3</v>
      </c>
      <c r="H2061" s="351">
        <v>4</v>
      </c>
      <c r="I2061" s="351">
        <v>5</v>
      </c>
      <c r="J2061" s="351">
        <v>6</v>
      </c>
      <c r="K2061" s="351">
        <v>7</v>
      </c>
      <c r="L2061" s="351">
        <v>8</v>
      </c>
      <c r="M2061" s="351">
        <v>9</v>
      </c>
      <c r="N2061" s="351">
        <v>10</v>
      </c>
      <c r="O2061" s="351">
        <v>11</v>
      </c>
      <c r="P2061" s="351">
        <v>12</v>
      </c>
      <c r="Q2061" s="351">
        <v>13</v>
      </c>
      <c r="R2061" s="351">
        <v>14</v>
      </c>
      <c r="S2061" s="351">
        <v>15</v>
      </c>
      <c r="T2061" s="351">
        <v>16</v>
      </c>
      <c r="U2061" s="351">
        <v>17</v>
      </c>
      <c r="V2061" s="351">
        <v>18</v>
      </c>
      <c r="W2061" s="351">
        <v>19</v>
      </c>
      <c r="X2061" s="351">
        <v>20</v>
      </c>
      <c r="Y2061" s="351">
        <v>21</v>
      </c>
      <c r="Z2061" s="351">
        <v>22</v>
      </c>
      <c r="AA2061" s="351">
        <v>23</v>
      </c>
      <c r="AB2061" s="351">
        <v>24</v>
      </c>
      <c r="AC2061" s="234"/>
    </row>
    <row r="2062" spans="1:30" s="167" customFormat="1" ht="12.75" customHeight="1">
      <c r="A2062" s="414" t="s">
        <v>558</v>
      </c>
      <c r="B2062" s="415"/>
      <c r="C2062" s="279" t="s">
        <v>150</v>
      </c>
      <c r="D2062" s="279" t="s">
        <v>264</v>
      </c>
      <c r="E2062" s="474">
        <v>6.3</v>
      </c>
      <c r="F2062" s="474">
        <v>6.3</v>
      </c>
      <c r="G2062" s="474">
        <v>6.3</v>
      </c>
      <c r="H2062" s="474">
        <v>6.3</v>
      </c>
      <c r="I2062" s="474">
        <v>6.3</v>
      </c>
      <c r="J2062" s="474">
        <v>6.3</v>
      </c>
      <c r="K2062" s="474">
        <v>6.3</v>
      </c>
      <c r="L2062" s="474">
        <v>6.3</v>
      </c>
      <c r="M2062" s="474">
        <v>6.3</v>
      </c>
      <c r="N2062" s="474">
        <v>6.3</v>
      </c>
      <c r="O2062" s="474">
        <v>6.3</v>
      </c>
      <c r="P2062" s="474">
        <v>6.3</v>
      </c>
      <c r="Q2062" s="474">
        <v>6.3</v>
      </c>
      <c r="R2062" s="474">
        <v>6.3</v>
      </c>
      <c r="S2062" s="474">
        <v>6.3</v>
      </c>
      <c r="T2062" s="474">
        <v>6.3</v>
      </c>
      <c r="U2062" s="474">
        <v>6.3</v>
      </c>
      <c r="V2062" s="474">
        <v>6.3</v>
      </c>
      <c r="W2062" s="474">
        <v>6.3</v>
      </c>
      <c r="X2062" s="474">
        <v>6.3</v>
      </c>
      <c r="Y2062" s="474">
        <v>6.3</v>
      </c>
      <c r="Z2062" s="474">
        <v>6.3</v>
      </c>
      <c r="AA2062" s="474">
        <v>6.3</v>
      </c>
      <c r="AB2062" s="474">
        <v>6.3</v>
      </c>
      <c r="AC2062" s="504"/>
    </row>
    <row r="2063" spans="1:30" ht="12.75" customHeight="1">
      <c r="A2063" s="1458" t="s">
        <v>148</v>
      </c>
      <c r="B2063" s="1461" t="s">
        <v>559</v>
      </c>
      <c r="C2063" s="177" t="s">
        <v>142</v>
      </c>
      <c r="D2063" s="400" t="s">
        <v>258</v>
      </c>
      <c r="E2063" s="178">
        <v>4.0000000000000001E-3</v>
      </c>
      <c r="F2063" s="178">
        <v>4.0000000000000001E-3</v>
      </c>
      <c r="G2063" s="178">
        <v>4.0000000000000001E-3</v>
      </c>
      <c r="H2063" s="1048">
        <v>4.0000000000000001E-3</v>
      </c>
      <c r="I2063" s="178">
        <v>4.0000000000000001E-3</v>
      </c>
      <c r="J2063" s="178">
        <v>4.0000000000000001E-3</v>
      </c>
      <c r="K2063" s="178">
        <v>4.0000000000000001E-3</v>
      </c>
      <c r="L2063" s="178">
        <v>4.0000000000000001E-3</v>
      </c>
      <c r="M2063" s="178">
        <v>4.0000000000000001E-3</v>
      </c>
      <c r="N2063" s="1048">
        <v>4.0000000000000001E-3</v>
      </c>
      <c r="O2063" s="178">
        <v>4.0000000000000001E-3</v>
      </c>
      <c r="P2063" s="178">
        <v>4.0000000000000001E-3</v>
      </c>
      <c r="Q2063" s="178">
        <v>4.0000000000000001E-3</v>
      </c>
      <c r="R2063" s="178">
        <v>4.0000000000000001E-3</v>
      </c>
      <c r="S2063" s="178">
        <v>4.0000000000000001E-3</v>
      </c>
      <c r="T2063" s="178">
        <v>4.0000000000000001E-3</v>
      </c>
      <c r="U2063" s="178">
        <v>4.0000000000000001E-3</v>
      </c>
      <c r="V2063" s="1048">
        <v>4.0000000000000001E-3</v>
      </c>
      <c r="W2063" s="178">
        <v>4.0000000000000001E-3</v>
      </c>
      <c r="X2063" s="178">
        <v>4.0000000000000001E-3</v>
      </c>
      <c r="Y2063" s="1048">
        <v>4.0000000000000001E-3</v>
      </c>
      <c r="Z2063" s="178">
        <v>4.0000000000000001E-3</v>
      </c>
      <c r="AA2063" s="178">
        <v>4.0000000000000001E-3</v>
      </c>
      <c r="AB2063" s="178">
        <v>4.0000000000000001E-3</v>
      </c>
      <c r="AC2063" s="180">
        <f>SUM(E2063:AB2063)</f>
        <v>9.6000000000000058E-2</v>
      </c>
    </row>
    <row r="2064" spans="1:30" ht="12.75" customHeight="1">
      <c r="A2064" s="1472"/>
      <c r="B2064" s="1474"/>
      <c r="C2064" s="181" t="s">
        <v>144</v>
      </c>
      <c r="D2064" s="181" t="s">
        <v>258</v>
      </c>
      <c r="E2064" s="15">
        <v>2E-3</v>
      </c>
      <c r="F2064" s="15">
        <v>2E-3</v>
      </c>
      <c r="G2064" s="15">
        <v>2E-3</v>
      </c>
      <c r="H2064" s="1043">
        <v>2E-3</v>
      </c>
      <c r="I2064" s="15">
        <v>2E-3</v>
      </c>
      <c r="J2064" s="15">
        <v>2E-3</v>
      </c>
      <c r="K2064" s="15">
        <v>2E-3</v>
      </c>
      <c r="L2064" s="15">
        <v>2E-3</v>
      </c>
      <c r="M2064" s="15">
        <v>2E-3</v>
      </c>
      <c r="N2064" s="1043">
        <v>2E-3</v>
      </c>
      <c r="O2064" s="15">
        <v>2E-3</v>
      </c>
      <c r="P2064" s="15">
        <v>2E-3</v>
      </c>
      <c r="Q2064" s="15">
        <v>2E-3</v>
      </c>
      <c r="R2064" s="15">
        <v>2E-3</v>
      </c>
      <c r="S2064" s="15">
        <v>2E-3</v>
      </c>
      <c r="T2064" s="15">
        <v>2E-3</v>
      </c>
      <c r="U2064" s="15">
        <v>2E-3</v>
      </c>
      <c r="V2064" s="1043">
        <v>2E-3</v>
      </c>
      <c r="W2064" s="15">
        <v>2E-3</v>
      </c>
      <c r="X2064" s="15">
        <v>2E-3</v>
      </c>
      <c r="Y2064" s="1043">
        <v>2E-3</v>
      </c>
      <c r="Z2064" s="15">
        <v>2E-3</v>
      </c>
      <c r="AA2064" s="15">
        <v>2E-3</v>
      </c>
      <c r="AB2064" s="15">
        <v>2E-3</v>
      </c>
      <c r="AC2064" s="184">
        <f>SUM(E2064:AB2064)</f>
        <v>4.8000000000000029E-2</v>
      </c>
      <c r="AD2064" s="63"/>
    </row>
    <row r="2065" spans="1:30" ht="12.75" customHeight="1">
      <c r="A2065" s="1472"/>
      <c r="B2065" s="1474"/>
      <c r="C2065" s="181" t="s">
        <v>145</v>
      </c>
      <c r="D2065" s="181" t="s">
        <v>195</v>
      </c>
      <c r="E2065" s="250">
        <f t="shared" ref="E2065:AB2065" si="640">SQRT(E2063*E2063+E2064*E2064)*1000/(1.732*E2062)</f>
        <v>0.40985153002305608</v>
      </c>
      <c r="F2065" s="250">
        <f t="shared" si="640"/>
        <v>0.40985153002305608</v>
      </c>
      <c r="G2065" s="250">
        <f t="shared" si="640"/>
        <v>0.40985153002305608</v>
      </c>
      <c r="H2065" s="259">
        <f t="shared" si="640"/>
        <v>0.40985153002305608</v>
      </c>
      <c r="I2065" s="250">
        <f t="shared" si="640"/>
        <v>0.40985153002305608</v>
      </c>
      <c r="J2065" s="250">
        <f t="shared" si="640"/>
        <v>0.40985153002305608</v>
      </c>
      <c r="K2065" s="250">
        <f t="shared" si="640"/>
        <v>0.40985153002305608</v>
      </c>
      <c r="L2065" s="250">
        <f t="shared" si="640"/>
        <v>0.40985153002305608</v>
      </c>
      <c r="M2065" s="250">
        <f t="shared" si="640"/>
        <v>0.40985153002305608</v>
      </c>
      <c r="N2065" s="259">
        <f t="shared" si="640"/>
        <v>0.40985153002305608</v>
      </c>
      <c r="O2065" s="250">
        <f t="shared" si="640"/>
        <v>0.40985153002305608</v>
      </c>
      <c r="P2065" s="250">
        <f t="shared" si="640"/>
        <v>0.40985153002305608</v>
      </c>
      <c r="Q2065" s="250">
        <f t="shared" si="640"/>
        <v>0.40985153002305608</v>
      </c>
      <c r="R2065" s="250">
        <f t="shared" si="640"/>
        <v>0.40985153002305608</v>
      </c>
      <c r="S2065" s="250">
        <f t="shared" si="640"/>
        <v>0.40985153002305608</v>
      </c>
      <c r="T2065" s="250">
        <f t="shared" si="640"/>
        <v>0.40985153002305608</v>
      </c>
      <c r="U2065" s="250">
        <f t="shared" si="640"/>
        <v>0.40985153002305608</v>
      </c>
      <c r="V2065" s="259">
        <f t="shared" si="640"/>
        <v>0.40985153002305608</v>
      </c>
      <c r="W2065" s="250">
        <f t="shared" si="640"/>
        <v>0.40985153002305608</v>
      </c>
      <c r="X2065" s="250">
        <f t="shared" si="640"/>
        <v>0.40985153002305608</v>
      </c>
      <c r="Y2065" s="259">
        <f t="shared" si="640"/>
        <v>0.40985153002305608</v>
      </c>
      <c r="Z2065" s="250">
        <f t="shared" si="640"/>
        <v>0.40985153002305608</v>
      </c>
      <c r="AA2065" s="250">
        <f t="shared" si="640"/>
        <v>0.40985153002305608</v>
      </c>
      <c r="AB2065" s="250">
        <f t="shared" si="640"/>
        <v>0.40985153002305608</v>
      </c>
      <c r="AC2065" s="80"/>
    </row>
    <row r="2066" spans="1:30" ht="12.75" customHeight="1">
      <c r="A2066" s="1496"/>
      <c r="B2066" s="1495"/>
      <c r="C2066" s="194" t="s">
        <v>147</v>
      </c>
      <c r="D2066" s="402"/>
      <c r="E2066" s="195">
        <f t="shared" ref="E2066:AC2066" si="641">E2064/E2063</f>
        <v>0.5</v>
      </c>
      <c r="F2066" s="195">
        <f t="shared" si="641"/>
        <v>0.5</v>
      </c>
      <c r="G2066" s="195">
        <f t="shared" si="641"/>
        <v>0.5</v>
      </c>
      <c r="H2066" s="196">
        <f t="shared" si="641"/>
        <v>0.5</v>
      </c>
      <c r="I2066" s="195">
        <f t="shared" si="641"/>
        <v>0.5</v>
      </c>
      <c r="J2066" s="195">
        <f t="shared" si="641"/>
        <v>0.5</v>
      </c>
      <c r="K2066" s="195">
        <f t="shared" si="641"/>
        <v>0.5</v>
      </c>
      <c r="L2066" s="195">
        <f t="shared" si="641"/>
        <v>0.5</v>
      </c>
      <c r="M2066" s="195">
        <f t="shared" si="641"/>
        <v>0.5</v>
      </c>
      <c r="N2066" s="196">
        <f t="shared" si="641"/>
        <v>0.5</v>
      </c>
      <c r="O2066" s="195">
        <f t="shared" si="641"/>
        <v>0.5</v>
      </c>
      <c r="P2066" s="195">
        <f t="shared" si="641"/>
        <v>0.5</v>
      </c>
      <c r="Q2066" s="195">
        <f t="shared" si="641"/>
        <v>0.5</v>
      </c>
      <c r="R2066" s="195">
        <f t="shared" si="641"/>
        <v>0.5</v>
      </c>
      <c r="S2066" s="195">
        <f t="shared" si="641"/>
        <v>0.5</v>
      </c>
      <c r="T2066" s="195">
        <f t="shared" si="641"/>
        <v>0.5</v>
      </c>
      <c r="U2066" s="195">
        <f t="shared" si="641"/>
        <v>0.5</v>
      </c>
      <c r="V2066" s="196">
        <f t="shared" si="641"/>
        <v>0.5</v>
      </c>
      <c r="W2066" s="195">
        <f t="shared" si="641"/>
        <v>0.5</v>
      </c>
      <c r="X2066" s="195">
        <f t="shared" si="641"/>
        <v>0.5</v>
      </c>
      <c r="Y2066" s="196">
        <f t="shared" si="641"/>
        <v>0.5</v>
      </c>
      <c r="Z2066" s="195">
        <f t="shared" si="641"/>
        <v>0.5</v>
      </c>
      <c r="AA2066" s="195">
        <f t="shared" si="641"/>
        <v>0.5</v>
      </c>
      <c r="AB2066" s="195">
        <f t="shared" si="641"/>
        <v>0.5</v>
      </c>
      <c r="AC2066" s="197">
        <f t="shared" si="641"/>
        <v>0.5</v>
      </c>
    </row>
    <row r="2067" spans="1:30" ht="12.75" customHeight="1">
      <c r="A2067" s="1471" t="s">
        <v>140</v>
      </c>
      <c r="B2067" s="1478" t="s">
        <v>164</v>
      </c>
      <c r="C2067" s="198" t="s">
        <v>142</v>
      </c>
      <c r="D2067" s="607" t="s">
        <v>258</v>
      </c>
      <c r="E2067" s="263">
        <v>0</v>
      </c>
      <c r="F2067" s="263">
        <v>0</v>
      </c>
      <c r="G2067" s="263">
        <v>0</v>
      </c>
      <c r="H2067" s="1256">
        <v>0</v>
      </c>
      <c r="I2067" s="263">
        <v>0</v>
      </c>
      <c r="J2067" s="263">
        <v>0</v>
      </c>
      <c r="K2067" s="263">
        <v>0</v>
      </c>
      <c r="L2067" s="263">
        <v>0</v>
      </c>
      <c r="M2067" s="263">
        <v>0</v>
      </c>
      <c r="N2067" s="1256">
        <v>0</v>
      </c>
      <c r="O2067" s="263">
        <v>0</v>
      </c>
      <c r="P2067" s="263">
        <v>0</v>
      </c>
      <c r="Q2067" s="263">
        <v>0</v>
      </c>
      <c r="R2067" s="263">
        <v>0</v>
      </c>
      <c r="S2067" s="263">
        <v>0</v>
      </c>
      <c r="T2067" s="263">
        <v>0</v>
      </c>
      <c r="U2067" s="263">
        <v>0</v>
      </c>
      <c r="V2067" s="1256">
        <v>0</v>
      </c>
      <c r="W2067" s="263">
        <v>0</v>
      </c>
      <c r="X2067" s="263">
        <v>0</v>
      </c>
      <c r="Y2067" s="1256">
        <v>0</v>
      </c>
      <c r="Z2067" s="263">
        <v>0</v>
      </c>
      <c r="AA2067" s="263">
        <v>0</v>
      </c>
      <c r="AB2067" s="263">
        <v>0</v>
      </c>
      <c r="AC2067" s="201">
        <f>SUM(E2067:AB2067)</f>
        <v>0</v>
      </c>
      <c r="AD2067" s="63" t="s">
        <v>569</v>
      </c>
    </row>
    <row r="2068" spans="1:30" ht="12.75" customHeight="1">
      <c r="A2068" s="1472"/>
      <c r="B2068" s="1474"/>
      <c r="C2068" s="181" t="s">
        <v>144</v>
      </c>
      <c r="D2068" s="181" t="s">
        <v>258</v>
      </c>
      <c r="E2068" s="15">
        <v>0</v>
      </c>
      <c r="F2068" s="15">
        <v>0</v>
      </c>
      <c r="G2068" s="15">
        <v>0</v>
      </c>
      <c r="H2068" s="191">
        <v>0</v>
      </c>
      <c r="I2068" s="15">
        <v>0</v>
      </c>
      <c r="J2068" s="15">
        <v>0</v>
      </c>
      <c r="K2068" s="15">
        <v>0</v>
      </c>
      <c r="L2068" s="15">
        <v>0</v>
      </c>
      <c r="M2068" s="15">
        <v>0</v>
      </c>
      <c r="N2068" s="191">
        <v>0</v>
      </c>
      <c r="O2068" s="15">
        <v>0</v>
      </c>
      <c r="P2068" s="15">
        <v>0</v>
      </c>
      <c r="Q2068" s="15">
        <v>0</v>
      </c>
      <c r="R2068" s="15">
        <v>0</v>
      </c>
      <c r="S2068" s="15">
        <v>0</v>
      </c>
      <c r="T2068" s="15">
        <v>0</v>
      </c>
      <c r="U2068" s="15">
        <v>0</v>
      </c>
      <c r="V2068" s="191">
        <v>0</v>
      </c>
      <c r="W2068" s="15">
        <v>0</v>
      </c>
      <c r="X2068" s="15">
        <v>0</v>
      </c>
      <c r="Y2068" s="191">
        <v>0</v>
      </c>
      <c r="Z2068" s="15">
        <v>0</v>
      </c>
      <c r="AA2068" s="15">
        <v>0</v>
      </c>
      <c r="AB2068" s="15">
        <v>0</v>
      </c>
      <c r="AC2068" s="209">
        <f>SUM(E2068:AB2068)</f>
        <v>0</v>
      </c>
      <c r="AD2068" s="63" t="s">
        <v>569</v>
      </c>
    </row>
    <row r="2069" spans="1:30" ht="12.75" customHeight="1">
      <c r="A2069" s="1472"/>
      <c r="B2069" s="1474"/>
      <c r="C2069" s="181" t="s">
        <v>145</v>
      </c>
      <c r="D2069" s="181" t="s">
        <v>195</v>
      </c>
      <c r="E2069" s="250">
        <f t="shared" ref="E2069:AB2069" si="642">SQRT(E2067*E2067+E2068*E2068)*1000/(1.732*E2062)</f>
        <v>0</v>
      </c>
      <c r="F2069" s="250">
        <f t="shared" si="642"/>
        <v>0</v>
      </c>
      <c r="G2069" s="250">
        <f t="shared" si="642"/>
        <v>0</v>
      </c>
      <c r="H2069" s="259">
        <f t="shared" si="642"/>
        <v>0</v>
      </c>
      <c r="I2069" s="250">
        <f t="shared" si="642"/>
        <v>0</v>
      </c>
      <c r="J2069" s="250">
        <f t="shared" si="642"/>
        <v>0</v>
      </c>
      <c r="K2069" s="250">
        <f t="shared" si="642"/>
        <v>0</v>
      </c>
      <c r="L2069" s="250">
        <f t="shared" si="642"/>
        <v>0</v>
      </c>
      <c r="M2069" s="250">
        <f t="shared" si="642"/>
        <v>0</v>
      </c>
      <c r="N2069" s="259">
        <f t="shared" si="642"/>
        <v>0</v>
      </c>
      <c r="O2069" s="250">
        <f t="shared" si="642"/>
        <v>0</v>
      </c>
      <c r="P2069" s="250">
        <f t="shared" si="642"/>
        <v>0</v>
      </c>
      <c r="Q2069" s="250">
        <f t="shared" si="642"/>
        <v>0</v>
      </c>
      <c r="R2069" s="250">
        <f t="shared" si="642"/>
        <v>0</v>
      </c>
      <c r="S2069" s="250">
        <f t="shared" si="642"/>
        <v>0</v>
      </c>
      <c r="T2069" s="250">
        <f t="shared" si="642"/>
        <v>0</v>
      </c>
      <c r="U2069" s="250">
        <f t="shared" si="642"/>
        <v>0</v>
      </c>
      <c r="V2069" s="259">
        <f t="shared" si="642"/>
        <v>0</v>
      </c>
      <c r="W2069" s="250">
        <f t="shared" si="642"/>
        <v>0</v>
      </c>
      <c r="X2069" s="250">
        <f t="shared" si="642"/>
        <v>0</v>
      </c>
      <c r="Y2069" s="259">
        <f t="shared" si="642"/>
        <v>0</v>
      </c>
      <c r="Z2069" s="250">
        <f t="shared" si="642"/>
        <v>0</v>
      </c>
      <c r="AA2069" s="250">
        <f t="shared" si="642"/>
        <v>0</v>
      </c>
      <c r="AB2069" s="250">
        <f t="shared" si="642"/>
        <v>0</v>
      </c>
      <c r="AC2069" s="79"/>
    </row>
    <row r="2070" spans="1:30" ht="12.75" customHeight="1">
      <c r="A2070" s="1489"/>
      <c r="B2070" s="1494"/>
      <c r="C2070" s="187" t="s">
        <v>147</v>
      </c>
      <c r="D2070" s="905"/>
      <c r="E2070" s="188" t="e">
        <f t="shared" ref="E2070:AC2070" si="643">E2068/E2067</f>
        <v>#DIV/0!</v>
      </c>
      <c r="F2070" s="188" t="e">
        <f t="shared" si="643"/>
        <v>#DIV/0!</v>
      </c>
      <c r="G2070" s="188" t="e">
        <f t="shared" si="643"/>
        <v>#DIV/0!</v>
      </c>
      <c r="H2070" s="189" t="e">
        <f t="shared" si="643"/>
        <v>#DIV/0!</v>
      </c>
      <c r="I2070" s="188" t="e">
        <f t="shared" si="643"/>
        <v>#DIV/0!</v>
      </c>
      <c r="J2070" s="188" t="e">
        <f t="shared" si="643"/>
        <v>#DIV/0!</v>
      </c>
      <c r="K2070" s="188" t="e">
        <f t="shared" si="643"/>
        <v>#DIV/0!</v>
      </c>
      <c r="L2070" s="188" t="e">
        <f t="shared" si="643"/>
        <v>#DIV/0!</v>
      </c>
      <c r="M2070" s="188" t="e">
        <f t="shared" si="643"/>
        <v>#DIV/0!</v>
      </c>
      <c r="N2070" s="189" t="e">
        <f t="shared" si="643"/>
        <v>#DIV/0!</v>
      </c>
      <c r="O2070" s="188" t="e">
        <f t="shared" si="643"/>
        <v>#DIV/0!</v>
      </c>
      <c r="P2070" s="188" t="e">
        <f t="shared" si="643"/>
        <v>#DIV/0!</v>
      </c>
      <c r="Q2070" s="188" t="e">
        <f t="shared" si="643"/>
        <v>#DIV/0!</v>
      </c>
      <c r="R2070" s="188" t="e">
        <f t="shared" si="643"/>
        <v>#DIV/0!</v>
      </c>
      <c r="S2070" s="188" t="e">
        <f t="shared" si="643"/>
        <v>#DIV/0!</v>
      </c>
      <c r="T2070" s="188" t="e">
        <f t="shared" si="643"/>
        <v>#DIV/0!</v>
      </c>
      <c r="U2070" s="188" t="e">
        <f t="shared" si="643"/>
        <v>#DIV/0!</v>
      </c>
      <c r="V2070" s="189" t="e">
        <f t="shared" si="643"/>
        <v>#DIV/0!</v>
      </c>
      <c r="W2070" s="188" t="e">
        <f t="shared" si="643"/>
        <v>#DIV/0!</v>
      </c>
      <c r="X2070" s="188" t="e">
        <f t="shared" si="643"/>
        <v>#DIV/0!</v>
      </c>
      <c r="Y2070" s="189" t="e">
        <f t="shared" si="643"/>
        <v>#DIV/0!</v>
      </c>
      <c r="Z2070" s="188" t="e">
        <f t="shared" si="643"/>
        <v>#DIV/0!</v>
      </c>
      <c r="AA2070" s="188" t="e">
        <f t="shared" si="643"/>
        <v>#DIV/0!</v>
      </c>
      <c r="AB2070" s="188" t="e">
        <f t="shared" si="643"/>
        <v>#DIV/0!</v>
      </c>
      <c r="AC2070" s="197" t="e">
        <f t="shared" si="643"/>
        <v>#DIV/0!</v>
      </c>
    </row>
    <row r="2071" spans="1:30" ht="12.75" customHeight="1">
      <c r="A2071" s="492" t="s">
        <v>183</v>
      </c>
      <c r="B2071" s="493" t="s">
        <v>368</v>
      </c>
      <c r="C2071" s="494" t="s">
        <v>142</v>
      </c>
      <c r="D2071" s="494" t="s">
        <v>258</v>
      </c>
      <c r="E2071" s="709">
        <v>1.99999999999818E-4</v>
      </c>
      <c r="F2071" s="709">
        <v>9.9999999999909094E-5</v>
      </c>
      <c r="G2071" s="709">
        <v>2.0000000000038699E-4</v>
      </c>
      <c r="H2071" s="710">
        <v>9.9999999999909094E-5</v>
      </c>
      <c r="I2071" s="709">
        <v>1.99999999999818E-4</v>
      </c>
      <c r="J2071" s="709">
        <v>9.9999999999909094E-5</v>
      </c>
      <c r="K2071" s="709">
        <v>9.9999999999909094E-5</v>
      </c>
      <c r="L2071" s="709">
        <v>2.0000000000038699E-4</v>
      </c>
      <c r="M2071" s="709">
        <v>9.9999999999909094E-5</v>
      </c>
      <c r="N2071" s="710">
        <v>1.99999999999818E-4</v>
      </c>
      <c r="O2071" s="709">
        <v>9.9999999999909094E-5</v>
      </c>
      <c r="P2071" s="709">
        <v>9.9999999999909094E-5</v>
      </c>
      <c r="Q2071" s="709">
        <v>1.00000000000477E-4</v>
      </c>
      <c r="R2071" s="709">
        <v>1.99999999999818E-4</v>
      </c>
      <c r="S2071" s="709">
        <v>1.99999999999818E-4</v>
      </c>
      <c r="T2071" s="709">
        <v>2.0000000000038699E-4</v>
      </c>
      <c r="U2071" s="709">
        <v>1.99999999999818E-4</v>
      </c>
      <c r="V2071" s="710">
        <v>2.9999999999972703E-4</v>
      </c>
      <c r="W2071" s="709">
        <v>2.0000000000038699E-4</v>
      </c>
      <c r="X2071" s="709">
        <v>1.99999999999818E-4</v>
      </c>
      <c r="Y2071" s="710">
        <v>9.9999999999909094E-5</v>
      </c>
      <c r="Z2071" s="709">
        <v>2.0000000000038699E-4</v>
      </c>
      <c r="AA2071" s="709">
        <v>9.9999999999909094E-5</v>
      </c>
      <c r="AB2071" s="709">
        <v>1.99999999999818E-4</v>
      </c>
      <c r="AC2071" s="593">
        <f>SUM(E2071:AB2071)</f>
        <v>3.8999999999998649E-3</v>
      </c>
      <c r="AD2071" s="325">
        <f>MAX(E2071:AB2071)</f>
        <v>2.9999999999972703E-4</v>
      </c>
    </row>
    <row r="2072" spans="1:30" ht="12.75" customHeight="1">
      <c r="A2072" s="1591" t="s">
        <v>235</v>
      </c>
      <c r="B2072" s="1592"/>
      <c r="C2072" s="198" t="s">
        <v>142</v>
      </c>
      <c r="D2072" s="198"/>
      <c r="E2072" s="199">
        <f t="shared" ref="E2072:AC2072" si="644">E2063+E2067</f>
        <v>4.0000000000000001E-3</v>
      </c>
      <c r="F2072" s="199">
        <f t="shared" si="644"/>
        <v>4.0000000000000001E-3</v>
      </c>
      <c r="G2072" s="199">
        <f t="shared" si="644"/>
        <v>4.0000000000000001E-3</v>
      </c>
      <c r="H2072" s="200">
        <f t="shared" si="644"/>
        <v>4.0000000000000001E-3</v>
      </c>
      <c r="I2072" s="199">
        <f t="shared" si="644"/>
        <v>4.0000000000000001E-3</v>
      </c>
      <c r="J2072" s="199">
        <f t="shared" si="644"/>
        <v>4.0000000000000001E-3</v>
      </c>
      <c r="K2072" s="199">
        <f t="shared" si="644"/>
        <v>4.0000000000000001E-3</v>
      </c>
      <c r="L2072" s="199">
        <f t="shared" si="644"/>
        <v>4.0000000000000001E-3</v>
      </c>
      <c r="M2072" s="199">
        <f t="shared" si="644"/>
        <v>4.0000000000000001E-3</v>
      </c>
      <c r="N2072" s="200">
        <f t="shared" si="644"/>
        <v>4.0000000000000001E-3</v>
      </c>
      <c r="O2072" s="199">
        <f t="shared" si="644"/>
        <v>4.0000000000000001E-3</v>
      </c>
      <c r="P2072" s="199">
        <f t="shared" si="644"/>
        <v>4.0000000000000001E-3</v>
      </c>
      <c r="Q2072" s="199">
        <f t="shared" si="644"/>
        <v>4.0000000000000001E-3</v>
      </c>
      <c r="R2072" s="199">
        <f t="shared" si="644"/>
        <v>4.0000000000000001E-3</v>
      </c>
      <c r="S2072" s="199">
        <f t="shared" si="644"/>
        <v>4.0000000000000001E-3</v>
      </c>
      <c r="T2072" s="199">
        <f t="shared" si="644"/>
        <v>4.0000000000000001E-3</v>
      </c>
      <c r="U2072" s="199">
        <f t="shared" si="644"/>
        <v>4.0000000000000001E-3</v>
      </c>
      <c r="V2072" s="200">
        <f t="shared" si="644"/>
        <v>4.0000000000000001E-3</v>
      </c>
      <c r="W2072" s="199">
        <f t="shared" si="644"/>
        <v>4.0000000000000001E-3</v>
      </c>
      <c r="X2072" s="199">
        <f t="shared" si="644"/>
        <v>4.0000000000000001E-3</v>
      </c>
      <c r="Y2072" s="200">
        <f t="shared" si="644"/>
        <v>4.0000000000000001E-3</v>
      </c>
      <c r="Z2072" s="199">
        <f t="shared" si="644"/>
        <v>4.0000000000000001E-3</v>
      </c>
      <c r="AA2072" s="199">
        <f t="shared" si="644"/>
        <v>4.0000000000000001E-3</v>
      </c>
      <c r="AB2072" s="199">
        <f t="shared" si="644"/>
        <v>4.0000000000000001E-3</v>
      </c>
      <c r="AC2072" s="199">
        <f t="shared" si="644"/>
        <v>9.6000000000000058E-2</v>
      </c>
    </row>
    <row r="2073" spans="1:30" ht="12.75" customHeight="1">
      <c r="A2073" s="1561"/>
      <c r="B2073" s="1562"/>
      <c r="C2073" s="194" t="s">
        <v>144</v>
      </c>
      <c r="D2073" s="194"/>
      <c r="E2073" s="195">
        <f t="shared" ref="E2073:AC2073" si="645">E2064+E2068</f>
        <v>2E-3</v>
      </c>
      <c r="F2073" s="195">
        <f t="shared" si="645"/>
        <v>2E-3</v>
      </c>
      <c r="G2073" s="195">
        <f t="shared" si="645"/>
        <v>2E-3</v>
      </c>
      <c r="H2073" s="196">
        <f t="shared" si="645"/>
        <v>2E-3</v>
      </c>
      <c r="I2073" s="195">
        <f t="shared" si="645"/>
        <v>2E-3</v>
      </c>
      <c r="J2073" s="195">
        <f t="shared" si="645"/>
        <v>2E-3</v>
      </c>
      <c r="K2073" s="195">
        <f t="shared" si="645"/>
        <v>2E-3</v>
      </c>
      <c r="L2073" s="195">
        <f t="shared" si="645"/>
        <v>2E-3</v>
      </c>
      <c r="M2073" s="195">
        <f t="shared" si="645"/>
        <v>2E-3</v>
      </c>
      <c r="N2073" s="196">
        <f t="shared" si="645"/>
        <v>2E-3</v>
      </c>
      <c r="O2073" s="195">
        <f t="shared" si="645"/>
        <v>2E-3</v>
      </c>
      <c r="P2073" s="195">
        <f t="shared" si="645"/>
        <v>2E-3</v>
      </c>
      <c r="Q2073" s="195">
        <f t="shared" si="645"/>
        <v>2E-3</v>
      </c>
      <c r="R2073" s="195">
        <f t="shared" si="645"/>
        <v>2E-3</v>
      </c>
      <c r="S2073" s="195">
        <f t="shared" si="645"/>
        <v>2E-3</v>
      </c>
      <c r="T2073" s="195">
        <f t="shared" si="645"/>
        <v>2E-3</v>
      </c>
      <c r="U2073" s="195">
        <f t="shared" si="645"/>
        <v>2E-3</v>
      </c>
      <c r="V2073" s="196">
        <f t="shared" si="645"/>
        <v>2E-3</v>
      </c>
      <c r="W2073" s="195">
        <f t="shared" si="645"/>
        <v>2E-3</v>
      </c>
      <c r="X2073" s="195">
        <f t="shared" si="645"/>
        <v>2E-3</v>
      </c>
      <c r="Y2073" s="196">
        <f t="shared" si="645"/>
        <v>2E-3</v>
      </c>
      <c r="Z2073" s="195">
        <f t="shared" si="645"/>
        <v>2E-3</v>
      </c>
      <c r="AA2073" s="195">
        <f t="shared" si="645"/>
        <v>2E-3</v>
      </c>
      <c r="AB2073" s="195">
        <f t="shared" si="645"/>
        <v>2E-3</v>
      </c>
      <c r="AC2073" s="195">
        <f t="shared" si="645"/>
        <v>4.8000000000000029E-2</v>
      </c>
    </row>
    <row r="2074" spans="1:30" ht="12.75" customHeight="1">
      <c r="A2074" s="1490" t="s">
        <v>236</v>
      </c>
      <c r="B2074" s="1491"/>
      <c r="C2074" s="269" t="s">
        <v>142</v>
      </c>
      <c r="D2074" s="269"/>
      <c r="E2074" s="199">
        <f t="shared" ref="E2074:AC2074" si="646">E2056-E2072</f>
        <v>0</v>
      </c>
      <c r="F2074" s="199">
        <f t="shared" si="646"/>
        <v>0</v>
      </c>
      <c r="G2074" s="199">
        <f t="shared" si="646"/>
        <v>0</v>
      </c>
      <c r="H2074" s="200">
        <f t="shared" si="646"/>
        <v>0</v>
      </c>
      <c r="I2074" s="199">
        <f t="shared" si="646"/>
        <v>0</v>
      </c>
      <c r="J2074" s="199">
        <f t="shared" si="646"/>
        <v>0</v>
      </c>
      <c r="K2074" s="199">
        <f t="shared" si="646"/>
        <v>0</v>
      </c>
      <c r="L2074" s="199">
        <f t="shared" si="646"/>
        <v>0</v>
      </c>
      <c r="M2074" s="199">
        <f t="shared" si="646"/>
        <v>0</v>
      </c>
      <c r="N2074" s="200">
        <f t="shared" si="646"/>
        <v>0</v>
      </c>
      <c r="O2074" s="199">
        <f t="shared" si="646"/>
        <v>0</v>
      </c>
      <c r="P2074" s="199">
        <f t="shared" si="646"/>
        <v>0</v>
      </c>
      <c r="Q2074" s="199">
        <f t="shared" si="646"/>
        <v>0</v>
      </c>
      <c r="R2074" s="199">
        <f t="shared" si="646"/>
        <v>0</v>
      </c>
      <c r="S2074" s="199">
        <f t="shared" si="646"/>
        <v>0</v>
      </c>
      <c r="T2074" s="199">
        <f t="shared" si="646"/>
        <v>0</v>
      </c>
      <c r="U2074" s="199">
        <f t="shared" si="646"/>
        <v>0</v>
      </c>
      <c r="V2074" s="200">
        <f t="shared" si="646"/>
        <v>0</v>
      </c>
      <c r="W2074" s="199">
        <f t="shared" si="646"/>
        <v>0</v>
      </c>
      <c r="X2074" s="199">
        <f t="shared" si="646"/>
        <v>0</v>
      </c>
      <c r="Y2074" s="200">
        <f t="shared" si="646"/>
        <v>0</v>
      </c>
      <c r="Z2074" s="199">
        <f t="shared" si="646"/>
        <v>0</v>
      </c>
      <c r="AA2074" s="199">
        <f t="shared" si="646"/>
        <v>0</v>
      </c>
      <c r="AB2074" s="199">
        <f t="shared" si="646"/>
        <v>0</v>
      </c>
      <c r="AC2074" s="199">
        <f t="shared" si="646"/>
        <v>0</v>
      </c>
    </row>
    <row r="2075" spans="1:30" ht="12.75" customHeight="1">
      <c r="A2075" s="1486"/>
      <c r="B2075" s="1487"/>
      <c r="C2075" s="271" t="s">
        <v>144</v>
      </c>
      <c r="D2075" s="344"/>
      <c r="E2075" s="272">
        <f t="shared" ref="E2075:AC2075" si="647">E2057-E2073</f>
        <v>-1E-3</v>
      </c>
      <c r="F2075" s="272">
        <f t="shared" si="647"/>
        <v>-1E-3</v>
      </c>
      <c r="G2075" s="272">
        <f t="shared" si="647"/>
        <v>-1E-3</v>
      </c>
      <c r="H2075" s="273">
        <f t="shared" si="647"/>
        <v>-1E-3</v>
      </c>
      <c r="I2075" s="272">
        <f t="shared" si="647"/>
        <v>-1E-3</v>
      </c>
      <c r="J2075" s="272">
        <f t="shared" si="647"/>
        <v>-1E-3</v>
      </c>
      <c r="K2075" s="272">
        <f t="shared" si="647"/>
        <v>-1E-3</v>
      </c>
      <c r="L2075" s="272">
        <f t="shared" si="647"/>
        <v>-1E-3</v>
      </c>
      <c r="M2075" s="272">
        <f t="shared" si="647"/>
        <v>-1E-3</v>
      </c>
      <c r="N2075" s="273">
        <f t="shared" si="647"/>
        <v>-1E-3</v>
      </c>
      <c r="O2075" s="272">
        <f t="shared" si="647"/>
        <v>-1E-3</v>
      </c>
      <c r="P2075" s="272">
        <f t="shared" si="647"/>
        <v>-1E-3</v>
      </c>
      <c r="Q2075" s="272">
        <f t="shared" si="647"/>
        <v>-1E-3</v>
      </c>
      <c r="R2075" s="272">
        <f t="shared" si="647"/>
        <v>-1E-3</v>
      </c>
      <c r="S2075" s="272">
        <f t="shared" si="647"/>
        <v>-1E-3</v>
      </c>
      <c r="T2075" s="272">
        <f t="shared" si="647"/>
        <v>-1E-3</v>
      </c>
      <c r="U2075" s="272">
        <f t="shared" si="647"/>
        <v>-1E-3</v>
      </c>
      <c r="V2075" s="273">
        <f t="shared" si="647"/>
        <v>-1E-3</v>
      </c>
      <c r="W2075" s="272">
        <f t="shared" si="647"/>
        <v>-1E-3</v>
      </c>
      <c r="X2075" s="272">
        <f t="shared" si="647"/>
        <v>-1E-3</v>
      </c>
      <c r="Y2075" s="273">
        <f t="shared" si="647"/>
        <v>-1E-3</v>
      </c>
      <c r="Z2075" s="272">
        <f t="shared" si="647"/>
        <v>-1E-3</v>
      </c>
      <c r="AA2075" s="272">
        <f t="shared" si="647"/>
        <v>-1E-3</v>
      </c>
      <c r="AB2075" s="272">
        <f t="shared" si="647"/>
        <v>-1E-3</v>
      </c>
      <c r="AC2075" s="272">
        <f t="shared" si="647"/>
        <v>-2.4000000000000014E-2</v>
      </c>
    </row>
    <row r="2076" spans="1:30" s="167" customFormat="1" ht="12.75" customHeight="1">
      <c r="A2076" s="1549" t="s">
        <v>314</v>
      </c>
      <c r="B2076" s="1550"/>
      <c r="C2076" s="283" t="s">
        <v>142</v>
      </c>
      <c r="D2076" s="283"/>
      <c r="E2076" s="169"/>
      <c r="F2076" s="169"/>
      <c r="G2076" s="169"/>
      <c r="H2076" s="169"/>
      <c r="I2076" s="169"/>
      <c r="J2076" s="169"/>
      <c r="K2076" s="169"/>
      <c r="L2076" s="169"/>
      <c r="M2076" s="169"/>
      <c r="N2076" s="169"/>
      <c r="O2076" s="169"/>
      <c r="P2076" s="169"/>
      <c r="Q2076" s="169"/>
      <c r="R2076" s="169"/>
      <c r="S2076" s="169"/>
      <c r="T2076" s="169"/>
      <c r="U2076" s="169"/>
      <c r="V2076" s="169"/>
      <c r="W2076" s="169"/>
      <c r="X2076" s="169"/>
      <c r="Y2076" s="169"/>
      <c r="Z2076" s="169"/>
      <c r="AA2076" s="169"/>
      <c r="AB2076" s="169"/>
      <c r="AC2076" s="284"/>
    </row>
    <row r="2077" spans="1:30" s="167" customFormat="1" ht="12.75" customHeight="1">
      <c r="A2077" s="1551"/>
      <c r="B2077" s="1552"/>
      <c r="C2077" s="285" t="s">
        <v>144</v>
      </c>
      <c r="D2077" s="285"/>
      <c r="E2077" s="286"/>
      <c r="F2077" s="286"/>
      <c r="G2077" s="286"/>
      <c r="H2077" s="286"/>
      <c r="I2077" s="286"/>
      <c r="J2077" s="286"/>
      <c r="K2077" s="286"/>
      <c r="L2077" s="286"/>
      <c r="M2077" s="286"/>
      <c r="N2077" s="286"/>
      <c r="O2077" s="286"/>
      <c r="P2077" s="286"/>
      <c r="Q2077" s="286"/>
      <c r="R2077" s="286"/>
      <c r="S2077" s="286"/>
      <c r="T2077" s="286"/>
      <c r="U2077" s="286"/>
      <c r="V2077" s="286"/>
      <c r="W2077" s="286"/>
      <c r="X2077" s="286"/>
      <c r="Y2077" s="286"/>
      <c r="Z2077" s="286"/>
      <c r="AA2077" s="286"/>
      <c r="AB2077" s="286"/>
      <c r="AC2077" s="287"/>
    </row>
    <row r="2078" spans="1:30" s="167" customFormat="1" ht="12.75" customHeight="1">
      <c r="A2078" s="791"/>
      <c r="B2078" s="791"/>
      <c r="C2078" s="792"/>
      <c r="D2078" s="792"/>
      <c r="E2078" s="793"/>
      <c r="F2078" s="793"/>
      <c r="G2078" s="793"/>
      <c r="H2078" s="793"/>
      <c r="I2078" s="793"/>
      <c r="J2078" s="793"/>
      <c r="K2078" s="793"/>
      <c r="L2078" s="793"/>
      <c r="M2078" s="793"/>
      <c r="N2078" s="793"/>
      <c r="O2078" s="793"/>
      <c r="P2078" s="793"/>
      <c r="Q2078" s="793"/>
      <c r="R2078" s="793"/>
      <c r="S2078" s="793"/>
      <c r="T2078" s="793"/>
      <c r="U2078" s="793"/>
      <c r="V2078" s="793"/>
      <c r="W2078" s="793"/>
      <c r="X2078" s="793"/>
      <c r="Y2078" s="793"/>
      <c r="Z2078" s="793"/>
      <c r="AA2078" s="793"/>
      <c r="AB2078" s="793"/>
      <c r="AC2078" s="793"/>
    </row>
    <row r="2079" spans="1:30" ht="12.75" customHeight="1">
      <c r="A2079" s="162" t="s">
        <v>133</v>
      </c>
      <c r="B2079" s="163" t="s">
        <v>134</v>
      </c>
      <c r="C2079" s="64" t="s">
        <v>135</v>
      </c>
      <c r="D2079" s="291" t="s">
        <v>136</v>
      </c>
      <c r="E2079" s="1482" t="s">
        <v>137</v>
      </c>
      <c r="F2079" s="1482"/>
      <c r="G2079" s="1482"/>
      <c r="H2079" s="1482"/>
      <c r="I2079" s="1482"/>
      <c r="J2079" s="1482"/>
      <c r="K2079" s="1482"/>
      <c r="L2079" s="1482"/>
      <c r="M2079" s="1482"/>
      <c r="N2079" s="1482"/>
      <c r="O2079" s="1482"/>
      <c r="P2079" s="1482"/>
      <c r="Q2079" s="1482"/>
      <c r="R2079" s="1482"/>
      <c r="S2079" s="1482"/>
      <c r="T2079" s="1482"/>
      <c r="U2079" s="1482"/>
      <c r="V2079" s="1482"/>
      <c r="W2079" s="1482"/>
      <c r="X2079" s="1482"/>
      <c r="Y2079" s="1482"/>
      <c r="Z2079" s="1482"/>
      <c r="AA2079" s="1482"/>
      <c r="AB2079" s="1482"/>
      <c r="AC2079" s="1480" t="s">
        <v>138</v>
      </c>
    </row>
    <row r="2080" spans="1:30" s="167" customFormat="1" ht="12.75" customHeight="1" thickBot="1">
      <c r="A2080" s="164" t="s">
        <v>570</v>
      </c>
      <c r="B2080" s="164"/>
      <c r="C2080" s="164"/>
      <c r="D2080" s="164"/>
      <c r="E2080" s="165">
        <v>1</v>
      </c>
      <c r="F2080" s="165">
        <v>2</v>
      </c>
      <c r="G2080" s="165">
        <v>3</v>
      </c>
      <c r="H2080" s="576">
        <v>4</v>
      </c>
      <c r="I2080" s="165">
        <v>5</v>
      </c>
      <c r="J2080" s="165">
        <v>6</v>
      </c>
      <c r="K2080" s="165">
        <v>7</v>
      </c>
      <c r="L2080" s="165">
        <v>8</v>
      </c>
      <c r="M2080" s="165">
        <v>9</v>
      </c>
      <c r="N2080" s="576">
        <v>10</v>
      </c>
      <c r="O2080" s="165">
        <v>11</v>
      </c>
      <c r="P2080" s="165">
        <v>12</v>
      </c>
      <c r="Q2080" s="165">
        <v>13</v>
      </c>
      <c r="R2080" s="165">
        <v>14</v>
      </c>
      <c r="S2080" s="165">
        <v>15</v>
      </c>
      <c r="T2080" s="165">
        <v>16</v>
      </c>
      <c r="U2080" s="165">
        <v>17</v>
      </c>
      <c r="V2080" s="576">
        <v>18</v>
      </c>
      <c r="W2080" s="165">
        <v>19</v>
      </c>
      <c r="X2080" s="165">
        <v>20</v>
      </c>
      <c r="Y2080" s="576">
        <v>21</v>
      </c>
      <c r="Z2080" s="165">
        <v>22</v>
      </c>
      <c r="AA2080" s="165">
        <v>23</v>
      </c>
      <c r="AB2080" s="165">
        <v>24</v>
      </c>
      <c r="AC2080" s="1481"/>
    </row>
    <row r="2081" spans="1:30" s="167" customFormat="1" ht="12.75" customHeight="1" thickBot="1">
      <c r="A2081" s="780" t="s">
        <v>327</v>
      </c>
      <c r="B2081" s="405"/>
      <c r="C2081" s="406"/>
      <c r="D2081" s="406"/>
      <c r="E2081" s="405">
        <v>4</v>
      </c>
      <c r="F2081" s="405">
        <v>4</v>
      </c>
      <c r="G2081" s="405">
        <v>4</v>
      </c>
      <c r="H2081" s="405">
        <v>4</v>
      </c>
      <c r="I2081" s="405">
        <v>4</v>
      </c>
      <c r="J2081" s="405">
        <v>4</v>
      </c>
      <c r="K2081" s="405">
        <v>4</v>
      </c>
      <c r="L2081" s="405">
        <v>4</v>
      </c>
      <c r="M2081" s="405">
        <v>4</v>
      </c>
      <c r="N2081" s="405">
        <v>4</v>
      </c>
      <c r="O2081" s="405">
        <v>4</v>
      </c>
      <c r="P2081" s="405">
        <v>4</v>
      </c>
      <c r="Q2081" s="405">
        <v>4</v>
      </c>
      <c r="R2081" s="405">
        <v>4</v>
      </c>
      <c r="S2081" s="405">
        <v>4</v>
      </c>
      <c r="T2081" s="405">
        <v>4</v>
      </c>
      <c r="U2081" s="405">
        <v>4</v>
      </c>
      <c r="V2081" s="405">
        <v>4</v>
      </c>
      <c r="W2081" s="405">
        <v>4</v>
      </c>
      <c r="X2081" s="405">
        <v>4</v>
      </c>
      <c r="Y2081" s="405">
        <v>4</v>
      </c>
      <c r="Z2081" s="405">
        <v>4</v>
      </c>
      <c r="AA2081" s="405">
        <v>4</v>
      </c>
      <c r="AB2081" s="405">
        <v>4</v>
      </c>
      <c r="AC2081" s="782"/>
    </row>
    <row r="2082" spans="1:30" ht="12.75" customHeight="1">
      <c r="A2082" s="1458" t="s">
        <v>183</v>
      </c>
      <c r="B2082" s="1468" t="s">
        <v>571</v>
      </c>
      <c r="C2082" s="400" t="s">
        <v>142</v>
      </c>
      <c r="D2082" s="400" t="s">
        <v>143</v>
      </c>
      <c r="E2082" s="178">
        <v>0.13626863477325438</v>
      </c>
      <c r="F2082" s="178">
        <v>0.13626863477325438</v>
      </c>
      <c r="G2082" s="178">
        <v>0.13626863477325438</v>
      </c>
      <c r="H2082" s="1048">
        <v>0.13626863477325438</v>
      </c>
      <c r="I2082" s="178">
        <v>0.13626863477325438</v>
      </c>
      <c r="J2082" s="178">
        <v>0.13626863477325438</v>
      </c>
      <c r="K2082" s="178">
        <v>0.13626863477325438</v>
      </c>
      <c r="L2082" s="178">
        <v>0.13626863477325438</v>
      </c>
      <c r="M2082" s="178">
        <v>0.13626863477325438</v>
      </c>
      <c r="N2082" s="1048">
        <v>0.13626863477325438</v>
      </c>
      <c r="O2082" s="178">
        <v>0.13626863477325438</v>
      </c>
      <c r="P2082" s="178">
        <v>0.13626863477325438</v>
      </c>
      <c r="Q2082" s="178">
        <v>0.13626863477325438</v>
      </c>
      <c r="R2082" s="178">
        <v>0.13626863477325438</v>
      </c>
      <c r="S2082" s="178">
        <v>0.13626863477325438</v>
      </c>
      <c r="T2082" s="178">
        <v>0.13626863477325438</v>
      </c>
      <c r="U2082" s="178">
        <v>0.13626863477325438</v>
      </c>
      <c r="V2082" s="1048">
        <v>0.13626863477325438</v>
      </c>
      <c r="W2082" s="178">
        <v>0.13626863477325438</v>
      </c>
      <c r="X2082" s="178">
        <v>0.13626863477325438</v>
      </c>
      <c r="Y2082" s="1048">
        <v>0.13626863477325438</v>
      </c>
      <c r="Z2082" s="178">
        <v>0.13626863477325438</v>
      </c>
      <c r="AA2082" s="178">
        <v>0.13626863477325438</v>
      </c>
      <c r="AB2082" s="178">
        <v>0.13626863477325438</v>
      </c>
      <c r="AC2082" s="180">
        <f>SUM(E2082:AB2082)</f>
        <v>3.2704472345581044</v>
      </c>
    </row>
    <row r="2083" spans="1:30" ht="12.75" customHeight="1">
      <c r="A2083" s="1459"/>
      <c r="B2083" s="1469"/>
      <c r="C2083" s="181" t="s">
        <v>144</v>
      </c>
      <c r="D2083" s="181" t="s">
        <v>143</v>
      </c>
      <c r="E2083" s="15">
        <v>5.4507453909301756E-2</v>
      </c>
      <c r="F2083" s="15">
        <v>5.4507453909301756E-2</v>
      </c>
      <c r="G2083" s="15">
        <v>5.4507453909301756E-2</v>
      </c>
      <c r="H2083" s="1043">
        <v>5.4507453909301756E-2</v>
      </c>
      <c r="I2083" s="15">
        <v>5.4507453909301756E-2</v>
      </c>
      <c r="J2083" s="15">
        <v>5.4507453909301756E-2</v>
      </c>
      <c r="K2083" s="15">
        <v>5.4507453909301756E-2</v>
      </c>
      <c r="L2083" s="15">
        <v>5.4507453909301756E-2</v>
      </c>
      <c r="M2083" s="15">
        <v>5.4507453909301756E-2</v>
      </c>
      <c r="N2083" s="1043">
        <v>5.4507453909301756E-2</v>
      </c>
      <c r="O2083" s="15">
        <v>5.4507453909301756E-2</v>
      </c>
      <c r="P2083" s="15">
        <v>5.4507453909301756E-2</v>
      </c>
      <c r="Q2083" s="15">
        <v>5.4507453909301756E-2</v>
      </c>
      <c r="R2083" s="15">
        <v>5.4507453909301756E-2</v>
      </c>
      <c r="S2083" s="15">
        <v>5.4507453909301756E-2</v>
      </c>
      <c r="T2083" s="15">
        <v>5.4507453909301756E-2</v>
      </c>
      <c r="U2083" s="15">
        <v>5.4507453909301756E-2</v>
      </c>
      <c r="V2083" s="1043">
        <v>5.4507453909301756E-2</v>
      </c>
      <c r="W2083" s="15">
        <v>5.4507453909301756E-2</v>
      </c>
      <c r="X2083" s="15">
        <v>5.4507453909301756E-2</v>
      </c>
      <c r="Y2083" s="1043">
        <v>5.4507453909301756E-2</v>
      </c>
      <c r="Z2083" s="15">
        <v>5.4507453909301756E-2</v>
      </c>
      <c r="AA2083" s="15">
        <v>5.4507453909301756E-2</v>
      </c>
      <c r="AB2083" s="15">
        <v>5.4507453909301756E-2</v>
      </c>
      <c r="AC2083" s="184">
        <f>SUM(E2083:AB2083)</f>
        <v>1.3081788938232426</v>
      </c>
    </row>
    <row r="2084" spans="1:30" ht="12.75" customHeight="1">
      <c r="A2084" s="1459"/>
      <c r="B2084" s="1469"/>
      <c r="C2084" s="181" t="s">
        <v>145</v>
      </c>
      <c r="D2084" s="181" t="s">
        <v>146</v>
      </c>
      <c r="E2084" s="295">
        <v>8</v>
      </c>
      <c r="F2084" s="295">
        <v>8</v>
      </c>
      <c r="G2084" s="295">
        <v>8</v>
      </c>
      <c r="H2084" s="844">
        <v>8</v>
      </c>
      <c r="I2084" s="295">
        <v>8</v>
      </c>
      <c r="J2084" s="295">
        <v>8</v>
      </c>
      <c r="K2084" s="295">
        <v>8</v>
      </c>
      <c r="L2084" s="295">
        <v>8</v>
      </c>
      <c r="M2084" s="295">
        <v>8</v>
      </c>
      <c r="N2084" s="844">
        <v>8</v>
      </c>
      <c r="O2084" s="295">
        <v>8</v>
      </c>
      <c r="P2084" s="295">
        <v>8</v>
      </c>
      <c r="Q2084" s="295">
        <v>8</v>
      </c>
      <c r="R2084" s="295">
        <v>8</v>
      </c>
      <c r="S2084" s="295">
        <v>8</v>
      </c>
      <c r="T2084" s="295">
        <v>8</v>
      </c>
      <c r="U2084" s="295">
        <v>8</v>
      </c>
      <c r="V2084" s="844">
        <v>8</v>
      </c>
      <c r="W2084" s="295">
        <v>8</v>
      </c>
      <c r="X2084" s="295">
        <v>8</v>
      </c>
      <c r="Y2084" s="844">
        <v>8</v>
      </c>
      <c r="Z2084" s="295">
        <v>8</v>
      </c>
      <c r="AA2084" s="295">
        <v>8</v>
      </c>
      <c r="AB2084" s="295">
        <v>8</v>
      </c>
      <c r="AC2084" s="80"/>
    </row>
    <row r="2085" spans="1:30" ht="12.75" customHeight="1">
      <c r="A2085" s="1459"/>
      <c r="B2085" s="1469"/>
      <c r="C2085" s="181" t="s">
        <v>147</v>
      </c>
      <c r="D2085" s="181"/>
      <c r="E2085" s="203">
        <f t="shared" ref="E2085:AC2085" si="648">E2083/E2082</f>
        <v>0.4</v>
      </c>
      <c r="F2085" s="203">
        <f t="shared" si="648"/>
        <v>0.4</v>
      </c>
      <c r="G2085" s="203">
        <f t="shared" si="648"/>
        <v>0.4</v>
      </c>
      <c r="H2085" s="204">
        <f t="shared" si="648"/>
        <v>0.4</v>
      </c>
      <c r="I2085" s="203">
        <f t="shared" si="648"/>
        <v>0.4</v>
      </c>
      <c r="J2085" s="203">
        <f t="shared" si="648"/>
        <v>0.4</v>
      </c>
      <c r="K2085" s="203">
        <f t="shared" si="648"/>
        <v>0.4</v>
      </c>
      <c r="L2085" s="203">
        <f t="shared" si="648"/>
        <v>0.4</v>
      </c>
      <c r="M2085" s="203">
        <f t="shared" si="648"/>
        <v>0.4</v>
      </c>
      <c r="N2085" s="204">
        <f t="shared" si="648"/>
        <v>0.4</v>
      </c>
      <c r="O2085" s="203">
        <f t="shared" si="648"/>
        <v>0.4</v>
      </c>
      <c r="P2085" s="203">
        <f t="shared" si="648"/>
        <v>0.4</v>
      </c>
      <c r="Q2085" s="203">
        <f t="shared" si="648"/>
        <v>0.4</v>
      </c>
      <c r="R2085" s="203">
        <f t="shared" si="648"/>
        <v>0.4</v>
      </c>
      <c r="S2085" s="203">
        <f t="shared" si="648"/>
        <v>0.4</v>
      </c>
      <c r="T2085" s="203">
        <f t="shared" si="648"/>
        <v>0.4</v>
      </c>
      <c r="U2085" s="203">
        <f t="shared" si="648"/>
        <v>0.4</v>
      </c>
      <c r="V2085" s="204">
        <f t="shared" si="648"/>
        <v>0.4</v>
      </c>
      <c r="W2085" s="203">
        <f t="shared" si="648"/>
        <v>0.4</v>
      </c>
      <c r="X2085" s="203">
        <f t="shared" si="648"/>
        <v>0.4</v>
      </c>
      <c r="Y2085" s="204">
        <f t="shared" si="648"/>
        <v>0.4</v>
      </c>
      <c r="Z2085" s="203">
        <f t="shared" si="648"/>
        <v>0.4</v>
      </c>
      <c r="AA2085" s="203">
        <f t="shared" si="648"/>
        <v>0.4</v>
      </c>
      <c r="AB2085" s="203">
        <f t="shared" si="648"/>
        <v>0.4</v>
      </c>
      <c r="AC2085" s="80">
        <f t="shared" si="648"/>
        <v>0.40000000000000024</v>
      </c>
    </row>
    <row r="2086" spans="1:30" ht="12.75" customHeight="1" thickBot="1">
      <c r="A2086" s="1476"/>
      <c r="B2086" s="1470"/>
      <c r="C2086" s="402" t="s">
        <v>150</v>
      </c>
      <c r="D2086" s="402"/>
      <c r="E2086" s="212"/>
      <c r="F2086" s="212"/>
      <c r="G2086" s="212"/>
      <c r="H2086" s="213"/>
      <c r="I2086" s="212"/>
      <c r="J2086" s="212"/>
      <c r="K2086" s="212"/>
      <c r="L2086" s="212"/>
      <c r="M2086" s="212"/>
      <c r="N2086" s="213"/>
      <c r="O2086" s="212"/>
      <c r="P2086" s="212"/>
      <c r="Q2086" s="212"/>
      <c r="R2086" s="212"/>
      <c r="S2086" s="212"/>
      <c r="T2086" s="212"/>
      <c r="U2086" s="212"/>
      <c r="V2086" s="213"/>
      <c r="W2086" s="212"/>
      <c r="X2086" s="212"/>
      <c r="Y2086" s="213"/>
      <c r="Z2086" s="212"/>
      <c r="AA2086" s="212"/>
      <c r="AB2086" s="212"/>
      <c r="AC2086" s="73"/>
    </row>
    <row r="2087" spans="1:30" ht="12.75" customHeight="1" thickBot="1">
      <c r="A2087" s="783" t="s">
        <v>363</v>
      </c>
      <c r="B2087" s="1252"/>
      <c r="C2087" s="1253"/>
      <c r="D2087" s="1253"/>
      <c r="E2087" s="1254">
        <f>SQRT(E2082*E2082+E2083*E2083)</f>
        <v>0.14676581125943891</v>
      </c>
      <c r="F2087" s="1254">
        <f t="shared" ref="F2087:AB2087" si="649">SQRT(F2082*F2082+F2083*F2083)</f>
        <v>0.14676581125943891</v>
      </c>
      <c r="G2087" s="1254">
        <f t="shared" si="649"/>
        <v>0.14676581125943891</v>
      </c>
      <c r="H2087" s="1254">
        <f t="shared" si="649"/>
        <v>0.14676581125943891</v>
      </c>
      <c r="I2087" s="1254">
        <f t="shared" si="649"/>
        <v>0.14676581125943891</v>
      </c>
      <c r="J2087" s="1254">
        <f t="shared" si="649"/>
        <v>0.14676581125943891</v>
      </c>
      <c r="K2087" s="1254">
        <f t="shared" si="649"/>
        <v>0.14676581125943891</v>
      </c>
      <c r="L2087" s="1254">
        <f t="shared" si="649"/>
        <v>0.14676581125943891</v>
      </c>
      <c r="M2087" s="1254">
        <f t="shared" si="649"/>
        <v>0.14676581125943891</v>
      </c>
      <c r="N2087" s="1254">
        <f t="shared" si="649"/>
        <v>0.14676581125943891</v>
      </c>
      <c r="O2087" s="1254">
        <f t="shared" si="649"/>
        <v>0.14676581125943891</v>
      </c>
      <c r="P2087" s="1254">
        <f t="shared" si="649"/>
        <v>0.14676581125943891</v>
      </c>
      <c r="Q2087" s="1257">
        <f t="shared" si="649"/>
        <v>0.14676581125943891</v>
      </c>
      <c r="R2087" s="1254">
        <f t="shared" si="649"/>
        <v>0.14676581125943891</v>
      </c>
      <c r="S2087" s="1254">
        <f t="shared" si="649"/>
        <v>0.14676581125943891</v>
      </c>
      <c r="T2087" s="1254">
        <f t="shared" si="649"/>
        <v>0.14676581125943891</v>
      </c>
      <c r="U2087" s="1254">
        <f t="shared" si="649"/>
        <v>0.14676581125943891</v>
      </c>
      <c r="V2087" s="1254">
        <f t="shared" si="649"/>
        <v>0.14676581125943891</v>
      </c>
      <c r="W2087" s="1254">
        <f t="shared" si="649"/>
        <v>0.14676581125943891</v>
      </c>
      <c r="X2087" s="1254">
        <f t="shared" si="649"/>
        <v>0.14676581125943891</v>
      </c>
      <c r="Y2087" s="1254">
        <f t="shared" si="649"/>
        <v>0.14676581125943891</v>
      </c>
      <c r="Z2087" s="1254">
        <f t="shared" si="649"/>
        <v>0.14676581125943891</v>
      </c>
      <c r="AA2087" s="1254">
        <f t="shared" si="649"/>
        <v>0.14676581125943891</v>
      </c>
      <c r="AB2087" s="1254">
        <f t="shared" si="649"/>
        <v>0.14676581125943891</v>
      </c>
      <c r="AC2087" s="1255"/>
      <c r="AD2087" s="503">
        <f>MAX(E2087:AB2087)</f>
        <v>0.14676581125943891</v>
      </c>
    </row>
    <row r="2088" spans="1:30" s="167" customFormat="1" ht="12.75" customHeight="1" thickBot="1">
      <c r="A2088" s="232" t="s">
        <v>154</v>
      </c>
      <c r="B2088" s="233"/>
      <c r="C2088" s="588"/>
      <c r="D2088" s="588"/>
      <c r="E2088" s="351">
        <v>1</v>
      </c>
      <c r="F2088" s="351">
        <v>2</v>
      </c>
      <c r="G2088" s="351">
        <v>3</v>
      </c>
      <c r="H2088" s="351">
        <v>4</v>
      </c>
      <c r="I2088" s="351">
        <v>5</v>
      </c>
      <c r="J2088" s="351">
        <v>6</v>
      </c>
      <c r="K2088" s="351">
        <v>7</v>
      </c>
      <c r="L2088" s="351">
        <v>8</v>
      </c>
      <c r="M2088" s="351">
        <v>9</v>
      </c>
      <c r="N2088" s="351">
        <v>10</v>
      </c>
      <c r="O2088" s="351">
        <v>11</v>
      </c>
      <c r="P2088" s="351">
        <v>12</v>
      </c>
      <c r="Q2088" s="351">
        <v>13</v>
      </c>
      <c r="R2088" s="351">
        <v>14</v>
      </c>
      <c r="S2088" s="351">
        <v>15</v>
      </c>
      <c r="T2088" s="351">
        <v>16</v>
      </c>
      <c r="U2088" s="351">
        <v>17</v>
      </c>
      <c r="V2088" s="351">
        <v>18</v>
      </c>
      <c r="W2088" s="351">
        <v>19</v>
      </c>
      <c r="X2088" s="351">
        <v>20</v>
      </c>
      <c r="Y2088" s="351">
        <v>21</v>
      </c>
      <c r="Z2088" s="351">
        <v>22</v>
      </c>
      <c r="AA2088" s="351">
        <v>23</v>
      </c>
      <c r="AB2088" s="351">
        <v>24</v>
      </c>
      <c r="AC2088" s="234"/>
    </row>
    <row r="2089" spans="1:30" s="167" customFormat="1" ht="12.75" customHeight="1" thickBot="1">
      <c r="A2089" s="725" t="s">
        <v>155</v>
      </c>
      <c r="B2089" s="726"/>
      <c r="C2089" s="727" t="s">
        <v>150</v>
      </c>
      <c r="D2089" s="727" t="s">
        <v>146</v>
      </c>
      <c r="E2089" s="727">
        <v>10.939999580383301</v>
      </c>
      <c r="F2089" s="727">
        <v>10.939999580383301</v>
      </c>
      <c r="G2089" s="727">
        <v>10.939999580383301</v>
      </c>
      <c r="H2089" s="727">
        <v>10.939999580383301</v>
      </c>
      <c r="I2089" s="727">
        <v>10.939999580383301</v>
      </c>
      <c r="J2089" s="727">
        <v>10.939999580383301</v>
      </c>
      <c r="K2089" s="727">
        <v>10.939999580383301</v>
      </c>
      <c r="L2089" s="727">
        <v>10.939999580383301</v>
      </c>
      <c r="M2089" s="727">
        <v>10.939999580383301</v>
      </c>
      <c r="N2089" s="727">
        <v>10.939999580383301</v>
      </c>
      <c r="O2089" s="727">
        <v>10.939999580383301</v>
      </c>
      <c r="P2089" s="727">
        <v>10.939999580383301</v>
      </c>
      <c r="Q2089" s="727">
        <v>10.939999580383301</v>
      </c>
      <c r="R2089" s="727">
        <v>10.939999580383301</v>
      </c>
      <c r="S2089" s="727">
        <v>10.939999580383301</v>
      </c>
      <c r="T2089" s="727">
        <v>10.939999580383301</v>
      </c>
      <c r="U2089" s="727">
        <v>10.939999580383301</v>
      </c>
      <c r="V2089" s="727">
        <v>10.939999580383301</v>
      </c>
      <c r="W2089" s="727">
        <v>10.939999580383301</v>
      </c>
      <c r="X2089" s="727">
        <v>10.939999580383301</v>
      </c>
      <c r="Y2089" s="727">
        <v>10.939999580383301</v>
      </c>
      <c r="Z2089" s="727">
        <v>10.939999580383301</v>
      </c>
      <c r="AA2089" s="727">
        <v>10.939999580383301</v>
      </c>
      <c r="AB2089" s="727">
        <v>10.939999580383301</v>
      </c>
      <c r="AC2089" s="727"/>
    </row>
    <row r="2090" spans="1:30" ht="12.75" customHeight="1">
      <c r="A2090" s="1458" t="s">
        <v>182</v>
      </c>
      <c r="B2090" s="1468" t="s">
        <v>572</v>
      </c>
      <c r="C2090" s="177" t="s">
        <v>142</v>
      </c>
      <c r="D2090" s="177" t="s">
        <v>143</v>
      </c>
      <c r="E2090" s="15">
        <f>1.73*E2092*E2089*0.9/1000</f>
        <v>0.13626863477325438</v>
      </c>
      <c r="F2090" s="15">
        <f t="shared" ref="F2090:AB2090" si="650">1.73*F2092*F2089*0.9/1000</f>
        <v>0.13626863477325438</v>
      </c>
      <c r="G2090" s="15">
        <f t="shared" si="650"/>
        <v>0.13626863477325438</v>
      </c>
      <c r="H2090" s="1043">
        <f t="shared" si="650"/>
        <v>0.13626863477325438</v>
      </c>
      <c r="I2090" s="15">
        <f t="shared" si="650"/>
        <v>0.13626863477325438</v>
      </c>
      <c r="J2090" s="15">
        <f t="shared" si="650"/>
        <v>0.13626863477325438</v>
      </c>
      <c r="K2090" s="15">
        <f t="shared" si="650"/>
        <v>0.13626863477325438</v>
      </c>
      <c r="L2090" s="15">
        <f t="shared" si="650"/>
        <v>0.13626863477325438</v>
      </c>
      <c r="M2090" s="15">
        <f t="shared" si="650"/>
        <v>0.13626863477325438</v>
      </c>
      <c r="N2090" s="1043">
        <f t="shared" si="650"/>
        <v>0.13626863477325438</v>
      </c>
      <c r="O2090" s="15">
        <f t="shared" si="650"/>
        <v>0.13626863477325438</v>
      </c>
      <c r="P2090" s="15">
        <f t="shared" si="650"/>
        <v>0.13626863477325438</v>
      </c>
      <c r="Q2090" s="15">
        <f t="shared" si="650"/>
        <v>0.13626863477325438</v>
      </c>
      <c r="R2090" s="15">
        <f t="shared" si="650"/>
        <v>0.13626863477325438</v>
      </c>
      <c r="S2090" s="15">
        <f t="shared" si="650"/>
        <v>0.13626863477325438</v>
      </c>
      <c r="T2090" s="15">
        <f t="shared" si="650"/>
        <v>0.13626863477325438</v>
      </c>
      <c r="U2090" s="15">
        <f t="shared" si="650"/>
        <v>0.13626863477325438</v>
      </c>
      <c r="V2090" s="1043">
        <f t="shared" si="650"/>
        <v>0.13626863477325438</v>
      </c>
      <c r="W2090" s="15">
        <f t="shared" si="650"/>
        <v>0.13626863477325438</v>
      </c>
      <c r="X2090" s="15">
        <f t="shared" si="650"/>
        <v>0.13626863477325438</v>
      </c>
      <c r="Y2090" s="1043">
        <f t="shared" si="650"/>
        <v>0.13626863477325438</v>
      </c>
      <c r="Z2090" s="15">
        <f t="shared" si="650"/>
        <v>0.13626863477325438</v>
      </c>
      <c r="AA2090" s="15">
        <f t="shared" si="650"/>
        <v>0.13626863477325438</v>
      </c>
      <c r="AB2090" s="15">
        <f t="shared" si="650"/>
        <v>0.13626863477325438</v>
      </c>
      <c r="AC2090" s="180">
        <f>SUM(E2090:AB2090)</f>
        <v>3.2704472345581044</v>
      </c>
    </row>
    <row r="2091" spans="1:30" ht="12.75" customHeight="1">
      <c r="A2091" s="1472"/>
      <c r="B2091" s="1474"/>
      <c r="C2091" s="181" t="s">
        <v>144</v>
      </c>
      <c r="D2091" s="794" t="s">
        <v>143</v>
      </c>
      <c r="E2091" s="15">
        <f>0.4*E2090</f>
        <v>5.4507453909301756E-2</v>
      </c>
      <c r="F2091" s="15">
        <f t="shared" ref="F2091:AB2091" si="651">0.4*F2090</f>
        <v>5.4507453909301756E-2</v>
      </c>
      <c r="G2091" s="15">
        <f t="shared" si="651"/>
        <v>5.4507453909301756E-2</v>
      </c>
      <c r="H2091" s="1043">
        <f t="shared" si="651"/>
        <v>5.4507453909301756E-2</v>
      </c>
      <c r="I2091" s="15">
        <f t="shared" si="651"/>
        <v>5.4507453909301756E-2</v>
      </c>
      <c r="J2091" s="15">
        <f t="shared" si="651"/>
        <v>5.4507453909301756E-2</v>
      </c>
      <c r="K2091" s="15">
        <f t="shared" si="651"/>
        <v>5.4507453909301756E-2</v>
      </c>
      <c r="L2091" s="15">
        <f t="shared" si="651"/>
        <v>5.4507453909301756E-2</v>
      </c>
      <c r="M2091" s="15">
        <f t="shared" si="651"/>
        <v>5.4507453909301756E-2</v>
      </c>
      <c r="N2091" s="1043">
        <f t="shared" si="651"/>
        <v>5.4507453909301756E-2</v>
      </c>
      <c r="O2091" s="15">
        <f t="shared" si="651"/>
        <v>5.4507453909301756E-2</v>
      </c>
      <c r="P2091" s="15">
        <f t="shared" si="651"/>
        <v>5.4507453909301756E-2</v>
      </c>
      <c r="Q2091" s="15">
        <f t="shared" si="651"/>
        <v>5.4507453909301756E-2</v>
      </c>
      <c r="R2091" s="15">
        <f t="shared" si="651"/>
        <v>5.4507453909301756E-2</v>
      </c>
      <c r="S2091" s="15">
        <f t="shared" si="651"/>
        <v>5.4507453909301756E-2</v>
      </c>
      <c r="T2091" s="15">
        <f t="shared" si="651"/>
        <v>5.4507453909301756E-2</v>
      </c>
      <c r="U2091" s="15">
        <f t="shared" si="651"/>
        <v>5.4507453909301756E-2</v>
      </c>
      <c r="V2091" s="1043">
        <f t="shared" si="651"/>
        <v>5.4507453909301756E-2</v>
      </c>
      <c r="W2091" s="15">
        <f t="shared" si="651"/>
        <v>5.4507453909301756E-2</v>
      </c>
      <c r="X2091" s="15">
        <f t="shared" si="651"/>
        <v>5.4507453909301756E-2</v>
      </c>
      <c r="Y2091" s="1043">
        <f t="shared" si="651"/>
        <v>5.4507453909301756E-2</v>
      </c>
      <c r="Z2091" s="15">
        <f t="shared" si="651"/>
        <v>5.4507453909301756E-2</v>
      </c>
      <c r="AA2091" s="15">
        <f t="shared" si="651"/>
        <v>5.4507453909301756E-2</v>
      </c>
      <c r="AB2091" s="15">
        <f t="shared" si="651"/>
        <v>5.4507453909301756E-2</v>
      </c>
      <c r="AC2091" s="209">
        <f>SUM(E2091:AB2091)</f>
        <v>1.3081788938232426</v>
      </c>
    </row>
    <row r="2092" spans="1:30" ht="12.75" customHeight="1">
      <c r="A2092" s="1472"/>
      <c r="B2092" s="1474"/>
      <c r="C2092" s="181" t="s">
        <v>145</v>
      </c>
      <c r="D2092" s="181" t="s">
        <v>146</v>
      </c>
      <c r="E2092" s="295">
        <v>8</v>
      </c>
      <c r="F2092" s="295">
        <v>8</v>
      </c>
      <c r="G2092" s="295">
        <v>8</v>
      </c>
      <c r="H2092" s="844">
        <v>8</v>
      </c>
      <c r="I2092" s="295">
        <v>8</v>
      </c>
      <c r="J2092" s="295">
        <v>8</v>
      </c>
      <c r="K2092" s="295">
        <v>8</v>
      </c>
      <c r="L2092" s="295">
        <v>8</v>
      </c>
      <c r="M2092" s="295">
        <v>8</v>
      </c>
      <c r="N2092" s="844">
        <v>8</v>
      </c>
      <c r="O2092" s="295">
        <v>8</v>
      </c>
      <c r="P2092" s="295">
        <v>8</v>
      </c>
      <c r="Q2092" s="295">
        <v>8</v>
      </c>
      <c r="R2092" s="295">
        <v>8</v>
      </c>
      <c r="S2092" s="295">
        <v>8</v>
      </c>
      <c r="T2092" s="295">
        <v>8</v>
      </c>
      <c r="U2092" s="295">
        <v>8</v>
      </c>
      <c r="V2092" s="844">
        <v>8</v>
      </c>
      <c r="W2092" s="295">
        <v>8</v>
      </c>
      <c r="X2092" s="295">
        <v>8</v>
      </c>
      <c r="Y2092" s="844">
        <v>8</v>
      </c>
      <c r="Z2092" s="295">
        <v>8</v>
      </c>
      <c r="AA2092" s="295">
        <v>8</v>
      </c>
      <c r="AB2092" s="295">
        <v>8</v>
      </c>
      <c r="AC2092" s="79"/>
    </row>
    <row r="2093" spans="1:30" ht="12.75" customHeight="1" thickBot="1">
      <c r="A2093" s="1496"/>
      <c r="B2093" s="1495"/>
      <c r="C2093" s="194" t="s">
        <v>147</v>
      </c>
      <c r="D2093" s="194"/>
      <c r="E2093" s="195">
        <f t="shared" ref="E2093:AC2093" si="652">E2091/E2090</f>
        <v>0.4</v>
      </c>
      <c r="F2093" s="195">
        <f t="shared" si="652"/>
        <v>0.4</v>
      </c>
      <c r="G2093" s="195">
        <f t="shared" si="652"/>
        <v>0.4</v>
      </c>
      <c r="H2093" s="196">
        <f t="shared" si="652"/>
        <v>0.4</v>
      </c>
      <c r="I2093" s="195">
        <f t="shared" si="652"/>
        <v>0.4</v>
      </c>
      <c r="J2093" s="195">
        <f t="shared" si="652"/>
        <v>0.4</v>
      </c>
      <c r="K2093" s="195">
        <f t="shared" si="652"/>
        <v>0.4</v>
      </c>
      <c r="L2093" s="195">
        <f t="shared" si="652"/>
        <v>0.4</v>
      </c>
      <c r="M2093" s="195">
        <f t="shared" si="652"/>
        <v>0.4</v>
      </c>
      <c r="N2093" s="196">
        <f t="shared" si="652"/>
        <v>0.4</v>
      </c>
      <c r="O2093" s="195">
        <f t="shared" si="652"/>
        <v>0.4</v>
      </c>
      <c r="P2093" s="195">
        <f t="shared" si="652"/>
        <v>0.4</v>
      </c>
      <c r="Q2093" s="195">
        <f t="shared" si="652"/>
        <v>0.4</v>
      </c>
      <c r="R2093" s="195">
        <f t="shared" si="652"/>
        <v>0.4</v>
      </c>
      <c r="S2093" s="195">
        <f t="shared" si="652"/>
        <v>0.4</v>
      </c>
      <c r="T2093" s="195">
        <f t="shared" si="652"/>
        <v>0.4</v>
      </c>
      <c r="U2093" s="195">
        <f t="shared" si="652"/>
        <v>0.4</v>
      </c>
      <c r="V2093" s="196">
        <f t="shared" si="652"/>
        <v>0.4</v>
      </c>
      <c r="W2093" s="195">
        <f t="shared" si="652"/>
        <v>0.4</v>
      </c>
      <c r="X2093" s="195">
        <f t="shared" si="652"/>
        <v>0.4</v>
      </c>
      <c r="Y2093" s="196">
        <f t="shared" si="652"/>
        <v>0.4</v>
      </c>
      <c r="Z2093" s="195">
        <f t="shared" si="652"/>
        <v>0.4</v>
      </c>
      <c r="AA2093" s="195">
        <f t="shared" si="652"/>
        <v>0.4</v>
      </c>
      <c r="AB2093" s="195">
        <f t="shared" si="652"/>
        <v>0.4</v>
      </c>
      <c r="AC2093" s="197">
        <f t="shared" si="652"/>
        <v>0.40000000000000024</v>
      </c>
    </row>
    <row r="2094" spans="1:30" ht="12.75" customHeight="1">
      <c r="A2094" s="1471" t="s">
        <v>148</v>
      </c>
      <c r="B2094" s="1473" t="s">
        <v>164</v>
      </c>
      <c r="C2094" s="198" t="s">
        <v>142</v>
      </c>
      <c r="D2094" s="198"/>
      <c r="E2094" s="257"/>
      <c r="F2094" s="257">
        <v>0</v>
      </c>
      <c r="G2094" s="257">
        <v>0</v>
      </c>
      <c r="H2094" s="795">
        <v>0</v>
      </c>
      <c r="I2094" s="257">
        <v>0</v>
      </c>
      <c r="J2094" s="257">
        <v>0</v>
      </c>
      <c r="K2094" s="257">
        <v>0</v>
      </c>
      <c r="L2094" s="257">
        <v>0</v>
      </c>
      <c r="M2094" s="257">
        <v>0</v>
      </c>
      <c r="N2094" s="795">
        <v>0</v>
      </c>
      <c r="O2094" s="257">
        <v>0</v>
      </c>
      <c r="P2094" s="257">
        <v>0</v>
      </c>
      <c r="Q2094" s="257">
        <v>0</v>
      </c>
      <c r="R2094" s="257">
        <v>0</v>
      </c>
      <c r="S2094" s="257">
        <v>0</v>
      </c>
      <c r="T2094" s="257">
        <v>0</v>
      </c>
      <c r="U2094" s="257">
        <v>0</v>
      </c>
      <c r="V2094" s="795">
        <v>0</v>
      </c>
      <c r="W2094" s="257">
        <v>0</v>
      </c>
      <c r="X2094" s="257">
        <v>0</v>
      </c>
      <c r="Y2094" s="795">
        <v>0</v>
      </c>
      <c r="Z2094" s="257">
        <v>0</v>
      </c>
      <c r="AA2094" s="257">
        <v>0</v>
      </c>
      <c r="AB2094" s="257">
        <v>0</v>
      </c>
      <c r="AC2094" s="201">
        <f>SUM(E2094:AB2094)</f>
        <v>0</v>
      </c>
    </row>
    <row r="2095" spans="1:30" ht="12.75" customHeight="1">
      <c r="A2095" s="1472"/>
      <c r="B2095" s="1474"/>
      <c r="C2095" s="181" t="s">
        <v>144</v>
      </c>
      <c r="E2095" s="248"/>
      <c r="F2095" s="248">
        <v>0</v>
      </c>
      <c r="G2095" s="248">
        <v>0</v>
      </c>
      <c r="H2095" s="249">
        <v>0</v>
      </c>
      <c r="I2095" s="248">
        <v>0</v>
      </c>
      <c r="J2095" s="248">
        <v>0</v>
      </c>
      <c r="K2095" s="248">
        <v>0</v>
      </c>
      <c r="L2095" s="248">
        <v>0</v>
      </c>
      <c r="M2095" s="248">
        <v>0</v>
      </c>
      <c r="N2095" s="249">
        <v>0</v>
      </c>
      <c r="O2095" s="248">
        <v>0</v>
      </c>
      <c r="P2095" s="248">
        <v>0</v>
      </c>
      <c r="Q2095" s="248">
        <v>0</v>
      </c>
      <c r="R2095" s="248">
        <v>0</v>
      </c>
      <c r="S2095" s="248">
        <v>0</v>
      </c>
      <c r="T2095" s="248">
        <v>0</v>
      </c>
      <c r="U2095" s="248">
        <v>0</v>
      </c>
      <c r="V2095" s="249">
        <v>0</v>
      </c>
      <c r="W2095" s="248">
        <v>0</v>
      </c>
      <c r="X2095" s="248">
        <v>0</v>
      </c>
      <c r="Y2095" s="249">
        <v>0</v>
      </c>
      <c r="Z2095" s="248">
        <v>0</v>
      </c>
      <c r="AA2095" s="248">
        <v>0</v>
      </c>
      <c r="AB2095" s="248">
        <v>0</v>
      </c>
      <c r="AC2095" s="209">
        <f>SUM(E2095:AB2095)</f>
        <v>0</v>
      </c>
    </row>
    <row r="2096" spans="1:30" ht="12.75" customHeight="1">
      <c r="A2096" s="1472"/>
      <c r="B2096" s="1474"/>
      <c r="C2096" s="181" t="s">
        <v>145</v>
      </c>
      <c r="D2096" s="181"/>
      <c r="E2096" s="250"/>
      <c r="F2096" s="250"/>
      <c r="G2096" s="250"/>
      <c r="H2096" s="259"/>
      <c r="I2096" s="250"/>
      <c r="J2096" s="250"/>
      <c r="K2096" s="250"/>
      <c r="L2096" s="250"/>
      <c r="M2096" s="250"/>
      <c r="N2096" s="259"/>
      <c r="O2096" s="250"/>
      <c r="P2096" s="250"/>
      <c r="Q2096" s="250"/>
      <c r="R2096" s="250"/>
      <c r="S2096" s="250"/>
      <c r="T2096" s="250"/>
      <c r="U2096" s="250"/>
      <c r="V2096" s="259"/>
      <c r="W2096" s="250"/>
      <c r="X2096" s="250"/>
      <c r="Y2096" s="259"/>
      <c r="Z2096" s="250"/>
      <c r="AA2096" s="250"/>
      <c r="AB2096" s="250"/>
      <c r="AC2096" s="79"/>
    </row>
    <row r="2097" spans="1:29" ht="12.75" customHeight="1">
      <c r="A2097" s="1496"/>
      <c r="B2097" s="1495"/>
      <c r="C2097" s="194" t="s">
        <v>147</v>
      </c>
      <c r="D2097" s="194"/>
      <c r="E2097" s="195" t="e">
        <f t="shared" ref="E2097:AC2097" si="653">E2095/E2094</f>
        <v>#DIV/0!</v>
      </c>
      <c r="F2097" s="195" t="e">
        <f t="shared" si="653"/>
        <v>#DIV/0!</v>
      </c>
      <c r="G2097" s="195" t="e">
        <f t="shared" si="653"/>
        <v>#DIV/0!</v>
      </c>
      <c r="H2097" s="196" t="e">
        <f t="shared" si="653"/>
        <v>#DIV/0!</v>
      </c>
      <c r="I2097" s="195" t="e">
        <f t="shared" si="653"/>
        <v>#DIV/0!</v>
      </c>
      <c r="J2097" s="195" t="e">
        <f t="shared" si="653"/>
        <v>#DIV/0!</v>
      </c>
      <c r="K2097" s="195" t="e">
        <f t="shared" si="653"/>
        <v>#DIV/0!</v>
      </c>
      <c r="L2097" s="195" t="e">
        <f t="shared" si="653"/>
        <v>#DIV/0!</v>
      </c>
      <c r="M2097" s="195" t="e">
        <f t="shared" si="653"/>
        <v>#DIV/0!</v>
      </c>
      <c r="N2097" s="196" t="e">
        <f t="shared" si="653"/>
        <v>#DIV/0!</v>
      </c>
      <c r="O2097" s="195" t="e">
        <f t="shared" si="653"/>
        <v>#DIV/0!</v>
      </c>
      <c r="P2097" s="195" t="e">
        <f t="shared" si="653"/>
        <v>#DIV/0!</v>
      </c>
      <c r="Q2097" s="195" t="e">
        <f t="shared" si="653"/>
        <v>#DIV/0!</v>
      </c>
      <c r="R2097" s="195" t="e">
        <f t="shared" si="653"/>
        <v>#DIV/0!</v>
      </c>
      <c r="S2097" s="195" t="e">
        <f t="shared" si="653"/>
        <v>#DIV/0!</v>
      </c>
      <c r="T2097" s="195" t="e">
        <f t="shared" si="653"/>
        <v>#DIV/0!</v>
      </c>
      <c r="U2097" s="195" t="e">
        <f t="shared" si="653"/>
        <v>#DIV/0!</v>
      </c>
      <c r="V2097" s="196" t="e">
        <f t="shared" si="653"/>
        <v>#DIV/0!</v>
      </c>
      <c r="W2097" s="195" t="e">
        <f t="shared" si="653"/>
        <v>#DIV/0!</v>
      </c>
      <c r="X2097" s="195" t="e">
        <f t="shared" si="653"/>
        <v>#DIV/0!</v>
      </c>
      <c r="Y2097" s="196" t="e">
        <f t="shared" si="653"/>
        <v>#DIV/0!</v>
      </c>
      <c r="Z2097" s="195" t="e">
        <f t="shared" si="653"/>
        <v>#DIV/0!</v>
      </c>
      <c r="AA2097" s="195" t="e">
        <f t="shared" si="653"/>
        <v>#DIV/0!</v>
      </c>
      <c r="AB2097" s="195" t="e">
        <f t="shared" si="653"/>
        <v>#DIV/0!</v>
      </c>
      <c r="AC2097" s="197" t="e">
        <f t="shared" si="653"/>
        <v>#DIV/0!</v>
      </c>
    </row>
    <row r="2098" spans="1:29" ht="12.75" customHeight="1">
      <c r="A2098" s="476"/>
      <c r="B2098" s="493" t="s">
        <v>368</v>
      </c>
      <c r="C2098" s="494" t="s">
        <v>142</v>
      </c>
      <c r="D2098" s="494" t="s">
        <v>143</v>
      </c>
      <c r="E2098" s="796"/>
      <c r="F2098" s="796">
        <v>6.5899999999999997E-4</v>
      </c>
      <c r="G2098" s="796">
        <v>7.18E-4</v>
      </c>
      <c r="H2098" s="797">
        <v>6.4650000000000005E-4</v>
      </c>
      <c r="I2098" s="796">
        <v>6.5799999999999995E-4</v>
      </c>
      <c r="J2098" s="796">
        <v>6.6E-4</v>
      </c>
      <c r="K2098" s="796">
        <v>6.38E-4</v>
      </c>
      <c r="L2098" s="796">
        <v>5.4900000000000001E-4</v>
      </c>
      <c r="M2098" s="796">
        <v>6.0950000000000002E-4</v>
      </c>
      <c r="N2098" s="797">
        <v>6.02E-4</v>
      </c>
      <c r="O2098" s="796">
        <v>5.4299999999999997E-4</v>
      </c>
      <c r="P2098" s="796">
        <v>6.0749999999999997E-4</v>
      </c>
      <c r="Q2098" s="796">
        <v>5.5000000000000003E-4</v>
      </c>
      <c r="R2098" s="796">
        <v>5.1250000000000004E-4</v>
      </c>
      <c r="S2098" s="796">
        <v>4.73E-4</v>
      </c>
      <c r="T2098" s="796">
        <v>5.0600000000000005E-4</v>
      </c>
      <c r="U2098" s="796">
        <v>4.7899999999999999E-4</v>
      </c>
      <c r="V2098" s="797">
        <v>4.705E-4</v>
      </c>
      <c r="W2098" s="796">
        <v>5.0699999999999996E-4</v>
      </c>
      <c r="X2098" s="796">
        <v>4.75E-4</v>
      </c>
      <c r="Y2098" s="797">
        <v>4.8299999999999998E-4</v>
      </c>
      <c r="Z2098" s="796">
        <v>4.8650000000000001E-4</v>
      </c>
      <c r="AA2098" s="796">
        <v>4.9050000000000005E-4</v>
      </c>
      <c r="AB2098" s="796">
        <v>4.8349999999999999E-4</v>
      </c>
      <c r="AC2098" s="798">
        <f>SUM(E2098:AB2098)</f>
        <v>1.2807000000000001E-2</v>
      </c>
    </row>
    <row r="2099" spans="1:29" ht="12.75" customHeight="1">
      <c r="A2099" s="1591" t="s">
        <v>179</v>
      </c>
      <c r="B2099" s="1592"/>
      <c r="C2099" s="198" t="s">
        <v>142</v>
      </c>
      <c r="D2099" s="198"/>
      <c r="E2099" s="275">
        <f t="shared" ref="E2099:AC2099" si="654">E2090+E2094</f>
        <v>0.13626863477325438</v>
      </c>
      <c r="F2099" s="275">
        <f t="shared" si="654"/>
        <v>0.13626863477325438</v>
      </c>
      <c r="G2099" s="275">
        <f t="shared" si="654"/>
        <v>0.13626863477325438</v>
      </c>
      <c r="H2099" s="270">
        <f t="shared" si="654"/>
        <v>0.13626863477325438</v>
      </c>
      <c r="I2099" s="275">
        <f t="shared" si="654"/>
        <v>0.13626863477325438</v>
      </c>
      <c r="J2099" s="275">
        <f t="shared" si="654"/>
        <v>0.13626863477325438</v>
      </c>
      <c r="K2099" s="275">
        <f t="shared" si="654"/>
        <v>0.13626863477325438</v>
      </c>
      <c r="L2099" s="275">
        <f t="shared" si="654"/>
        <v>0.13626863477325438</v>
      </c>
      <c r="M2099" s="275">
        <f t="shared" si="654"/>
        <v>0.13626863477325438</v>
      </c>
      <c r="N2099" s="270">
        <f t="shared" si="654"/>
        <v>0.13626863477325438</v>
      </c>
      <c r="O2099" s="275">
        <f t="shared" si="654"/>
        <v>0.13626863477325438</v>
      </c>
      <c r="P2099" s="275">
        <f t="shared" si="654"/>
        <v>0.13626863477325438</v>
      </c>
      <c r="Q2099" s="275">
        <f t="shared" si="654"/>
        <v>0.13626863477325438</v>
      </c>
      <c r="R2099" s="275">
        <f t="shared" si="654"/>
        <v>0.13626863477325438</v>
      </c>
      <c r="S2099" s="275">
        <f t="shared" si="654"/>
        <v>0.13626863477325438</v>
      </c>
      <c r="T2099" s="275">
        <f t="shared" si="654"/>
        <v>0.13626863477325438</v>
      </c>
      <c r="U2099" s="275">
        <f t="shared" si="654"/>
        <v>0.13626863477325438</v>
      </c>
      <c r="V2099" s="270">
        <f t="shared" si="654"/>
        <v>0.13626863477325438</v>
      </c>
      <c r="W2099" s="275">
        <f t="shared" si="654"/>
        <v>0.13626863477325438</v>
      </c>
      <c r="X2099" s="275">
        <f t="shared" si="654"/>
        <v>0.13626863477325438</v>
      </c>
      <c r="Y2099" s="270">
        <f t="shared" si="654"/>
        <v>0.13626863477325438</v>
      </c>
      <c r="Z2099" s="275">
        <f t="shared" si="654"/>
        <v>0.13626863477325438</v>
      </c>
      <c r="AA2099" s="275">
        <f t="shared" si="654"/>
        <v>0.13626863477325438</v>
      </c>
      <c r="AB2099" s="275">
        <f t="shared" si="654"/>
        <v>0.13626863477325438</v>
      </c>
      <c r="AC2099" s="275">
        <f t="shared" si="654"/>
        <v>3.2704472345581044</v>
      </c>
    </row>
    <row r="2100" spans="1:29" ht="12.75" customHeight="1">
      <c r="A2100" s="1561"/>
      <c r="B2100" s="1562"/>
      <c r="C2100" s="194" t="s">
        <v>144</v>
      </c>
      <c r="D2100" s="680"/>
      <c r="E2100" s="450">
        <f t="shared" ref="E2100:AC2100" si="655">E2091+E2095</f>
        <v>5.4507453909301756E-2</v>
      </c>
      <c r="F2100" s="450">
        <f t="shared" si="655"/>
        <v>5.4507453909301756E-2</v>
      </c>
      <c r="G2100" s="450">
        <f t="shared" si="655"/>
        <v>5.4507453909301756E-2</v>
      </c>
      <c r="H2100" s="419">
        <f t="shared" si="655"/>
        <v>5.4507453909301756E-2</v>
      </c>
      <c r="I2100" s="450">
        <f t="shared" si="655"/>
        <v>5.4507453909301756E-2</v>
      </c>
      <c r="J2100" s="450">
        <f t="shared" si="655"/>
        <v>5.4507453909301756E-2</v>
      </c>
      <c r="K2100" s="450">
        <f t="shared" si="655"/>
        <v>5.4507453909301756E-2</v>
      </c>
      <c r="L2100" s="450">
        <f t="shared" si="655"/>
        <v>5.4507453909301756E-2</v>
      </c>
      <c r="M2100" s="450">
        <f t="shared" si="655"/>
        <v>5.4507453909301756E-2</v>
      </c>
      <c r="N2100" s="419">
        <f t="shared" si="655"/>
        <v>5.4507453909301756E-2</v>
      </c>
      <c r="O2100" s="450">
        <f t="shared" si="655"/>
        <v>5.4507453909301756E-2</v>
      </c>
      <c r="P2100" s="450">
        <f t="shared" si="655"/>
        <v>5.4507453909301756E-2</v>
      </c>
      <c r="Q2100" s="450">
        <f t="shared" si="655"/>
        <v>5.4507453909301756E-2</v>
      </c>
      <c r="R2100" s="450">
        <f t="shared" si="655"/>
        <v>5.4507453909301756E-2</v>
      </c>
      <c r="S2100" s="450">
        <f t="shared" si="655"/>
        <v>5.4507453909301756E-2</v>
      </c>
      <c r="T2100" s="450">
        <f t="shared" si="655"/>
        <v>5.4507453909301756E-2</v>
      </c>
      <c r="U2100" s="450">
        <f t="shared" si="655"/>
        <v>5.4507453909301756E-2</v>
      </c>
      <c r="V2100" s="419">
        <f t="shared" si="655"/>
        <v>5.4507453909301756E-2</v>
      </c>
      <c r="W2100" s="450">
        <f t="shared" si="655"/>
        <v>5.4507453909301756E-2</v>
      </c>
      <c r="X2100" s="450">
        <f t="shared" si="655"/>
        <v>5.4507453909301756E-2</v>
      </c>
      <c r="Y2100" s="419">
        <f t="shared" si="655"/>
        <v>5.4507453909301756E-2</v>
      </c>
      <c r="Z2100" s="450">
        <f t="shared" si="655"/>
        <v>5.4507453909301756E-2</v>
      </c>
      <c r="AA2100" s="450">
        <f t="shared" si="655"/>
        <v>5.4507453909301756E-2</v>
      </c>
      <c r="AB2100" s="450">
        <f t="shared" si="655"/>
        <v>5.4507453909301756E-2</v>
      </c>
      <c r="AC2100" s="450">
        <f t="shared" si="655"/>
        <v>1.3081788938232426</v>
      </c>
    </row>
    <row r="2101" spans="1:29" ht="12.75" customHeight="1">
      <c r="A2101" s="1490" t="s">
        <v>180</v>
      </c>
      <c r="B2101" s="1491"/>
      <c r="C2101" s="269" t="s">
        <v>142</v>
      </c>
      <c r="D2101" s="269"/>
      <c r="E2101" s="199">
        <f t="shared" ref="E2101:AC2101" si="656">E2082-E2099</f>
        <v>0</v>
      </c>
      <c r="F2101" s="199">
        <f t="shared" si="656"/>
        <v>0</v>
      </c>
      <c r="G2101" s="199">
        <f t="shared" si="656"/>
        <v>0</v>
      </c>
      <c r="H2101" s="200">
        <f t="shared" si="656"/>
        <v>0</v>
      </c>
      <c r="I2101" s="199">
        <f t="shared" si="656"/>
        <v>0</v>
      </c>
      <c r="J2101" s="199">
        <f t="shared" si="656"/>
        <v>0</v>
      </c>
      <c r="K2101" s="199">
        <f t="shared" si="656"/>
        <v>0</v>
      </c>
      <c r="L2101" s="199">
        <f t="shared" si="656"/>
        <v>0</v>
      </c>
      <c r="M2101" s="199">
        <f t="shared" si="656"/>
        <v>0</v>
      </c>
      <c r="N2101" s="200">
        <f t="shared" si="656"/>
        <v>0</v>
      </c>
      <c r="O2101" s="199">
        <f t="shared" si="656"/>
        <v>0</v>
      </c>
      <c r="P2101" s="199">
        <f t="shared" si="656"/>
        <v>0</v>
      </c>
      <c r="Q2101" s="199">
        <f t="shared" si="656"/>
        <v>0</v>
      </c>
      <c r="R2101" s="199">
        <f t="shared" si="656"/>
        <v>0</v>
      </c>
      <c r="S2101" s="199">
        <f t="shared" si="656"/>
        <v>0</v>
      </c>
      <c r="T2101" s="199">
        <f t="shared" si="656"/>
        <v>0</v>
      </c>
      <c r="U2101" s="199">
        <f t="shared" si="656"/>
        <v>0</v>
      </c>
      <c r="V2101" s="200">
        <f t="shared" si="656"/>
        <v>0</v>
      </c>
      <c r="W2101" s="199">
        <f t="shared" si="656"/>
        <v>0</v>
      </c>
      <c r="X2101" s="199">
        <f t="shared" si="656"/>
        <v>0</v>
      </c>
      <c r="Y2101" s="200">
        <f t="shared" si="656"/>
        <v>0</v>
      </c>
      <c r="Z2101" s="199">
        <f t="shared" si="656"/>
        <v>0</v>
      </c>
      <c r="AA2101" s="199">
        <f t="shared" si="656"/>
        <v>0</v>
      </c>
      <c r="AB2101" s="199">
        <f t="shared" si="656"/>
        <v>0</v>
      </c>
      <c r="AC2101" s="199">
        <f t="shared" si="656"/>
        <v>0</v>
      </c>
    </row>
    <row r="2102" spans="1:29" ht="12.75" customHeight="1">
      <c r="A2102" s="1486"/>
      <c r="B2102" s="1487"/>
      <c r="C2102" s="271" t="s">
        <v>144</v>
      </c>
      <c r="D2102" s="344"/>
      <c r="E2102" s="272">
        <f t="shared" ref="E2102:AC2102" si="657">E2083-E2100</f>
        <v>0</v>
      </c>
      <c r="F2102" s="272">
        <f t="shared" si="657"/>
        <v>0</v>
      </c>
      <c r="G2102" s="272">
        <f t="shared" si="657"/>
        <v>0</v>
      </c>
      <c r="H2102" s="273">
        <f t="shared" si="657"/>
        <v>0</v>
      </c>
      <c r="I2102" s="272">
        <f t="shared" si="657"/>
        <v>0</v>
      </c>
      <c r="J2102" s="272">
        <f t="shared" si="657"/>
        <v>0</v>
      </c>
      <c r="K2102" s="272">
        <f t="shared" si="657"/>
        <v>0</v>
      </c>
      <c r="L2102" s="272">
        <f t="shared" si="657"/>
        <v>0</v>
      </c>
      <c r="M2102" s="272">
        <f t="shared" si="657"/>
        <v>0</v>
      </c>
      <c r="N2102" s="273">
        <f t="shared" si="657"/>
        <v>0</v>
      </c>
      <c r="O2102" s="272">
        <f t="shared" si="657"/>
        <v>0</v>
      </c>
      <c r="P2102" s="272">
        <f t="shared" si="657"/>
        <v>0</v>
      </c>
      <c r="Q2102" s="272">
        <f t="shared" si="657"/>
        <v>0</v>
      </c>
      <c r="R2102" s="272">
        <f t="shared" si="657"/>
        <v>0</v>
      </c>
      <c r="S2102" s="272">
        <f t="shared" si="657"/>
        <v>0</v>
      </c>
      <c r="T2102" s="272">
        <f t="shared" si="657"/>
        <v>0</v>
      </c>
      <c r="U2102" s="272">
        <f t="shared" si="657"/>
        <v>0</v>
      </c>
      <c r="V2102" s="273">
        <f t="shared" si="657"/>
        <v>0</v>
      </c>
      <c r="W2102" s="272">
        <f t="shared" si="657"/>
        <v>0</v>
      </c>
      <c r="X2102" s="272">
        <f t="shared" si="657"/>
        <v>0</v>
      </c>
      <c r="Y2102" s="273">
        <f t="shared" si="657"/>
        <v>0</v>
      </c>
      <c r="Z2102" s="272">
        <f t="shared" si="657"/>
        <v>0</v>
      </c>
      <c r="AA2102" s="272">
        <f t="shared" si="657"/>
        <v>0</v>
      </c>
      <c r="AB2102" s="272">
        <f t="shared" si="657"/>
        <v>0</v>
      </c>
      <c r="AC2102" s="272">
        <f t="shared" si="657"/>
        <v>0</v>
      </c>
    </row>
    <row r="2103" spans="1:29" s="167" customFormat="1" ht="12.75" customHeight="1">
      <c r="A2103" s="1549" t="s">
        <v>314</v>
      </c>
      <c r="B2103" s="1550"/>
      <c r="C2103" s="283" t="s">
        <v>142</v>
      </c>
      <c r="D2103" s="403"/>
      <c r="E2103" s="169"/>
      <c r="F2103" s="169"/>
      <c r="G2103" s="169"/>
      <c r="H2103" s="579"/>
      <c r="I2103" s="169"/>
      <c r="J2103" s="169"/>
      <c r="K2103" s="169"/>
      <c r="L2103" s="169"/>
      <c r="M2103" s="169"/>
      <c r="N2103" s="579"/>
      <c r="O2103" s="169"/>
      <c r="P2103" s="169"/>
      <c r="Q2103" s="169"/>
      <c r="R2103" s="169"/>
      <c r="S2103" s="169"/>
      <c r="T2103" s="169"/>
      <c r="U2103" s="169"/>
      <c r="V2103" s="579"/>
      <c r="W2103" s="169"/>
      <c r="X2103" s="169"/>
      <c r="Y2103" s="579"/>
      <c r="Z2103" s="169"/>
      <c r="AA2103" s="169"/>
      <c r="AB2103" s="169"/>
      <c r="AC2103" s="284"/>
    </row>
    <row r="2104" spans="1:29" s="167" customFormat="1" ht="12.75" customHeight="1">
      <c r="A2104" s="1551"/>
      <c r="B2104" s="1552"/>
      <c r="C2104" s="285" t="s">
        <v>144</v>
      </c>
      <c r="D2104" s="404"/>
      <c r="E2104" s="286"/>
      <c r="F2104" s="286"/>
      <c r="G2104" s="286"/>
      <c r="H2104" s="311"/>
      <c r="I2104" s="286"/>
      <c r="J2104" s="286"/>
      <c r="K2104" s="286"/>
      <c r="L2104" s="286"/>
      <c r="M2104" s="286"/>
      <c r="N2104" s="311"/>
      <c r="O2104" s="286"/>
      <c r="P2104" s="286"/>
      <c r="Q2104" s="286"/>
      <c r="R2104" s="286"/>
      <c r="S2104" s="286"/>
      <c r="T2104" s="286"/>
      <c r="U2104" s="286"/>
      <c r="V2104" s="311"/>
      <c r="W2104" s="286"/>
      <c r="X2104" s="286"/>
      <c r="Y2104" s="311"/>
      <c r="Z2104" s="286"/>
      <c r="AA2104" s="286"/>
      <c r="AB2104" s="286"/>
      <c r="AC2104" s="287"/>
    </row>
    <row r="2105" spans="1:29" s="167" customFormat="1" ht="22.5" customHeight="1">
      <c r="A2105" s="791"/>
      <c r="B2105" s="791"/>
      <c r="C2105" s="792"/>
      <c r="D2105" s="792"/>
      <c r="E2105" s="793"/>
      <c r="F2105" s="793"/>
      <c r="G2105" s="793"/>
      <c r="H2105" s="793"/>
      <c r="I2105" s="793"/>
      <c r="J2105" s="793"/>
      <c r="K2105" s="793"/>
      <c r="L2105" s="793"/>
      <c r="M2105" s="793"/>
      <c r="N2105" s="793"/>
      <c r="O2105" s="793"/>
      <c r="P2105" s="793"/>
      <c r="Q2105" s="793"/>
      <c r="R2105" s="793"/>
      <c r="S2105" s="793"/>
      <c r="T2105" s="793"/>
      <c r="U2105" s="793"/>
      <c r="V2105" s="793"/>
      <c r="W2105" s="793"/>
      <c r="X2105" s="793"/>
      <c r="Y2105" s="793"/>
      <c r="Z2105" s="793"/>
      <c r="AA2105" s="793"/>
      <c r="AB2105" s="793"/>
      <c r="AC2105" s="793"/>
    </row>
    <row r="2106" spans="1:29" ht="30" customHeight="1">
      <c r="A2106" s="162" t="s">
        <v>133</v>
      </c>
      <c r="B2106" s="163" t="s">
        <v>134</v>
      </c>
      <c r="C2106" s="64" t="s">
        <v>135</v>
      </c>
      <c r="D2106" s="291" t="s">
        <v>136</v>
      </c>
      <c r="E2106" s="1482" t="s">
        <v>137</v>
      </c>
      <c r="F2106" s="1482"/>
      <c r="G2106" s="1482"/>
      <c r="H2106" s="1482"/>
      <c r="I2106" s="1482"/>
      <c r="J2106" s="1482"/>
      <c r="K2106" s="1482"/>
      <c r="L2106" s="1482"/>
      <c r="M2106" s="1482"/>
      <c r="N2106" s="1482"/>
      <c r="O2106" s="1482"/>
      <c r="P2106" s="1482"/>
      <c r="Q2106" s="1482"/>
      <c r="R2106" s="1482"/>
      <c r="S2106" s="1482"/>
      <c r="T2106" s="1482"/>
      <c r="U2106" s="1482"/>
      <c r="V2106" s="1482"/>
      <c r="W2106" s="1482"/>
      <c r="X2106" s="1482"/>
      <c r="Y2106" s="1482"/>
      <c r="Z2106" s="1482"/>
      <c r="AA2106" s="1482"/>
      <c r="AB2106" s="1482"/>
      <c r="AC2106" s="1480" t="s">
        <v>138</v>
      </c>
    </row>
    <row r="2107" spans="1:29" s="167" customFormat="1" ht="12.75" customHeight="1" thickBot="1">
      <c r="A2107" s="164" t="s">
        <v>573</v>
      </c>
      <c r="B2107" s="164"/>
      <c r="C2107" s="164"/>
      <c r="D2107" s="164"/>
      <c r="E2107" s="165">
        <v>1</v>
      </c>
      <c r="F2107" s="165">
        <v>2</v>
      </c>
      <c r="G2107" s="165">
        <v>3</v>
      </c>
      <c r="H2107" s="165">
        <v>4</v>
      </c>
      <c r="I2107" s="165">
        <v>5</v>
      </c>
      <c r="J2107" s="165">
        <v>6</v>
      </c>
      <c r="K2107" s="165">
        <v>7</v>
      </c>
      <c r="L2107" s="165">
        <v>8</v>
      </c>
      <c r="M2107" s="165">
        <v>9</v>
      </c>
      <c r="N2107" s="165">
        <v>10</v>
      </c>
      <c r="O2107" s="165">
        <v>11</v>
      </c>
      <c r="P2107" s="165">
        <v>12</v>
      </c>
      <c r="Q2107" s="165">
        <v>13</v>
      </c>
      <c r="R2107" s="165">
        <v>14</v>
      </c>
      <c r="S2107" s="165">
        <v>15</v>
      </c>
      <c r="T2107" s="165">
        <v>16</v>
      </c>
      <c r="U2107" s="165">
        <v>17</v>
      </c>
      <c r="V2107" s="165">
        <v>18</v>
      </c>
      <c r="W2107" s="165">
        <v>19</v>
      </c>
      <c r="X2107" s="165">
        <v>20</v>
      </c>
      <c r="Y2107" s="165">
        <v>21</v>
      </c>
      <c r="Z2107" s="165">
        <v>22</v>
      </c>
      <c r="AA2107" s="165">
        <v>23</v>
      </c>
      <c r="AB2107" s="165">
        <v>24</v>
      </c>
      <c r="AC2107" s="1481"/>
    </row>
    <row r="2108" spans="1:29" s="167" customFormat="1" ht="12.75" customHeight="1">
      <c r="A2108" s="168" t="s">
        <v>267</v>
      </c>
      <c r="B2108" s="169"/>
      <c r="C2108" s="170"/>
      <c r="D2108" s="170"/>
      <c r="E2108" s="169">
        <v>2</v>
      </c>
      <c r="F2108" s="169">
        <v>2</v>
      </c>
      <c r="G2108" s="169">
        <v>2</v>
      </c>
      <c r="H2108" s="169">
        <v>2</v>
      </c>
      <c r="I2108" s="169">
        <v>2</v>
      </c>
      <c r="J2108" s="169">
        <v>2</v>
      </c>
      <c r="K2108" s="169">
        <v>2</v>
      </c>
      <c r="L2108" s="169">
        <v>2</v>
      </c>
      <c r="M2108" s="169">
        <v>2</v>
      </c>
      <c r="N2108" s="169">
        <v>2</v>
      </c>
      <c r="O2108" s="169">
        <v>2</v>
      </c>
      <c r="P2108" s="169">
        <v>2</v>
      </c>
      <c r="Q2108" s="169">
        <v>2</v>
      </c>
      <c r="R2108" s="169">
        <v>2</v>
      </c>
      <c r="S2108" s="169">
        <v>2</v>
      </c>
      <c r="T2108" s="169">
        <v>2</v>
      </c>
      <c r="U2108" s="169">
        <v>2</v>
      </c>
      <c r="V2108" s="169">
        <v>2</v>
      </c>
      <c r="W2108" s="169">
        <v>2</v>
      </c>
      <c r="X2108" s="169">
        <v>2</v>
      </c>
      <c r="Y2108" s="169">
        <v>2</v>
      </c>
      <c r="Z2108" s="169">
        <v>2</v>
      </c>
      <c r="AA2108" s="169">
        <v>2</v>
      </c>
      <c r="AB2108" s="169">
        <v>2</v>
      </c>
      <c r="AC2108" s="171"/>
    </row>
    <row r="2109" spans="1:29" s="167" customFormat="1" ht="12.75" customHeight="1" thickBot="1">
      <c r="A2109" s="172" t="s">
        <v>268</v>
      </c>
      <c r="B2109" s="173"/>
      <c r="C2109" s="174"/>
      <c r="D2109" s="174"/>
      <c r="E2109" s="173">
        <v>2</v>
      </c>
      <c r="F2109" s="173">
        <v>2</v>
      </c>
      <c r="G2109" s="173">
        <v>2</v>
      </c>
      <c r="H2109" s="173">
        <v>2</v>
      </c>
      <c r="I2109" s="173">
        <v>2</v>
      </c>
      <c r="J2109" s="173">
        <v>2</v>
      </c>
      <c r="K2109" s="173">
        <v>2</v>
      </c>
      <c r="L2109" s="173">
        <v>2</v>
      </c>
      <c r="M2109" s="173">
        <v>2</v>
      </c>
      <c r="N2109" s="173">
        <v>2</v>
      </c>
      <c r="O2109" s="173">
        <v>2</v>
      </c>
      <c r="P2109" s="173">
        <v>2</v>
      </c>
      <c r="Q2109" s="173">
        <v>2</v>
      </c>
      <c r="R2109" s="173">
        <v>2</v>
      </c>
      <c r="S2109" s="173">
        <v>2</v>
      </c>
      <c r="T2109" s="173">
        <v>2</v>
      </c>
      <c r="U2109" s="173">
        <v>2</v>
      </c>
      <c r="V2109" s="173">
        <v>2</v>
      </c>
      <c r="W2109" s="173">
        <v>2</v>
      </c>
      <c r="X2109" s="173">
        <v>2</v>
      </c>
      <c r="Y2109" s="173">
        <v>2</v>
      </c>
      <c r="Z2109" s="173">
        <v>2</v>
      </c>
      <c r="AA2109" s="173">
        <v>2</v>
      </c>
      <c r="AB2109" s="173">
        <v>2</v>
      </c>
      <c r="AC2109" s="608"/>
    </row>
    <row r="2110" spans="1:29" ht="12.75" customHeight="1">
      <c r="A2110" s="1458" t="s">
        <v>574</v>
      </c>
      <c r="B2110" s="1468" t="s">
        <v>270</v>
      </c>
      <c r="C2110" s="177" t="s">
        <v>142</v>
      </c>
      <c r="D2110" s="177" t="s">
        <v>143</v>
      </c>
      <c r="E2110" s="275">
        <v>0</v>
      </c>
      <c r="F2110" s="275">
        <v>0</v>
      </c>
      <c r="G2110" s="275">
        <v>0</v>
      </c>
      <c r="H2110" s="270">
        <v>0</v>
      </c>
      <c r="I2110" s="275">
        <v>0</v>
      </c>
      <c r="J2110" s="275">
        <v>0</v>
      </c>
      <c r="K2110" s="275">
        <v>0</v>
      </c>
      <c r="L2110" s="275">
        <v>0</v>
      </c>
      <c r="M2110" s="275">
        <v>0</v>
      </c>
      <c r="N2110" s="270">
        <v>0</v>
      </c>
      <c r="O2110" s="275">
        <v>0</v>
      </c>
      <c r="P2110" s="275">
        <v>0</v>
      </c>
      <c r="Q2110" s="275">
        <v>0</v>
      </c>
      <c r="R2110" s="275">
        <v>0</v>
      </c>
      <c r="S2110" s="275">
        <v>0</v>
      </c>
      <c r="T2110" s="275">
        <v>0</v>
      </c>
      <c r="U2110" s="275">
        <v>0</v>
      </c>
      <c r="V2110" s="270">
        <v>0</v>
      </c>
      <c r="W2110" s="275">
        <v>0</v>
      </c>
      <c r="X2110" s="275">
        <v>0</v>
      </c>
      <c r="Y2110" s="270">
        <v>0</v>
      </c>
      <c r="Z2110" s="275">
        <v>0</v>
      </c>
      <c r="AA2110" s="275">
        <v>0</v>
      </c>
      <c r="AB2110" s="275">
        <v>0</v>
      </c>
      <c r="AC2110" s="201">
        <f>SUM(E2110:AB2110)</f>
        <v>0</v>
      </c>
    </row>
    <row r="2111" spans="1:29" ht="12.75" customHeight="1">
      <c r="A2111" s="1459"/>
      <c r="B2111" s="1469"/>
      <c r="C2111" s="181" t="s">
        <v>144</v>
      </c>
      <c r="D2111" s="181" t="s">
        <v>143</v>
      </c>
      <c r="E2111" s="203">
        <v>0</v>
      </c>
      <c r="F2111" s="203">
        <v>0</v>
      </c>
      <c r="G2111" s="203">
        <v>0</v>
      </c>
      <c r="H2111" s="204">
        <v>0</v>
      </c>
      <c r="I2111" s="203">
        <v>0</v>
      </c>
      <c r="J2111" s="203">
        <v>0</v>
      </c>
      <c r="K2111" s="203">
        <v>0</v>
      </c>
      <c r="L2111" s="203">
        <v>0</v>
      </c>
      <c r="M2111" s="203">
        <v>0</v>
      </c>
      <c r="N2111" s="204">
        <v>0</v>
      </c>
      <c r="O2111" s="203">
        <v>0</v>
      </c>
      <c r="P2111" s="203">
        <v>0</v>
      </c>
      <c r="Q2111" s="203">
        <v>0</v>
      </c>
      <c r="R2111" s="203">
        <v>0</v>
      </c>
      <c r="S2111" s="203">
        <v>0</v>
      </c>
      <c r="T2111" s="203">
        <v>0</v>
      </c>
      <c r="U2111" s="203">
        <v>0</v>
      </c>
      <c r="V2111" s="204">
        <v>0</v>
      </c>
      <c r="W2111" s="203">
        <v>0</v>
      </c>
      <c r="X2111" s="203">
        <v>0</v>
      </c>
      <c r="Y2111" s="204">
        <v>0</v>
      </c>
      <c r="Z2111" s="203">
        <v>0</v>
      </c>
      <c r="AA2111" s="203">
        <v>0</v>
      </c>
      <c r="AB2111" s="203">
        <v>0</v>
      </c>
      <c r="AC2111" s="209">
        <f>SUM(E2111:AB2111)</f>
        <v>0</v>
      </c>
    </row>
    <row r="2112" spans="1:29" ht="12.75" customHeight="1">
      <c r="A2112" s="1459"/>
      <c r="B2112" s="1469"/>
      <c r="C2112" s="181" t="s">
        <v>145</v>
      </c>
      <c r="D2112" s="181" t="s">
        <v>146</v>
      </c>
      <c r="E2112" s="250" t="s">
        <v>165</v>
      </c>
      <c r="F2112" s="250"/>
      <c r="G2112" s="250"/>
      <c r="H2112" s="1003"/>
      <c r="I2112" s="250"/>
      <c r="J2112" s="250"/>
      <c r="K2112" s="250"/>
      <c r="L2112" s="250"/>
      <c r="M2112" s="250"/>
      <c r="N2112" s="1003"/>
      <c r="O2112" s="250"/>
      <c r="P2112" s="250"/>
      <c r="Q2112" s="250"/>
      <c r="R2112" s="250"/>
      <c r="S2112" s="250"/>
      <c r="T2112" s="250"/>
      <c r="U2112" s="250"/>
      <c r="V2112" s="1003"/>
      <c r="W2112" s="250"/>
      <c r="X2112" s="250"/>
      <c r="Y2112" s="1003"/>
      <c r="Z2112" s="250"/>
      <c r="AA2112" s="250"/>
      <c r="AB2112" s="250"/>
      <c r="AC2112" s="209"/>
    </row>
    <row r="2113" spans="1:30" ht="12.75" customHeight="1" thickBot="1">
      <c r="A2113" s="1460"/>
      <c r="B2113" s="1479"/>
      <c r="C2113" s="187" t="s">
        <v>147</v>
      </c>
      <c r="D2113" s="187"/>
      <c r="E2113" s="188" t="e">
        <f t="shared" ref="E2113:AC2113" si="658">E2111/E2110</f>
        <v>#DIV/0!</v>
      </c>
      <c r="F2113" s="188" t="e">
        <f t="shared" si="658"/>
        <v>#DIV/0!</v>
      </c>
      <c r="G2113" s="188" t="e">
        <f t="shared" si="658"/>
        <v>#DIV/0!</v>
      </c>
      <c r="H2113" s="189" t="e">
        <f t="shared" si="658"/>
        <v>#DIV/0!</v>
      </c>
      <c r="I2113" s="188" t="e">
        <f t="shared" si="658"/>
        <v>#DIV/0!</v>
      </c>
      <c r="J2113" s="188" t="e">
        <f t="shared" si="658"/>
        <v>#DIV/0!</v>
      </c>
      <c r="K2113" s="188" t="e">
        <f t="shared" si="658"/>
        <v>#DIV/0!</v>
      </c>
      <c r="L2113" s="188" t="e">
        <f t="shared" si="658"/>
        <v>#DIV/0!</v>
      </c>
      <c r="M2113" s="188" t="e">
        <f t="shared" si="658"/>
        <v>#DIV/0!</v>
      </c>
      <c r="N2113" s="189" t="e">
        <f t="shared" si="658"/>
        <v>#DIV/0!</v>
      </c>
      <c r="O2113" s="188" t="e">
        <f t="shared" si="658"/>
        <v>#DIV/0!</v>
      </c>
      <c r="P2113" s="188" t="e">
        <f t="shared" si="658"/>
        <v>#DIV/0!</v>
      </c>
      <c r="Q2113" s="188" t="e">
        <f t="shared" si="658"/>
        <v>#DIV/0!</v>
      </c>
      <c r="R2113" s="188" t="e">
        <f t="shared" si="658"/>
        <v>#DIV/0!</v>
      </c>
      <c r="S2113" s="188" t="e">
        <f t="shared" si="658"/>
        <v>#DIV/0!</v>
      </c>
      <c r="T2113" s="188" t="e">
        <f t="shared" si="658"/>
        <v>#DIV/0!</v>
      </c>
      <c r="U2113" s="188" t="e">
        <f t="shared" si="658"/>
        <v>#DIV/0!</v>
      </c>
      <c r="V2113" s="189" t="e">
        <f t="shared" si="658"/>
        <v>#DIV/0!</v>
      </c>
      <c r="W2113" s="188" t="e">
        <f t="shared" si="658"/>
        <v>#DIV/0!</v>
      </c>
      <c r="X2113" s="188" t="e">
        <f t="shared" si="658"/>
        <v>#DIV/0!</v>
      </c>
      <c r="Y2113" s="189" t="e">
        <f t="shared" si="658"/>
        <v>#DIV/0!</v>
      </c>
      <c r="Z2113" s="188" t="e">
        <f t="shared" si="658"/>
        <v>#DIV/0!</v>
      </c>
      <c r="AA2113" s="188" t="e">
        <f t="shared" si="658"/>
        <v>#DIV/0!</v>
      </c>
      <c r="AB2113" s="188" t="e">
        <f t="shared" si="658"/>
        <v>#DIV/0!</v>
      </c>
      <c r="AC2113" s="209" t="e">
        <f t="shared" si="658"/>
        <v>#DIV/0!</v>
      </c>
    </row>
    <row r="2114" spans="1:30" ht="12.75" customHeight="1">
      <c r="A2114" s="1458" t="s">
        <v>575</v>
      </c>
      <c r="B2114" s="1468" t="s">
        <v>271</v>
      </c>
      <c r="C2114" s="177" t="s">
        <v>142</v>
      </c>
      <c r="D2114" s="177" t="s">
        <v>143</v>
      </c>
      <c r="E2114" s="246">
        <v>0</v>
      </c>
      <c r="F2114" s="246">
        <v>0</v>
      </c>
      <c r="G2114" s="246">
        <v>0</v>
      </c>
      <c r="H2114" s="247">
        <v>0</v>
      </c>
      <c r="I2114" s="246">
        <v>0</v>
      </c>
      <c r="J2114" s="246">
        <v>0</v>
      </c>
      <c r="K2114" s="246">
        <v>0</v>
      </c>
      <c r="L2114" s="246">
        <v>0</v>
      </c>
      <c r="M2114" s="246">
        <v>0</v>
      </c>
      <c r="N2114" s="247">
        <v>0</v>
      </c>
      <c r="O2114" s="246">
        <v>0</v>
      </c>
      <c r="P2114" s="246">
        <v>0</v>
      </c>
      <c r="Q2114" s="246">
        <v>0</v>
      </c>
      <c r="R2114" s="246">
        <v>0</v>
      </c>
      <c r="S2114" s="246">
        <v>0</v>
      </c>
      <c r="T2114" s="246">
        <v>0</v>
      </c>
      <c r="U2114" s="246">
        <v>0</v>
      </c>
      <c r="V2114" s="247">
        <v>0</v>
      </c>
      <c r="W2114" s="246">
        <v>0</v>
      </c>
      <c r="X2114" s="246">
        <v>0</v>
      </c>
      <c r="Y2114" s="247">
        <v>0</v>
      </c>
      <c r="Z2114" s="246">
        <v>0</v>
      </c>
      <c r="AA2114" s="246">
        <v>0</v>
      </c>
      <c r="AB2114" s="246">
        <v>0</v>
      </c>
      <c r="AC2114" s="209">
        <f>SUM(E2114:AB2114)</f>
        <v>0</v>
      </c>
    </row>
    <row r="2115" spans="1:30" ht="12.75" customHeight="1">
      <c r="A2115" s="1459"/>
      <c r="B2115" s="1469"/>
      <c r="C2115" s="181" t="s">
        <v>144</v>
      </c>
      <c r="D2115" s="181" t="s">
        <v>143</v>
      </c>
      <c r="E2115" s="248">
        <v>0</v>
      </c>
      <c r="F2115" s="248">
        <v>0</v>
      </c>
      <c r="G2115" s="248">
        <v>0</v>
      </c>
      <c r="H2115" s="249">
        <v>0</v>
      </c>
      <c r="I2115" s="248">
        <v>0</v>
      </c>
      <c r="J2115" s="248">
        <v>0</v>
      </c>
      <c r="K2115" s="248">
        <v>0</v>
      </c>
      <c r="L2115" s="248">
        <v>0</v>
      </c>
      <c r="M2115" s="248">
        <v>0</v>
      </c>
      <c r="N2115" s="249">
        <v>0</v>
      </c>
      <c r="O2115" s="248">
        <v>0</v>
      </c>
      <c r="P2115" s="248">
        <v>0</v>
      </c>
      <c r="Q2115" s="248">
        <v>0</v>
      </c>
      <c r="R2115" s="248">
        <v>0</v>
      </c>
      <c r="S2115" s="248">
        <v>0</v>
      </c>
      <c r="T2115" s="248">
        <v>0</v>
      </c>
      <c r="U2115" s="248">
        <v>0</v>
      </c>
      <c r="V2115" s="249">
        <v>0</v>
      </c>
      <c r="W2115" s="248">
        <v>0</v>
      </c>
      <c r="X2115" s="248">
        <v>0</v>
      </c>
      <c r="Y2115" s="249">
        <v>0</v>
      </c>
      <c r="Z2115" s="248">
        <v>0</v>
      </c>
      <c r="AA2115" s="248">
        <v>0</v>
      </c>
      <c r="AB2115" s="248">
        <v>0</v>
      </c>
      <c r="AC2115" s="209">
        <f>SUM(E2115:AB2115)</f>
        <v>0</v>
      </c>
    </row>
    <row r="2116" spans="1:30" ht="12.75" customHeight="1">
      <c r="A2116" s="1459"/>
      <c r="B2116" s="1469"/>
      <c r="C2116" s="181" t="s">
        <v>145</v>
      </c>
      <c r="D2116" s="181" t="s">
        <v>146</v>
      </c>
      <c r="E2116" s="250">
        <v>0</v>
      </c>
      <c r="F2116" s="250">
        <v>0</v>
      </c>
      <c r="G2116" s="250">
        <v>0</v>
      </c>
      <c r="H2116" s="1003">
        <v>0</v>
      </c>
      <c r="I2116" s="250">
        <v>0</v>
      </c>
      <c r="J2116" s="250">
        <v>0</v>
      </c>
      <c r="K2116" s="250">
        <v>0</v>
      </c>
      <c r="L2116" s="250">
        <v>0</v>
      </c>
      <c r="M2116" s="250">
        <v>0</v>
      </c>
      <c r="N2116" s="1003">
        <v>0</v>
      </c>
      <c r="O2116" s="250">
        <v>0</v>
      </c>
      <c r="P2116" s="250">
        <v>0</v>
      </c>
      <c r="Q2116" s="250">
        <v>0</v>
      </c>
      <c r="R2116" s="250">
        <v>0</v>
      </c>
      <c r="S2116" s="250">
        <v>0</v>
      </c>
      <c r="T2116" s="250">
        <v>0</v>
      </c>
      <c r="U2116" s="250">
        <v>0</v>
      </c>
      <c r="V2116" s="1003">
        <v>0</v>
      </c>
      <c r="W2116" s="250">
        <v>0</v>
      </c>
      <c r="X2116" s="250">
        <v>0</v>
      </c>
      <c r="Y2116" s="1003">
        <v>0</v>
      </c>
      <c r="Z2116" s="250">
        <v>0</v>
      </c>
      <c r="AA2116" s="250">
        <v>0</v>
      </c>
      <c r="AB2116" s="250">
        <v>0</v>
      </c>
      <c r="AC2116" s="209"/>
    </row>
    <row r="2117" spans="1:30" ht="12.75" customHeight="1" thickBot="1">
      <c r="A2117" s="1460"/>
      <c r="B2117" s="1479"/>
      <c r="C2117" s="187" t="s">
        <v>147</v>
      </c>
      <c r="D2117" s="187"/>
      <c r="E2117" s="188" t="e">
        <f t="shared" ref="E2117:AC2117" si="659">E2115/E2114</f>
        <v>#DIV/0!</v>
      </c>
      <c r="F2117" s="188" t="e">
        <f t="shared" si="659"/>
        <v>#DIV/0!</v>
      </c>
      <c r="G2117" s="188" t="e">
        <f t="shared" si="659"/>
        <v>#DIV/0!</v>
      </c>
      <c r="H2117" s="189" t="e">
        <f t="shared" si="659"/>
        <v>#DIV/0!</v>
      </c>
      <c r="I2117" s="188" t="e">
        <f t="shared" si="659"/>
        <v>#DIV/0!</v>
      </c>
      <c r="J2117" s="188" t="e">
        <f t="shared" si="659"/>
        <v>#DIV/0!</v>
      </c>
      <c r="K2117" s="188" t="e">
        <f t="shared" si="659"/>
        <v>#DIV/0!</v>
      </c>
      <c r="L2117" s="188" t="e">
        <f t="shared" si="659"/>
        <v>#DIV/0!</v>
      </c>
      <c r="M2117" s="188" t="e">
        <f t="shared" si="659"/>
        <v>#DIV/0!</v>
      </c>
      <c r="N2117" s="189" t="e">
        <f t="shared" si="659"/>
        <v>#DIV/0!</v>
      </c>
      <c r="O2117" s="188" t="e">
        <f t="shared" si="659"/>
        <v>#DIV/0!</v>
      </c>
      <c r="P2117" s="188" t="e">
        <f t="shared" si="659"/>
        <v>#DIV/0!</v>
      </c>
      <c r="Q2117" s="188" t="e">
        <f t="shared" si="659"/>
        <v>#DIV/0!</v>
      </c>
      <c r="R2117" s="188" t="e">
        <f t="shared" si="659"/>
        <v>#DIV/0!</v>
      </c>
      <c r="S2117" s="188" t="e">
        <f t="shared" si="659"/>
        <v>#DIV/0!</v>
      </c>
      <c r="T2117" s="188" t="e">
        <f t="shared" si="659"/>
        <v>#DIV/0!</v>
      </c>
      <c r="U2117" s="188" t="e">
        <f t="shared" si="659"/>
        <v>#DIV/0!</v>
      </c>
      <c r="V2117" s="189" t="e">
        <f t="shared" si="659"/>
        <v>#DIV/0!</v>
      </c>
      <c r="W2117" s="188" t="e">
        <f t="shared" si="659"/>
        <v>#DIV/0!</v>
      </c>
      <c r="X2117" s="188" t="e">
        <f t="shared" si="659"/>
        <v>#DIV/0!</v>
      </c>
      <c r="Y2117" s="189" t="e">
        <f t="shared" si="659"/>
        <v>#DIV/0!</v>
      </c>
      <c r="Z2117" s="188" t="e">
        <f t="shared" si="659"/>
        <v>#DIV/0!</v>
      </c>
      <c r="AA2117" s="188" t="e">
        <f t="shared" si="659"/>
        <v>#DIV/0!</v>
      </c>
      <c r="AB2117" s="188" t="e">
        <f t="shared" si="659"/>
        <v>#DIV/0!</v>
      </c>
      <c r="AC2117" s="366" t="e">
        <f t="shared" si="659"/>
        <v>#DIV/0!</v>
      </c>
    </row>
    <row r="2118" spans="1:30" ht="12.75" customHeight="1">
      <c r="A2118" s="215" t="s">
        <v>277</v>
      </c>
      <c r="B2118" s="216"/>
      <c r="C2118" s="217"/>
      <c r="D2118" s="217"/>
      <c r="E2118" s="218">
        <f t="shared" ref="E2118:AB2118" si="660">E2110+E2114</f>
        <v>0</v>
      </c>
      <c r="F2118" s="218">
        <f t="shared" si="660"/>
        <v>0</v>
      </c>
      <c r="G2118" s="218">
        <f t="shared" si="660"/>
        <v>0</v>
      </c>
      <c r="H2118" s="218">
        <f t="shared" si="660"/>
        <v>0</v>
      </c>
      <c r="I2118" s="218">
        <f t="shared" si="660"/>
        <v>0</v>
      </c>
      <c r="J2118" s="218">
        <f t="shared" si="660"/>
        <v>0</v>
      </c>
      <c r="K2118" s="218">
        <f t="shared" si="660"/>
        <v>0</v>
      </c>
      <c r="L2118" s="218">
        <f t="shared" si="660"/>
        <v>0</v>
      </c>
      <c r="M2118" s="218">
        <f t="shared" si="660"/>
        <v>0</v>
      </c>
      <c r="N2118" s="218">
        <f t="shared" si="660"/>
        <v>0</v>
      </c>
      <c r="O2118" s="218">
        <f t="shared" si="660"/>
        <v>0</v>
      </c>
      <c r="P2118" s="218">
        <f t="shared" si="660"/>
        <v>0</v>
      </c>
      <c r="Q2118" s="218">
        <f t="shared" si="660"/>
        <v>0</v>
      </c>
      <c r="R2118" s="218">
        <f t="shared" si="660"/>
        <v>0</v>
      </c>
      <c r="S2118" s="218">
        <f t="shared" si="660"/>
        <v>0</v>
      </c>
      <c r="T2118" s="218">
        <f t="shared" si="660"/>
        <v>0</v>
      </c>
      <c r="U2118" s="218">
        <f t="shared" si="660"/>
        <v>0</v>
      </c>
      <c r="V2118" s="218">
        <f t="shared" si="660"/>
        <v>0</v>
      </c>
      <c r="W2118" s="218">
        <f t="shared" si="660"/>
        <v>0</v>
      </c>
      <c r="X2118" s="218">
        <f t="shared" si="660"/>
        <v>0</v>
      </c>
      <c r="Y2118" s="218">
        <f t="shared" si="660"/>
        <v>0</v>
      </c>
      <c r="Z2118" s="218">
        <f t="shared" si="660"/>
        <v>0</v>
      </c>
      <c r="AA2118" s="218">
        <f t="shared" si="660"/>
        <v>0</v>
      </c>
      <c r="AB2118" s="218">
        <f t="shared" si="660"/>
        <v>0</v>
      </c>
      <c r="AC2118" s="218"/>
    </row>
    <row r="2119" spans="1:30" ht="12.75" customHeight="1">
      <c r="A2119" s="220" t="s">
        <v>278</v>
      </c>
      <c r="B2119" s="221"/>
      <c r="C2119" s="222"/>
      <c r="D2119" s="222"/>
      <c r="E2119" s="223">
        <f t="shared" ref="E2119:AB2119" si="661">E2111+E2115</f>
        <v>0</v>
      </c>
      <c r="F2119" s="223">
        <f t="shared" si="661"/>
        <v>0</v>
      </c>
      <c r="G2119" s="223">
        <f t="shared" si="661"/>
        <v>0</v>
      </c>
      <c r="H2119" s="223">
        <f t="shared" si="661"/>
        <v>0</v>
      </c>
      <c r="I2119" s="223">
        <f t="shared" si="661"/>
        <v>0</v>
      </c>
      <c r="J2119" s="223">
        <f t="shared" si="661"/>
        <v>0</v>
      </c>
      <c r="K2119" s="223">
        <f t="shared" si="661"/>
        <v>0</v>
      </c>
      <c r="L2119" s="223">
        <f t="shared" si="661"/>
        <v>0</v>
      </c>
      <c r="M2119" s="223">
        <f t="shared" si="661"/>
        <v>0</v>
      </c>
      <c r="N2119" s="223">
        <f t="shared" si="661"/>
        <v>0</v>
      </c>
      <c r="O2119" s="223">
        <f t="shared" si="661"/>
        <v>0</v>
      </c>
      <c r="P2119" s="223">
        <f t="shared" si="661"/>
        <v>0</v>
      </c>
      <c r="Q2119" s="223">
        <f t="shared" si="661"/>
        <v>0</v>
      </c>
      <c r="R2119" s="223">
        <f t="shared" si="661"/>
        <v>0</v>
      </c>
      <c r="S2119" s="223">
        <f t="shared" si="661"/>
        <v>0</v>
      </c>
      <c r="T2119" s="223">
        <f t="shared" si="661"/>
        <v>0</v>
      </c>
      <c r="U2119" s="223">
        <f t="shared" si="661"/>
        <v>0</v>
      </c>
      <c r="V2119" s="223">
        <f t="shared" si="661"/>
        <v>0</v>
      </c>
      <c r="W2119" s="223">
        <f t="shared" si="661"/>
        <v>0</v>
      </c>
      <c r="X2119" s="223">
        <f t="shared" si="661"/>
        <v>0</v>
      </c>
      <c r="Y2119" s="223">
        <f t="shared" si="661"/>
        <v>0</v>
      </c>
      <c r="Z2119" s="223">
        <f t="shared" si="661"/>
        <v>0</v>
      </c>
      <c r="AA2119" s="223">
        <f t="shared" si="661"/>
        <v>0</v>
      </c>
      <c r="AB2119" s="223">
        <f t="shared" si="661"/>
        <v>0</v>
      </c>
      <c r="AC2119" s="223"/>
    </row>
    <row r="2120" spans="1:30" ht="12.75" customHeight="1" thickBot="1">
      <c r="A2120" s="303" t="s">
        <v>279</v>
      </c>
      <c r="B2120" s="304"/>
      <c r="C2120" s="305"/>
      <c r="D2120" s="305"/>
      <c r="E2120" s="230">
        <f t="shared" ref="E2120:AB2120" si="662">SQRT(E2118*E2118+E2119*E2119)</f>
        <v>0</v>
      </c>
      <c r="F2120" s="230">
        <f t="shared" si="662"/>
        <v>0</v>
      </c>
      <c r="G2120" s="230">
        <f t="shared" si="662"/>
        <v>0</v>
      </c>
      <c r="H2120" s="230">
        <f t="shared" si="662"/>
        <v>0</v>
      </c>
      <c r="I2120" s="230">
        <f t="shared" si="662"/>
        <v>0</v>
      </c>
      <c r="J2120" s="230">
        <f t="shared" si="662"/>
        <v>0</v>
      </c>
      <c r="K2120" s="230">
        <f t="shared" si="662"/>
        <v>0</v>
      </c>
      <c r="L2120" s="230">
        <f t="shared" si="662"/>
        <v>0</v>
      </c>
      <c r="M2120" s="230">
        <f t="shared" si="662"/>
        <v>0</v>
      </c>
      <c r="N2120" s="230">
        <f t="shared" si="662"/>
        <v>0</v>
      </c>
      <c r="O2120" s="230">
        <f t="shared" si="662"/>
        <v>0</v>
      </c>
      <c r="P2120" s="230">
        <f t="shared" si="662"/>
        <v>0</v>
      </c>
      <c r="Q2120" s="230">
        <f t="shared" si="662"/>
        <v>0</v>
      </c>
      <c r="R2120" s="230">
        <f t="shared" si="662"/>
        <v>0</v>
      </c>
      <c r="S2120" s="230">
        <f t="shared" si="662"/>
        <v>0</v>
      </c>
      <c r="T2120" s="230">
        <f t="shared" si="662"/>
        <v>0</v>
      </c>
      <c r="U2120" s="230">
        <f t="shared" si="662"/>
        <v>0</v>
      </c>
      <c r="V2120" s="230">
        <f t="shared" si="662"/>
        <v>0</v>
      </c>
      <c r="W2120" s="230">
        <f t="shared" si="662"/>
        <v>0</v>
      </c>
      <c r="X2120" s="230">
        <f t="shared" si="662"/>
        <v>0</v>
      </c>
      <c r="Y2120" s="230">
        <f t="shared" si="662"/>
        <v>0</v>
      </c>
      <c r="Z2120" s="230">
        <f t="shared" si="662"/>
        <v>0</v>
      </c>
      <c r="AA2120" s="230">
        <f t="shared" si="662"/>
        <v>0</v>
      </c>
      <c r="AB2120" s="230">
        <f t="shared" si="662"/>
        <v>0</v>
      </c>
      <c r="AC2120" s="334"/>
      <c r="AD2120" s="503">
        <f>MAX(E2120:AB2120)</f>
        <v>0</v>
      </c>
    </row>
    <row r="2121" spans="1:30" s="167" customFormat="1" ht="12.75" customHeight="1" thickBot="1">
      <c r="A2121" s="308" t="s">
        <v>225</v>
      </c>
      <c r="B2121" s="309"/>
      <c r="C2121" s="310"/>
      <c r="D2121" s="310"/>
      <c r="E2121" s="335">
        <v>1</v>
      </c>
      <c r="F2121" s="335">
        <v>2</v>
      </c>
      <c r="G2121" s="335">
        <v>3</v>
      </c>
      <c r="H2121" s="335">
        <v>4</v>
      </c>
      <c r="I2121" s="335">
        <v>5</v>
      </c>
      <c r="J2121" s="335">
        <v>6</v>
      </c>
      <c r="K2121" s="335">
        <v>7</v>
      </c>
      <c r="L2121" s="335">
        <v>8</v>
      </c>
      <c r="M2121" s="335">
        <v>9</v>
      </c>
      <c r="N2121" s="335">
        <v>10</v>
      </c>
      <c r="O2121" s="335">
        <v>11</v>
      </c>
      <c r="P2121" s="335">
        <v>12</v>
      </c>
      <c r="Q2121" s="335">
        <v>13</v>
      </c>
      <c r="R2121" s="335">
        <v>14</v>
      </c>
      <c r="S2121" s="335">
        <v>15</v>
      </c>
      <c r="T2121" s="335">
        <v>16</v>
      </c>
      <c r="U2121" s="335">
        <v>17</v>
      </c>
      <c r="V2121" s="335">
        <v>18</v>
      </c>
      <c r="W2121" s="335">
        <v>19</v>
      </c>
      <c r="X2121" s="335">
        <v>20</v>
      </c>
      <c r="Y2121" s="335">
        <v>21</v>
      </c>
      <c r="Z2121" s="335">
        <v>22</v>
      </c>
      <c r="AA2121" s="335">
        <v>23</v>
      </c>
      <c r="AB2121" s="335">
        <v>24</v>
      </c>
      <c r="AC2121" s="337"/>
    </row>
    <row r="2122" spans="1:30" s="167" customFormat="1" ht="12.75" customHeight="1">
      <c r="A2122" s="235" t="s">
        <v>226</v>
      </c>
      <c r="B2122" s="236"/>
      <c r="C2122" s="237" t="s">
        <v>150</v>
      </c>
      <c r="D2122" s="237" t="s">
        <v>146</v>
      </c>
      <c r="E2122" s="912">
        <v>6.1700000762939453</v>
      </c>
      <c r="F2122" s="912">
        <v>6.1700000762939453</v>
      </c>
      <c r="G2122" s="912">
        <v>6.179999828338623</v>
      </c>
      <c r="H2122" s="912">
        <v>6.179999828338623</v>
      </c>
      <c r="I2122" s="912">
        <v>6.179999828338623</v>
      </c>
      <c r="J2122" s="912">
        <v>6.179999828338623</v>
      </c>
      <c r="K2122" s="912">
        <v>6.1599998474121094</v>
      </c>
      <c r="L2122" s="912">
        <v>6.119999885559082</v>
      </c>
      <c r="M2122" s="912">
        <v>6.0900001525878906</v>
      </c>
      <c r="N2122" s="912">
        <v>6.2300000190734863</v>
      </c>
      <c r="O2122" s="912">
        <v>6.2300000190734863</v>
      </c>
      <c r="P2122" s="912">
        <v>6.2300000190734863</v>
      </c>
      <c r="Q2122" s="912">
        <v>6.2300000190734863</v>
      </c>
      <c r="R2122" s="912">
        <v>6.2199997901916504</v>
      </c>
      <c r="S2122" s="912">
        <v>6.25</v>
      </c>
      <c r="T2122" s="912">
        <v>6.2300000190734863</v>
      </c>
      <c r="U2122" s="912">
        <v>6.2699999809265137</v>
      </c>
      <c r="V2122" s="912">
        <v>6.2699999809265137</v>
      </c>
      <c r="W2122" s="912">
        <v>6.25</v>
      </c>
      <c r="X2122" s="912">
        <v>6.2699999809265137</v>
      </c>
      <c r="Y2122" s="912">
        <v>6.2800002098083496</v>
      </c>
      <c r="Z2122" s="912">
        <v>6.2800002098083496</v>
      </c>
      <c r="AA2122" s="912">
        <v>6.3000001907348633</v>
      </c>
      <c r="AB2122" s="912">
        <v>6.3000001907348633</v>
      </c>
      <c r="AC2122" s="237"/>
    </row>
    <row r="2123" spans="1:30" s="167" customFormat="1" ht="12.75" customHeight="1" thickBot="1">
      <c r="A2123" s="386" t="s">
        <v>227</v>
      </c>
      <c r="B2123" s="298"/>
      <c r="C2123" s="205" t="s">
        <v>150</v>
      </c>
      <c r="D2123" s="205" t="s">
        <v>146</v>
      </c>
      <c r="E2123" s="927">
        <v>6.179999828338623</v>
      </c>
      <c r="F2123" s="927">
        <v>6.179999828338623</v>
      </c>
      <c r="G2123" s="927">
        <v>6.190000057220459</v>
      </c>
      <c r="H2123" s="927">
        <v>6.1999998092651367</v>
      </c>
      <c r="I2123" s="927">
        <v>6.1999998092651367</v>
      </c>
      <c r="J2123" s="927">
        <v>6.190000057220459</v>
      </c>
      <c r="K2123" s="927">
        <v>6.179999828338623</v>
      </c>
      <c r="L2123" s="927">
        <v>6.130000114440918</v>
      </c>
      <c r="M2123" s="927">
        <v>6.0999999046325684</v>
      </c>
      <c r="N2123" s="927">
        <v>6.2399997711181641</v>
      </c>
      <c r="O2123" s="927">
        <v>6.25</v>
      </c>
      <c r="P2123" s="927">
        <v>6.2399997711181641</v>
      </c>
      <c r="Q2123" s="927">
        <v>6.2399997711181641</v>
      </c>
      <c r="R2123" s="927">
        <v>6.2300000190734863</v>
      </c>
      <c r="S2123" s="927">
        <v>6.2699999809265137</v>
      </c>
      <c r="T2123" s="927">
        <v>6.2399997711181641</v>
      </c>
      <c r="U2123" s="927">
        <v>6.2800002098083496</v>
      </c>
      <c r="V2123" s="927">
        <v>6.2800002098083496</v>
      </c>
      <c r="W2123" s="927">
        <v>6.2600002288818359</v>
      </c>
      <c r="X2123" s="927">
        <v>6.2800002098083496</v>
      </c>
      <c r="Y2123" s="927">
        <v>6.3000001907348633</v>
      </c>
      <c r="Z2123" s="927">
        <v>6.3000001907348633</v>
      </c>
      <c r="AA2123" s="927">
        <v>6.309999942779541</v>
      </c>
      <c r="AB2123" s="927">
        <v>6.309999942779541</v>
      </c>
      <c r="AC2123" s="205"/>
    </row>
    <row r="2124" spans="1:30" ht="12.75" customHeight="1">
      <c r="A2124" s="1458" t="s">
        <v>576</v>
      </c>
      <c r="B2124" s="1468" t="s">
        <v>577</v>
      </c>
      <c r="C2124" s="177" t="s">
        <v>142</v>
      </c>
      <c r="D2124" s="177" t="s">
        <v>143</v>
      </c>
      <c r="E2124" s="246">
        <v>0</v>
      </c>
      <c r="F2124" s="246">
        <v>0</v>
      </c>
      <c r="G2124" s="246">
        <v>0</v>
      </c>
      <c r="H2124" s="247">
        <v>0</v>
      </c>
      <c r="I2124" s="246">
        <v>0</v>
      </c>
      <c r="J2124" s="246">
        <v>0</v>
      </c>
      <c r="K2124" s="246">
        <v>0</v>
      </c>
      <c r="L2124" s="246">
        <v>0</v>
      </c>
      <c r="M2124" s="246">
        <v>0</v>
      </c>
      <c r="N2124" s="247">
        <v>0</v>
      </c>
      <c r="O2124" s="246">
        <v>0</v>
      </c>
      <c r="P2124" s="246">
        <v>0</v>
      </c>
      <c r="Q2124" s="246">
        <v>0</v>
      </c>
      <c r="R2124" s="246">
        <v>0</v>
      </c>
      <c r="S2124" s="246">
        <v>0</v>
      </c>
      <c r="T2124" s="246">
        <v>0</v>
      </c>
      <c r="U2124" s="246">
        <v>0</v>
      </c>
      <c r="V2124" s="247">
        <v>0</v>
      </c>
      <c r="W2124" s="246">
        <v>0</v>
      </c>
      <c r="X2124" s="246">
        <v>0</v>
      </c>
      <c r="Y2124" s="247">
        <v>0</v>
      </c>
      <c r="Z2124" s="246">
        <v>0</v>
      </c>
      <c r="AA2124" s="246">
        <v>0</v>
      </c>
      <c r="AB2124" s="246">
        <v>0</v>
      </c>
      <c r="AC2124" s="201">
        <f>SUM(E2124:AB2124)</f>
        <v>0</v>
      </c>
    </row>
    <row r="2125" spans="1:30" ht="12.75" customHeight="1">
      <c r="A2125" s="1472"/>
      <c r="B2125" s="1474"/>
      <c r="C2125" s="181" t="s">
        <v>144</v>
      </c>
      <c r="D2125" s="794" t="s">
        <v>143</v>
      </c>
      <c r="E2125" s="248">
        <v>0</v>
      </c>
      <c r="F2125" s="248">
        <v>0</v>
      </c>
      <c r="G2125" s="248">
        <v>0</v>
      </c>
      <c r="H2125" s="249">
        <v>0</v>
      </c>
      <c r="I2125" s="248">
        <v>0</v>
      </c>
      <c r="J2125" s="248">
        <v>0</v>
      </c>
      <c r="K2125" s="248">
        <v>0</v>
      </c>
      <c r="L2125" s="248">
        <v>0</v>
      </c>
      <c r="M2125" s="248">
        <v>0</v>
      </c>
      <c r="N2125" s="249">
        <v>0</v>
      </c>
      <c r="O2125" s="248">
        <v>0</v>
      </c>
      <c r="P2125" s="248">
        <v>0</v>
      </c>
      <c r="Q2125" s="248">
        <v>0</v>
      </c>
      <c r="R2125" s="248">
        <v>0</v>
      </c>
      <c r="S2125" s="248">
        <v>0</v>
      </c>
      <c r="T2125" s="248">
        <v>0</v>
      </c>
      <c r="U2125" s="248">
        <v>0</v>
      </c>
      <c r="V2125" s="249">
        <v>0</v>
      </c>
      <c r="W2125" s="248">
        <v>0</v>
      </c>
      <c r="X2125" s="248">
        <v>0</v>
      </c>
      <c r="Y2125" s="249">
        <v>0</v>
      </c>
      <c r="Z2125" s="248">
        <v>0</v>
      </c>
      <c r="AA2125" s="248">
        <v>0</v>
      </c>
      <c r="AB2125" s="248">
        <v>0</v>
      </c>
      <c r="AC2125" s="209">
        <f>SUM(E2125:AB2125)</f>
        <v>0</v>
      </c>
    </row>
    <row r="2126" spans="1:30" ht="12.75" customHeight="1">
      <c r="A2126" s="1472"/>
      <c r="B2126" s="1474"/>
      <c r="C2126" s="181" t="s">
        <v>145</v>
      </c>
      <c r="D2126" s="181" t="s">
        <v>195</v>
      </c>
      <c r="E2126" s="250" t="s">
        <v>165</v>
      </c>
      <c r="F2126" s="250">
        <f t="shared" ref="F2126:AB2126" si="663">F2124*100</f>
        <v>0</v>
      </c>
      <c r="G2126" s="250">
        <f t="shared" si="663"/>
        <v>0</v>
      </c>
      <c r="H2126" s="259">
        <f t="shared" si="663"/>
        <v>0</v>
      </c>
      <c r="I2126" s="250">
        <f t="shared" si="663"/>
        <v>0</v>
      </c>
      <c r="J2126" s="250">
        <f t="shared" si="663"/>
        <v>0</v>
      </c>
      <c r="K2126" s="250">
        <f t="shared" si="663"/>
        <v>0</v>
      </c>
      <c r="L2126" s="250">
        <f t="shared" si="663"/>
        <v>0</v>
      </c>
      <c r="M2126" s="250">
        <f t="shared" si="663"/>
        <v>0</v>
      </c>
      <c r="N2126" s="259">
        <f t="shared" si="663"/>
        <v>0</v>
      </c>
      <c r="O2126" s="250">
        <f t="shared" si="663"/>
        <v>0</v>
      </c>
      <c r="P2126" s="250">
        <f t="shared" si="663"/>
        <v>0</v>
      </c>
      <c r="Q2126" s="250">
        <f t="shared" si="663"/>
        <v>0</v>
      </c>
      <c r="R2126" s="250">
        <f t="shared" si="663"/>
        <v>0</v>
      </c>
      <c r="S2126" s="250">
        <f t="shared" si="663"/>
        <v>0</v>
      </c>
      <c r="T2126" s="250">
        <f t="shared" si="663"/>
        <v>0</v>
      </c>
      <c r="U2126" s="250">
        <f t="shared" si="663"/>
        <v>0</v>
      </c>
      <c r="V2126" s="259">
        <f t="shared" si="663"/>
        <v>0</v>
      </c>
      <c r="W2126" s="250">
        <f t="shared" si="663"/>
        <v>0</v>
      </c>
      <c r="X2126" s="250">
        <f t="shared" si="663"/>
        <v>0</v>
      </c>
      <c r="Y2126" s="259">
        <f t="shared" si="663"/>
        <v>0</v>
      </c>
      <c r="Z2126" s="250">
        <f t="shared" si="663"/>
        <v>0</v>
      </c>
      <c r="AA2126" s="250">
        <f t="shared" si="663"/>
        <v>0</v>
      </c>
      <c r="AB2126" s="250">
        <f t="shared" si="663"/>
        <v>0</v>
      </c>
      <c r="AC2126" s="209"/>
    </row>
    <row r="2127" spans="1:30" ht="12.75" customHeight="1" thickBot="1">
      <c r="A2127" s="1496"/>
      <c r="B2127" s="1495"/>
      <c r="C2127" s="187" t="s">
        <v>147</v>
      </c>
      <c r="D2127" s="187"/>
      <c r="E2127" s="188" t="e">
        <f t="shared" ref="E2127:AC2127" si="664">E2125/E2124</f>
        <v>#DIV/0!</v>
      </c>
      <c r="F2127" s="188" t="e">
        <f t="shared" si="664"/>
        <v>#DIV/0!</v>
      </c>
      <c r="G2127" s="188" t="e">
        <f t="shared" si="664"/>
        <v>#DIV/0!</v>
      </c>
      <c r="H2127" s="189" t="e">
        <f t="shared" si="664"/>
        <v>#DIV/0!</v>
      </c>
      <c r="I2127" s="188" t="e">
        <f t="shared" si="664"/>
        <v>#DIV/0!</v>
      </c>
      <c r="J2127" s="188" t="e">
        <f t="shared" si="664"/>
        <v>#DIV/0!</v>
      </c>
      <c r="K2127" s="188" t="e">
        <f t="shared" si="664"/>
        <v>#DIV/0!</v>
      </c>
      <c r="L2127" s="188" t="e">
        <f t="shared" si="664"/>
        <v>#DIV/0!</v>
      </c>
      <c r="M2127" s="188" t="e">
        <f t="shared" si="664"/>
        <v>#DIV/0!</v>
      </c>
      <c r="N2127" s="189" t="e">
        <f t="shared" si="664"/>
        <v>#DIV/0!</v>
      </c>
      <c r="O2127" s="188" t="e">
        <f t="shared" si="664"/>
        <v>#DIV/0!</v>
      </c>
      <c r="P2127" s="188" t="e">
        <f t="shared" si="664"/>
        <v>#DIV/0!</v>
      </c>
      <c r="Q2127" s="188" t="e">
        <f t="shared" si="664"/>
        <v>#DIV/0!</v>
      </c>
      <c r="R2127" s="188" t="e">
        <f t="shared" si="664"/>
        <v>#DIV/0!</v>
      </c>
      <c r="S2127" s="188" t="e">
        <f t="shared" si="664"/>
        <v>#DIV/0!</v>
      </c>
      <c r="T2127" s="188" t="e">
        <f t="shared" si="664"/>
        <v>#DIV/0!</v>
      </c>
      <c r="U2127" s="188" t="e">
        <f t="shared" si="664"/>
        <v>#DIV/0!</v>
      </c>
      <c r="V2127" s="189" t="e">
        <f t="shared" si="664"/>
        <v>#DIV/0!</v>
      </c>
      <c r="W2127" s="188" t="e">
        <f t="shared" si="664"/>
        <v>#DIV/0!</v>
      </c>
      <c r="X2127" s="188" t="e">
        <f t="shared" si="664"/>
        <v>#DIV/0!</v>
      </c>
      <c r="Y2127" s="189" t="e">
        <f t="shared" si="664"/>
        <v>#DIV/0!</v>
      </c>
      <c r="Z2127" s="188" t="e">
        <f t="shared" si="664"/>
        <v>#DIV/0!</v>
      </c>
      <c r="AA2127" s="188" t="e">
        <f t="shared" si="664"/>
        <v>#DIV/0!</v>
      </c>
      <c r="AB2127" s="188" t="e">
        <f t="shared" si="664"/>
        <v>#DIV/0!</v>
      </c>
      <c r="AC2127" s="197" t="e">
        <f t="shared" si="664"/>
        <v>#DIV/0!</v>
      </c>
    </row>
    <row r="2128" spans="1:30" ht="12.75" customHeight="1">
      <c r="A2128" s="1458" t="s">
        <v>578</v>
      </c>
      <c r="B2128" s="1468" t="s">
        <v>579</v>
      </c>
      <c r="C2128" s="177" t="s">
        <v>142</v>
      </c>
      <c r="D2128" s="177" t="s">
        <v>143</v>
      </c>
      <c r="E2128" s="246">
        <v>0</v>
      </c>
      <c r="F2128" s="246">
        <v>0</v>
      </c>
      <c r="G2128" s="246">
        <v>0</v>
      </c>
      <c r="H2128" s="247">
        <v>0</v>
      </c>
      <c r="I2128" s="246">
        <v>0</v>
      </c>
      <c r="J2128" s="246">
        <v>0</v>
      </c>
      <c r="K2128" s="246">
        <v>0</v>
      </c>
      <c r="L2128" s="246">
        <v>0</v>
      </c>
      <c r="M2128" s="246">
        <v>0</v>
      </c>
      <c r="N2128" s="247">
        <v>0</v>
      </c>
      <c r="O2128" s="246">
        <v>0</v>
      </c>
      <c r="P2128" s="246">
        <v>0</v>
      </c>
      <c r="Q2128" s="246">
        <v>0</v>
      </c>
      <c r="R2128" s="246">
        <v>0</v>
      </c>
      <c r="S2128" s="246">
        <v>0</v>
      </c>
      <c r="T2128" s="246">
        <v>0</v>
      </c>
      <c r="U2128" s="246">
        <v>0</v>
      </c>
      <c r="V2128" s="247">
        <v>0</v>
      </c>
      <c r="W2128" s="246">
        <v>0</v>
      </c>
      <c r="X2128" s="246">
        <v>0</v>
      </c>
      <c r="Y2128" s="247">
        <v>0</v>
      </c>
      <c r="Z2128" s="246">
        <v>0</v>
      </c>
      <c r="AA2128" s="246">
        <v>0</v>
      </c>
      <c r="AB2128" s="246">
        <v>0</v>
      </c>
      <c r="AC2128" s="201">
        <f>SUM(E2128:AB2128)</f>
        <v>0</v>
      </c>
    </row>
    <row r="2129" spans="1:29" ht="12.75" customHeight="1">
      <c r="A2129" s="1472"/>
      <c r="B2129" s="1474"/>
      <c r="C2129" s="181" t="s">
        <v>144</v>
      </c>
      <c r="D2129" s="794" t="s">
        <v>143</v>
      </c>
      <c r="E2129" s="248">
        <v>0</v>
      </c>
      <c r="F2129" s="248">
        <v>0</v>
      </c>
      <c r="G2129" s="248">
        <v>0</v>
      </c>
      <c r="H2129" s="249">
        <v>0</v>
      </c>
      <c r="I2129" s="248">
        <v>0</v>
      </c>
      <c r="J2129" s="248">
        <v>0</v>
      </c>
      <c r="K2129" s="248">
        <v>0</v>
      </c>
      <c r="L2129" s="248">
        <v>0</v>
      </c>
      <c r="M2129" s="248">
        <v>0</v>
      </c>
      <c r="N2129" s="249">
        <v>0</v>
      </c>
      <c r="O2129" s="248">
        <v>0</v>
      </c>
      <c r="P2129" s="248">
        <v>0</v>
      </c>
      <c r="Q2129" s="248">
        <v>0</v>
      </c>
      <c r="R2129" s="248">
        <v>0</v>
      </c>
      <c r="S2129" s="248">
        <v>0</v>
      </c>
      <c r="T2129" s="248">
        <v>0</v>
      </c>
      <c r="U2129" s="248">
        <v>0</v>
      </c>
      <c r="V2129" s="249">
        <v>0</v>
      </c>
      <c r="W2129" s="248">
        <v>0</v>
      </c>
      <c r="X2129" s="248">
        <v>0</v>
      </c>
      <c r="Y2129" s="249">
        <v>0</v>
      </c>
      <c r="Z2129" s="248">
        <v>0</v>
      </c>
      <c r="AA2129" s="248">
        <v>0</v>
      </c>
      <c r="AB2129" s="248">
        <v>0</v>
      </c>
      <c r="AC2129" s="209">
        <f>SUM(E2129:AB2129)</f>
        <v>0</v>
      </c>
    </row>
    <row r="2130" spans="1:29" ht="12.75" customHeight="1">
      <c r="A2130" s="1472"/>
      <c r="B2130" s="1474"/>
      <c r="C2130" s="181" t="s">
        <v>145</v>
      </c>
      <c r="D2130" s="181" t="s">
        <v>195</v>
      </c>
      <c r="E2130" s="250" t="s">
        <v>165</v>
      </c>
      <c r="F2130" s="250">
        <f t="shared" ref="F2130:AB2130" si="665">F2128*100</f>
        <v>0</v>
      </c>
      <c r="G2130" s="250">
        <f t="shared" si="665"/>
        <v>0</v>
      </c>
      <c r="H2130" s="259">
        <f t="shared" si="665"/>
        <v>0</v>
      </c>
      <c r="I2130" s="250">
        <f t="shared" si="665"/>
        <v>0</v>
      </c>
      <c r="J2130" s="250">
        <f t="shared" si="665"/>
        <v>0</v>
      </c>
      <c r="K2130" s="250">
        <f t="shared" si="665"/>
        <v>0</v>
      </c>
      <c r="L2130" s="250">
        <f t="shared" si="665"/>
        <v>0</v>
      </c>
      <c r="M2130" s="250">
        <f t="shared" si="665"/>
        <v>0</v>
      </c>
      <c r="N2130" s="259">
        <f t="shared" si="665"/>
        <v>0</v>
      </c>
      <c r="O2130" s="250">
        <f t="shared" si="665"/>
        <v>0</v>
      </c>
      <c r="P2130" s="250">
        <f t="shared" si="665"/>
        <v>0</v>
      </c>
      <c r="Q2130" s="250">
        <f t="shared" si="665"/>
        <v>0</v>
      </c>
      <c r="R2130" s="250">
        <f t="shared" si="665"/>
        <v>0</v>
      </c>
      <c r="S2130" s="250">
        <f t="shared" si="665"/>
        <v>0</v>
      </c>
      <c r="T2130" s="250">
        <f t="shared" si="665"/>
        <v>0</v>
      </c>
      <c r="U2130" s="250">
        <f t="shared" si="665"/>
        <v>0</v>
      </c>
      <c r="V2130" s="259">
        <f t="shared" si="665"/>
        <v>0</v>
      </c>
      <c r="W2130" s="250">
        <f t="shared" si="665"/>
        <v>0</v>
      </c>
      <c r="X2130" s="250">
        <f t="shared" si="665"/>
        <v>0</v>
      </c>
      <c r="Y2130" s="259">
        <f t="shared" si="665"/>
        <v>0</v>
      </c>
      <c r="Z2130" s="250">
        <f t="shared" si="665"/>
        <v>0</v>
      </c>
      <c r="AA2130" s="250">
        <f t="shared" si="665"/>
        <v>0</v>
      </c>
      <c r="AB2130" s="250">
        <f t="shared" si="665"/>
        <v>0</v>
      </c>
      <c r="AC2130" s="209"/>
    </row>
    <row r="2131" spans="1:29" ht="12.75" customHeight="1" thickBot="1">
      <c r="A2131" s="1496"/>
      <c r="B2131" s="1495"/>
      <c r="C2131" s="187" t="s">
        <v>147</v>
      </c>
      <c r="D2131" s="187"/>
      <c r="E2131" s="188" t="e">
        <f t="shared" ref="E2131:AC2131" si="666">E2129/E2128</f>
        <v>#DIV/0!</v>
      </c>
      <c r="F2131" s="188" t="e">
        <f t="shared" si="666"/>
        <v>#DIV/0!</v>
      </c>
      <c r="G2131" s="188" t="e">
        <f t="shared" si="666"/>
        <v>#DIV/0!</v>
      </c>
      <c r="H2131" s="189" t="e">
        <f t="shared" si="666"/>
        <v>#DIV/0!</v>
      </c>
      <c r="I2131" s="188" t="e">
        <f t="shared" si="666"/>
        <v>#DIV/0!</v>
      </c>
      <c r="J2131" s="188" t="e">
        <f t="shared" si="666"/>
        <v>#DIV/0!</v>
      </c>
      <c r="K2131" s="188" t="e">
        <f t="shared" si="666"/>
        <v>#DIV/0!</v>
      </c>
      <c r="L2131" s="188" t="e">
        <f t="shared" si="666"/>
        <v>#DIV/0!</v>
      </c>
      <c r="M2131" s="188" t="e">
        <f t="shared" si="666"/>
        <v>#DIV/0!</v>
      </c>
      <c r="N2131" s="189" t="e">
        <f t="shared" si="666"/>
        <v>#DIV/0!</v>
      </c>
      <c r="O2131" s="188" t="e">
        <f t="shared" si="666"/>
        <v>#DIV/0!</v>
      </c>
      <c r="P2131" s="188" t="e">
        <f t="shared" si="666"/>
        <v>#DIV/0!</v>
      </c>
      <c r="Q2131" s="188" t="e">
        <f t="shared" si="666"/>
        <v>#DIV/0!</v>
      </c>
      <c r="R2131" s="188" t="e">
        <f t="shared" si="666"/>
        <v>#DIV/0!</v>
      </c>
      <c r="S2131" s="188" t="e">
        <f t="shared" si="666"/>
        <v>#DIV/0!</v>
      </c>
      <c r="T2131" s="188" t="e">
        <f t="shared" si="666"/>
        <v>#DIV/0!</v>
      </c>
      <c r="U2131" s="188" t="e">
        <f t="shared" si="666"/>
        <v>#DIV/0!</v>
      </c>
      <c r="V2131" s="189" t="e">
        <f t="shared" si="666"/>
        <v>#DIV/0!</v>
      </c>
      <c r="W2131" s="188" t="e">
        <f t="shared" si="666"/>
        <v>#DIV/0!</v>
      </c>
      <c r="X2131" s="188" t="e">
        <f t="shared" si="666"/>
        <v>#DIV/0!</v>
      </c>
      <c r="Y2131" s="189" t="e">
        <f t="shared" si="666"/>
        <v>#DIV/0!</v>
      </c>
      <c r="Z2131" s="188" t="e">
        <f t="shared" si="666"/>
        <v>#DIV/0!</v>
      </c>
      <c r="AA2131" s="188" t="e">
        <f t="shared" si="666"/>
        <v>#DIV/0!</v>
      </c>
      <c r="AB2131" s="188" t="e">
        <f t="shared" si="666"/>
        <v>#DIV/0!</v>
      </c>
      <c r="AC2131" s="197" t="e">
        <f t="shared" si="666"/>
        <v>#DIV/0!</v>
      </c>
    </row>
    <row r="2132" spans="1:29" ht="12.75" customHeight="1">
      <c r="A2132" s="1458" t="s">
        <v>580</v>
      </c>
      <c r="B2132" s="1468" t="s">
        <v>581</v>
      </c>
      <c r="C2132" s="177" t="s">
        <v>142</v>
      </c>
      <c r="D2132" s="177" t="s">
        <v>143</v>
      </c>
      <c r="E2132" s="246">
        <v>0</v>
      </c>
      <c r="F2132" s="246">
        <v>0</v>
      </c>
      <c r="G2132" s="246">
        <v>0</v>
      </c>
      <c r="H2132" s="247">
        <v>0</v>
      </c>
      <c r="I2132" s="246">
        <v>0</v>
      </c>
      <c r="J2132" s="246">
        <v>0</v>
      </c>
      <c r="K2132" s="246">
        <v>0</v>
      </c>
      <c r="L2132" s="246">
        <v>0</v>
      </c>
      <c r="M2132" s="246">
        <v>0</v>
      </c>
      <c r="N2132" s="247">
        <v>0</v>
      </c>
      <c r="O2132" s="246">
        <v>0</v>
      </c>
      <c r="P2132" s="246">
        <v>0</v>
      </c>
      <c r="Q2132" s="246">
        <v>0</v>
      </c>
      <c r="R2132" s="246">
        <v>0</v>
      </c>
      <c r="S2132" s="246">
        <v>0</v>
      </c>
      <c r="T2132" s="246">
        <v>0</v>
      </c>
      <c r="U2132" s="246">
        <v>0</v>
      </c>
      <c r="V2132" s="247">
        <v>0</v>
      </c>
      <c r="W2132" s="246">
        <v>0</v>
      </c>
      <c r="X2132" s="246">
        <v>0</v>
      </c>
      <c r="Y2132" s="247">
        <v>0</v>
      </c>
      <c r="Z2132" s="246">
        <v>0</v>
      </c>
      <c r="AA2132" s="246">
        <v>0</v>
      </c>
      <c r="AB2132" s="246">
        <v>0</v>
      </c>
      <c r="AC2132" s="201">
        <f>SUM(E2132:AB2132)</f>
        <v>0</v>
      </c>
    </row>
    <row r="2133" spans="1:29" ht="12.75" customHeight="1">
      <c r="A2133" s="1472"/>
      <c r="B2133" s="1474"/>
      <c r="C2133" s="181" t="s">
        <v>144</v>
      </c>
      <c r="D2133" s="794" t="s">
        <v>143</v>
      </c>
      <c r="E2133" s="248">
        <v>0</v>
      </c>
      <c r="F2133" s="248">
        <v>0</v>
      </c>
      <c r="G2133" s="248">
        <v>0</v>
      </c>
      <c r="H2133" s="249">
        <v>0</v>
      </c>
      <c r="I2133" s="248">
        <v>0</v>
      </c>
      <c r="J2133" s="248">
        <v>0</v>
      </c>
      <c r="K2133" s="248">
        <v>0</v>
      </c>
      <c r="L2133" s="248">
        <v>0</v>
      </c>
      <c r="M2133" s="248">
        <v>0</v>
      </c>
      <c r="N2133" s="249">
        <v>0</v>
      </c>
      <c r="O2133" s="248">
        <v>0</v>
      </c>
      <c r="P2133" s="248">
        <v>0</v>
      </c>
      <c r="Q2133" s="248">
        <v>0</v>
      </c>
      <c r="R2133" s="248">
        <v>0</v>
      </c>
      <c r="S2133" s="248">
        <v>0</v>
      </c>
      <c r="T2133" s="248">
        <v>0</v>
      </c>
      <c r="U2133" s="248">
        <v>0</v>
      </c>
      <c r="V2133" s="249">
        <v>0</v>
      </c>
      <c r="W2133" s="248">
        <v>0</v>
      </c>
      <c r="X2133" s="248">
        <v>0</v>
      </c>
      <c r="Y2133" s="249">
        <v>0</v>
      </c>
      <c r="Z2133" s="248">
        <v>0</v>
      </c>
      <c r="AA2133" s="248">
        <v>0</v>
      </c>
      <c r="AB2133" s="248">
        <v>0</v>
      </c>
      <c r="AC2133" s="209">
        <f>SUM(E2133:AB2133)</f>
        <v>0</v>
      </c>
    </row>
    <row r="2134" spans="1:29" ht="12.75" customHeight="1">
      <c r="A2134" s="1472"/>
      <c r="B2134" s="1474"/>
      <c r="C2134" s="181" t="s">
        <v>145</v>
      </c>
      <c r="D2134" s="181" t="s">
        <v>195</v>
      </c>
      <c r="E2134" s="250" t="s">
        <v>165</v>
      </c>
      <c r="F2134" s="250">
        <f t="shared" ref="F2134:AB2134" si="667">F2132*100</f>
        <v>0</v>
      </c>
      <c r="G2134" s="250">
        <f t="shared" si="667"/>
        <v>0</v>
      </c>
      <c r="H2134" s="259">
        <f t="shared" si="667"/>
        <v>0</v>
      </c>
      <c r="I2134" s="250">
        <f t="shared" si="667"/>
        <v>0</v>
      </c>
      <c r="J2134" s="250">
        <f t="shared" si="667"/>
        <v>0</v>
      </c>
      <c r="K2134" s="250">
        <f t="shared" si="667"/>
        <v>0</v>
      </c>
      <c r="L2134" s="250">
        <f t="shared" si="667"/>
        <v>0</v>
      </c>
      <c r="M2134" s="250">
        <f t="shared" si="667"/>
        <v>0</v>
      </c>
      <c r="N2134" s="259">
        <f t="shared" si="667"/>
        <v>0</v>
      </c>
      <c r="O2134" s="250">
        <f t="shared" si="667"/>
        <v>0</v>
      </c>
      <c r="P2134" s="250">
        <f t="shared" si="667"/>
        <v>0</v>
      </c>
      <c r="Q2134" s="250">
        <f t="shared" si="667"/>
        <v>0</v>
      </c>
      <c r="R2134" s="250">
        <f t="shared" si="667"/>
        <v>0</v>
      </c>
      <c r="S2134" s="250">
        <f t="shared" si="667"/>
        <v>0</v>
      </c>
      <c r="T2134" s="250">
        <f t="shared" si="667"/>
        <v>0</v>
      </c>
      <c r="U2134" s="250">
        <f t="shared" si="667"/>
        <v>0</v>
      </c>
      <c r="V2134" s="259">
        <f t="shared" si="667"/>
        <v>0</v>
      </c>
      <c r="W2134" s="250">
        <f t="shared" si="667"/>
        <v>0</v>
      </c>
      <c r="X2134" s="250">
        <f t="shared" si="667"/>
        <v>0</v>
      </c>
      <c r="Y2134" s="259">
        <f t="shared" si="667"/>
        <v>0</v>
      </c>
      <c r="Z2134" s="250">
        <f t="shared" si="667"/>
        <v>0</v>
      </c>
      <c r="AA2134" s="250">
        <f t="shared" si="667"/>
        <v>0</v>
      </c>
      <c r="AB2134" s="250">
        <f t="shared" si="667"/>
        <v>0</v>
      </c>
      <c r="AC2134" s="209"/>
    </row>
    <row r="2135" spans="1:29" ht="12.75" customHeight="1" thickBot="1">
      <c r="A2135" s="1539"/>
      <c r="B2135" s="1540"/>
      <c r="C2135" s="315" t="s">
        <v>147</v>
      </c>
      <c r="D2135" s="315"/>
      <c r="E2135" s="389" t="e">
        <f t="shared" ref="E2135:AC2135" si="668">E2133/E2132</f>
        <v>#DIV/0!</v>
      </c>
      <c r="F2135" s="389" t="e">
        <f t="shared" si="668"/>
        <v>#DIV/0!</v>
      </c>
      <c r="G2135" s="389" t="e">
        <f t="shared" si="668"/>
        <v>#DIV/0!</v>
      </c>
      <c r="H2135" s="831" t="e">
        <f t="shared" si="668"/>
        <v>#DIV/0!</v>
      </c>
      <c r="I2135" s="389" t="e">
        <f t="shared" si="668"/>
        <v>#DIV/0!</v>
      </c>
      <c r="J2135" s="389" t="e">
        <f t="shared" si="668"/>
        <v>#DIV/0!</v>
      </c>
      <c r="K2135" s="389" t="e">
        <f t="shared" si="668"/>
        <v>#DIV/0!</v>
      </c>
      <c r="L2135" s="389" t="e">
        <f t="shared" si="668"/>
        <v>#DIV/0!</v>
      </c>
      <c r="M2135" s="389" t="e">
        <f t="shared" si="668"/>
        <v>#DIV/0!</v>
      </c>
      <c r="N2135" s="831" t="e">
        <f t="shared" si="668"/>
        <v>#DIV/0!</v>
      </c>
      <c r="O2135" s="389" t="e">
        <f t="shared" si="668"/>
        <v>#DIV/0!</v>
      </c>
      <c r="P2135" s="389" t="e">
        <f t="shared" si="668"/>
        <v>#DIV/0!</v>
      </c>
      <c r="Q2135" s="389" t="e">
        <f t="shared" si="668"/>
        <v>#DIV/0!</v>
      </c>
      <c r="R2135" s="389" t="e">
        <f t="shared" si="668"/>
        <v>#DIV/0!</v>
      </c>
      <c r="S2135" s="389" t="e">
        <f t="shared" si="668"/>
        <v>#DIV/0!</v>
      </c>
      <c r="T2135" s="389" t="e">
        <f t="shared" si="668"/>
        <v>#DIV/0!</v>
      </c>
      <c r="U2135" s="389" t="e">
        <f t="shared" si="668"/>
        <v>#DIV/0!</v>
      </c>
      <c r="V2135" s="831" t="e">
        <f t="shared" si="668"/>
        <v>#DIV/0!</v>
      </c>
      <c r="W2135" s="389" t="e">
        <f t="shared" si="668"/>
        <v>#DIV/0!</v>
      </c>
      <c r="X2135" s="389" t="e">
        <f t="shared" si="668"/>
        <v>#DIV/0!</v>
      </c>
      <c r="Y2135" s="831" t="e">
        <f t="shared" si="668"/>
        <v>#DIV/0!</v>
      </c>
      <c r="Z2135" s="389" t="e">
        <f t="shared" si="668"/>
        <v>#DIV/0!</v>
      </c>
      <c r="AA2135" s="389" t="e">
        <f t="shared" si="668"/>
        <v>#DIV/0!</v>
      </c>
      <c r="AB2135" s="389" t="e">
        <f t="shared" si="668"/>
        <v>#DIV/0!</v>
      </c>
      <c r="AC2135" s="741" t="e">
        <f t="shared" si="668"/>
        <v>#DIV/0!</v>
      </c>
    </row>
    <row r="2136" spans="1:29" ht="12.75" customHeight="1">
      <c r="A2136" s="1458" t="s">
        <v>582</v>
      </c>
      <c r="B2136" s="1468" t="s">
        <v>583</v>
      </c>
      <c r="C2136" s="400" t="s">
        <v>142</v>
      </c>
      <c r="D2136" s="400" t="s">
        <v>143</v>
      </c>
      <c r="E2136" s="178">
        <v>3.9600000000000003E-2</v>
      </c>
      <c r="F2136" s="178">
        <v>3.4320000000000003E-2</v>
      </c>
      <c r="G2136" s="178">
        <v>3.5040000000000002E-2</v>
      </c>
      <c r="H2136" s="179">
        <v>3.456E-2</v>
      </c>
      <c r="I2136" s="178">
        <v>3.5999999999999997E-2</v>
      </c>
      <c r="J2136" s="178">
        <v>3.7679999999999998E-2</v>
      </c>
      <c r="K2136" s="178">
        <v>4.0079999999999998E-2</v>
      </c>
      <c r="L2136" s="178">
        <v>4.8959999999999997E-2</v>
      </c>
      <c r="M2136" s="178">
        <v>5.5919999999999997E-2</v>
      </c>
      <c r="N2136" s="179">
        <v>0.06</v>
      </c>
      <c r="O2136" s="178">
        <v>6.1199999999999997E-2</v>
      </c>
      <c r="P2136" s="178">
        <v>6.4560000000000006E-2</v>
      </c>
      <c r="Q2136" s="178">
        <v>6.6960000000000006E-2</v>
      </c>
      <c r="R2136" s="178">
        <v>6.8400000000000002E-2</v>
      </c>
      <c r="S2136" s="178">
        <v>6.9839999999999999E-2</v>
      </c>
      <c r="T2136" s="178">
        <v>6.9120000000000001E-2</v>
      </c>
      <c r="U2136" s="178">
        <v>6.6720000000000002E-2</v>
      </c>
      <c r="V2136" s="179">
        <v>6.6720000000000002E-2</v>
      </c>
      <c r="W2136" s="178">
        <v>6.0720000000000003E-2</v>
      </c>
      <c r="X2136" s="178">
        <v>6.5040000000000001E-2</v>
      </c>
      <c r="Y2136" s="179">
        <v>6.6000000000000003E-2</v>
      </c>
      <c r="Z2136" s="178">
        <v>6.2640000000000001E-2</v>
      </c>
      <c r="AA2136" s="178">
        <v>5.5919999999999997E-2</v>
      </c>
      <c r="AB2136" s="178">
        <v>4.8000000000000001E-2</v>
      </c>
      <c r="AC2136" s="180">
        <f>SUM(E2136:AB2136)</f>
        <v>1.3140000000000001</v>
      </c>
    </row>
    <row r="2137" spans="1:29" ht="12.75" customHeight="1">
      <c r="A2137" s="1472"/>
      <c r="B2137" s="1474"/>
      <c r="C2137" s="181" t="s">
        <v>144</v>
      </c>
      <c r="D2137" s="1258" t="s">
        <v>143</v>
      </c>
      <c r="E2137" s="15">
        <v>0.03</v>
      </c>
      <c r="F2137" s="15">
        <v>2.9760000000000002E-2</v>
      </c>
      <c r="G2137" s="15">
        <v>3.048E-2</v>
      </c>
      <c r="H2137" s="191">
        <v>2.928E-2</v>
      </c>
      <c r="I2137" s="15">
        <v>2.9520000000000001E-2</v>
      </c>
      <c r="J2137" s="15">
        <v>3.0960000000000001E-2</v>
      </c>
      <c r="K2137" s="15">
        <v>3.1440000000000003E-2</v>
      </c>
      <c r="L2137" s="15">
        <v>2.9760000000000002E-2</v>
      </c>
      <c r="M2137" s="15">
        <v>3.0720000000000001E-2</v>
      </c>
      <c r="N2137" s="191">
        <v>3.2160000000000001E-2</v>
      </c>
      <c r="O2137" s="15">
        <v>3.576E-2</v>
      </c>
      <c r="P2137" s="15">
        <v>3.6479999999999999E-2</v>
      </c>
      <c r="Q2137" s="15">
        <v>3.7679999999999998E-2</v>
      </c>
      <c r="R2137" s="15">
        <v>3.5999999999999997E-2</v>
      </c>
      <c r="S2137" s="15">
        <v>3.7199999999999997E-2</v>
      </c>
      <c r="T2137" s="15">
        <v>3.5279999999999999E-2</v>
      </c>
      <c r="U2137" s="15">
        <v>3.4320000000000003E-2</v>
      </c>
      <c r="V2137" s="191">
        <v>3.6479999999999999E-2</v>
      </c>
      <c r="W2137" s="15">
        <v>3.7199999999999997E-2</v>
      </c>
      <c r="X2137" s="15">
        <v>3.7679999999999998E-2</v>
      </c>
      <c r="Y2137" s="191">
        <v>3.696E-2</v>
      </c>
      <c r="Z2137" s="15">
        <v>3.7199999999999997E-2</v>
      </c>
      <c r="AA2137" s="15">
        <v>3.5520000000000003E-2</v>
      </c>
      <c r="AB2137" s="15">
        <v>3.5999999999999997E-2</v>
      </c>
      <c r="AC2137" s="809">
        <f>SUM(E2137:AB2137)</f>
        <v>0.81384000000000012</v>
      </c>
    </row>
    <row r="2138" spans="1:29" ht="12.75" customHeight="1">
      <c r="A2138" s="1472"/>
      <c r="B2138" s="1474"/>
      <c r="C2138" s="181" t="s">
        <v>145</v>
      </c>
      <c r="D2138" s="181" t="s">
        <v>146</v>
      </c>
      <c r="E2138" s="740">
        <v>5</v>
      </c>
      <c r="F2138" s="740">
        <v>5</v>
      </c>
      <c r="G2138" s="740">
        <v>5</v>
      </c>
      <c r="H2138" s="835">
        <v>5</v>
      </c>
      <c r="I2138" s="740">
        <v>5</v>
      </c>
      <c r="J2138" s="740">
        <v>5</v>
      </c>
      <c r="K2138" s="740">
        <v>5</v>
      </c>
      <c r="L2138" s="740">
        <v>8</v>
      </c>
      <c r="M2138" s="740">
        <v>7</v>
      </c>
      <c r="N2138" s="835">
        <v>7</v>
      </c>
      <c r="O2138" s="740">
        <v>7</v>
      </c>
      <c r="P2138" s="740">
        <v>8</v>
      </c>
      <c r="Q2138" s="740">
        <v>7</v>
      </c>
      <c r="R2138" s="740">
        <v>8</v>
      </c>
      <c r="S2138" s="740">
        <v>8</v>
      </c>
      <c r="T2138" s="740">
        <v>8</v>
      </c>
      <c r="U2138" s="740">
        <v>6</v>
      </c>
      <c r="V2138" s="835">
        <v>8</v>
      </c>
      <c r="W2138" s="740">
        <v>8</v>
      </c>
      <c r="X2138" s="740">
        <v>8</v>
      </c>
      <c r="Y2138" s="835">
        <v>7</v>
      </c>
      <c r="Z2138" s="740">
        <v>7</v>
      </c>
      <c r="AA2138" s="740">
        <v>7</v>
      </c>
      <c r="AB2138" s="740">
        <v>6</v>
      </c>
      <c r="AC2138" s="809"/>
    </row>
    <row r="2139" spans="1:29" ht="12.75" customHeight="1" thickBot="1">
      <c r="A2139" s="1496"/>
      <c r="B2139" s="1495"/>
      <c r="C2139" s="402" t="s">
        <v>147</v>
      </c>
      <c r="D2139" s="402"/>
      <c r="E2139" s="195">
        <f t="shared" ref="E2139:AC2139" si="669">E2137/E2136</f>
        <v>0.75757575757575746</v>
      </c>
      <c r="F2139" s="195">
        <f t="shared" si="669"/>
        <v>0.86713286713286708</v>
      </c>
      <c r="G2139" s="195">
        <f t="shared" si="669"/>
        <v>0.86986301369863006</v>
      </c>
      <c r="H2139" s="196">
        <f t="shared" si="669"/>
        <v>0.84722222222222221</v>
      </c>
      <c r="I2139" s="195">
        <f t="shared" si="669"/>
        <v>0.82000000000000006</v>
      </c>
      <c r="J2139" s="195">
        <f t="shared" si="669"/>
        <v>0.82165605095541405</v>
      </c>
      <c r="K2139" s="195">
        <f t="shared" si="669"/>
        <v>0.78443113772455098</v>
      </c>
      <c r="L2139" s="195">
        <f t="shared" si="669"/>
        <v>0.60784313725490202</v>
      </c>
      <c r="M2139" s="195">
        <f t="shared" si="669"/>
        <v>0.54935622317596566</v>
      </c>
      <c r="N2139" s="196">
        <f t="shared" si="669"/>
        <v>0.53600000000000003</v>
      </c>
      <c r="O2139" s="195">
        <f t="shared" si="669"/>
        <v>0.58431372549019611</v>
      </c>
      <c r="P2139" s="195">
        <f t="shared" si="669"/>
        <v>0.56505576208178432</v>
      </c>
      <c r="Q2139" s="195">
        <f t="shared" si="669"/>
        <v>0.56272401433691754</v>
      </c>
      <c r="R2139" s="195">
        <f t="shared" si="669"/>
        <v>0.52631578947368418</v>
      </c>
      <c r="S2139" s="195">
        <f t="shared" si="669"/>
        <v>0.53264604810996563</v>
      </c>
      <c r="T2139" s="195">
        <f t="shared" si="669"/>
        <v>0.51041666666666663</v>
      </c>
      <c r="U2139" s="195">
        <f t="shared" si="669"/>
        <v>0.51438848920863312</v>
      </c>
      <c r="V2139" s="196">
        <f t="shared" si="669"/>
        <v>0.54676258992805749</v>
      </c>
      <c r="W2139" s="195">
        <f t="shared" si="669"/>
        <v>0.61264822134387342</v>
      </c>
      <c r="X2139" s="195">
        <f t="shared" si="669"/>
        <v>0.5793357933579335</v>
      </c>
      <c r="Y2139" s="196">
        <f t="shared" si="669"/>
        <v>0.55999999999999994</v>
      </c>
      <c r="Z2139" s="195">
        <f t="shared" si="669"/>
        <v>0.59386973180076619</v>
      </c>
      <c r="AA2139" s="195">
        <f t="shared" si="669"/>
        <v>0.63519313304721037</v>
      </c>
      <c r="AB2139" s="195">
        <f t="shared" si="669"/>
        <v>0.74999999999999989</v>
      </c>
      <c r="AC2139" s="197">
        <f t="shared" si="669"/>
        <v>0.61936073059360741</v>
      </c>
    </row>
    <row r="2140" spans="1:29" ht="12.75" customHeight="1">
      <c r="A2140" s="1508" t="s">
        <v>584</v>
      </c>
      <c r="B2140" s="1477" t="s">
        <v>585</v>
      </c>
      <c r="C2140" s="316" t="s">
        <v>142</v>
      </c>
      <c r="D2140" s="316" t="s">
        <v>143</v>
      </c>
      <c r="E2140" s="807">
        <v>0</v>
      </c>
      <c r="F2140" s="807">
        <v>0</v>
      </c>
      <c r="G2140" s="807">
        <v>0</v>
      </c>
      <c r="H2140" s="808">
        <v>0</v>
      </c>
      <c r="I2140" s="807">
        <v>0</v>
      </c>
      <c r="J2140" s="807">
        <v>0</v>
      </c>
      <c r="K2140" s="807">
        <v>0</v>
      </c>
      <c r="L2140" s="807">
        <v>0</v>
      </c>
      <c r="M2140" s="807">
        <v>0</v>
      </c>
      <c r="N2140" s="808">
        <v>0</v>
      </c>
      <c r="O2140" s="807">
        <v>0</v>
      </c>
      <c r="P2140" s="807">
        <v>0</v>
      </c>
      <c r="Q2140" s="807">
        <v>0</v>
      </c>
      <c r="R2140" s="807">
        <v>0</v>
      </c>
      <c r="S2140" s="807">
        <v>0</v>
      </c>
      <c r="T2140" s="807">
        <v>0</v>
      </c>
      <c r="U2140" s="807">
        <v>0</v>
      </c>
      <c r="V2140" s="808">
        <v>0</v>
      </c>
      <c r="W2140" s="807">
        <v>0</v>
      </c>
      <c r="X2140" s="807">
        <v>0</v>
      </c>
      <c r="Y2140" s="808">
        <v>0</v>
      </c>
      <c r="Z2140" s="807">
        <v>0</v>
      </c>
      <c r="AA2140" s="807">
        <v>0</v>
      </c>
      <c r="AB2140" s="807">
        <v>0</v>
      </c>
      <c r="AC2140" s="809">
        <f>SUM(E2140:AB2140)</f>
        <v>0</v>
      </c>
    </row>
    <row r="2141" spans="1:29" ht="12.75" customHeight="1">
      <c r="A2141" s="1598"/>
      <c r="B2141" s="1474"/>
      <c r="C2141" s="181" t="s">
        <v>144</v>
      </c>
      <c r="D2141" s="794" t="s">
        <v>143</v>
      </c>
      <c r="E2141" s="15">
        <v>0</v>
      </c>
      <c r="F2141" s="15">
        <v>0</v>
      </c>
      <c r="G2141" s="15">
        <v>0</v>
      </c>
      <c r="H2141" s="191">
        <v>0</v>
      </c>
      <c r="I2141" s="15">
        <v>0</v>
      </c>
      <c r="J2141" s="15">
        <v>0</v>
      </c>
      <c r="K2141" s="15">
        <v>0</v>
      </c>
      <c r="L2141" s="15">
        <v>0</v>
      </c>
      <c r="M2141" s="15">
        <v>0</v>
      </c>
      <c r="N2141" s="191">
        <v>0</v>
      </c>
      <c r="O2141" s="15">
        <v>0</v>
      </c>
      <c r="P2141" s="15">
        <v>0</v>
      </c>
      <c r="Q2141" s="15">
        <v>0</v>
      </c>
      <c r="R2141" s="15">
        <v>0</v>
      </c>
      <c r="S2141" s="15">
        <v>0</v>
      </c>
      <c r="T2141" s="15">
        <v>0</v>
      </c>
      <c r="U2141" s="15">
        <v>0</v>
      </c>
      <c r="V2141" s="191">
        <v>0</v>
      </c>
      <c r="W2141" s="15">
        <v>0</v>
      </c>
      <c r="X2141" s="15">
        <v>0</v>
      </c>
      <c r="Y2141" s="191">
        <v>0</v>
      </c>
      <c r="Z2141" s="15">
        <v>0</v>
      </c>
      <c r="AA2141" s="15">
        <v>0</v>
      </c>
      <c r="AB2141" s="15">
        <v>0</v>
      </c>
      <c r="AC2141" s="209">
        <f>SUM(E2141:AB2141)</f>
        <v>0</v>
      </c>
    </row>
    <row r="2142" spans="1:29" ht="12.75" customHeight="1">
      <c r="A2142" s="1598"/>
      <c r="B2142" s="1474"/>
      <c r="C2142" s="181" t="s">
        <v>145</v>
      </c>
      <c r="D2142" s="181" t="s">
        <v>195</v>
      </c>
      <c r="E2142" s="250">
        <f t="shared" ref="E2142:AB2142" si="670">E2140*100</f>
        <v>0</v>
      </c>
      <c r="F2142" s="250">
        <f t="shared" si="670"/>
        <v>0</v>
      </c>
      <c r="G2142" s="250">
        <f t="shared" si="670"/>
        <v>0</v>
      </c>
      <c r="H2142" s="259">
        <f t="shared" si="670"/>
        <v>0</v>
      </c>
      <c r="I2142" s="250">
        <f t="shared" si="670"/>
        <v>0</v>
      </c>
      <c r="J2142" s="250">
        <f t="shared" si="670"/>
        <v>0</v>
      </c>
      <c r="K2142" s="250">
        <f t="shared" si="670"/>
        <v>0</v>
      </c>
      <c r="L2142" s="250">
        <f t="shared" si="670"/>
        <v>0</v>
      </c>
      <c r="M2142" s="250">
        <f t="shared" si="670"/>
        <v>0</v>
      </c>
      <c r="N2142" s="259">
        <f t="shared" si="670"/>
        <v>0</v>
      </c>
      <c r="O2142" s="250">
        <f t="shared" si="670"/>
        <v>0</v>
      </c>
      <c r="P2142" s="250">
        <f t="shared" si="670"/>
        <v>0</v>
      </c>
      <c r="Q2142" s="250">
        <f t="shared" si="670"/>
        <v>0</v>
      </c>
      <c r="R2142" s="250">
        <f t="shared" si="670"/>
        <v>0</v>
      </c>
      <c r="S2142" s="250">
        <f t="shared" si="670"/>
        <v>0</v>
      </c>
      <c r="T2142" s="250">
        <f t="shared" si="670"/>
        <v>0</v>
      </c>
      <c r="U2142" s="250">
        <f t="shared" si="670"/>
        <v>0</v>
      </c>
      <c r="V2142" s="259">
        <f t="shared" si="670"/>
        <v>0</v>
      </c>
      <c r="W2142" s="250">
        <f t="shared" si="670"/>
        <v>0</v>
      </c>
      <c r="X2142" s="250">
        <f t="shared" si="670"/>
        <v>0</v>
      </c>
      <c r="Y2142" s="259">
        <f t="shared" si="670"/>
        <v>0</v>
      </c>
      <c r="Z2142" s="250">
        <f t="shared" si="670"/>
        <v>0</v>
      </c>
      <c r="AA2142" s="250">
        <f t="shared" si="670"/>
        <v>0</v>
      </c>
      <c r="AB2142" s="250">
        <f t="shared" si="670"/>
        <v>0</v>
      </c>
      <c r="AC2142" s="209"/>
    </row>
    <row r="2143" spans="1:29" ht="12.75" customHeight="1" thickBot="1">
      <c r="A2143" s="1599"/>
      <c r="B2143" s="1540"/>
      <c r="C2143" s="315" t="s">
        <v>147</v>
      </c>
      <c r="D2143" s="315"/>
      <c r="E2143" s="389" t="e">
        <f t="shared" ref="E2143:AC2143" si="671">E2141/E2140</f>
        <v>#DIV/0!</v>
      </c>
      <c r="F2143" s="389" t="e">
        <f t="shared" si="671"/>
        <v>#DIV/0!</v>
      </c>
      <c r="G2143" s="389" t="e">
        <f t="shared" si="671"/>
        <v>#DIV/0!</v>
      </c>
      <c r="H2143" s="831" t="e">
        <f t="shared" si="671"/>
        <v>#DIV/0!</v>
      </c>
      <c r="I2143" s="389" t="e">
        <f t="shared" si="671"/>
        <v>#DIV/0!</v>
      </c>
      <c r="J2143" s="389" t="e">
        <f t="shared" si="671"/>
        <v>#DIV/0!</v>
      </c>
      <c r="K2143" s="389" t="e">
        <f t="shared" si="671"/>
        <v>#DIV/0!</v>
      </c>
      <c r="L2143" s="389" t="e">
        <f t="shared" si="671"/>
        <v>#DIV/0!</v>
      </c>
      <c r="M2143" s="389" t="e">
        <f t="shared" si="671"/>
        <v>#DIV/0!</v>
      </c>
      <c r="N2143" s="831" t="e">
        <f t="shared" si="671"/>
        <v>#DIV/0!</v>
      </c>
      <c r="O2143" s="389" t="e">
        <f t="shared" si="671"/>
        <v>#DIV/0!</v>
      </c>
      <c r="P2143" s="389" t="e">
        <f t="shared" si="671"/>
        <v>#DIV/0!</v>
      </c>
      <c r="Q2143" s="389" t="e">
        <f t="shared" si="671"/>
        <v>#DIV/0!</v>
      </c>
      <c r="R2143" s="389" t="e">
        <f t="shared" si="671"/>
        <v>#DIV/0!</v>
      </c>
      <c r="S2143" s="389" t="e">
        <f t="shared" si="671"/>
        <v>#DIV/0!</v>
      </c>
      <c r="T2143" s="389" t="e">
        <f t="shared" si="671"/>
        <v>#DIV/0!</v>
      </c>
      <c r="U2143" s="389" t="e">
        <f t="shared" si="671"/>
        <v>#DIV/0!</v>
      </c>
      <c r="V2143" s="831" t="e">
        <f t="shared" si="671"/>
        <v>#DIV/0!</v>
      </c>
      <c r="W2143" s="389" t="e">
        <f t="shared" si="671"/>
        <v>#DIV/0!</v>
      </c>
      <c r="X2143" s="389" t="e">
        <f t="shared" si="671"/>
        <v>#DIV/0!</v>
      </c>
      <c r="Y2143" s="831" t="e">
        <f t="shared" si="671"/>
        <v>#DIV/0!</v>
      </c>
      <c r="Z2143" s="389" t="e">
        <f t="shared" si="671"/>
        <v>#DIV/0!</v>
      </c>
      <c r="AA2143" s="389" t="e">
        <f t="shared" si="671"/>
        <v>#DIV/0!</v>
      </c>
      <c r="AB2143" s="389" t="e">
        <f t="shared" si="671"/>
        <v>#DIV/0!</v>
      </c>
      <c r="AC2143" s="741" t="e">
        <f t="shared" si="671"/>
        <v>#DIV/0!</v>
      </c>
    </row>
    <row r="2144" spans="1:29" ht="12.75" customHeight="1">
      <c r="A2144" s="1517" t="s">
        <v>586</v>
      </c>
      <c r="B2144" s="1468" t="s">
        <v>587</v>
      </c>
      <c r="C2144" s="400" t="s">
        <v>142</v>
      </c>
      <c r="D2144" s="400" t="s">
        <v>143</v>
      </c>
      <c r="E2144" s="275">
        <v>0.14796000000000001</v>
      </c>
      <c r="F2144" s="275">
        <v>0.13661999999999999</v>
      </c>
      <c r="G2144" s="275">
        <v>0.13338</v>
      </c>
      <c r="H2144" s="270">
        <v>0.12798000000000001</v>
      </c>
      <c r="I2144" s="275">
        <v>0.12887999999999999</v>
      </c>
      <c r="J2144" s="275">
        <v>0.13625999999999999</v>
      </c>
      <c r="K2144" s="275">
        <v>0.16200000000000001</v>
      </c>
      <c r="L2144" s="275">
        <v>0.17856</v>
      </c>
      <c r="M2144" s="275">
        <v>0.20016</v>
      </c>
      <c r="N2144" s="270">
        <v>0.21042</v>
      </c>
      <c r="O2144" s="275">
        <v>0.20699999999999999</v>
      </c>
      <c r="P2144" s="275">
        <v>0.20232</v>
      </c>
      <c r="Q2144" s="275">
        <v>0.20430000000000001</v>
      </c>
      <c r="R2144" s="275">
        <v>0.20304</v>
      </c>
      <c r="S2144" s="275">
        <v>0.19836000000000001</v>
      </c>
      <c r="T2144" s="275">
        <v>0.19458</v>
      </c>
      <c r="U2144" s="275">
        <v>0.19566</v>
      </c>
      <c r="V2144" s="270">
        <v>0.19620000000000001</v>
      </c>
      <c r="W2144" s="275">
        <v>0.19475999999999999</v>
      </c>
      <c r="X2144" s="275">
        <v>0.20232</v>
      </c>
      <c r="Y2144" s="270">
        <v>0.20286000000000001</v>
      </c>
      <c r="Z2144" s="275">
        <v>0.20250000000000001</v>
      </c>
      <c r="AA2144" s="275">
        <v>0.19314000000000001</v>
      </c>
      <c r="AB2144" s="275">
        <v>0.16775999999999999</v>
      </c>
      <c r="AC2144" s="180">
        <f>SUM(E2144:AB2144)</f>
        <v>4.327020000000001</v>
      </c>
    </row>
    <row r="2145" spans="1:29" ht="12.75" customHeight="1">
      <c r="A2145" s="1598"/>
      <c r="B2145" s="1474"/>
      <c r="C2145" s="181" t="s">
        <v>144</v>
      </c>
      <c r="D2145" s="208" t="s">
        <v>143</v>
      </c>
      <c r="E2145" s="15">
        <v>0.11700000000000001</v>
      </c>
      <c r="F2145" s="15">
        <v>0.11700000000000001</v>
      </c>
      <c r="G2145" s="15">
        <v>0.11772000000000001</v>
      </c>
      <c r="H2145" s="191">
        <v>0.11484</v>
      </c>
      <c r="I2145" s="15">
        <v>0.11322</v>
      </c>
      <c r="J2145" s="15">
        <v>0.11574</v>
      </c>
      <c r="K2145" s="15">
        <v>0.11700000000000001</v>
      </c>
      <c r="L2145" s="15">
        <v>0.11412</v>
      </c>
      <c r="M2145" s="15">
        <v>0.11394</v>
      </c>
      <c r="N2145" s="191">
        <v>0.11826</v>
      </c>
      <c r="O2145" s="15">
        <v>0.13103999999999999</v>
      </c>
      <c r="P2145" s="15">
        <v>0.1305</v>
      </c>
      <c r="Q2145" s="15">
        <v>0.13302</v>
      </c>
      <c r="R2145" s="15">
        <v>0.12834000000000001</v>
      </c>
      <c r="S2145" s="15">
        <v>0.13103999999999999</v>
      </c>
      <c r="T2145" s="15">
        <v>0.13428000000000001</v>
      </c>
      <c r="U2145" s="15">
        <v>0.13446</v>
      </c>
      <c r="V2145" s="191">
        <v>0.13661999999999999</v>
      </c>
      <c r="W2145" s="15">
        <v>0.13914000000000001</v>
      </c>
      <c r="X2145" s="15">
        <v>0.14004</v>
      </c>
      <c r="Y2145" s="191">
        <v>0.14346</v>
      </c>
      <c r="Z2145" s="15">
        <v>0.14004</v>
      </c>
      <c r="AA2145" s="15">
        <v>0.13733999999999999</v>
      </c>
      <c r="AB2145" s="15">
        <v>0.13536000000000001</v>
      </c>
      <c r="AC2145" s="184">
        <f>SUM(E2145:AB2145)</f>
        <v>3.0535199999999998</v>
      </c>
    </row>
    <row r="2146" spans="1:29" ht="12.75" customHeight="1">
      <c r="A2146" s="1598"/>
      <c r="B2146" s="1474"/>
      <c r="C2146" s="181" t="s">
        <v>145</v>
      </c>
      <c r="D2146" s="181" t="s">
        <v>195</v>
      </c>
      <c r="E2146" s="250">
        <f t="shared" ref="E2146:AB2146" si="672">E2144*100</f>
        <v>14.796000000000001</v>
      </c>
      <c r="F2146" s="250">
        <f t="shared" si="672"/>
        <v>13.661999999999999</v>
      </c>
      <c r="G2146" s="250">
        <f t="shared" si="672"/>
        <v>13.337999999999999</v>
      </c>
      <c r="H2146" s="259">
        <f t="shared" si="672"/>
        <v>12.798000000000002</v>
      </c>
      <c r="I2146" s="250">
        <f t="shared" si="672"/>
        <v>12.888</v>
      </c>
      <c r="J2146" s="250">
        <f t="shared" si="672"/>
        <v>13.625999999999999</v>
      </c>
      <c r="K2146" s="250">
        <f t="shared" si="672"/>
        <v>16.2</v>
      </c>
      <c r="L2146" s="250">
        <f t="shared" si="672"/>
        <v>17.855999999999998</v>
      </c>
      <c r="M2146" s="250">
        <f t="shared" si="672"/>
        <v>20.016000000000002</v>
      </c>
      <c r="N2146" s="259">
        <f t="shared" si="672"/>
        <v>21.041999999999998</v>
      </c>
      <c r="O2146" s="250">
        <f t="shared" si="672"/>
        <v>20.7</v>
      </c>
      <c r="P2146" s="250">
        <f t="shared" si="672"/>
        <v>20.231999999999999</v>
      </c>
      <c r="Q2146" s="250">
        <f t="shared" si="672"/>
        <v>20.43</v>
      </c>
      <c r="R2146" s="250">
        <f t="shared" si="672"/>
        <v>20.303999999999998</v>
      </c>
      <c r="S2146" s="250">
        <f t="shared" si="672"/>
        <v>19.836000000000002</v>
      </c>
      <c r="T2146" s="250">
        <f t="shared" si="672"/>
        <v>19.458000000000002</v>
      </c>
      <c r="U2146" s="250">
        <f t="shared" si="672"/>
        <v>19.565999999999999</v>
      </c>
      <c r="V2146" s="259">
        <f t="shared" si="672"/>
        <v>19.62</v>
      </c>
      <c r="W2146" s="250">
        <f t="shared" si="672"/>
        <v>19.475999999999999</v>
      </c>
      <c r="X2146" s="250">
        <f t="shared" si="672"/>
        <v>20.231999999999999</v>
      </c>
      <c r="Y2146" s="259">
        <f t="shared" si="672"/>
        <v>20.286000000000001</v>
      </c>
      <c r="Z2146" s="250">
        <f t="shared" si="672"/>
        <v>20.25</v>
      </c>
      <c r="AA2146" s="250">
        <f t="shared" si="672"/>
        <v>19.314</v>
      </c>
      <c r="AB2146" s="250">
        <f t="shared" si="672"/>
        <v>16.776</v>
      </c>
      <c r="AC2146" s="184"/>
    </row>
    <row r="2147" spans="1:29" ht="12.75" customHeight="1" thickBot="1">
      <c r="A2147" s="1600"/>
      <c r="B2147" s="1495"/>
      <c r="C2147" s="402" t="s">
        <v>147</v>
      </c>
      <c r="D2147" s="402"/>
      <c r="E2147" s="195">
        <f t="shared" ref="E2147:AC2147" si="673">E2145/E2144</f>
        <v>0.79075425790754261</v>
      </c>
      <c r="F2147" s="195">
        <f t="shared" si="673"/>
        <v>0.85638998682476952</v>
      </c>
      <c r="G2147" s="195">
        <f t="shared" si="673"/>
        <v>0.88259109311740891</v>
      </c>
      <c r="H2147" s="196">
        <f t="shared" si="673"/>
        <v>0.89732770745428969</v>
      </c>
      <c r="I2147" s="195">
        <f t="shared" si="673"/>
        <v>0.87849162011173187</v>
      </c>
      <c r="J2147" s="195">
        <f t="shared" si="673"/>
        <v>0.84940554821664471</v>
      </c>
      <c r="K2147" s="195">
        <f t="shared" si="673"/>
        <v>0.72222222222222221</v>
      </c>
      <c r="L2147" s="195">
        <f t="shared" si="673"/>
        <v>0.63911290322580649</v>
      </c>
      <c r="M2147" s="195">
        <f t="shared" si="673"/>
        <v>0.56924460431654678</v>
      </c>
      <c r="N2147" s="196">
        <f t="shared" si="673"/>
        <v>0.56201881950384946</v>
      </c>
      <c r="O2147" s="195">
        <f t="shared" si="673"/>
        <v>0.6330434782608696</v>
      </c>
      <c r="P2147" s="195">
        <f t="shared" si="673"/>
        <v>0.64501779359430611</v>
      </c>
      <c r="Q2147" s="195">
        <f t="shared" si="673"/>
        <v>0.65110132158590306</v>
      </c>
      <c r="R2147" s="195">
        <f t="shared" si="673"/>
        <v>0.63209219858156029</v>
      </c>
      <c r="S2147" s="195">
        <f t="shared" si="673"/>
        <v>0.66061705989110697</v>
      </c>
      <c r="T2147" s="195">
        <f t="shared" si="673"/>
        <v>0.69010175763182247</v>
      </c>
      <c r="U2147" s="195">
        <f t="shared" si="673"/>
        <v>0.68721251149953999</v>
      </c>
      <c r="V2147" s="196">
        <f t="shared" si="673"/>
        <v>0.69633027522935775</v>
      </c>
      <c r="W2147" s="195">
        <f t="shared" si="673"/>
        <v>0.71441774491682086</v>
      </c>
      <c r="X2147" s="195">
        <f t="shared" si="673"/>
        <v>0.69217081850533801</v>
      </c>
      <c r="Y2147" s="196">
        <f t="shared" si="673"/>
        <v>0.70718722271517298</v>
      </c>
      <c r="Z2147" s="195">
        <f t="shared" si="673"/>
        <v>0.69155555555555548</v>
      </c>
      <c r="AA2147" s="195">
        <f t="shared" si="673"/>
        <v>0.71109040074557306</v>
      </c>
      <c r="AB2147" s="195">
        <f t="shared" si="673"/>
        <v>0.80686695278969967</v>
      </c>
      <c r="AC2147" s="197">
        <f t="shared" si="673"/>
        <v>0.70568659262032507</v>
      </c>
    </row>
    <row r="2148" spans="1:29" ht="12.75" customHeight="1">
      <c r="A2148" s="1508" t="s">
        <v>588</v>
      </c>
      <c r="B2148" s="1477" t="s">
        <v>589</v>
      </c>
      <c r="C2148" s="316" t="s">
        <v>142</v>
      </c>
      <c r="D2148" s="316" t="s">
        <v>143</v>
      </c>
      <c r="E2148" s="807">
        <v>5.2080000000000001E-2</v>
      </c>
      <c r="F2148" s="807">
        <v>4.6800000000000001E-2</v>
      </c>
      <c r="G2148" s="807">
        <v>4.3679999999999997E-2</v>
      </c>
      <c r="H2148" s="808">
        <v>4.1759999999999999E-2</v>
      </c>
      <c r="I2148" s="807">
        <v>3.9359999999999999E-2</v>
      </c>
      <c r="J2148" s="807">
        <v>4.2720000000000001E-2</v>
      </c>
      <c r="K2148" s="807">
        <v>5.6640000000000003E-2</v>
      </c>
      <c r="L2148" s="807">
        <v>6.4320000000000002E-2</v>
      </c>
      <c r="M2148" s="807">
        <v>6.9120000000000001E-2</v>
      </c>
      <c r="N2148" s="808">
        <v>7.7759999999999996E-2</v>
      </c>
      <c r="O2148" s="807">
        <v>7.0319999999999994E-2</v>
      </c>
      <c r="P2148" s="807">
        <v>6.6000000000000003E-2</v>
      </c>
      <c r="Q2148" s="807">
        <v>6.744E-2</v>
      </c>
      <c r="R2148" s="807">
        <v>6.8640000000000007E-2</v>
      </c>
      <c r="S2148" s="807">
        <v>6.6479999999999997E-2</v>
      </c>
      <c r="T2148" s="807">
        <v>6.8159999999999998E-2</v>
      </c>
      <c r="U2148" s="807">
        <v>7.0800000000000002E-2</v>
      </c>
      <c r="V2148" s="808">
        <v>6.8640000000000007E-2</v>
      </c>
      <c r="W2148" s="807">
        <v>7.392E-2</v>
      </c>
      <c r="X2148" s="807">
        <v>7.8240000000000004E-2</v>
      </c>
      <c r="Y2148" s="808">
        <v>8.1360000000000002E-2</v>
      </c>
      <c r="Z2148" s="807">
        <v>8.2559999999999995E-2</v>
      </c>
      <c r="AA2148" s="807">
        <v>7.8719999999999998E-2</v>
      </c>
      <c r="AB2148" s="807">
        <v>6.2399999999999997E-2</v>
      </c>
      <c r="AC2148" s="809">
        <f>SUM(E2148:AB2148)</f>
        <v>1.5379200000000002</v>
      </c>
    </row>
    <row r="2149" spans="1:29" ht="12.75" customHeight="1">
      <c r="A2149" s="1598"/>
      <c r="B2149" s="1474"/>
      <c r="C2149" s="181" t="s">
        <v>144</v>
      </c>
      <c r="D2149" s="794" t="s">
        <v>143</v>
      </c>
      <c r="E2149" s="15">
        <v>3.5520000000000003E-2</v>
      </c>
      <c r="F2149" s="15">
        <v>3.6479999999999999E-2</v>
      </c>
      <c r="G2149" s="15">
        <v>3.6479999999999999E-2</v>
      </c>
      <c r="H2149" s="191">
        <v>3.5999999999999997E-2</v>
      </c>
      <c r="I2149" s="15">
        <v>3.3119999999999997E-2</v>
      </c>
      <c r="J2149" s="15">
        <v>3.4079999999999999E-2</v>
      </c>
      <c r="K2149" s="15">
        <v>3.6240000000000001E-2</v>
      </c>
      <c r="L2149" s="15">
        <v>3.4799999999999998E-2</v>
      </c>
      <c r="M2149" s="15">
        <v>3.4799999999999998E-2</v>
      </c>
      <c r="N2149" s="191">
        <v>3.6479999999999999E-2</v>
      </c>
      <c r="O2149" s="15">
        <v>4.0079999999999998E-2</v>
      </c>
      <c r="P2149" s="15">
        <v>3.9600000000000003E-2</v>
      </c>
      <c r="Q2149" s="15">
        <v>4.0320000000000002E-2</v>
      </c>
      <c r="R2149" s="15">
        <v>3.8399999999999997E-2</v>
      </c>
      <c r="S2149" s="15">
        <v>3.9120000000000002E-2</v>
      </c>
      <c r="T2149" s="15">
        <v>4.3439999999999999E-2</v>
      </c>
      <c r="U2149" s="15">
        <v>4.3439999999999999E-2</v>
      </c>
      <c r="V2149" s="191">
        <v>4.2479999999999997E-2</v>
      </c>
      <c r="W2149" s="15">
        <v>4.4400000000000002E-2</v>
      </c>
      <c r="X2149" s="15">
        <v>4.5600000000000002E-2</v>
      </c>
      <c r="Y2149" s="191">
        <v>5.04E-2</v>
      </c>
      <c r="Z2149" s="15">
        <v>4.7039999999999998E-2</v>
      </c>
      <c r="AA2149" s="15">
        <v>4.4639999999999999E-2</v>
      </c>
      <c r="AB2149" s="15">
        <v>4.1279999999999997E-2</v>
      </c>
      <c r="AC2149" s="209">
        <f>SUM(E2149:AB2149)</f>
        <v>0.95424000000000009</v>
      </c>
    </row>
    <row r="2150" spans="1:29" ht="12.75" customHeight="1">
      <c r="A2150" s="1598"/>
      <c r="B2150" s="1474"/>
      <c r="C2150" s="181" t="s">
        <v>145</v>
      </c>
      <c r="D2150" s="181" t="s">
        <v>146</v>
      </c>
      <c r="E2150" s="740">
        <v>6</v>
      </c>
      <c r="F2150" s="740">
        <v>5</v>
      </c>
      <c r="G2150" s="740">
        <v>5</v>
      </c>
      <c r="H2150" s="835">
        <v>5</v>
      </c>
      <c r="I2150" s="740">
        <v>5</v>
      </c>
      <c r="J2150" s="740">
        <v>6</v>
      </c>
      <c r="K2150" s="740">
        <v>7</v>
      </c>
      <c r="L2150" s="740">
        <v>7</v>
      </c>
      <c r="M2150" s="740">
        <v>8</v>
      </c>
      <c r="N2150" s="835">
        <v>8</v>
      </c>
      <c r="O2150" s="740">
        <v>7</v>
      </c>
      <c r="P2150" s="740">
        <v>9</v>
      </c>
      <c r="Q2150" s="740">
        <v>7</v>
      </c>
      <c r="R2150" s="740">
        <v>8</v>
      </c>
      <c r="S2150" s="740">
        <v>9</v>
      </c>
      <c r="T2150" s="740">
        <v>7</v>
      </c>
      <c r="U2150" s="740">
        <v>7</v>
      </c>
      <c r="V2150" s="835">
        <v>7</v>
      </c>
      <c r="W2150" s="740">
        <v>8</v>
      </c>
      <c r="X2150" s="740">
        <v>9</v>
      </c>
      <c r="Y2150" s="835">
        <v>8</v>
      </c>
      <c r="Z2150" s="740">
        <v>9</v>
      </c>
      <c r="AA2150" s="740">
        <v>8</v>
      </c>
      <c r="AB2150" s="740">
        <v>7</v>
      </c>
      <c r="AC2150" s="209"/>
    </row>
    <row r="2151" spans="1:29" ht="12.75" customHeight="1" thickBot="1">
      <c r="A2151" s="1600"/>
      <c r="B2151" s="1495"/>
      <c r="C2151" s="187" t="s">
        <v>147</v>
      </c>
      <c r="D2151" s="905"/>
      <c r="E2151" s="188">
        <f t="shared" ref="E2151:AC2151" si="674">E2149/E2148</f>
        <v>0.6820276497695853</v>
      </c>
      <c r="F2151" s="188">
        <f t="shared" si="674"/>
        <v>0.77948717948717938</v>
      </c>
      <c r="G2151" s="188">
        <f t="shared" si="674"/>
        <v>0.8351648351648352</v>
      </c>
      <c r="H2151" s="189">
        <f t="shared" si="674"/>
        <v>0.86206896551724133</v>
      </c>
      <c r="I2151" s="188">
        <f t="shared" si="674"/>
        <v>0.84146341463414631</v>
      </c>
      <c r="J2151" s="188">
        <f t="shared" si="674"/>
        <v>0.797752808988764</v>
      </c>
      <c r="K2151" s="188">
        <f t="shared" si="674"/>
        <v>0.63983050847457623</v>
      </c>
      <c r="L2151" s="188">
        <f t="shared" si="674"/>
        <v>0.54104477611940294</v>
      </c>
      <c r="M2151" s="188">
        <f t="shared" si="674"/>
        <v>0.50347222222222221</v>
      </c>
      <c r="N2151" s="189">
        <f t="shared" si="674"/>
        <v>0.46913580246913583</v>
      </c>
      <c r="O2151" s="188">
        <f t="shared" si="674"/>
        <v>0.56996587030716728</v>
      </c>
      <c r="P2151" s="188">
        <f t="shared" si="674"/>
        <v>0.6</v>
      </c>
      <c r="Q2151" s="188">
        <f t="shared" si="674"/>
        <v>0.59786476868327409</v>
      </c>
      <c r="R2151" s="188">
        <f t="shared" si="674"/>
        <v>0.55944055944055937</v>
      </c>
      <c r="S2151" s="188">
        <f t="shared" si="674"/>
        <v>0.58844765342960292</v>
      </c>
      <c r="T2151" s="188">
        <f t="shared" si="674"/>
        <v>0.63732394366197187</v>
      </c>
      <c r="U2151" s="188">
        <f t="shared" si="674"/>
        <v>0.61355932203389829</v>
      </c>
      <c r="V2151" s="189">
        <f t="shared" si="674"/>
        <v>0.61888111888111874</v>
      </c>
      <c r="W2151" s="188">
        <f t="shared" si="674"/>
        <v>0.60064935064935066</v>
      </c>
      <c r="X2151" s="188">
        <f t="shared" si="674"/>
        <v>0.58282208588957052</v>
      </c>
      <c r="Y2151" s="189">
        <f t="shared" si="674"/>
        <v>0.61946902654867253</v>
      </c>
      <c r="Z2151" s="188">
        <f t="shared" si="674"/>
        <v>0.56976744186046513</v>
      </c>
      <c r="AA2151" s="188">
        <f t="shared" si="674"/>
        <v>0.56707317073170727</v>
      </c>
      <c r="AB2151" s="188">
        <f t="shared" si="674"/>
        <v>0.66153846153846152</v>
      </c>
      <c r="AC2151" s="197">
        <f t="shared" si="674"/>
        <v>0.62047440699126089</v>
      </c>
    </row>
    <row r="2152" spans="1:29" ht="12.75" customHeight="1">
      <c r="A2152" s="1517" t="s">
        <v>590</v>
      </c>
      <c r="B2152" s="1468" t="s">
        <v>591</v>
      </c>
      <c r="C2152" s="177" t="s">
        <v>142</v>
      </c>
      <c r="D2152" s="400" t="s">
        <v>143</v>
      </c>
      <c r="E2152" s="246">
        <v>0</v>
      </c>
      <c r="F2152" s="246">
        <v>0</v>
      </c>
      <c r="G2152" s="246">
        <v>0</v>
      </c>
      <c r="H2152" s="247">
        <v>0</v>
      </c>
      <c r="I2152" s="246">
        <v>0</v>
      </c>
      <c r="J2152" s="246">
        <v>0</v>
      </c>
      <c r="K2152" s="246">
        <v>0</v>
      </c>
      <c r="L2152" s="246">
        <v>0</v>
      </c>
      <c r="M2152" s="246">
        <v>0</v>
      </c>
      <c r="N2152" s="247">
        <v>0</v>
      </c>
      <c r="O2152" s="246">
        <v>0</v>
      </c>
      <c r="P2152" s="246">
        <v>0</v>
      </c>
      <c r="Q2152" s="246">
        <v>0</v>
      </c>
      <c r="R2152" s="246">
        <v>0</v>
      </c>
      <c r="S2152" s="246">
        <v>0</v>
      </c>
      <c r="T2152" s="246">
        <v>0</v>
      </c>
      <c r="U2152" s="246">
        <v>0</v>
      </c>
      <c r="V2152" s="247">
        <v>0</v>
      </c>
      <c r="W2152" s="246">
        <v>0</v>
      </c>
      <c r="X2152" s="246">
        <v>0</v>
      </c>
      <c r="Y2152" s="247">
        <v>0</v>
      </c>
      <c r="Z2152" s="246">
        <v>0</v>
      </c>
      <c r="AA2152" s="246">
        <v>0</v>
      </c>
      <c r="AB2152" s="246">
        <v>0</v>
      </c>
      <c r="AC2152" s="201">
        <f>SUM(E2152:AB2152)</f>
        <v>0</v>
      </c>
    </row>
    <row r="2153" spans="1:29" ht="12.75" customHeight="1">
      <c r="A2153" s="1598"/>
      <c r="B2153" s="1474"/>
      <c r="C2153" s="181" t="s">
        <v>144</v>
      </c>
      <c r="D2153" s="794" t="s">
        <v>143</v>
      </c>
      <c r="E2153" s="203">
        <v>0</v>
      </c>
      <c r="F2153" s="203">
        <v>0</v>
      </c>
      <c r="G2153" s="203">
        <v>0</v>
      </c>
      <c r="H2153" s="204">
        <v>0</v>
      </c>
      <c r="I2153" s="203">
        <v>0</v>
      </c>
      <c r="J2153" s="203">
        <v>0</v>
      </c>
      <c r="K2153" s="203">
        <v>0</v>
      </c>
      <c r="L2153" s="203">
        <v>0</v>
      </c>
      <c r="M2153" s="203">
        <v>0</v>
      </c>
      <c r="N2153" s="204">
        <v>0</v>
      </c>
      <c r="O2153" s="203">
        <v>0</v>
      </c>
      <c r="P2153" s="203">
        <v>0</v>
      </c>
      <c r="Q2153" s="203">
        <v>0</v>
      </c>
      <c r="R2153" s="203">
        <v>0</v>
      </c>
      <c r="S2153" s="203">
        <v>0</v>
      </c>
      <c r="T2153" s="203">
        <v>0</v>
      </c>
      <c r="U2153" s="203">
        <v>0</v>
      </c>
      <c r="V2153" s="204">
        <v>0</v>
      </c>
      <c r="W2153" s="203">
        <v>0</v>
      </c>
      <c r="X2153" s="203">
        <v>0</v>
      </c>
      <c r="Y2153" s="204">
        <v>0</v>
      </c>
      <c r="Z2153" s="203">
        <v>0</v>
      </c>
      <c r="AA2153" s="203">
        <v>0</v>
      </c>
      <c r="AB2153" s="203">
        <v>0</v>
      </c>
      <c r="AC2153" s="209">
        <f>SUM(E2153:AB2153)</f>
        <v>0</v>
      </c>
    </row>
    <row r="2154" spans="1:29" ht="12.75" customHeight="1">
      <c r="A2154" s="1598"/>
      <c r="B2154" s="1474"/>
      <c r="C2154" s="181" t="s">
        <v>145</v>
      </c>
      <c r="D2154" s="181" t="s">
        <v>195</v>
      </c>
      <c r="E2154" s="250">
        <f t="shared" ref="E2154:AB2154" si="675">SQRT(E2152*E2152+E2153*E2153)*1000/(1.732*E2122)</f>
        <v>0</v>
      </c>
      <c r="F2154" s="250">
        <f t="shared" si="675"/>
        <v>0</v>
      </c>
      <c r="G2154" s="250">
        <f t="shared" si="675"/>
        <v>0</v>
      </c>
      <c r="H2154" s="259">
        <f t="shared" si="675"/>
        <v>0</v>
      </c>
      <c r="I2154" s="250">
        <f t="shared" si="675"/>
        <v>0</v>
      </c>
      <c r="J2154" s="250">
        <f t="shared" si="675"/>
        <v>0</v>
      </c>
      <c r="K2154" s="250">
        <f t="shared" si="675"/>
        <v>0</v>
      </c>
      <c r="L2154" s="250">
        <f t="shared" si="675"/>
        <v>0</v>
      </c>
      <c r="M2154" s="250">
        <f t="shared" si="675"/>
        <v>0</v>
      </c>
      <c r="N2154" s="259">
        <f t="shared" si="675"/>
        <v>0</v>
      </c>
      <c r="O2154" s="250">
        <f t="shared" si="675"/>
        <v>0</v>
      </c>
      <c r="P2154" s="250">
        <f t="shared" si="675"/>
        <v>0</v>
      </c>
      <c r="Q2154" s="250">
        <f t="shared" si="675"/>
        <v>0</v>
      </c>
      <c r="R2154" s="250">
        <f t="shared" si="675"/>
        <v>0</v>
      </c>
      <c r="S2154" s="250">
        <f t="shared" si="675"/>
        <v>0</v>
      </c>
      <c r="T2154" s="250">
        <f t="shared" si="675"/>
        <v>0</v>
      </c>
      <c r="U2154" s="250">
        <f t="shared" si="675"/>
        <v>0</v>
      </c>
      <c r="V2154" s="259">
        <f t="shared" si="675"/>
        <v>0</v>
      </c>
      <c r="W2154" s="250">
        <f t="shared" si="675"/>
        <v>0</v>
      </c>
      <c r="X2154" s="250">
        <f t="shared" si="675"/>
        <v>0</v>
      </c>
      <c r="Y2154" s="259">
        <f t="shared" si="675"/>
        <v>0</v>
      </c>
      <c r="Z2154" s="250">
        <f t="shared" si="675"/>
        <v>0</v>
      </c>
      <c r="AA2154" s="250">
        <f t="shared" si="675"/>
        <v>0</v>
      </c>
      <c r="AB2154" s="250">
        <f t="shared" si="675"/>
        <v>0</v>
      </c>
      <c r="AC2154" s="209"/>
    </row>
    <row r="2155" spans="1:29" ht="12.75" customHeight="1" thickBot="1">
      <c r="A2155" s="1599"/>
      <c r="B2155" s="1540"/>
      <c r="C2155" s="315" t="s">
        <v>147</v>
      </c>
      <c r="D2155" s="315"/>
      <c r="E2155" s="389" t="e">
        <f t="shared" ref="E2155:AC2155" si="676">E2153/E2152</f>
        <v>#DIV/0!</v>
      </c>
      <c r="F2155" s="389" t="e">
        <f t="shared" si="676"/>
        <v>#DIV/0!</v>
      </c>
      <c r="G2155" s="389" t="e">
        <f t="shared" si="676"/>
        <v>#DIV/0!</v>
      </c>
      <c r="H2155" s="831" t="e">
        <f t="shared" si="676"/>
        <v>#DIV/0!</v>
      </c>
      <c r="I2155" s="389" t="e">
        <f t="shared" si="676"/>
        <v>#DIV/0!</v>
      </c>
      <c r="J2155" s="389" t="e">
        <f t="shared" si="676"/>
        <v>#DIV/0!</v>
      </c>
      <c r="K2155" s="389" t="e">
        <f t="shared" si="676"/>
        <v>#DIV/0!</v>
      </c>
      <c r="L2155" s="389" t="e">
        <f t="shared" si="676"/>
        <v>#DIV/0!</v>
      </c>
      <c r="M2155" s="389" t="e">
        <f t="shared" si="676"/>
        <v>#DIV/0!</v>
      </c>
      <c r="N2155" s="831" t="e">
        <f t="shared" si="676"/>
        <v>#DIV/0!</v>
      </c>
      <c r="O2155" s="389" t="e">
        <f t="shared" si="676"/>
        <v>#DIV/0!</v>
      </c>
      <c r="P2155" s="389" t="e">
        <f t="shared" si="676"/>
        <v>#DIV/0!</v>
      </c>
      <c r="Q2155" s="389" t="e">
        <f t="shared" si="676"/>
        <v>#DIV/0!</v>
      </c>
      <c r="R2155" s="389" t="e">
        <f t="shared" si="676"/>
        <v>#DIV/0!</v>
      </c>
      <c r="S2155" s="389" t="e">
        <f t="shared" si="676"/>
        <v>#DIV/0!</v>
      </c>
      <c r="T2155" s="389" t="e">
        <f t="shared" si="676"/>
        <v>#DIV/0!</v>
      </c>
      <c r="U2155" s="389" t="e">
        <f t="shared" si="676"/>
        <v>#DIV/0!</v>
      </c>
      <c r="V2155" s="831" t="e">
        <f t="shared" si="676"/>
        <v>#DIV/0!</v>
      </c>
      <c r="W2155" s="389" t="e">
        <f t="shared" si="676"/>
        <v>#DIV/0!</v>
      </c>
      <c r="X2155" s="389" t="e">
        <f t="shared" si="676"/>
        <v>#DIV/0!</v>
      </c>
      <c r="Y2155" s="831" t="e">
        <f t="shared" si="676"/>
        <v>#DIV/0!</v>
      </c>
      <c r="Z2155" s="389" t="e">
        <f t="shared" si="676"/>
        <v>#DIV/0!</v>
      </c>
      <c r="AA2155" s="389" t="e">
        <f t="shared" si="676"/>
        <v>#DIV/0!</v>
      </c>
      <c r="AB2155" s="389" t="e">
        <f t="shared" si="676"/>
        <v>#DIV/0!</v>
      </c>
      <c r="AC2155" s="741" t="e">
        <f t="shared" si="676"/>
        <v>#DIV/0!</v>
      </c>
    </row>
    <row r="2156" spans="1:29" ht="12.75" customHeight="1">
      <c r="A2156" s="1458" t="s">
        <v>592</v>
      </c>
      <c r="B2156" s="1468" t="s">
        <v>593</v>
      </c>
      <c r="C2156" s="400" t="s">
        <v>142</v>
      </c>
      <c r="D2156" s="400" t="s">
        <v>143</v>
      </c>
      <c r="E2156" s="178">
        <v>5.6160000000000002E-2</v>
      </c>
      <c r="F2156" s="178">
        <v>5.5440000000000003E-2</v>
      </c>
      <c r="G2156" s="178">
        <v>5.4359999999999999E-2</v>
      </c>
      <c r="H2156" s="179">
        <v>5.1839999999999997E-2</v>
      </c>
      <c r="I2156" s="178">
        <v>5.2920000000000002E-2</v>
      </c>
      <c r="J2156" s="178">
        <v>5.5800000000000002E-2</v>
      </c>
      <c r="K2156" s="178">
        <v>6.5159999999999996E-2</v>
      </c>
      <c r="L2156" s="178">
        <v>6.5159999999999996E-2</v>
      </c>
      <c r="M2156" s="178">
        <v>7.4880000000000002E-2</v>
      </c>
      <c r="N2156" s="179">
        <v>7.2720000000000007E-2</v>
      </c>
      <c r="O2156" s="178">
        <v>7.5240000000000001E-2</v>
      </c>
      <c r="P2156" s="178">
        <v>7.1639999999999995E-2</v>
      </c>
      <c r="Q2156" s="178">
        <v>6.9839999999999999E-2</v>
      </c>
      <c r="R2156" s="178">
        <v>6.5879999999999994E-2</v>
      </c>
      <c r="S2156" s="178">
        <v>6.1920000000000003E-2</v>
      </c>
      <c r="T2156" s="178">
        <v>5.7239999999999999E-2</v>
      </c>
      <c r="U2156" s="178">
        <v>5.8319999999999997E-2</v>
      </c>
      <c r="V2156" s="179">
        <v>6.0839999999999998E-2</v>
      </c>
      <c r="W2156" s="178">
        <v>6.012E-2</v>
      </c>
      <c r="X2156" s="178">
        <v>5.8680000000000003E-2</v>
      </c>
      <c r="Y2156" s="179">
        <v>5.5800000000000002E-2</v>
      </c>
      <c r="Z2156" s="178">
        <v>5.7239999999999999E-2</v>
      </c>
      <c r="AA2156" s="178">
        <v>5.8319999999999997E-2</v>
      </c>
      <c r="AB2156" s="178">
        <v>5.7239999999999999E-2</v>
      </c>
      <c r="AC2156" s="180">
        <f>SUM(E2156:AB2156)</f>
        <v>1.4727599999999998</v>
      </c>
    </row>
    <row r="2157" spans="1:29" ht="12.75" customHeight="1">
      <c r="A2157" s="1472"/>
      <c r="B2157" s="1474"/>
      <c r="C2157" s="181" t="s">
        <v>144</v>
      </c>
      <c r="D2157" s="1258" t="s">
        <v>143</v>
      </c>
      <c r="E2157" s="15">
        <v>5.1119999999999999E-2</v>
      </c>
      <c r="F2157" s="15">
        <v>5.1119999999999999E-2</v>
      </c>
      <c r="G2157" s="15">
        <v>5.04E-2</v>
      </c>
      <c r="H2157" s="191">
        <v>4.9680000000000002E-2</v>
      </c>
      <c r="I2157" s="15">
        <v>5.04E-2</v>
      </c>
      <c r="J2157" s="15">
        <v>5.076E-2</v>
      </c>
      <c r="K2157" s="15">
        <v>4.9680000000000002E-2</v>
      </c>
      <c r="L2157" s="15">
        <v>4.9320000000000003E-2</v>
      </c>
      <c r="M2157" s="15">
        <v>4.8959999999999997E-2</v>
      </c>
      <c r="N2157" s="191">
        <v>4.9680000000000002E-2</v>
      </c>
      <c r="O2157" s="15">
        <v>5.5440000000000003E-2</v>
      </c>
      <c r="P2157" s="15">
        <v>5.4719999999999998E-2</v>
      </c>
      <c r="Q2157" s="15">
        <v>5.5079999999999997E-2</v>
      </c>
      <c r="R2157" s="15">
        <v>5.3999999999999999E-2</v>
      </c>
      <c r="S2157" s="15">
        <v>5.5440000000000003E-2</v>
      </c>
      <c r="T2157" s="15">
        <v>5.5440000000000003E-2</v>
      </c>
      <c r="U2157" s="15">
        <v>5.688E-2</v>
      </c>
      <c r="V2157" s="191">
        <v>5.7959999999999998E-2</v>
      </c>
      <c r="W2157" s="15">
        <v>5.7599999999999998E-2</v>
      </c>
      <c r="X2157" s="15">
        <v>5.7239999999999999E-2</v>
      </c>
      <c r="Y2157" s="191">
        <v>5.6520000000000001E-2</v>
      </c>
      <c r="Z2157" s="15">
        <v>5.6160000000000002E-2</v>
      </c>
      <c r="AA2157" s="15">
        <v>5.7239999999999999E-2</v>
      </c>
      <c r="AB2157" s="15">
        <v>5.8319999999999997E-2</v>
      </c>
      <c r="AC2157" s="467">
        <f>SUM(E2157:AB2157)</f>
        <v>1.2891600000000001</v>
      </c>
    </row>
    <row r="2158" spans="1:29" ht="12.75" customHeight="1">
      <c r="A2158" s="1472"/>
      <c r="B2158" s="1474"/>
      <c r="C2158" s="181" t="s">
        <v>145</v>
      </c>
      <c r="D2158" s="181" t="s">
        <v>146</v>
      </c>
      <c r="E2158" s="740">
        <v>5</v>
      </c>
      <c r="F2158" s="740">
        <v>5</v>
      </c>
      <c r="G2158" s="740">
        <v>5</v>
      </c>
      <c r="H2158" s="835">
        <v>4</v>
      </c>
      <c r="I2158" s="740">
        <v>5</v>
      </c>
      <c r="J2158" s="740">
        <v>5</v>
      </c>
      <c r="K2158" s="740">
        <v>5</v>
      </c>
      <c r="L2158" s="740">
        <v>5</v>
      </c>
      <c r="M2158" s="740">
        <v>5</v>
      </c>
      <c r="N2158" s="835">
        <v>6</v>
      </c>
      <c r="O2158" s="740">
        <v>6</v>
      </c>
      <c r="P2158" s="740">
        <v>6</v>
      </c>
      <c r="Q2158" s="740">
        <v>6</v>
      </c>
      <c r="R2158" s="740">
        <v>5</v>
      </c>
      <c r="S2158" s="740">
        <v>5</v>
      </c>
      <c r="T2158" s="740">
        <v>5</v>
      </c>
      <c r="U2158" s="740">
        <v>5</v>
      </c>
      <c r="V2158" s="835">
        <v>5</v>
      </c>
      <c r="W2158" s="740">
        <v>5</v>
      </c>
      <c r="X2158" s="740">
        <v>5</v>
      </c>
      <c r="Y2158" s="835">
        <v>5</v>
      </c>
      <c r="Z2158" s="740">
        <v>5</v>
      </c>
      <c r="AA2158" s="740">
        <v>5</v>
      </c>
      <c r="AB2158" s="740">
        <v>5</v>
      </c>
      <c r="AC2158" s="809"/>
    </row>
    <row r="2159" spans="1:29" ht="12.75" customHeight="1" thickBot="1">
      <c r="A2159" s="1496"/>
      <c r="B2159" s="1495"/>
      <c r="C2159" s="402" t="s">
        <v>147</v>
      </c>
      <c r="D2159" s="402"/>
      <c r="E2159" s="195">
        <f t="shared" ref="E2159:AC2159" si="677">E2157/E2156</f>
        <v>0.91025641025641024</v>
      </c>
      <c r="F2159" s="195">
        <f t="shared" si="677"/>
        <v>0.92207792207792205</v>
      </c>
      <c r="G2159" s="195">
        <f t="shared" si="677"/>
        <v>0.92715231788079477</v>
      </c>
      <c r="H2159" s="196">
        <f t="shared" si="677"/>
        <v>0.95833333333333337</v>
      </c>
      <c r="I2159" s="195">
        <f t="shared" si="677"/>
        <v>0.95238095238095233</v>
      </c>
      <c r="J2159" s="195">
        <f t="shared" si="677"/>
        <v>0.9096774193548387</v>
      </c>
      <c r="K2159" s="195">
        <f t="shared" si="677"/>
        <v>0.76243093922651939</v>
      </c>
      <c r="L2159" s="195">
        <f t="shared" si="677"/>
        <v>0.75690607734806636</v>
      </c>
      <c r="M2159" s="195">
        <f t="shared" si="677"/>
        <v>0.65384615384615374</v>
      </c>
      <c r="N2159" s="196">
        <f t="shared" si="677"/>
        <v>0.68316831683168311</v>
      </c>
      <c r="O2159" s="195">
        <f t="shared" si="677"/>
        <v>0.73684210526315796</v>
      </c>
      <c r="P2159" s="195">
        <f t="shared" si="677"/>
        <v>0.76381909547738691</v>
      </c>
      <c r="Q2159" s="195">
        <f t="shared" si="677"/>
        <v>0.78865979381443296</v>
      </c>
      <c r="R2159" s="195">
        <f t="shared" si="677"/>
        <v>0.81967213114754101</v>
      </c>
      <c r="S2159" s="195">
        <f t="shared" si="677"/>
        <v>0.89534883720930236</v>
      </c>
      <c r="T2159" s="195">
        <f t="shared" si="677"/>
        <v>0.96855345911949697</v>
      </c>
      <c r="U2159" s="195">
        <f t="shared" si="677"/>
        <v>0.97530864197530864</v>
      </c>
      <c r="V2159" s="196">
        <f t="shared" si="677"/>
        <v>0.9526627218934911</v>
      </c>
      <c r="W2159" s="195">
        <f t="shared" si="677"/>
        <v>0.95808383233532934</v>
      </c>
      <c r="X2159" s="195">
        <f t="shared" si="677"/>
        <v>0.97546012269938642</v>
      </c>
      <c r="Y2159" s="196">
        <f t="shared" si="677"/>
        <v>1.0129032258064516</v>
      </c>
      <c r="Z2159" s="195">
        <f t="shared" si="677"/>
        <v>0.98113207547169812</v>
      </c>
      <c r="AA2159" s="195">
        <f t="shared" si="677"/>
        <v>0.98148148148148151</v>
      </c>
      <c r="AB2159" s="195">
        <f t="shared" si="677"/>
        <v>1.0188679245283019</v>
      </c>
      <c r="AC2159" s="197">
        <f t="shared" si="677"/>
        <v>0.87533610364214143</v>
      </c>
    </row>
    <row r="2160" spans="1:29" ht="12.75" customHeight="1">
      <c r="A2160" s="1458" t="s">
        <v>594</v>
      </c>
      <c r="B2160" s="1468" t="s">
        <v>595</v>
      </c>
      <c r="C2160" s="177" t="s">
        <v>142</v>
      </c>
      <c r="D2160" s="400" t="s">
        <v>143</v>
      </c>
      <c r="E2160" s="246">
        <v>0</v>
      </c>
      <c r="F2160" s="246">
        <v>0</v>
      </c>
      <c r="G2160" s="246">
        <v>0</v>
      </c>
      <c r="H2160" s="247">
        <v>0</v>
      </c>
      <c r="I2160" s="246">
        <v>0</v>
      </c>
      <c r="J2160" s="246">
        <v>0</v>
      </c>
      <c r="K2160" s="246">
        <v>0</v>
      </c>
      <c r="L2160" s="246">
        <v>0</v>
      </c>
      <c r="M2160" s="246">
        <v>0</v>
      </c>
      <c r="N2160" s="247">
        <v>0</v>
      </c>
      <c r="O2160" s="246">
        <v>0</v>
      </c>
      <c r="P2160" s="246">
        <v>0</v>
      </c>
      <c r="Q2160" s="246">
        <v>0</v>
      </c>
      <c r="R2160" s="246">
        <v>0</v>
      </c>
      <c r="S2160" s="246">
        <v>0</v>
      </c>
      <c r="T2160" s="246">
        <v>0</v>
      </c>
      <c r="U2160" s="246">
        <v>0</v>
      </c>
      <c r="V2160" s="247">
        <v>0</v>
      </c>
      <c r="W2160" s="246">
        <v>0</v>
      </c>
      <c r="X2160" s="246">
        <v>0</v>
      </c>
      <c r="Y2160" s="247">
        <v>0</v>
      </c>
      <c r="Z2160" s="246">
        <v>0</v>
      </c>
      <c r="AA2160" s="246">
        <v>0</v>
      </c>
      <c r="AB2160" s="246">
        <v>0</v>
      </c>
      <c r="AC2160" s="201">
        <f>SUM(E2160:AB2160)</f>
        <v>0</v>
      </c>
    </row>
    <row r="2161" spans="1:29" ht="12.75" customHeight="1">
      <c r="A2161" s="1472"/>
      <c r="B2161" s="1474"/>
      <c r="C2161" s="181" t="s">
        <v>144</v>
      </c>
      <c r="D2161" s="794" t="s">
        <v>143</v>
      </c>
      <c r="E2161" s="248">
        <v>0</v>
      </c>
      <c r="F2161" s="248">
        <v>0</v>
      </c>
      <c r="G2161" s="248">
        <v>0</v>
      </c>
      <c r="H2161" s="249">
        <v>0</v>
      </c>
      <c r="I2161" s="248">
        <v>0</v>
      </c>
      <c r="J2161" s="248">
        <v>0</v>
      </c>
      <c r="K2161" s="248">
        <v>0</v>
      </c>
      <c r="L2161" s="248">
        <v>0</v>
      </c>
      <c r="M2161" s="248">
        <v>0</v>
      </c>
      <c r="N2161" s="249">
        <v>0</v>
      </c>
      <c r="O2161" s="248">
        <v>0</v>
      </c>
      <c r="P2161" s="248">
        <v>0</v>
      </c>
      <c r="Q2161" s="248">
        <v>0</v>
      </c>
      <c r="R2161" s="248">
        <v>0</v>
      </c>
      <c r="S2161" s="248">
        <v>0</v>
      </c>
      <c r="T2161" s="248">
        <v>0</v>
      </c>
      <c r="U2161" s="248">
        <v>0</v>
      </c>
      <c r="V2161" s="249">
        <v>0</v>
      </c>
      <c r="W2161" s="248">
        <v>0</v>
      </c>
      <c r="X2161" s="248">
        <v>0</v>
      </c>
      <c r="Y2161" s="249">
        <v>0</v>
      </c>
      <c r="Z2161" s="248">
        <v>0</v>
      </c>
      <c r="AA2161" s="248">
        <v>0</v>
      </c>
      <c r="AB2161" s="248">
        <v>0</v>
      </c>
      <c r="AC2161" s="209">
        <f>SUM(E2161:AB2161)</f>
        <v>0</v>
      </c>
    </row>
    <row r="2162" spans="1:29" ht="12.75" customHeight="1">
      <c r="A2162" s="1472"/>
      <c r="B2162" s="1474"/>
      <c r="C2162" s="181" t="s">
        <v>145</v>
      </c>
      <c r="D2162" s="181" t="s">
        <v>195</v>
      </c>
      <c r="E2162" s="250" t="s">
        <v>165</v>
      </c>
      <c r="F2162" s="250">
        <f t="shared" ref="F2162:AB2162" si="678">F2160*100</f>
        <v>0</v>
      </c>
      <c r="G2162" s="250">
        <f t="shared" si="678"/>
        <v>0</v>
      </c>
      <c r="H2162" s="259">
        <f t="shared" si="678"/>
        <v>0</v>
      </c>
      <c r="I2162" s="250">
        <f t="shared" si="678"/>
        <v>0</v>
      </c>
      <c r="J2162" s="250">
        <f t="shared" si="678"/>
        <v>0</v>
      </c>
      <c r="K2162" s="250">
        <f t="shared" si="678"/>
        <v>0</v>
      </c>
      <c r="L2162" s="250">
        <f t="shared" si="678"/>
        <v>0</v>
      </c>
      <c r="M2162" s="250">
        <f t="shared" si="678"/>
        <v>0</v>
      </c>
      <c r="N2162" s="259">
        <f t="shared" si="678"/>
        <v>0</v>
      </c>
      <c r="O2162" s="250">
        <f t="shared" si="678"/>
        <v>0</v>
      </c>
      <c r="P2162" s="250">
        <f t="shared" si="678"/>
        <v>0</v>
      </c>
      <c r="Q2162" s="250">
        <f t="shared" si="678"/>
        <v>0</v>
      </c>
      <c r="R2162" s="250">
        <f t="shared" si="678"/>
        <v>0</v>
      </c>
      <c r="S2162" s="250">
        <f t="shared" si="678"/>
        <v>0</v>
      </c>
      <c r="T2162" s="250">
        <f t="shared" si="678"/>
        <v>0</v>
      </c>
      <c r="U2162" s="250">
        <f t="shared" si="678"/>
        <v>0</v>
      </c>
      <c r="V2162" s="259">
        <f t="shared" si="678"/>
        <v>0</v>
      </c>
      <c r="W2162" s="250">
        <f t="shared" si="678"/>
        <v>0</v>
      </c>
      <c r="X2162" s="250">
        <f t="shared" si="678"/>
        <v>0</v>
      </c>
      <c r="Y2162" s="259">
        <f t="shared" si="678"/>
        <v>0</v>
      </c>
      <c r="Z2162" s="250">
        <f t="shared" si="678"/>
        <v>0</v>
      </c>
      <c r="AA2162" s="250">
        <f t="shared" si="678"/>
        <v>0</v>
      </c>
      <c r="AB2162" s="250">
        <f t="shared" si="678"/>
        <v>0</v>
      </c>
      <c r="AC2162" s="209"/>
    </row>
    <row r="2163" spans="1:29" ht="12.75" customHeight="1" thickBot="1">
      <c r="A2163" s="1496"/>
      <c r="B2163" s="1495"/>
      <c r="C2163" s="187" t="s">
        <v>147</v>
      </c>
      <c r="D2163" s="187"/>
      <c r="E2163" s="188" t="e">
        <f t="shared" ref="E2163:AC2163" si="679">E2161/E2160</f>
        <v>#DIV/0!</v>
      </c>
      <c r="F2163" s="188" t="e">
        <f t="shared" si="679"/>
        <v>#DIV/0!</v>
      </c>
      <c r="G2163" s="188" t="e">
        <f t="shared" si="679"/>
        <v>#DIV/0!</v>
      </c>
      <c r="H2163" s="189" t="e">
        <f t="shared" si="679"/>
        <v>#DIV/0!</v>
      </c>
      <c r="I2163" s="188" t="e">
        <f t="shared" si="679"/>
        <v>#DIV/0!</v>
      </c>
      <c r="J2163" s="188" t="e">
        <f t="shared" si="679"/>
        <v>#DIV/0!</v>
      </c>
      <c r="K2163" s="188" t="e">
        <f t="shared" si="679"/>
        <v>#DIV/0!</v>
      </c>
      <c r="L2163" s="188" t="e">
        <f t="shared" si="679"/>
        <v>#DIV/0!</v>
      </c>
      <c r="M2163" s="188" t="e">
        <f t="shared" si="679"/>
        <v>#DIV/0!</v>
      </c>
      <c r="N2163" s="189" t="e">
        <f t="shared" si="679"/>
        <v>#DIV/0!</v>
      </c>
      <c r="O2163" s="188" t="e">
        <f t="shared" si="679"/>
        <v>#DIV/0!</v>
      </c>
      <c r="P2163" s="188" t="e">
        <f t="shared" si="679"/>
        <v>#DIV/0!</v>
      </c>
      <c r="Q2163" s="188" t="e">
        <f t="shared" si="679"/>
        <v>#DIV/0!</v>
      </c>
      <c r="R2163" s="188" t="e">
        <f t="shared" si="679"/>
        <v>#DIV/0!</v>
      </c>
      <c r="S2163" s="188" t="e">
        <f t="shared" si="679"/>
        <v>#DIV/0!</v>
      </c>
      <c r="T2163" s="188" t="e">
        <f t="shared" si="679"/>
        <v>#DIV/0!</v>
      </c>
      <c r="U2163" s="188" t="e">
        <f t="shared" si="679"/>
        <v>#DIV/0!</v>
      </c>
      <c r="V2163" s="189" t="e">
        <f t="shared" si="679"/>
        <v>#DIV/0!</v>
      </c>
      <c r="W2163" s="188" t="e">
        <f t="shared" si="679"/>
        <v>#DIV/0!</v>
      </c>
      <c r="X2163" s="188" t="e">
        <f t="shared" si="679"/>
        <v>#DIV/0!</v>
      </c>
      <c r="Y2163" s="189" t="e">
        <f t="shared" si="679"/>
        <v>#DIV/0!</v>
      </c>
      <c r="Z2163" s="188" t="e">
        <f t="shared" si="679"/>
        <v>#DIV/0!</v>
      </c>
      <c r="AA2163" s="188" t="e">
        <f t="shared" si="679"/>
        <v>#DIV/0!</v>
      </c>
      <c r="AB2163" s="188" t="e">
        <f t="shared" si="679"/>
        <v>#DIV/0!</v>
      </c>
      <c r="AC2163" s="197" t="e">
        <f t="shared" si="679"/>
        <v>#DIV/0!</v>
      </c>
    </row>
    <row r="2164" spans="1:29" ht="12.75" customHeight="1">
      <c r="A2164" s="1458" t="s">
        <v>596</v>
      </c>
      <c r="B2164" s="1468" t="s">
        <v>597</v>
      </c>
      <c r="C2164" s="177" t="s">
        <v>142</v>
      </c>
      <c r="D2164" s="177" t="s">
        <v>143</v>
      </c>
      <c r="E2164" s="246">
        <v>0</v>
      </c>
      <c r="F2164" s="246">
        <v>0</v>
      </c>
      <c r="G2164" s="246">
        <v>0</v>
      </c>
      <c r="H2164" s="247">
        <v>0</v>
      </c>
      <c r="I2164" s="246">
        <v>0</v>
      </c>
      <c r="J2164" s="246">
        <v>0</v>
      </c>
      <c r="K2164" s="246">
        <v>0</v>
      </c>
      <c r="L2164" s="246">
        <v>0</v>
      </c>
      <c r="M2164" s="246">
        <v>0</v>
      </c>
      <c r="N2164" s="247">
        <v>0</v>
      </c>
      <c r="O2164" s="246">
        <v>0</v>
      </c>
      <c r="P2164" s="246">
        <v>0</v>
      </c>
      <c r="Q2164" s="246">
        <v>0</v>
      </c>
      <c r="R2164" s="246">
        <v>0</v>
      </c>
      <c r="S2164" s="246">
        <v>0</v>
      </c>
      <c r="T2164" s="246">
        <v>0</v>
      </c>
      <c r="U2164" s="246">
        <v>0</v>
      </c>
      <c r="V2164" s="247">
        <v>0</v>
      </c>
      <c r="W2164" s="246">
        <v>0</v>
      </c>
      <c r="X2164" s="246">
        <v>0</v>
      </c>
      <c r="Y2164" s="247">
        <v>0</v>
      </c>
      <c r="Z2164" s="246">
        <v>0</v>
      </c>
      <c r="AA2164" s="246">
        <v>0</v>
      </c>
      <c r="AB2164" s="246">
        <v>0</v>
      </c>
      <c r="AC2164" s="201">
        <f>SUM(E2164:AB2164)</f>
        <v>0</v>
      </c>
    </row>
    <row r="2165" spans="1:29" ht="12.75" customHeight="1">
      <c r="A2165" s="1472"/>
      <c r="B2165" s="1474"/>
      <c r="C2165" s="181" t="s">
        <v>144</v>
      </c>
      <c r="D2165" s="794" t="s">
        <v>143</v>
      </c>
      <c r="E2165" s="248">
        <v>0</v>
      </c>
      <c r="F2165" s="248">
        <v>0</v>
      </c>
      <c r="G2165" s="248">
        <v>0</v>
      </c>
      <c r="H2165" s="249">
        <v>0</v>
      </c>
      <c r="I2165" s="248">
        <v>0</v>
      </c>
      <c r="J2165" s="248">
        <v>0</v>
      </c>
      <c r="K2165" s="248">
        <v>0</v>
      </c>
      <c r="L2165" s="248">
        <v>0</v>
      </c>
      <c r="M2165" s="248">
        <v>0</v>
      </c>
      <c r="N2165" s="249">
        <v>0</v>
      </c>
      <c r="O2165" s="248">
        <v>0</v>
      </c>
      <c r="P2165" s="248">
        <v>0</v>
      </c>
      <c r="Q2165" s="248">
        <v>0</v>
      </c>
      <c r="R2165" s="248">
        <v>0</v>
      </c>
      <c r="S2165" s="248">
        <v>0</v>
      </c>
      <c r="T2165" s="248">
        <v>0</v>
      </c>
      <c r="U2165" s="248">
        <v>0</v>
      </c>
      <c r="V2165" s="249">
        <v>0</v>
      </c>
      <c r="W2165" s="248">
        <v>0</v>
      </c>
      <c r="X2165" s="248">
        <v>0</v>
      </c>
      <c r="Y2165" s="249">
        <v>0</v>
      </c>
      <c r="Z2165" s="248">
        <v>0</v>
      </c>
      <c r="AA2165" s="248">
        <v>0</v>
      </c>
      <c r="AB2165" s="248">
        <v>0</v>
      </c>
      <c r="AC2165" s="209">
        <f>SUM(E2165:AB2165)</f>
        <v>0</v>
      </c>
    </row>
    <row r="2166" spans="1:29" ht="12.75" customHeight="1">
      <c r="A2166" s="1472"/>
      <c r="B2166" s="1474"/>
      <c r="C2166" s="181" t="s">
        <v>145</v>
      </c>
      <c r="D2166" s="181" t="s">
        <v>195</v>
      </c>
      <c r="E2166" s="250" t="s">
        <v>165</v>
      </c>
      <c r="F2166" s="250">
        <f t="shared" ref="F2166:AB2166" si="680">F2164*100</f>
        <v>0</v>
      </c>
      <c r="G2166" s="250">
        <f t="shared" si="680"/>
        <v>0</v>
      </c>
      <c r="H2166" s="259">
        <f t="shared" si="680"/>
        <v>0</v>
      </c>
      <c r="I2166" s="250">
        <f t="shared" si="680"/>
        <v>0</v>
      </c>
      <c r="J2166" s="250">
        <f t="shared" si="680"/>
        <v>0</v>
      </c>
      <c r="K2166" s="250">
        <f t="shared" si="680"/>
        <v>0</v>
      </c>
      <c r="L2166" s="250">
        <f t="shared" si="680"/>
        <v>0</v>
      </c>
      <c r="M2166" s="250">
        <f t="shared" si="680"/>
        <v>0</v>
      </c>
      <c r="N2166" s="259">
        <f t="shared" si="680"/>
        <v>0</v>
      </c>
      <c r="O2166" s="250">
        <f t="shared" si="680"/>
        <v>0</v>
      </c>
      <c r="P2166" s="250">
        <f t="shared" si="680"/>
        <v>0</v>
      </c>
      <c r="Q2166" s="250">
        <f t="shared" si="680"/>
        <v>0</v>
      </c>
      <c r="R2166" s="250">
        <f t="shared" si="680"/>
        <v>0</v>
      </c>
      <c r="S2166" s="250">
        <f t="shared" si="680"/>
        <v>0</v>
      </c>
      <c r="T2166" s="250">
        <f t="shared" si="680"/>
        <v>0</v>
      </c>
      <c r="U2166" s="250">
        <f t="shared" si="680"/>
        <v>0</v>
      </c>
      <c r="V2166" s="259">
        <f t="shared" si="680"/>
        <v>0</v>
      </c>
      <c r="W2166" s="250">
        <f t="shared" si="680"/>
        <v>0</v>
      </c>
      <c r="X2166" s="250">
        <f t="shared" si="680"/>
        <v>0</v>
      </c>
      <c r="Y2166" s="259">
        <f t="shared" si="680"/>
        <v>0</v>
      </c>
      <c r="Z2166" s="250">
        <f t="shared" si="680"/>
        <v>0</v>
      </c>
      <c r="AA2166" s="250">
        <f t="shared" si="680"/>
        <v>0</v>
      </c>
      <c r="AB2166" s="250">
        <f t="shared" si="680"/>
        <v>0</v>
      </c>
      <c r="AC2166" s="209"/>
    </row>
    <row r="2167" spans="1:29" ht="12.75" customHeight="1" thickBot="1">
      <c r="A2167" s="1496"/>
      <c r="B2167" s="1495"/>
      <c r="C2167" s="187" t="s">
        <v>147</v>
      </c>
      <c r="D2167" s="187"/>
      <c r="E2167" s="188" t="e">
        <f t="shared" ref="E2167:AC2167" si="681">E2165/E2164</f>
        <v>#DIV/0!</v>
      </c>
      <c r="F2167" s="188" t="e">
        <f t="shared" si="681"/>
        <v>#DIV/0!</v>
      </c>
      <c r="G2167" s="188" t="e">
        <f t="shared" si="681"/>
        <v>#DIV/0!</v>
      </c>
      <c r="H2167" s="189" t="e">
        <f t="shared" si="681"/>
        <v>#DIV/0!</v>
      </c>
      <c r="I2167" s="188" t="e">
        <f t="shared" si="681"/>
        <v>#DIV/0!</v>
      </c>
      <c r="J2167" s="188" t="e">
        <f t="shared" si="681"/>
        <v>#DIV/0!</v>
      </c>
      <c r="K2167" s="188" t="e">
        <f t="shared" si="681"/>
        <v>#DIV/0!</v>
      </c>
      <c r="L2167" s="188" t="e">
        <f t="shared" si="681"/>
        <v>#DIV/0!</v>
      </c>
      <c r="M2167" s="188" t="e">
        <f t="shared" si="681"/>
        <v>#DIV/0!</v>
      </c>
      <c r="N2167" s="189" t="e">
        <f t="shared" si="681"/>
        <v>#DIV/0!</v>
      </c>
      <c r="O2167" s="188" t="e">
        <f t="shared" si="681"/>
        <v>#DIV/0!</v>
      </c>
      <c r="P2167" s="188" t="e">
        <f t="shared" si="681"/>
        <v>#DIV/0!</v>
      </c>
      <c r="Q2167" s="188" t="e">
        <f t="shared" si="681"/>
        <v>#DIV/0!</v>
      </c>
      <c r="R2167" s="188" t="e">
        <f t="shared" si="681"/>
        <v>#DIV/0!</v>
      </c>
      <c r="S2167" s="188" t="e">
        <f t="shared" si="681"/>
        <v>#DIV/0!</v>
      </c>
      <c r="T2167" s="188" t="e">
        <f t="shared" si="681"/>
        <v>#DIV/0!</v>
      </c>
      <c r="U2167" s="188" t="e">
        <f t="shared" si="681"/>
        <v>#DIV/0!</v>
      </c>
      <c r="V2167" s="189" t="e">
        <f t="shared" si="681"/>
        <v>#DIV/0!</v>
      </c>
      <c r="W2167" s="188" t="e">
        <f t="shared" si="681"/>
        <v>#DIV/0!</v>
      </c>
      <c r="X2167" s="188" t="e">
        <f t="shared" si="681"/>
        <v>#DIV/0!</v>
      </c>
      <c r="Y2167" s="189" t="e">
        <f t="shared" si="681"/>
        <v>#DIV/0!</v>
      </c>
      <c r="Z2167" s="188" t="e">
        <f t="shared" si="681"/>
        <v>#DIV/0!</v>
      </c>
      <c r="AA2167" s="188" t="e">
        <f t="shared" si="681"/>
        <v>#DIV/0!</v>
      </c>
      <c r="AB2167" s="188" t="e">
        <f t="shared" si="681"/>
        <v>#DIV/0!</v>
      </c>
      <c r="AC2167" s="197" t="e">
        <f t="shared" si="681"/>
        <v>#DIV/0!</v>
      </c>
    </row>
    <row r="2168" spans="1:29" ht="12.75" customHeight="1">
      <c r="A2168" s="1458" t="s">
        <v>598</v>
      </c>
      <c r="B2168" s="1468" t="s">
        <v>599</v>
      </c>
      <c r="C2168" s="177" t="s">
        <v>142</v>
      </c>
      <c r="D2168" s="177" t="s">
        <v>143</v>
      </c>
      <c r="E2168" s="246">
        <v>0</v>
      </c>
      <c r="F2168" s="246">
        <v>0</v>
      </c>
      <c r="G2168" s="246">
        <v>0</v>
      </c>
      <c r="H2168" s="247">
        <v>0</v>
      </c>
      <c r="I2168" s="246">
        <v>0</v>
      </c>
      <c r="J2168" s="246">
        <v>0</v>
      </c>
      <c r="K2168" s="246">
        <v>0</v>
      </c>
      <c r="L2168" s="246">
        <v>0</v>
      </c>
      <c r="M2168" s="246">
        <v>0</v>
      </c>
      <c r="N2168" s="247">
        <v>0</v>
      </c>
      <c r="O2168" s="246">
        <v>0</v>
      </c>
      <c r="P2168" s="246">
        <v>0</v>
      </c>
      <c r="Q2168" s="246">
        <v>0</v>
      </c>
      <c r="R2168" s="246">
        <v>0</v>
      </c>
      <c r="S2168" s="246">
        <v>0</v>
      </c>
      <c r="T2168" s="246">
        <v>0</v>
      </c>
      <c r="U2168" s="246">
        <v>0</v>
      </c>
      <c r="V2168" s="247">
        <v>0</v>
      </c>
      <c r="W2168" s="246">
        <v>0</v>
      </c>
      <c r="X2168" s="246">
        <v>0</v>
      </c>
      <c r="Y2168" s="247">
        <v>0</v>
      </c>
      <c r="Z2168" s="246">
        <v>0</v>
      </c>
      <c r="AA2168" s="246">
        <v>0</v>
      </c>
      <c r="AB2168" s="246">
        <v>0</v>
      </c>
      <c r="AC2168" s="201">
        <f>SUM(E2168:AB2168)</f>
        <v>0</v>
      </c>
    </row>
    <row r="2169" spans="1:29" ht="12.75" customHeight="1">
      <c r="A2169" s="1472"/>
      <c r="B2169" s="1474"/>
      <c r="C2169" s="181" t="s">
        <v>144</v>
      </c>
      <c r="D2169" s="794" t="s">
        <v>143</v>
      </c>
      <c r="E2169" s="248">
        <v>0</v>
      </c>
      <c r="F2169" s="248">
        <v>0</v>
      </c>
      <c r="G2169" s="248">
        <v>0</v>
      </c>
      <c r="H2169" s="249">
        <v>0</v>
      </c>
      <c r="I2169" s="248">
        <v>0</v>
      </c>
      <c r="J2169" s="248">
        <v>0</v>
      </c>
      <c r="K2169" s="248">
        <v>0</v>
      </c>
      <c r="L2169" s="248">
        <v>0</v>
      </c>
      <c r="M2169" s="248">
        <v>0</v>
      </c>
      <c r="N2169" s="249">
        <v>0</v>
      </c>
      <c r="O2169" s="248">
        <v>0</v>
      </c>
      <c r="P2169" s="248">
        <v>0</v>
      </c>
      <c r="Q2169" s="248">
        <v>0</v>
      </c>
      <c r="R2169" s="248">
        <v>0</v>
      </c>
      <c r="S2169" s="248">
        <v>0</v>
      </c>
      <c r="T2169" s="248">
        <v>0</v>
      </c>
      <c r="U2169" s="248">
        <v>0</v>
      </c>
      <c r="V2169" s="249">
        <v>0</v>
      </c>
      <c r="W2169" s="248">
        <v>0</v>
      </c>
      <c r="X2169" s="248">
        <v>0</v>
      </c>
      <c r="Y2169" s="249">
        <v>0</v>
      </c>
      <c r="Z2169" s="248">
        <v>0</v>
      </c>
      <c r="AA2169" s="248">
        <v>0</v>
      </c>
      <c r="AB2169" s="248">
        <v>0</v>
      </c>
      <c r="AC2169" s="209">
        <f>SUM(E2169:AB2169)</f>
        <v>0</v>
      </c>
    </row>
    <row r="2170" spans="1:29" ht="12.75" customHeight="1">
      <c r="A2170" s="1472"/>
      <c r="B2170" s="1474"/>
      <c r="C2170" s="181" t="s">
        <v>145</v>
      </c>
      <c r="D2170" s="181" t="s">
        <v>195</v>
      </c>
      <c r="E2170" s="250" t="s">
        <v>165</v>
      </c>
      <c r="F2170" s="250">
        <f t="shared" ref="F2170:AB2170" si="682">F2168*100</f>
        <v>0</v>
      </c>
      <c r="G2170" s="250">
        <f t="shared" si="682"/>
        <v>0</v>
      </c>
      <c r="H2170" s="259">
        <f t="shared" si="682"/>
        <v>0</v>
      </c>
      <c r="I2170" s="250">
        <f t="shared" si="682"/>
        <v>0</v>
      </c>
      <c r="J2170" s="250">
        <f t="shared" si="682"/>
        <v>0</v>
      </c>
      <c r="K2170" s="250">
        <f t="shared" si="682"/>
        <v>0</v>
      </c>
      <c r="L2170" s="250">
        <f t="shared" si="682"/>
        <v>0</v>
      </c>
      <c r="M2170" s="250">
        <f t="shared" si="682"/>
        <v>0</v>
      </c>
      <c r="N2170" s="259">
        <f t="shared" si="682"/>
        <v>0</v>
      </c>
      <c r="O2170" s="250">
        <f t="shared" si="682"/>
        <v>0</v>
      </c>
      <c r="P2170" s="250">
        <f t="shared" si="682"/>
        <v>0</v>
      </c>
      <c r="Q2170" s="250">
        <f t="shared" si="682"/>
        <v>0</v>
      </c>
      <c r="R2170" s="250">
        <f t="shared" si="682"/>
        <v>0</v>
      </c>
      <c r="S2170" s="250">
        <f t="shared" si="682"/>
        <v>0</v>
      </c>
      <c r="T2170" s="250">
        <f t="shared" si="682"/>
        <v>0</v>
      </c>
      <c r="U2170" s="250">
        <f t="shared" si="682"/>
        <v>0</v>
      </c>
      <c r="V2170" s="259">
        <f t="shared" si="682"/>
        <v>0</v>
      </c>
      <c r="W2170" s="250">
        <f t="shared" si="682"/>
        <v>0</v>
      </c>
      <c r="X2170" s="250">
        <f t="shared" si="682"/>
        <v>0</v>
      </c>
      <c r="Y2170" s="259">
        <f t="shared" si="682"/>
        <v>0</v>
      </c>
      <c r="Z2170" s="250">
        <f t="shared" si="682"/>
        <v>0</v>
      </c>
      <c r="AA2170" s="250">
        <f t="shared" si="682"/>
        <v>0</v>
      </c>
      <c r="AB2170" s="250">
        <f t="shared" si="682"/>
        <v>0</v>
      </c>
      <c r="AC2170" s="209"/>
    </row>
    <row r="2171" spans="1:29" ht="12.75" customHeight="1" thickBot="1">
      <c r="A2171" s="1496"/>
      <c r="B2171" s="1495"/>
      <c r="C2171" s="187" t="s">
        <v>147</v>
      </c>
      <c r="D2171" s="187"/>
      <c r="E2171" s="188" t="e">
        <f t="shared" ref="E2171:AC2171" si="683">E2169/E2168</f>
        <v>#DIV/0!</v>
      </c>
      <c r="F2171" s="188" t="e">
        <f t="shared" si="683"/>
        <v>#DIV/0!</v>
      </c>
      <c r="G2171" s="188" t="e">
        <f t="shared" si="683"/>
        <v>#DIV/0!</v>
      </c>
      <c r="H2171" s="189" t="e">
        <f t="shared" si="683"/>
        <v>#DIV/0!</v>
      </c>
      <c r="I2171" s="188" t="e">
        <f t="shared" si="683"/>
        <v>#DIV/0!</v>
      </c>
      <c r="J2171" s="188" t="e">
        <f t="shared" si="683"/>
        <v>#DIV/0!</v>
      </c>
      <c r="K2171" s="188" t="e">
        <f t="shared" si="683"/>
        <v>#DIV/0!</v>
      </c>
      <c r="L2171" s="188" t="e">
        <f t="shared" si="683"/>
        <v>#DIV/0!</v>
      </c>
      <c r="M2171" s="188" t="e">
        <f t="shared" si="683"/>
        <v>#DIV/0!</v>
      </c>
      <c r="N2171" s="189" t="e">
        <f t="shared" si="683"/>
        <v>#DIV/0!</v>
      </c>
      <c r="O2171" s="188" t="e">
        <f t="shared" si="683"/>
        <v>#DIV/0!</v>
      </c>
      <c r="P2171" s="188" t="e">
        <f t="shared" si="683"/>
        <v>#DIV/0!</v>
      </c>
      <c r="Q2171" s="188" t="e">
        <f t="shared" si="683"/>
        <v>#DIV/0!</v>
      </c>
      <c r="R2171" s="188" t="e">
        <f t="shared" si="683"/>
        <v>#DIV/0!</v>
      </c>
      <c r="S2171" s="188" t="e">
        <f t="shared" si="683"/>
        <v>#DIV/0!</v>
      </c>
      <c r="T2171" s="188" t="e">
        <f t="shared" si="683"/>
        <v>#DIV/0!</v>
      </c>
      <c r="U2171" s="188" t="e">
        <f t="shared" si="683"/>
        <v>#DIV/0!</v>
      </c>
      <c r="V2171" s="189" t="e">
        <f t="shared" si="683"/>
        <v>#DIV/0!</v>
      </c>
      <c r="W2171" s="188" t="e">
        <f t="shared" si="683"/>
        <v>#DIV/0!</v>
      </c>
      <c r="X2171" s="188" t="e">
        <f t="shared" si="683"/>
        <v>#DIV/0!</v>
      </c>
      <c r="Y2171" s="189" t="e">
        <f t="shared" si="683"/>
        <v>#DIV/0!</v>
      </c>
      <c r="Z2171" s="188" t="e">
        <f t="shared" si="683"/>
        <v>#DIV/0!</v>
      </c>
      <c r="AA2171" s="188" t="e">
        <f t="shared" si="683"/>
        <v>#DIV/0!</v>
      </c>
      <c r="AB2171" s="188" t="e">
        <f t="shared" si="683"/>
        <v>#DIV/0!</v>
      </c>
      <c r="AC2171" s="197" t="e">
        <f t="shared" si="683"/>
        <v>#DIV/0!</v>
      </c>
    </row>
    <row r="2172" spans="1:29" ht="12.75" customHeight="1">
      <c r="A2172" s="1458" t="s">
        <v>600</v>
      </c>
      <c r="B2172" s="1468" t="s">
        <v>601</v>
      </c>
      <c r="C2172" s="177" t="s">
        <v>142</v>
      </c>
      <c r="D2172" s="177" t="s">
        <v>143</v>
      </c>
      <c r="E2172" s="317"/>
      <c r="F2172" s="317"/>
      <c r="G2172" s="317"/>
      <c r="H2172" s="318"/>
      <c r="I2172" s="317"/>
      <c r="J2172" s="317"/>
      <c r="K2172" s="317"/>
      <c r="L2172" s="317"/>
      <c r="M2172" s="317"/>
      <c r="N2172" s="318"/>
      <c r="O2172" s="317"/>
      <c r="P2172" s="317"/>
      <c r="Q2172" s="317"/>
      <c r="R2172" s="317"/>
      <c r="S2172" s="317"/>
      <c r="T2172" s="317"/>
      <c r="U2172" s="317"/>
      <c r="V2172" s="318"/>
      <c r="W2172" s="317"/>
      <c r="X2172" s="317"/>
      <c r="Y2172" s="318"/>
      <c r="Z2172" s="317"/>
      <c r="AA2172" s="317"/>
      <c r="AB2172" s="317"/>
      <c r="AC2172" s="201">
        <f>SUM(E2172:AB2172)</f>
        <v>0</v>
      </c>
    </row>
    <row r="2173" spans="1:29" ht="12.75" customHeight="1">
      <c r="A2173" s="1472"/>
      <c r="B2173" s="1474"/>
      <c r="C2173" s="181" t="s">
        <v>144</v>
      </c>
      <c r="D2173" s="794" t="s">
        <v>143</v>
      </c>
      <c r="E2173" s="36"/>
      <c r="F2173" s="36"/>
      <c r="G2173" s="36"/>
      <c r="H2173" s="202"/>
      <c r="I2173" s="36"/>
      <c r="J2173" s="36"/>
      <c r="K2173" s="36"/>
      <c r="L2173" s="36"/>
      <c r="M2173" s="36"/>
      <c r="N2173" s="202"/>
      <c r="O2173" s="36"/>
      <c r="P2173" s="36"/>
      <c r="Q2173" s="36"/>
      <c r="R2173" s="36"/>
      <c r="S2173" s="36"/>
      <c r="T2173" s="36"/>
      <c r="U2173" s="36"/>
      <c r="V2173" s="202"/>
      <c r="W2173" s="36"/>
      <c r="X2173" s="36"/>
      <c r="Y2173" s="202"/>
      <c r="Z2173" s="36"/>
      <c r="AA2173" s="36"/>
      <c r="AB2173" s="36"/>
      <c r="AC2173" s="209">
        <f>SUM(E2173:AB2173)</f>
        <v>0</v>
      </c>
    </row>
    <row r="2174" spans="1:29" ht="12.75" customHeight="1">
      <c r="A2174" s="1472"/>
      <c r="B2174" s="1474"/>
      <c r="C2174" s="181" t="s">
        <v>145</v>
      </c>
      <c r="D2174" s="181" t="s">
        <v>195</v>
      </c>
      <c r="E2174" s="250" t="s">
        <v>165</v>
      </c>
      <c r="F2174" s="250">
        <f t="shared" ref="F2174:AB2174" si="684">F2172*100</f>
        <v>0</v>
      </c>
      <c r="G2174" s="250">
        <f t="shared" si="684"/>
        <v>0</v>
      </c>
      <c r="H2174" s="259">
        <f t="shared" si="684"/>
        <v>0</v>
      </c>
      <c r="I2174" s="250">
        <f t="shared" si="684"/>
        <v>0</v>
      </c>
      <c r="J2174" s="250">
        <f t="shared" si="684"/>
        <v>0</v>
      </c>
      <c r="K2174" s="250">
        <f t="shared" si="684"/>
        <v>0</v>
      </c>
      <c r="L2174" s="250">
        <f t="shared" si="684"/>
        <v>0</v>
      </c>
      <c r="M2174" s="250">
        <f t="shared" si="684"/>
        <v>0</v>
      </c>
      <c r="N2174" s="259">
        <f t="shared" si="684"/>
        <v>0</v>
      </c>
      <c r="O2174" s="250">
        <f t="shared" si="684"/>
        <v>0</v>
      </c>
      <c r="P2174" s="250">
        <f t="shared" si="684"/>
        <v>0</v>
      </c>
      <c r="Q2174" s="250">
        <f t="shared" si="684"/>
        <v>0</v>
      </c>
      <c r="R2174" s="250">
        <f t="shared" si="684"/>
        <v>0</v>
      </c>
      <c r="S2174" s="250">
        <f t="shared" si="684"/>
        <v>0</v>
      </c>
      <c r="T2174" s="250">
        <f t="shared" si="684"/>
        <v>0</v>
      </c>
      <c r="U2174" s="250">
        <f t="shared" si="684"/>
        <v>0</v>
      </c>
      <c r="V2174" s="259">
        <f t="shared" si="684"/>
        <v>0</v>
      </c>
      <c r="W2174" s="250">
        <f t="shared" si="684"/>
        <v>0</v>
      </c>
      <c r="X2174" s="250">
        <f t="shared" si="684"/>
        <v>0</v>
      </c>
      <c r="Y2174" s="259">
        <f t="shared" si="684"/>
        <v>0</v>
      </c>
      <c r="Z2174" s="250">
        <f t="shared" si="684"/>
        <v>0</v>
      </c>
      <c r="AA2174" s="250">
        <f t="shared" si="684"/>
        <v>0</v>
      </c>
      <c r="AB2174" s="250">
        <f t="shared" si="684"/>
        <v>0</v>
      </c>
      <c r="AC2174" s="209"/>
    </row>
    <row r="2175" spans="1:29" ht="12.75" customHeight="1" thickBot="1">
      <c r="A2175" s="1489"/>
      <c r="B2175" s="1494"/>
      <c r="C2175" s="187" t="s">
        <v>147</v>
      </c>
      <c r="D2175" s="187"/>
      <c r="E2175" s="188" t="e">
        <f t="shared" ref="E2175:AC2175" si="685">E2173/E2172</f>
        <v>#DIV/0!</v>
      </c>
      <c r="F2175" s="188" t="e">
        <f t="shared" si="685"/>
        <v>#DIV/0!</v>
      </c>
      <c r="G2175" s="188" t="e">
        <f t="shared" si="685"/>
        <v>#DIV/0!</v>
      </c>
      <c r="H2175" s="189" t="e">
        <f t="shared" si="685"/>
        <v>#DIV/0!</v>
      </c>
      <c r="I2175" s="188" t="e">
        <f t="shared" si="685"/>
        <v>#DIV/0!</v>
      </c>
      <c r="J2175" s="188" t="e">
        <f t="shared" si="685"/>
        <v>#DIV/0!</v>
      </c>
      <c r="K2175" s="188" t="e">
        <f t="shared" si="685"/>
        <v>#DIV/0!</v>
      </c>
      <c r="L2175" s="188" t="e">
        <f t="shared" si="685"/>
        <v>#DIV/0!</v>
      </c>
      <c r="M2175" s="188" t="e">
        <f t="shared" si="685"/>
        <v>#DIV/0!</v>
      </c>
      <c r="N2175" s="189" t="e">
        <f t="shared" si="685"/>
        <v>#DIV/0!</v>
      </c>
      <c r="O2175" s="188" t="e">
        <f t="shared" si="685"/>
        <v>#DIV/0!</v>
      </c>
      <c r="P2175" s="188" t="e">
        <f t="shared" si="685"/>
        <v>#DIV/0!</v>
      </c>
      <c r="Q2175" s="188" t="e">
        <f t="shared" si="685"/>
        <v>#DIV/0!</v>
      </c>
      <c r="R2175" s="188" t="e">
        <f t="shared" si="685"/>
        <v>#DIV/0!</v>
      </c>
      <c r="S2175" s="188" t="e">
        <f t="shared" si="685"/>
        <v>#DIV/0!</v>
      </c>
      <c r="T2175" s="188" t="e">
        <f t="shared" si="685"/>
        <v>#DIV/0!</v>
      </c>
      <c r="U2175" s="188" t="e">
        <f t="shared" si="685"/>
        <v>#DIV/0!</v>
      </c>
      <c r="V2175" s="189" t="e">
        <f t="shared" si="685"/>
        <v>#DIV/0!</v>
      </c>
      <c r="W2175" s="188" t="e">
        <f t="shared" si="685"/>
        <v>#DIV/0!</v>
      </c>
      <c r="X2175" s="188" t="e">
        <f t="shared" si="685"/>
        <v>#DIV/0!</v>
      </c>
      <c r="Y2175" s="189" t="e">
        <f t="shared" si="685"/>
        <v>#DIV/0!</v>
      </c>
      <c r="Z2175" s="188" t="e">
        <f t="shared" si="685"/>
        <v>#DIV/0!</v>
      </c>
      <c r="AA2175" s="188" t="e">
        <f t="shared" si="685"/>
        <v>#DIV/0!</v>
      </c>
      <c r="AB2175" s="188" t="e">
        <f t="shared" si="685"/>
        <v>#DIV/0!</v>
      </c>
      <c r="AC2175" s="190" t="e">
        <f t="shared" si="685"/>
        <v>#DIV/0!</v>
      </c>
    </row>
    <row r="2176" spans="1:29" ht="12.75" customHeight="1">
      <c r="A2176" s="1458" t="s">
        <v>602</v>
      </c>
      <c r="B2176" s="1468" t="s">
        <v>603</v>
      </c>
      <c r="C2176" s="177" t="s">
        <v>142</v>
      </c>
      <c r="D2176" s="177" t="s">
        <v>143</v>
      </c>
      <c r="E2176" s="178">
        <v>1.6559999999999998E-2</v>
      </c>
      <c r="F2176" s="178">
        <v>1.5570000000000001E-2</v>
      </c>
      <c r="G2176" s="178">
        <v>1.5299999999999999E-2</v>
      </c>
      <c r="H2176" s="179">
        <v>1.404E-2</v>
      </c>
      <c r="I2176" s="178">
        <v>1.575E-2</v>
      </c>
      <c r="J2176" s="178">
        <v>1.6199999999999999E-2</v>
      </c>
      <c r="K2176" s="178">
        <v>1.8720000000000001E-2</v>
      </c>
      <c r="L2176" s="178">
        <v>1.9439999999999999E-2</v>
      </c>
      <c r="M2176" s="178">
        <v>2.052E-2</v>
      </c>
      <c r="N2176" s="179">
        <v>1.908E-2</v>
      </c>
      <c r="O2176" s="178">
        <v>2.0250000000000001E-2</v>
      </c>
      <c r="P2176" s="178">
        <v>1.9259999999999999E-2</v>
      </c>
      <c r="Q2176" s="178">
        <v>1.917E-2</v>
      </c>
      <c r="R2176" s="178">
        <v>2.061E-2</v>
      </c>
      <c r="S2176" s="178">
        <v>2.07E-2</v>
      </c>
      <c r="T2176" s="178">
        <v>2.1149999999999999E-2</v>
      </c>
      <c r="U2176" s="178">
        <v>2.2950000000000002E-2</v>
      </c>
      <c r="V2176" s="179">
        <v>2.4389999999999998E-2</v>
      </c>
      <c r="W2176" s="178">
        <v>2.3939999999999999E-2</v>
      </c>
      <c r="X2176" s="178">
        <v>2.4479999999999998E-2</v>
      </c>
      <c r="Y2176" s="179">
        <v>2.3130000000000001E-2</v>
      </c>
      <c r="Z2176" s="178">
        <v>2.4389999999999998E-2</v>
      </c>
      <c r="AA2176" s="178">
        <v>2.4750000000000001E-2</v>
      </c>
      <c r="AB2176" s="178">
        <v>2.1780000000000001E-2</v>
      </c>
      <c r="AC2176" s="180">
        <f>SUM(E2176:AB2176)</f>
        <v>0.48213000000000006</v>
      </c>
    </row>
    <row r="2177" spans="1:30" ht="12.75" customHeight="1">
      <c r="A2177" s="1472"/>
      <c r="B2177" s="1474"/>
      <c r="C2177" s="181" t="s">
        <v>144</v>
      </c>
      <c r="D2177" s="794" t="s">
        <v>143</v>
      </c>
      <c r="E2177" s="15">
        <v>1.9349999999999999E-2</v>
      </c>
      <c r="F2177" s="15">
        <v>1.9349999999999999E-2</v>
      </c>
      <c r="G2177" s="15">
        <v>1.9800000000000002E-2</v>
      </c>
      <c r="H2177" s="191">
        <v>1.899E-2</v>
      </c>
      <c r="I2177" s="15">
        <v>1.9709999999999998E-2</v>
      </c>
      <c r="J2177" s="15">
        <v>1.9800000000000002E-2</v>
      </c>
      <c r="K2177" s="15">
        <v>1.9619999999999999E-2</v>
      </c>
      <c r="L2177" s="15">
        <v>1.9349999999999999E-2</v>
      </c>
      <c r="M2177" s="15">
        <v>1.9349999999999999E-2</v>
      </c>
      <c r="N2177" s="191">
        <v>1.908E-2</v>
      </c>
      <c r="O2177" s="15">
        <v>2.1510000000000001E-2</v>
      </c>
      <c r="P2177" s="15">
        <v>2.1420000000000002E-2</v>
      </c>
      <c r="Q2177" s="15">
        <v>2.1239999999999998E-2</v>
      </c>
      <c r="R2177" s="15">
        <v>2.1510000000000001E-2</v>
      </c>
      <c r="S2177" s="15">
        <v>2.1690000000000001E-2</v>
      </c>
      <c r="T2177" s="15">
        <v>2.2589999999999999E-2</v>
      </c>
      <c r="U2177" s="15">
        <v>2.4029999999999999E-2</v>
      </c>
      <c r="V2177" s="191">
        <v>2.4029999999999999E-2</v>
      </c>
      <c r="W2177" s="15">
        <v>2.4119999999999999E-2</v>
      </c>
      <c r="X2177" s="15">
        <v>2.367E-2</v>
      </c>
      <c r="Y2177" s="191">
        <v>2.223E-2</v>
      </c>
      <c r="Z2177" s="15">
        <v>2.1870000000000001E-2</v>
      </c>
      <c r="AA2177" s="15">
        <v>2.2950000000000002E-2</v>
      </c>
      <c r="AB2177" s="15">
        <v>2.205E-2</v>
      </c>
      <c r="AC2177" s="209">
        <f>SUM(E2177:AB2177)</f>
        <v>0.50930999999999993</v>
      </c>
    </row>
    <row r="2178" spans="1:30" ht="12.75" customHeight="1">
      <c r="A2178" s="1472"/>
      <c r="B2178" s="1474"/>
      <c r="C2178" s="181" t="s">
        <v>145</v>
      </c>
      <c r="D2178" s="181" t="s">
        <v>146</v>
      </c>
      <c r="E2178" s="740">
        <v>3</v>
      </c>
      <c r="F2178" s="740">
        <v>2</v>
      </c>
      <c r="G2178" s="740">
        <v>2</v>
      </c>
      <c r="H2178" s="835">
        <v>2</v>
      </c>
      <c r="I2178" s="740">
        <v>2</v>
      </c>
      <c r="J2178" s="740">
        <v>2</v>
      </c>
      <c r="K2178" s="740">
        <v>3</v>
      </c>
      <c r="L2178" s="740">
        <v>3</v>
      </c>
      <c r="M2178" s="740">
        <v>2</v>
      </c>
      <c r="N2178" s="835">
        <v>3</v>
      </c>
      <c r="O2178" s="740">
        <v>2</v>
      </c>
      <c r="P2178" s="740">
        <v>3</v>
      </c>
      <c r="Q2178" s="740">
        <v>3</v>
      </c>
      <c r="R2178" s="740">
        <v>3</v>
      </c>
      <c r="S2178" s="740">
        <v>3</v>
      </c>
      <c r="T2178" s="740">
        <v>3</v>
      </c>
      <c r="U2178" s="740">
        <v>3</v>
      </c>
      <c r="V2178" s="835">
        <v>3</v>
      </c>
      <c r="W2178" s="740">
        <v>3</v>
      </c>
      <c r="X2178" s="740">
        <v>3</v>
      </c>
      <c r="Y2178" s="835">
        <v>3</v>
      </c>
      <c r="Z2178" s="740">
        <v>3</v>
      </c>
      <c r="AA2178" s="740">
        <v>3</v>
      </c>
      <c r="AB2178" s="740">
        <v>3</v>
      </c>
      <c r="AC2178" s="209"/>
    </row>
    <row r="2179" spans="1:30" ht="12.75" customHeight="1" thickBot="1">
      <c r="A2179" s="1496"/>
      <c r="B2179" s="1495"/>
      <c r="C2179" s="194" t="s">
        <v>147</v>
      </c>
      <c r="D2179" s="402"/>
      <c r="E2179" s="195">
        <f t="shared" ref="E2179:AC2179" si="686">E2177/E2176</f>
        <v>1.1684782608695652</v>
      </c>
      <c r="F2179" s="195">
        <f t="shared" si="686"/>
        <v>1.2427745664739884</v>
      </c>
      <c r="G2179" s="195">
        <f t="shared" si="686"/>
        <v>1.2941176470588236</v>
      </c>
      <c r="H2179" s="196">
        <f t="shared" si="686"/>
        <v>1.3525641025641024</v>
      </c>
      <c r="I2179" s="195">
        <f t="shared" si="686"/>
        <v>1.2514285714285713</v>
      </c>
      <c r="J2179" s="195">
        <f t="shared" si="686"/>
        <v>1.2222222222222223</v>
      </c>
      <c r="K2179" s="195">
        <f t="shared" si="686"/>
        <v>1.0480769230769229</v>
      </c>
      <c r="L2179" s="195">
        <f t="shared" si="686"/>
        <v>0.99537037037037035</v>
      </c>
      <c r="M2179" s="195">
        <f t="shared" si="686"/>
        <v>0.94298245614035081</v>
      </c>
      <c r="N2179" s="196">
        <f t="shared" si="686"/>
        <v>1</v>
      </c>
      <c r="O2179" s="195">
        <f t="shared" si="686"/>
        <v>1.0622222222222222</v>
      </c>
      <c r="P2179" s="195">
        <f t="shared" si="686"/>
        <v>1.1121495327102804</v>
      </c>
      <c r="Q2179" s="195">
        <f t="shared" si="686"/>
        <v>1.107981220657277</v>
      </c>
      <c r="R2179" s="195">
        <f t="shared" si="686"/>
        <v>1.0436681222707425</v>
      </c>
      <c r="S2179" s="195">
        <f t="shared" si="686"/>
        <v>1.0478260869565219</v>
      </c>
      <c r="T2179" s="195">
        <f t="shared" si="686"/>
        <v>1.0680851063829788</v>
      </c>
      <c r="U2179" s="195">
        <f t="shared" si="686"/>
        <v>1.0470588235294116</v>
      </c>
      <c r="V2179" s="196">
        <f t="shared" si="686"/>
        <v>0.98523985239852396</v>
      </c>
      <c r="W2179" s="195">
        <f t="shared" si="686"/>
        <v>1.0075187969924813</v>
      </c>
      <c r="X2179" s="195">
        <f t="shared" si="686"/>
        <v>0.96691176470588247</v>
      </c>
      <c r="Y2179" s="196">
        <f t="shared" si="686"/>
        <v>0.96108949416342404</v>
      </c>
      <c r="Z2179" s="195">
        <f t="shared" si="686"/>
        <v>0.89667896678966796</v>
      </c>
      <c r="AA2179" s="195">
        <f t="shared" si="686"/>
        <v>0.92727272727272725</v>
      </c>
      <c r="AB2179" s="195">
        <f t="shared" si="686"/>
        <v>1.0123966942148761</v>
      </c>
      <c r="AC2179" s="197">
        <f t="shared" si="686"/>
        <v>1.0563748366623107</v>
      </c>
    </row>
    <row r="2180" spans="1:30" ht="12.75" customHeight="1">
      <c r="A2180" s="1471" t="s">
        <v>604</v>
      </c>
      <c r="B2180" s="1473" t="s">
        <v>581</v>
      </c>
      <c r="C2180" s="198" t="s">
        <v>142</v>
      </c>
      <c r="D2180" s="607" t="s">
        <v>143</v>
      </c>
      <c r="E2180" s="263">
        <v>3.456E-2</v>
      </c>
      <c r="F2180" s="263">
        <v>3.5279999999999999E-2</v>
      </c>
      <c r="G2180" s="263">
        <v>3.5040000000000002E-2</v>
      </c>
      <c r="H2180" s="264">
        <v>3.3599999999999998E-2</v>
      </c>
      <c r="I2180" s="263">
        <v>3.3599999999999998E-2</v>
      </c>
      <c r="J2180" s="263">
        <v>3.576E-2</v>
      </c>
      <c r="K2180" s="263">
        <v>4.2959999999999998E-2</v>
      </c>
      <c r="L2180" s="263">
        <v>4.2959999999999998E-2</v>
      </c>
      <c r="M2180" s="263">
        <v>5.0880000000000002E-2</v>
      </c>
      <c r="N2180" s="264">
        <v>4.9200000000000001E-2</v>
      </c>
      <c r="O2180" s="263">
        <v>5.1360000000000003E-2</v>
      </c>
      <c r="P2180" s="263">
        <v>4.8719999999999999E-2</v>
      </c>
      <c r="Q2180" s="263">
        <v>4.7280000000000003E-2</v>
      </c>
      <c r="R2180" s="263">
        <v>4.2000000000000003E-2</v>
      </c>
      <c r="S2180" s="263">
        <v>3.7679999999999998E-2</v>
      </c>
      <c r="T2180" s="263">
        <v>3.2640000000000002E-2</v>
      </c>
      <c r="U2180" s="263">
        <v>3.168E-2</v>
      </c>
      <c r="V2180" s="264">
        <v>3.1919999999999997E-2</v>
      </c>
      <c r="W2180" s="263">
        <v>3.1199999999999999E-2</v>
      </c>
      <c r="X2180" s="263">
        <v>3.0720000000000001E-2</v>
      </c>
      <c r="Y2180" s="264">
        <v>2.928E-2</v>
      </c>
      <c r="Z2180" s="263">
        <v>2.928E-2</v>
      </c>
      <c r="AA2180" s="263">
        <v>0.03</v>
      </c>
      <c r="AB2180" s="263">
        <v>3.1199999999999999E-2</v>
      </c>
      <c r="AC2180" s="201">
        <f>SUM(E2180:AB2180)</f>
        <v>0.89880000000000004</v>
      </c>
    </row>
    <row r="2181" spans="1:30" ht="12.75" customHeight="1">
      <c r="A2181" s="1472"/>
      <c r="B2181" s="1474"/>
      <c r="C2181" s="181" t="s">
        <v>144</v>
      </c>
      <c r="D2181" s="794" t="s">
        <v>143</v>
      </c>
      <c r="E2181" s="15">
        <v>2.6159999999999999E-2</v>
      </c>
      <c r="F2181" s="15">
        <v>2.64E-2</v>
      </c>
      <c r="G2181" s="15">
        <v>2.6159999999999999E-2</v>
      </c>
      <c r="H2181" s="191">
        <v>2.6159999999999999E-2</v>
      </c>
      <c r="I2181" s="15">
        <v>2.64E-2</v>
      </c>
      <c r="J2181" s="15">
        <v>2.664E-2</v>
      </c>
      <c r="K2181" s="15">
        <v>2.6159999999999999E-2</v>
      </c>
      <c r="L2181" s="15">
        <v>2.64E-2</v>
      </c>
      <c r="M2181" s="15">
        <v>2.664E-2</v>
      </c>
      <c r="N2181" s="191">
        <v>2.7119999999999998E-2</v>
      </c>
      <c r="O2181" s="15">
        <v>0.03</v>
      </c>
      <c r="P2181" s="15">
        <v>2.904E-2</v>
      </c>
      <c r="Q2181" s="15">
        <v>2.9520000000000001E-2</v>
      </c>
      <c r="R2181" s="15">
        <v>2.8799999999999999E-2</v>
      </c>
      <c r="S2181" s="15">
        <v>2.904E-2</v>
      </c>
      <c r="T2181" s="15">
        <v>2.8320000000000001E-2</v>
      </c>
      <c r="U2181" s="15">
        <v>2.8559999999999999E-2</v>
      </c>
      <c r="V2181" s="191">
        <v>2.928E-2</v>
      </c>
      <c r="W2181" s="15">
        <v>2.8799999999999999E-2</v>
      </c>
      <c r="X2181" s="15">
        <v>2.928E-2</v>
      </c>
      <c r="Y2181" s="191">
        <v>2.928E-2</v>
      </c>
      <c r="Z2181" s="15">
        <v>2.928E-2</v>
      </c>
      <c r="AA2181" s="15">
        <v>2.928E-2</v>
      </c>
      <c r="AB2181" s="15">
        <v>2.9760000000000002E-2</v>
      </c>
      <c r="AC2181" s="209">
        <f>SUM(E2181:AB2181)</f>
        <v>0.67247999999999986</v>
      </c>
    </row>
    <row r="2182" spans="1:30" ht="12.75" customHeight="1">
      <c r="A2182" s="1472"/>
      <c r="B2182" s="1474"/>
      <c r="C2182" s="181" t="s">
        <v>145</v>
      </c>
      <c r="D2182" s="181" t="s">
        <v>146</v>
      </c>
      <c r="E2182" s="740">
        <v>5</v>
      </c>
      <c r="F2182" s="740">
        <v>4</v>
      </c>
      <c r="G2182" s="740">
        <v>4</v>
      </c>
      <c r="H2182" s="835">
        <v>4</v>
      </c>
      <c r="I2182" s="740">
        <v>4</v>
      </c>
      <c r="J2182" s="740">
        <v>5</v>
      </c>
      <c r="K2182" s="740">
        <v>4</v>
      </c>
      <c r="L2182" s="740">
        <v>5</v>
      </c>
      <c r="M2182" s="740">
        <v>5</v>
      </c>
      <c r="N2182" s="835">
        <v>5</v>
      </c>
      <c r="O2182" s="740">
        <v>5</v>
      </c>
      <c r="P2182" s="740">
        <v>5</v>
      </c>
      <c r="Q2182" s="740">
        <v>6</v>
      </c>
      <c r="R2182" s="740">
        <v>5</v>
      </c>
      <c r="S2182" s="740">
        <v>4</v>
      </c>
      <c r="T2182" s="740">
        <v>4</v>
      </c>
      <c r="U2182" s="740">
        <v>4</v>
      </c>
      <c r="V2182" s="835">
        <v>4</v>
      </c>
      <c r="W2182" s="740">
        <v>4</v>
      </c>
      <c r="X2182" s="740">
        <v>4</v>
      </c>
      <c r="Y2182" s="835">
        <v>4</v>
      </c>
      <c r="Z2182" s="740">
        <v>4</v>
      </c>
      <c r="AA2182" s="740">
        <v>4</v>
      </c>
      <c r="AB2182" s="740">
        <v>4</v>
      </c>
      <c r="AC2182" s="209"/>
    </row>
    <row r="2183" spans="1:30" ht="12.75" customHeight="1" thickBot="1">
      <c r="A2183" s="1496"/>
      <c r="B2183" s="1495"/>
      <c r="C2183" s="194" t="s">
        <v>147</v>
      </c>
      <c r="D2183" s="402"/>
      <c r="E2183" s="195">
        <f t="shared" ref="E2183:AC2183" si="687">E2181/E2180</f>
        <v>0.75694444444444442</v>
      </c>
      <c r="F2183" s="195">
        <f t="shared" si="687"/>
        <v>0.74829931972789121</v>
      </c>
      <c r="G2183" s="195">
        <f t="shared" si="687"/>
        <v>0.74657534246575341</v>
      </c>
      <c r="H2183" s="196">
        <f t="shared" si="687"/>
        <v>0.77857142857142858</v>
      </c>
      <c r="I2183" s="195">
        <f t="shared" si="687"/>
        <v>0.78571428571428581</v>
      </c>
      <c r="J2183" s="195">
        <f t="shared" si="687"/>
        <v>0.74496644295302017</v>
      </c>
      <c r="K2183" s="195">
        <f t="shared" si="687"/>
        <v>0.60893854748603349</v>
      </c>
      <c r="L2183" s="195">
        <f t="shared" si="687"/>
        <v>0.61452513966480449</v>
      </c>
      <c r="M2183" s="195">
        <f t="shared" si="687"/>
        <v>0.5235849056603773</v>
      </c>
      <c r="N2183" s="196">
        <f t="shared" si="687"/>
        <v>0.55121951219512189</v>
      </c>
      <c r="O2183" s="195">
        <f t="shared" si="687"/>
        <v>0.58411214953271018</v>
      </c>
      <c r="P2183" s="195">
        <f t="shared" si="687"/>
        <v>0.59605911330049266</v>
      </c>
      <c r="Q2183" s="195">
        <f t="shared" si="687"/>
        <v>0.62436548223350252</v>
      </c>
      <c r="R2183" s="195">
        <f t="shared" si="687"/>
        <v>0.68571428571428561</v>
      </c>
      <c r="S2183" s="195">
        <f t="shared" si="687"/>
        <v>0.77070063694267521</v>
      </c>
      <c r="T2183" s="195">
        <f t="shared" si="687"/>
        <v>0.86764705882352944</v>
      </c>
      <c r="U2183" s="195">
        <f t="shared" si="687"/>
        <v>0.90151515151515149</v>
      </c>
      <c r="V2183" s="196">
        <f t="shared" si="687"/>
        <v>0.91729323308270683</v>
      </c>
      <c r="W2183" s="195">
        <f t="shared" si="687"/>
        <v>0.92307692307692313</v>
      </c>
      <c r="X2183" s="195">
        <f t="shared" si="687"/>
        <v>0.953125</v>
      </c>
      <c r="Y2183" s="196">
        <f t="shared" si="687"/>
        <v>1</v>
      </c>
      <c r="Z2183" s="195">
        <f t="shared" si="687"/>
        <v>1</v>
      </c>
      <c r="AA2183" s="195">
        <f t="shared" si="687"/>
        <v>0.97600000000000009</v>
      </c>
      <c r="AB2183" s="195">
        <f t="shared" si="687"/>
        <v>0.9538461538461539</v>
      </c>
      <c r="AC2183" s="197">
        <f t="shared" si="687"/>
        <v>0.74819759679572739</v>
      </c>
    </row>
    <row r="2184" spans="1:30" ht="12.75" customHeight="1">
      <c r="A2184" s="1497" t="s">
        <v>605</v>
      </c>
      <c r="B2184" s="1578" t="s">
        <v>606</v>
      </c>
      <c r="C2184" s="177" t="s">
        <v>142</v>
      </c>
      <c r="D2184" s="400" t="s">
        <v>143</v>
      </c>
      <c r="E2184" s="263">
        <v>4.1999999999999997E-3</v>
      </c>
      <c r="F2184" s="263">
        <v>3.8400000000000001E-3</v>
      </c>
      <c r="G2184" s="263">
        <v>3.4199999999999999E-3</v>
      </c>
      <c r="H2184" s="264">
        <v>3.1800000000000001E-3</v>
      </c>
      <c r="I2184" s="263">
        <v>2.9399999999999999E-3</v>
      </c>
      <c r="J2184" s="263">
        <v>3.0000000000000001E-3</v>
      </c>
      <c r="K2184" s="263">
        <v>3.0000000000000001E-3</v>
      </c>
      <c r="L2184" s="263">
        <v>2.3400000000000001E-3</v>
      </c>
      <c r="M2184" s="263">
        <v>2.7599999999999999E-3</v>
      </c>
      <c r="N2184" s="264">
        <v>3.8400000000000001E-3</v>
      </c>
      <c r="O2184" s="263">
        <v>3.1199999999999999E-3</v>
      </c>
      <c r="P2184" s="263">
        <v>2.82E-3</v>
      </c>
      <c r="Q2184" s="263">
        <v>2.82E-3</v>
      </c>
      <c r="R2184" s="263">
        <v>2.7000000000000001E-3</v>
      </c>
      <c r="S2184" s="263">
        <v>2.8800000000000002E-3</v>
      </c>
      <c r="T2184" s="263">
        <v>2.7599999999999999E-3</v>
      </c>
      <c r="U2184" s="263">
        <v>2.7599999999999999E-3</v>
      </c>
      <c r="V2184" s="264">
        <v>3.7799999999999999E-3</v>
      </c>
      <c r="W2184" s="263">
        <v>4.3200000000000001E-3</v>
      </c>
      <c r="X2184" s="263">
        <v>2.7599999999999999E-3</v>
      </c>
      <c r="Y2184" s="264">
        <v>2.5200000000000001E-3</v>
      </c>
      <c r="Z2184" s="263">
        <v>2.82E-3</v>
      </c>
      <c r="AA2184" s="263">
        <v>2.8800000000000002E-3</v>
      </c>
      <c r="AB2184" s="263">
        <v>3.48E-3</v>
      </c>
      <c r="AC2184" s="180"/>
    </row>
    <row r="2185" spans="1:30" ht="12.75" customHeight="1" thickBot="1">
      <c r="A2185" s="1499"/>
      <c r="B2185" s="1580"/>
      <c r="C2185" s="799" t="s">
        <v>144</v>
      </c>
      <c r="D2185" s="800" t="s">
        <v>143</v>
      </c>
      <c r="E2185" s="182">
        <v>7.3200000000000001E-3</v>
      </c>
      <c r="F2185" s="182">
        <v>6.3600000000000002E-3</v>
      </c>
      <c r="G2185" s="182">
        <v>5.2199999999999998E-3</v>
      </c>
      <c r="H2185" s="183">
        <v>5.8199999999999997E-3</v>
      </c>
      <c r="I2185" s="182">
        <v>5.64E-3</v>
      </c>
      <c r="J2185" s="182">
        <v>5.5799999999999999E-3</v>
      </c>
      <c r="K2185" s="182">
        <v>5.5799999999999999E-3</v>
      </c>
      <c r="L2185" s="182">
        <v>5.7600000000000004E-3</v>
      </c>
      <c r="M2185" s="182">
        <v>5.4599999999999996E-3</v>
      </c>
      <c r="N2185" s="183">
        <v>5.5799999999999999E-3</v>
      </c>
      <c r="O2185" s="182">
        <v>6.2399999999999999E-3</v>
      </c>
      <c r="P2185" s="182">
        <v>6.3E-3</v>
      </c>
      <c r="Q2185" s="182">
        <v>6.4799999999999996E-3</v>
      </c>
      <c r="R2185" s="182">
        <v>6.0600000000000003E-3</v>
      </c>
      <c r="S2185" s="182">
        <v>6.5399999999999998E-3</v>
      </c>
      <c r="T2185" s="182">
        <v>6.4200000000000004E-3</v>
      </c>
      <c r="U2185" s="182">
        <v>6.4799999999999996E-3</v>
      </c>
      <c r="V2185" s="183">
        <v>6.1199999999999996E-3</v>
      </c>
      <c r="W2185" s="182">
        <v>6.1799999999999997E-3</v>
      </c>
      <c r="X2185" s="182">
        <v>5.4599999999999996E-3</v>
      </c>
      <c r="Y2185" s="183">
        <v>5.1000000000000004E-3</v>
      </c>
      <c r="Z2185" s="182">
        <v>4.62E-3</v>
      </c>
      <c r="AA2185" s="182">
        <v>4.1399999999999996E-3</v>
      </c>
      <c r="AB2185" s="182">
        <v>7.4400000000000004E-3</v>
      </c>
      <c r="AC2185" s="578">
        <f>SUM(E2185:AB2185)</f>
        <v>0.14190000000000003</v>
      </c>
    </row>
    <row r="2186" spans="1:30" ht="12.75" customHeight="1">
      <c r="A2186" s="322"/>
      <c r="B2186" s="323" t="s">
        <v>177</v>
      </c>
      <c r="C2186" s="323" t="s">
        <v>142</v>
      </c>
      <c r="D2186" s="614" t="s">
        <v>143</v>
      </c>
      <c r="E2186" s="178">
        <v>4.5000000000000001E-6</v>
      </c>
      <c r="F2186" s="178">
        <v>5.0000000000000004E-6</v>
      </c>
      <c r="G2186" s="178">
        <v>5.0000000000000004E-6</v>
      </c>
      <c r="H2186" s="179">
        <v>4.5000000000000001E-6</v>
      </c>
      <c r="I2186" s="178">
        <v>5.0000000000000004E-6</v>
      </c>
      <c r="J2186" s="178">
        <v>5.0000000000000004E-6</v>
      </c>
      <c r="K2186" s="178">
        <v>4.5000000000000001E-6</v>
      </c>
      <c r="L2186" s="178">
        <v>5.0000000000000004E-6</v>
      </c>
      <c r="M2186" s="178">
        <v>4.5000000000000001E-6</v>
      </c>
      <c r="N2186" s="179">
        <v>5.0000000000000004E-6</v>
      </c>
      <c r="O2186" s="178">
        <v>5.0000000000000004E-6</v>
      </c>
      <c r="P2186" s="178">
        <v>5.0000000000000004E-6</v>
      </c>
      <c r="Q2186" s="178">
        <v>5.0000000000000004E-6</v>
      </c>
      <c r="R2186" s="178">
        <v>4.5000000000000001E-6</v>
      </c>
      <c r="S2186" s="178">
        <v>5.0000000000000004E-6</v>
      </c>
      <c r="T2186" s="178">
        <v>5.0000000000000004E-6</v>
      </c>
      <c r="U2186" s="178">
        <v>5.0000000000000004E-6</v>
      </c>
      <c r="V2186" s="179">
        <v>5.0000000000000004E-6</v>
      </c>
      <c r="W2186" s="178">
        <v>5.0000000000000004E-6</v>
      </c>
      <c r="X2186" s="178">
        <v>5.0000000000000004E-6</v>
      </c>
      <c r="Y2186" s="179">
        <v>5.0000000000000004E-6</v>
      </c>
      <c r="Z2186" s="178">
        <v>5.0000000000000004E-6</v>
      </c>
      <c r="AA2186" s="178">
        <v>5.0000000000000004E-6</v>
      </c>
      <c r="AB2186" s="178">
        <v>5.0000000000000004E-6</v>
      </c>
      <c r="AC2186" s="265">
        <f>SUM(E2186:AB2186)</f>
        <v>1.175E-4</v>
      </c>
    </row>
    <row r="2187" spans="1:30" ht="12.75" customHeight="1" thickBot="1">
      <c r="A2187" s="326"/>
      <c r="B2187" s="327" t="s">
        <v>178</v>
      </c>
      <c r="C2187" s="327" t="s">
        <v>142</v>
      </c>
      <c r="D2187" s="616" t="s">
        <v>143</v>
      </c>
      <c r="E2187" s="328">
        <v>0</v>
      </c>
      <c r="F2187" s="328">
        <v>0</v>
      </c>
      <c r="G2187" s="328">
        <v>0</v>
      </c>
      <c r="H2187" s="189">
        <v>0</v>
      </c>
      <c r="I2187" s="328">
        <v>0</v>
      </c>
      <c r="J2187" s="328">
        <v>0</v>
      </c>
      <c r="K2187" s="328">
        <v>0</v>
      </c>
      <c r="L2187" s="328">
        <v>0</v>
      </c>
      <c r="M2187" s="328">
        <v>0</v>
      </c>
      <c r="N2187" s="189">
        <v>0</v>
      </c>
      <c r="O2187" s="328">
        <v>0</v>
      </c>
      <c r="P2187" s="328">
        <v>0</v>
      </c>
      <c r="Q2187" s="328">
        <v>0</v>
      </c>
      <c r="R2187" s="328">
        <v>0</v>
      </c>
      <c r="S2187" s="328">
        <v>0</v>
      </c>
      <c r="T2187" s="328">
        <v>0</v>
      </c>
      <c r="U2187" s="328">
        <v>0</v>
      </c>
      <c r="V2187" s="189">
        <v>0</v>
      </c>
      <c r="W2187" s="328">
        <v>0</v>
      </c>
      <c r="X2187" s="328">
        <v>0</v>
      </c>
      <c r="Y2187" s="189">
        <v>0</v>
      </c>
      <c r="Z2187" s="328">
        <v>0</v>
      </c>
      <c r="AA2187" s="328">
        <v>0</v>
      </c>
      <c r="AB2187" s="328">
        <v>0</v>
      </c>
      <c r="AC2187" s="256">
        <f>SUM(E2187:AB2187)</f>
        <v>0</v>
      </c>
      <c r="AD2187" s="448">
        <f>MAX(E2187:AB2187)</f>
        <v>0</v>
      </c>
    </row>
    <row r="2188" spans="1:30" ht="12.75" customHeight="1">
      <c r="A2188" s="1484" t="s">
        <v>235</v>
      </c>
      <c r="B2188" s="1512"/>
      <c r="C2188" s="198" t="s">
        <v>142</v>
      </c>
      <c r="D2188" s="198"/>
      <c r="E2188" s="199">
        <f t="shared" ref="E2188:AC2188" si="688">E2124+E2132+E2136+E2140+E2148+E2152+E2156+E2176+E2180+E2185+E2187</f>
        <v>0.20628000000000002</v>
      </c>
      <c r="F2188" s="199">
        <f t="shared" si="688"/>
        <v>0.19377000000000003</v>
      </c>
      <c r="G2188" s="199">
        <f t="shared" si="688"/>
        <v>0.18864000000000003</v>
      </c>
      <c r="H2188" s="270">
        <f t="shared" si="688"/>
        <v>0.18161999999999998</v>
      </c>
      <c r="I2188" s="199">
        <f t="shared" si="688"/>
        <v>0.18326999999999999</v>
      </c>
      <c r="J2188" s="199">
        <f t="shared" si="688"/>
        <v>0.19374</v>
      </c>
      <c r="K2188" s="199">
        <f t="shared" si="688"/>
        <v>0.22913999999999998</v>
      </c>
      <c r="L2188" s="199">
        <f t="shared" si="688"/>
        <v>0.24659999999999999</v>
      </c>
      <c r="M2188" s="199">
        <f t="shared" si="688"/>
        <v>0.27678000000000003</v>
      </c>
      <c r="N2188" s="270">
        <f t="shared" si="688"/>
        <v>0.28433999999999998</v>
      </c>
      <c r="O2188" s="199">
        <f t="shared" si="688"/>
        <v>0.28461000000000003</v>
      </c>
      <c r="P2188" s="199">
        <f t="shared" si="688"/>
        <v>0.27647999999999995</v>
      </c>
      <c r="Q2188" s="199">
        <f t="shared" si="688"/>
        <v>0.27717000000000003</v>
      </c>
      <c r="R2188" s="199">
        <f t="shared" si="688"/>
        <v>0.27159</v>
      </c>
      <c r="S2188" s="199">
        <f t="shared" si="688"/>
        <v>0.26316000000000001</v>
      </c>
      <c r="T2188" s="199">
        <f t="shared" si="688"/>
        <v>0.25473000000000001</v>
      </c>
      <c r="U2188" s="199">
        <f t="shared" si="688"/>
        <v>0.25695000000000001</v>
      </c>
      <c r="V2188" s="270">
        <f t="shared" si="688"/>
        <v>0.25863000000000003</v>
      </c>
      <c r="W2188" s="199">
        <f t="shared" si="688"/>
        <v>0.25608000000000003</v>
      </c>
      <c r="X2188" s="199">
        <f t="shared" si="688"/>
        <v>0.26262000000000008</v>
      </c>
      <c r="Y2188" s="270">
        <f t="shared" si="688"/>
        <v>0.26067000000000001</v>
      </c>
      <c r="Z2188" s="199">
        <f t="shared" si="688"/>
        <v>0.26073000000000002</v>
      </c>
      <c r="AA2188" s="199">
        <f t="shared" si="688"/>
        <v>0.25184999999999996</v>
      </c>
      <c r="AB2188" s="199">
        <f t="shared" si="688"/>
        <v>0.22806000000000001</v>
      </c>
      <c r="AC2188" s="199">
        <f t="shared" si="688"/>
        <v>5.8475099999999998</v>
      </c>
    </row>
    <row r="2189" spans="1:30" ht="12.75" customHeight="1" thickBot="1">
      <c r="A2189" s="1513"/>
      <c r="B2189" s="1514"/>
      <c r="C2189" s="194" t="s">
        <v>144</v>
      </c>
      <c r="D2189" s="194"/>
      <c r="E2189" s="195">
        <f t="shared" ref="E2189:AC2189" si="689">E2125+E2133+E2137+E2141+E2149+E2153+E2157+E2177+E2181</f>
        <v>0.16214999999999999</v>
      </c>
      <c r="F2189" s="195">
        <f t="shared" si="689"/>
        <v>0.16311</v>
      </c>
      <c r="G2189" s="195">
        <f t="shared" si="689"/>
        <v>0.16331999999999999</v>
      </c>
      <c r="H2189" s="196">
        <f t="shared" si="689"/>
        <v>0.16011</v>
      </c>
      <c r="I2189" s="195">
        <f t="shared" si="689"/>
        <v>0.15915000000000001</v>
      </c>
      <c r="J2189" s="195">
        <f t="shared" si="689"/>
        <v>0.16224</v>
      </c>
      <c r="K2189" s="195">
        <f t="shared" si="689"/>
        <v>0.16313999999999998</v>
      </c>
      <c r="L2189" s="195">
        <f t="shared" si="689"/>
        <v>0.15963000000000002</v>
      </c>
      <c r="M2189" s="195">
        <f t="shared" si="689"/>
        <v>0.16047</v>
      </c>
      <c r="N2189" s="196">
        <f t="shared" si="689"/>
        <v>0.16452000000000003</v>
      </c>
      <c r="O2189" s="195">
        <f t="shared" si="689"/>
        <v>0.18279000000000001</v>
      </c>
      <c r="P2189" s="195">
        <f t="shared" si="689"/>
        <v>0.18126</v>
      </c>
      <c r="Q2189" s="195">
        <f t="shared" si="689"/>
        <v>0.18384</v>
      </c>
      <c r="R2189" s="195">
        <f t="shared" si="689"/>
        <v>0.17870999999999998</v>
      </c>
      <c r="S2189" s="195">
        <f t="shared" si="689"/>
        <v>0.18248999999999999</v>
      </c>
      <c r="T2189" s="195">
        <f t="shared" si="689"/>
        <v>0.18507000000000001</v>
      </c>
      <c r="U2189" s="195">
        <f t="shared" si="689"/>
        <v>0.18722999999999998</v>
      </c>
      <c r="V2189" s="196">
        <f t="shared" si="689"/>
        <v>0.19022999999999998</v>
      </c>
      <c r="W2189" s="195">
        <f t="shared" si="689"/>
        <v>0.19211999999999999</v>
      </c>
      <c r="X2189" s="195">
        <f t="shared" si="689"/>
        <v>0.19346999999999998</v>
      </c>
      <c r="Y2189" s="196">
        <f t="shared" si="689"/>
        <v>0.19539000000000001</v>
      </c>
      <c r="Z2189" s="195">
        <f t="shared" si="689"/>
        <v>0.19155</v>
      </c>
      <c r="AA2189" s="195">
        <f t="shared" si="689"/>
        <v>0.18963000000000002</v>
      </c>
      <c r="AB2189" s="195">
        <f t="shared" si="689"/>
        <v>0.18741000000000002</v>
      </c>
      <c r="AC2189" s="195">
        <f t="shared" si="689"/>
        <v>4.2390300000000005</v>
      </c>
    </row>
    <row r="2190" spans="1:30" ht="12.75" customHeight="1">
      <c r="A2190" s="1484" t="s">
        <v>236</v>
      </c>
      <c r="B2190" s="1512"/>
      <c r="C2190" s="269" t="s">
        <v>142</v>
      </c>
      <c r="D2190" s="269"/>
      <c r="E2190" s="199">
        <f t="shared" ref="E2190:AC2190" si="690">E2110+E2114+E2128+E2144+E2164+E2168-E2188</f>
        <v>-5.8320000000000011E-2</v>
      </c>
      <c r="F2190" s="199">
        <f t="shared" si="690"/>
        <v>-5.7150000000000034E-2</v>
      </c>
      <c r="G2190" s="199">
        <f t="shared" si="690"/>
        <v>-5.5260000000000031E-2</v>
      </c>
      <c r="H2190" s="270">
        <f t="shared" si="690"/>
        <v>-5.3639999999999965E-2</v>
      </c>
      <c r="I2190" s="199">
        <f t="shared" si="690"/>
        <v>-5.4389999999999994E-2</v>
      </c>
      <c r="J2190" s="199">
        <f t="shared" si="690"/>
        <v>-5.7480000000000003E-2</v>
      </c>
      <c r="K2190" s="199">
        <f t="shared" si="690"/>
        <v>-6.7139999999999977E-2</v>
      </c>
      <c r="L2190" s="199">
        <f t="shared" si="690"/>
        <v>-6.8039999999999989E-2</v>
      </c>
      <c r="M2190" s="199">
        <f t="shared" si="690"/>
        <v>-7.6620000000000021E-2</v>
      </c>
      <c r="N2190" s="270">
        <f t="shared" si="690"/>
        <v>-7.3919999999999986E-2</v>
      </c>
      <c r="O2190" s="199">
        <f t="shared" si="690"/>
        <v>-7.761000000000004E-2</v>
      </c>
      <c r="P2190" s="199">
        <f t="shared" si="690"/>
        <v>-7.4159999999999948E-2</v>
      </c>
      <c r="Q2190" s="199">
        <f t="shared" si="690"/>
        <v>-7.2870000000000018E-2</v>
      </c>
      <c r="R2190" s="199">
        <f t="shared" si="690"/>
        <v>-6.855E-2</v>
      </c>
      <c r="S2190" s="199">
        <f t="shared" si="690"/>
        <v>-6.4799999999999996E-2</v>
      </c>
      <c r="T2190" s="199">
        <f t="shared" si="690"/>
        <v>-6.0150000000000009E-2</v>
      </c>
      <c r="U2190" s="199">
        <f t="shared" si="690"/>
        <v>-6.1290000000000011E-2</v>
      </c>
      <c r="V2190" s="270">
        <f t="shared" si="690"/>
        <v>-6.2430000000000013E-2</v>
      </c>
      <c r="W2190" s="199">
        <f t="shared" si="690"/>
        <v>-6.1320000000000041E-2</v>
      </c>
      <c r="X2190" s="199">
        <f t="shared" si="690"/>
        <v>-6.0300000000000076E-2</v>
      </c>
      <c r="Y2190" s="270">
        <f t="shared" si="690"/>
        <v>-5.781E-2</v>
      </c>
      <c r="Z2190" s="199">
        <f t="shared" si="690"/>
        <v>-5.8230000000000004E-2</v>
      </c>
      <c r="AA2190" s="199">
        <f t="shared" si="690"/>
        <v>-5.8709999999999957E-2</v>
      </c>
      <c r="AB2190" s="199">
        <f t="shared" si="690"/>
        <v>-6.030000000000002E-2</v>
      </c>
      <c r="AC2190" s="199">
        <f t="shared" si="690"/>
        <v>-1.5204899999999988</v>
      </c>
    </row>
    <row r="2191" spans="1:30" ht="12.75" customHeight="1" thickBot="1">
      <c r="A2191" s="1513"/>
      <c r="B2191" s="1514"/>
      <c r="C2191" s="271" t="s">
        <v>144</v>
      </c>
      <c r="D2191" s="344"/>
      <c r="E2191" s="272">
        <f t="shared" ref="E2191:AC2191" si="691">E2111+E2115+E2129+E2145+E2165+E2169-E2189</f>
        <v>-4.5149999999999982E-2</v>
      </c>
      <c r="F2191" s="272">
        <f t="shared" si="691"/>
        <v>-4.6109999999999998E-2</v>
      </c>
      <c r="G2191" s="272">
        <f t="shared" si="691"/>
        <v>-4.5599999999999988E-2</v>
      </c>
      <c r="H2191" s="196">
        <f t="shared" si="691"/>
        <v>-4.5270000000000005E-2</v>
      </c>
      <c r="I2191" s="272">
        <f t="shared" si="691"/>
        <v>-4.5930000000000012E-2</v>
      </c>
      <c r="J2191" s="272">
        <f t="shared" si="691"/>
        <v>-4.65E-2</v>
      </c>
      <c r="K2191" s="272">
        <f t="shared" si="691"/>
        <v>-4.6139999999999973E-2</v>
      </c>
      <c r="L2191" s="272">
        <f t="shared" si="691"/>
        <v>-4.5510000000000023E-2</v>
      </c>
      <c r="M2191" s="272">
        <f t="shared" si="691"/>
        <v>-4.6530000000000002E-2</v>
      </c>
      <c r="N2191" s="196">
        <f t="shared" si="691"/>
        <v>-4.6260000000000023E-2</v>
      </c>
      <c r="O2191" s="272">
        <f t="shared" si="691"/>
        <v>-5.1750000000000018E-2</v>
      </c>
      <c r="P2191" s="272">
        <f t="shared" si="691"/>
        <v>-5.076E-2</v>
      </c>
      <c r="Q2191" s="272">
        <f t="shared" si="691"/>
        <v>-5.0820000000000004E-2</v>
      </c>
      <c r="R2191" s="272">
        <f t="shared" si="691"/>
        <v>-5.036999999999997E-2</v>
      </c>
      <c r="S2191" s="272">
        <f t="shared" si="691"/>
        <v>-5.1449999999999996E-2</v>
      </c>
      <c r="T2191" s="272">
        <f t="shared" si="691"/>
        <v>-5.0790000000000002E-2</v>
      </c>
      <c r="U2191" s="272">
        <f t="shared" si="691"/>
        <v>-5.2769999999999984E-2</v>
      </c>
      <c r="V2191" s="196">
        <f t="shared" si="691"/>
        <v>-5.3609999999999991E-2</v>
      </c>
      <c r="W2191" s="272">
        <f t="shared" si="691"/>
        <v>-5.2979999999999972E-2</v>
      </c>
      <c r="X2191" s="272">
        <f t="shared" si="691"/>
        <v>-5.3429999999999978E-2</v>
      </c>
      <c r="Y2191" s="196">
        <f t="shared" si="691"/>
        <v>-5.1930000000000004E-2</v>
      </c>
      <c r="Z2191" s="272">
        <f t="shared" si="691"/>
        <v>-5.151E-2</v>
      </c>
      <c r="AA2191" s="272">
        <f t="shared" si="691"/>
        <v>-5.2290000000000031E-2</v>
      </c>
      <c r="AB2191" s="272">
        <f t="shared" si="691"/>
        <v>-5.2050000000000013E-2</v>
      </c>
      <c r="AC2191" s="272">
        <f t="shared" si="691"/>
        <v>-1.1855100000000007</v>
      </c>
    </row>
    <row r="2192" spans="1:30" s="167" customFormat="1" ht="12.75" customHeight="1">
      <c r="A2192" s="764" t="s">
        <v>314</v>
      </c>
      <c r="B2192" s="765"/>
      <c r="C2192" s="283" t="s">
        <v>142</v>
      </c>
      <c r="D2192" s="283"/>
      <c r="E2192" s="169"/>
      <c r="F2192" s="169"/>
      <c r="G2192" s="169"/>
      <c r="H2192" s="169"/>
      <c r="I2192" s="169"/>
      <c r="J2192" s="169"/>
      <c r="K2192" s="169"/>
      <c r="L2192" s="169"/>
      <c r="M2192" s="169"/>
      <c r="N2192" s="169"/>
      <c r="O2192" s="169"/>
      <c r="P2192" s="169"/>
      <c r="Q2192" s="169"/>
      <c r="R2192" s="169"/>
      <c r="S2192" s="169"/>
      <c r="T2192" s="169"/>
      <c r="U2192" s="169"/>
      <c r="V2192" s="169"/>
      <c r="W2192" s="169"/>
      <c r="X2192" s="169"/>
      <c r="Y2192" s="169"/>
      <c r="Z2192" s="169"/>
      <c r="AA2192" s="169"/>
      <c r="AB2192" s="169"/>
      <c r="AC2192" s="284"/>
    </row>
    <row r="2193" spans="1:30" s="167" customFormat="1" ht="12.75" customHeight="1" thickBot="1">
      <c r="A2193" s="766"/>
      <c r="B2193" s="767"/>
      <c r="C2193" s="285" t="s">
        <v>144</v>
      </c>
      <c r="D2193" s="285"/>
      <c r="E2193" s="286"/>
      <c r="F2193" s="286"/>
      <c r="G2193" s="286"/>
      <c r="H2193" s="286"/>
      <c r="I2193" s="286"/>
      <c r="J2193" s="286"/>
      <c r="K2193" s="286"/>
      <c r="L2193" s="286"/>
      <c r="M2193" s="286"/>
      <c r="N2193" s="286"/>
      <c r="O2193" s="286"/>
      <c r="P2193" s="286"/>
      <c r="Q2193" s="286"/>
      <c r="R2193" s="286"/>
      <c r="S2193" s="286"/>
      <c r="T2193" s="286"/>
      <c r="U2193" s="286"/>
      <c r="V2193" s="286"/>
      <c r="W2193" s="286"/>
      <c r="X2193" s="286"/>
      <c r="Y2193" s="286"/>
      <c r="Z2193" s="286"/>
      <c r="AA2193" s="286"/>
      <c r="AB2193" s="286"/>
      <c r="AC2193" s="287"/>
    </row>
    <row r="2195" spans="1:30" s="167" customFormat="1" ht="12.75" customHeight="1">
      <c r="A2195" s="164" t="s">
        <v>607</v>
      </c>
      <c r="B2195" s="164"/>
      <c r="C2195" s="164"/>
      <c r="D2195" s="164"/>
      <c r="E2195" s="165">
        <v>1</v>
      </c>
      <c r="F2195" s="165">
        <v>2</v>
      </c>
      <c r="G2195" s="165">
        <v>3</v>
      </c>
      <c r="H2195" s="576">
        <v>4</v>
      </c>
      <c r="I2195" s="165">
        <v>5</v>
      </c>
      <c r="J2195" s="165">
        <v>6</v>
      </c>
      <c r="K2195" s="165">
        <v>7</v>
      </c>
      <c r="L2195" s="165">
        <v>8</v>
      </c>
      <c r="M2195" s="165">
        <v>9</v>
      </c>
      <c r="N2195" s="576">
        <v>10</v>
      </c>
      <c r="O2195" s="165">
        <v>11</v>
      </c>
      <c r="P2195" s="165">
        <v>12</v>
      </c>
      <c r="Q2195" s="165">
        <v>13</v>
      </c>
      <c r="R2195" s="165">
        <v>14</v>
      </c>
      <c r="S2195" s="165">
        <v>15</v>
      </c>
      <c r="T2195" s="165">
        <v>16</v>
      </c>
      <c r="U2195" s="165">
        <v>17</v>
      </c>
      <c r="V2195" s="576">
        <v>18</v>
      </c>
      <c r="W2195" s="165">
        <v>19</v>
      </c>
      <c r="X2195" s="165">
        <v>20</v>
      </c>
      <c r="Y2195" s="576">
        <v>21</v>
      </c>
      <c r="Z2195" s="165">
        <v>22</v>
      </c>
      <c r="AA2195" s="165">
        <v>23</v>
      </c>
      <c r="AB2195" s="165">
        <v>24</v>
      </c>
      <c r="AC2195" s="801"/>
    </row>
    <row r="2196" spans="1:30" s="167" customFormat="1" ht="12.75" customHeight="1">
      <c r="A2196" s="780" t="s">
        <v>608</v>
      </c>
      <c r="B2196" s="487"/>
      <c r="C2196" s="781"/>
      <c r="D2196" s="781"/>
      <c r="E2196" s="487"/>
      <c r="F2196" s="487"/>
      <c r="G2196" s="487"/>
      <c r="H2196" s="487"/>
      <c r="I2196" s="487"/>
      <c r="J2196" s="487"/>
      <c r="K2196" s="487"/>
      <c r="L2196" s="487"/>
      <c r="M2196" s="487"/>
      <c r="N2196" s="487"/>
      <c r="O2196" s="487"/>
      <c r="P2196" s="487"/>
      <c r="Q2196" s="487"/>
      <c r="R2196" s="487"/>
      <c r="S2196" s="487"/>
      <c r="T2196" s="487"/>
      <c r="U2196" s="487"/>
      <c r="V2196" s="487"/>
      <c r="W2196" s="487"/>
      <c r="X2196" s="487"/>
      <c r="Y2196" s="487"/>
      <c r="Z2196" s="487"/>
      <c r="AA2196" s="487"/>
      <c r="AB2196" s="487"/>
      <c r="AC2196" s="782"/>
    </row>
    <row r="2197" spans="1:30" ht="12.75" customHeight="1">
      <c r="A2197" s="1469" t="s">
        <v>183</v>
      </c>
      <c r="B2197" s="1469" t="s">
        <v>571</v>
      </c>
      <c r="C2197" s="181" t="s">
        <v>142</v>
      </c>
      <c r="D2197" s="181" t="s">
        <v>143</v>
      </c>
      <c r="E2197" s="770">
        <v>2.0400000000000001E-2</v>
      </c>
      <c r="F2197" s="770">
        <v>1.9599999999999999E-2</v>
      </c>
      <c r="G2197" s="770">
        <v>2.0400000000000001E-2</v>
      </c>
      <c r="H2197" s="771">
        <v>2.0799999999999999E-2</v>
      </c>
      <c r="I2197" s="770">
        <v>2.0799999999999999E-2</v>
      </c>
      <c r="J2197" s="770">
        <v>2.1600000000000001E-2</v>
      </c>
      <c r="K2197" s="770">
        <v>2.1999999999999999E-2</v>
      </c>
      <c r="L2197" s="770">
        <v>2.1600000000000001E-2</v>
      </c>
      <c r="M2197" s="770">
        <v>1.84E-2</v>
      </c>
      <c r="N2197" s="771">
        <v>0.02</v>
      </c>
      <c r="O2197" s="770">
        <v>1.9599999999999999E-2</v>
      </c>
      <c r="P2197" s="770">
        <v>0.02</v>
      </c>
      <c r="Q2197" s="770">
        <v>2.0400000000000001E-2</v>
      </c>
      <c r="R2197" s="770">
        <v>2.0799999999999999E-2</v>
      </c>
      <c r="S2197" s="770">
        <v>2.1600000000000001E-2</v>
      </c>
      <c r="T2197" s="770">
        <v>2.0799999999999999E-2</v>
      </c>
      <c r="U2197" s="770">
        <v>2.0400000000000001E-2</v>
      </c>
      <c r="V2197" s="771">
        <v>2.1999999999999999E-2</v>
      </c>
      <c r="W2197" s="770">
        <v>2.1600000000000001E-2</v>
      </c>
      <c r="X2197" s="770">
        <v>2.0799999999999999E-2</v>
      </c>
      <c r="Y2197" s="771">
        <v>2.12E-2</v>
      </c>
      <c r="Z2197" s="770">
        <v>2.1600000000000001E-2</v>
      </c>
      <c r="AA2197" s="770">
        <v>2.24E-2</v>
      </c>
      <c r="AB2197" s="770">
        <v>2.1999999999999999E-2</v>
      </c>
      <c r="AC2197" s="203">
        <f>SUM(E2197:AB2197)</f>
        <v>0.50079999999999991</v>
      </c>
    </row>
    <row r="2198" spans="1:30" ht="12.75" customHeight="1">
      <c r="A2198" s="1469"/>
      <c r="B2198" s="1469"/>
      <c r="C2198" s="181" t="s">
        <v>144</v>
      </c>
      <c r="D2198" s="181" t="s">
        <v>143</v>
      </c>
      <c r="E2198" s="770">
        <v>3.0800000000000001E-2</v>
      </c>
      <c r="F2198" s="770">
        <v>3.0800000000000001E-2</v>
      </c>
      <c r="G2198" s="770">
        <v>3.0800000000000001E-2</v>
      </c>
      <c r="H2198" s="771">
        <v>3.1199999999999999E-2</v>
      </c>
      <c r="I2198" s="770">
        <v>3.04E-2</v>
      </c>
      <c r="J2198" s="770">
        <v>3.0800000000000001E-2</v>
      </c>
      <c r="K2198" s="770">
        <v>3.04E-2</v>
      </c>
      <c r="L2198" s="770">
        <v>3.0800000000000001E-2</v>
      </c>
      <c r="M2198" s="770">
        <v>2.9600000000000001E-2</v>
      </c>
      <c r="N2198" s="771">
        <v>2.9600000000000001E-2</v>
      </c>
      <c r="O2198" s="770">
        <v>2.8799999999999999E-2</v>
      </c>
      <c r="P2198" s="770">
        <v>2.9600000000000001E-2</v>
      </c>
      <c r="Q2198" s="770">
        <v>0.03</v>
      </c>
      <c r="R2198" s="770">
        <v>3.04E-2</v>
      </c>
      <c r="S2198" s="770">
        <v>2.9600000000000001E-2</v>
      </c>
      <c r="T2198" s="770">
        <v>2.92E-2</v>
      </c>
      <c r="U2198" s="770">
        <v>0.03</v>
      </c>
      <c r="V2198" s="771">
        <v>0.03</v>
      </c>
      <c r="W2198" s="770">
        <v>0.03</v>
      </c>
      <c r="X2198" s="770">
        <v>2.9600000000000001E-2</v>
      </c>
      <c r="Y2198" s="771">
        <v>3.04E-2</v>
      </c>
      <c r="Z2198" s="770">
        <v>3.0800000000000001E-2</v>
      </c>
      <c r="AA2198" s="770">
        <v>3.1199999999999999E-2</v>
      </c>
      <c r="AB2198" s="770">
        <v>3.1199999999999999E-2</v>
      </c>
      <c r="AC2198" s="203">
        <f>SUM(E2198:AB2198)</f>
        <v>0.72600000000000009</v>
      </c>
    </row>
    <row r="2199" spans="1:30" ht="12.75" customHeight="1">
      <c r="A2199" s="1469"/>
      <c r="B2199" s="1469"/>
      <c r="C2199" s="181" t="s">
        <v>145</v>
      </c>
      <c r="D2199" s="181" t="s">
        <v>195</v>
      </c>
      <c r="E2199" s="250"/>
      <c r="F2199" s="250"/>
      <c r="G2199" s="250"/>
      <c r="H2199" s="259"/>
      <c r="I2199" s="250"/>
      <c r="J2199" s="250"/>
      <c r="K2199" s="250"/>
      <c r="L2199" s="250"/>
      <c r="M2199" s="250"/>
      <c r="N2199" s="259"/>
      <c r="O2199" s="250"/>
      <c r="P2199" s="250"/>
      <c r="Q2199" s="250"/>
      <c r="R2199" s="250"/>
      <c r="S2199" s="250"/>
      <c r="T2199" s="250"/>
      <c r="U2199" s="250"/>
      <c r="V2199" s="259"/>
      <c r="W2199" s="250"/>
      <c r="X2199" s="250"/>
      <c r="Y2199" s="259"/>
      <c r="Z2199" s="250"/>
      <c r="AA2199" s="250"/>
      <c r="AB2199" s="250"/>
      <c r="AC2199" s="36"/>
    </row>
    <row r="2200" spans="1:30" ht="12.75" customHeight="1">
      <c r="A2200" s="1469"/>
      <c r="B2200" s="1469"/>
      <c r="C2200" s="181" t="s">
        <v>147</v>
      </c>
      <c r="D2200" s="181"/>
      <c r="E2200" s="203">
        <f t="shared" ref="E2200:AC2200" si="692">E2198/E2197</f>
        <v>1.5098039215686274</v>
      </c>
      <c r="F2200" s="203">
        <f t="shared" si="692"/>
        <v>1.5714285714285716</v>
      </c>
      <c r="G2200" s="203">
        <f t="shared" si="692"/>
        <v>1.5098039215686274</v>
      </c>
      <c r="H2200" s="204">
        <f t="shared" si="692"/>
        <v>1.5</v>
      </c>
      <c r="I2200" s="203">
        <f t="shared" si="692"/>
        <v>1.4615384615384617</v>
      </c>
      <c r="J2200" s="203">
        <f t="shared" si="692"/>
        <v>1.4259259259259258</v>
      </c>
      <c r="K2200" s="203">
        <f t="shared" si="692"/>
        <v>1.3818181818181818</v>
      </c>
      <c r="L2200" s="203">
        <f t="shared" si="692"/>
        <v>1.4259259259259258</v>
      </c>
      <c r="M2200" s="203">
        <f t="shared" si="692"/>
        <v>1.6086956521739131</v>
      </c>
      <c r="N2200" s="204">
        <f t="shared" si="692"/>
        <v>1.48</v>
      </c>
      <c r="O2200" s="203">
        <f t="shared" si="692"/>
        <v>1.4693877551020409</v>
      </c>
      <c r="P2200" s="203">
        <f t="shared" si="692"/>
        <v>1.48</v>
      </c>
      <c r="Q2200" s="203">
        <f t="shared" si="692"/>
        <v>1.4705882352941175</v>
      </c>
      <c r="R2200" s="203">
        <f t="shared" si="692"/>
        <v>1.4615384615384617</v>
      </c>
      <c r="S2200" s="203">
        <f t="shared" si="692"/>
        <v>1.3703703703703705</v>
      </c>
      <c r="T2200" s="203">
        <f t="shared" si="692"/>
        <v>1.403846153846154</v>
      </c>
      <c r="U2200" s="203">
        <f t="shared" si="692"/>
        <v>1.4705882352941175</v>
      </c>
      <c r="V2200" s="204">
        <f t="shared" si="692"/>
        <v>1.3636363636363638</v>
      </c>
      <c r="W2200" s="203">
        <f t="shared" si="692"/>
        <v>1.3888888888888888</v>
      </c>
      <c r="X2200" s="203">
        <f t="shared" si="692"/>
        <v>1.4230769230769231</v>
      </c>
      <c r="Y2200" s="204">
        <f t="shared" si="692"/>
        <v>1.4339622641509433</v>
      </c>
      <c r="Z2200" s="203">
        <f t="shared" si="692"/>
        <v>1.4259259259259258</v>
      </c>
      <c r="AA2200" s="203">
        <f t="shared" si="692"/>
        <v>1.3928571428571428</v>
      </c>
      <c r="AB2200" s="203">
        <f t="shared" si="692"/>
        <v>1.4181818181818182</v>
      </c>
      <c r="AC2200" s="203">
        <f t="shared" si="692"/>
        <v>1.4496805111821092</v>
      </c>
    </row>
    <row r="2201" spans="1:30" ht="12.75" customHeight="1">
      <c r="A2201" s="1469"/>
      <c r="B2201" s="1469"/>
      <c r="C2201" s="181" t="s">
        <v>150</v>
      </c>
      <c r="D2201" s="181"/>
      <c r="E2201" s="36"/>
      <c r="F2201" s="36"/>
      <c r="G2201" s="36"/>
      <c r="H2201" s="202"/>
      <c r="I2201" s="36"/>
      <c r="J2201" s="36"/>
      <c r="K2201" s="36"/>
      <c r="L2201" s="36"/>
      <c r="M2201" s="36"/>
      <c r="N2201" s="202"/>
      <c r="O2201" s="36"/>
      <c r="P2201" s="36"/>
      <c r="Q2201" s="36"/>
      <c r="R2201" s="36"/>
      <c r="S2201" s="36"/>
      <c r="T2201" s="36"/>
      <c r="U2201" s="36"/>
      <c r="V2201" s="202"/>
      <c r="W2201" s="36"/>
      <c r="X2201" s="36"/>
      <c r="Y2201" s="202"/>
      <c r="Z2201" s="36"/>
      <c r="AA2201" s="36"/>
      <c r="AB2201" s="36"/>
      <c r="AC2201" s="36"/>
    </row>
    <row r="2202" spans="1:30" ht="12.75" customHeight="1">
      <c r="A2202" s="783" t="s">
        <v>363</v>
      </c>
      <c r="B2202" s="784"/>
      <c r="C2202" s="785"/>
      <c r="D2202" s="785"/>
      <c r="E2202" s="681">
        <f t="shared" ref="E2202:AB2202" si="693">SQRT(E2197*E2197+E2198*E2198)</f>
        <v>3.6943199644860217E-2</v>
      </c>
      <c r="F2202" s="681">
        <f t="shared" si="693"/>
        <v>3.6507533469134837E-2</v>
      </c>
      <c r="G2202" s="681">
        <f t="shared" si="693"/>
        <v>3.6943199644860217E-2</v>
      </c>
      <c r="H2202" s="681">
        <f t="shared" si="693"/>
        <v>3.7497733264825486E-2</v>
      </c>
      <c r="I2202" s="681">
        <f t="shared" si="693"/>
        <v>3.6834766186308279E-2</v>
      </c>
      <c r="J2202" s="681">
        <f t="shared" si="693"/>
        <v>3.7619144062564745E-2</v>
      </c>
      <c r="K2202" s="681">
        <f t="shared" si="693"/>
        <v>3.7525458025186045E-2</v>
      </c>
      <c r="L2202" s="681">
        <f t="shared" si="693"/>
        <v>3.7619144062564745E-2</v>
      </c>
      <c r="M2202" s="681">
        <f t="shared" si="693"/>
        <v>3.4852833457267147E-2</v>
      </c>
      <c r="N2202" s="681">
        <f t="shared" si="693"/>
        <v>3.5723381698825774E-2</v>
      </c>
      <c r="O2202" s="681">
        <f t="shared" si="693"/>
        <v>3.4836762191684807E-2</v>
      </c>
      <c r="P2202" s="681">
        <f t="shared" si="693"/>
        <v>3.5723381698825774E-2</v>
      </c>
      <c r="Q2202" s="802">
        <f t="shared" si="693"/>
        <v>3.6278919498794339E-2</v>
      </c>
      <c r="R2202" s="681">
        <f t="shared" si="693"/>
        <v>3.6834766186308279E-2</v>
      </c>
      <c r="S2202" s="681">
        <f t="shared" si="693"/>
        <v>3.6643143969916123E-2</v>
      </c>
      <c r="T2202" s="681">
        <f t="shared" si="693"/>
        <v>3.5850801943610691E-2</v>
      </c>
      <c r="U2202" s="681">
        <f t="shared" si="693"/>
        <v>3.6278919498794339E-2</v>
      </c>
      <c r="V2202" s="681">
        <f t="shared" si="693"/>
        <v>3.7202150475476543E-2</v>
      </c>
      <c r="W2202" s="681">
        <f t="shared" si="693"/>
        <v>3.696701232179847E-2</v>
      </c>
      <c r="X2202" s="681">
        <f t="shared" si="693"/>
        <v>3.6177340974704042E-2</v>
      </c>
      <c r="Y2202" s="681">
        <f t="shared" si="693"/>
        <v>3.7062110031675206E-2</v>
      </c>
      <c r="Z2202" s="681">
        <f t="shared" si="693"/>
        <v>3.7619144062564745E-2</v>
      </c>
      <c r="AA2202" s="681">
        <f t="shared" si="693"/>
        <v>3.840833242930497E-2</v>
      </c>
      <c r="AB2202" s="681">
        <f t="shared" si="693"/>
        <v>3.8176432520600975E-2</v>
      </c>
      <c r="AC2202" s="787"/>
      <c r="AD2202" s="503">
        <f>MAX(E2202:AB2202)</f>
        <v>3.840833242930497E-2</v>
      </c>
    </row>
  </sheetData>
  <mergeCells count="940">
    <mergeCell ref="B2030:B2034"/>
    <mergeCell ref="A2136:A2139"/>
    <mergeCell ref="A2140:A2143"/>
    <mergeCell ref="A2124:A2127"/>
    <mergeCell ref="B2114:B2117"/>
    <mergeCell ref="B2148:B2151"/>
    <mergeCell ref="A2128:A2131"/>
    <mergeCell ref="B2128:B2131"/>
    <mergeCell ref="A2132:A2135"/>
    <mergeCell ref="B2132:B2135"/>
    <mergeCell ref="A2144:A2147"/>
    <mergeCell ref="B2144:B2147"/>
    <mergeCell ref="A2148:A2151"/>
    <mergeCell ref="A2190:B2191"/>
    <mergeCell ref="A2197:A2201"/>
    <mergeCell ref="B2197:B2201"/>
    <mergeCell ref="A2074:B2075"/>
    <mergeCell ref="B2140:B2143"/>
    <mergeCell ref="A2180:A2183"/>
    <mergeCell ref="B2180:B2183"/>
    <mergeCell ref="A2103:B2104"/>
    <mergeCell ref="A2056:A2059"/>
    <mergeCell ref="A2067:A2070"/>
    <mergeCell ref="B2067:B2070"/>
    <mergeCell ref="A2101:B2102"/>
    <mergeCell ref="B2056:B2059"/>
    <mergeCell ref="A2063:A2066"/>
    <mergeCell ref="B2172:B2175"/>
    <mergeCell ref="A2076:B2077"/>
    <mergeCell ref="A2188:B2189"/>
    <mergeCell ref="A2184:A2185"/>
    <mergeCell ref="B2184:B2185"/>
    <mergeCell ref="A2164:A2167"/>
    <mergeCell ref="B2164:B2167"/>
    <mergeCell ref="A2176:A2179"/>
    <mergeCell ref="B2176:B2179"/>
    <mergeCell ref="A2152:A2155"/>
    <mergeCell ref="B2152:B2155"/>
    <mergeCell ref="B2156:B2159"/>
    <mergeCell ref="A2160:A2163"/>
    <mergeCell ref="A2172:A2175"/>
    <mergeCell ref="A2168:A2171"/>
    <mergeCell ref="B2168:B2171"/>
    <mergeCell ref="A2156:A2159"/>
    <mergeCell ref="B1995:B1998"/>
    <mergeCell ref="A2015:A2018"/>
    <mergeCell ref="B2015:B2018"/>
    <mergeCell ref="A2020:B2021"/>
    <mergeCell ref="A1999:A2002"/>
    <mergeCell ref="B1999:B2002"/>
    <mergeCell ref="B2003:B2006"/>
    <mergeCell ref="A2007:A2010"/>
    <mergeCell ref="A2050:B2051"/>
    <mergeCell ref="B2042:B2045"/>
    <mergeCell ref="B2063:B2066"/>
    <mergeCell ref="A2072:B2073"/>
    <mergeCell ref="A2110:A2113"/>
    <mergeCell ref="B2110:B2113"/>
    <mergeCell ref="B2160:B2163"/>
    <mergeCell ref="A2114:A2117"/>
    <mergeCell ref="B2124:B2127"/>
    <mergeCell ref="A1909:A1912"/>
    <mergeCell ref="AC2053:AC2054"/>
    <mergeCell ref="B2011:B2014"/>
    <mergeCell ref="B2007:B2010"/>
    <mergeCell ref="A2003:A2006"/>
    <mergeCell ref="A2038:A2041"/>
    <mergeCell ref="B2038:B2041"/>
    <mergeCell ref="E2027:AB2027"/>
    <mergeCell ref="A2022:B2023"/>
    <mergeCell ref="A2048:B2049"/>
    <mergeCell ref="A2024:B2025"/>
    <mergeCell ref="A2011:A2014"/>
    <mergeCell ref="AC1980:AC1981"/>
    <mergeCell ref="A1953:A1957"/>
    <mergeCell ref="E2053:AB2053"/>
    <mergeCell ref="A2030:A2034"/>
    <mergeCell ref="B1909:B1912"/>
    <mergeCell ref="A2046:B2047"/>
    <mergeCell ref="B1983:B1987"/>
    <mergeCell ref="AC1962:AC1963"/>
    <mergeCell ref="A1991:A1994"/>
    <mergeCell ref="A2042:A2045"/>
    <mergeCell ref="A1919:A1922"/>
    <mergeCell ref="B1927:B1930"/>
    <mergeCell ref="AC2106:AC2107"/>
    <mergeCell ref="A2099:B2100"/>
    <mergeCell ref="E2079:AB2079"/>
    <mergeCell ref="AC2079:AC2080"/>
    <mergeCell ref="E2106:AB2106"/>
    <mergeCell ref="A2090:A2093"/>
    <mergeCell ref="B2090:B2093"/>
    <mergeCell ref="A2094:A2097"/>
    <mergeCell ref="B2094:B2097"/>
    <mergeCell ref="A2082:A2086"/>
    <mergeCell ref="B2082:B2086"/>
    <mergeCell ref="E1944:AB1944"/>
    <mergeCell ref="A1923:A1926"/>
    <mergeCell ref="B1923:B1926"/>
    <mergeCell ref="B1919:B1922"/>
    <mergeCell ref="A1927:A1930"/>
    <mergeCell ref="B1931:B1934"/>
    <mergeCell ref="B1953:B1957"/>
    <mergeCell ref="E1962:AB1962"/>
    <mergeCell ref="AC1944:AC1945"/>
    <mergeCell ref="A1931:A1934"/>
    <mergeCell ref="A1966:A1970"/>
    <mergeCell ref="B1966:B1970"/>
    <mergeCell ref="E1980:AB1980"/>
    <mergeCell ref="A1971:A1975"/>
    <mergeCell ref="A1983:A1987"/>
    <mergeCell ref="AC2027:AC2028"/>
    <mergeCell ref="B1991:B1994"/>
    <mergeCell ref="A1995:A1998"/>
    <mergeCell ref="E1713:AB1713"/>
    <mergeCell ref="AC1713:AC1714"/>
    <mergeCell ref="B1716:B1720"/>
    <mergeCell ref="B1905:B1908"/>
    <mergeCell ref="A1905:A1908"/>
    <mergeCell ref="AC1901:AC1902"/>
    <mergeCell ref="A1896:B1897"/>
    <mergeCell ref="A1898:B1899"/>
    <mergeCell ref="E1901:AB1901"/>
    <mergeCell ref="B1889:B1892"/>
    <mergeCell ref="A1889:A1892"/>
    <mergeCell ref="A1894:B1895"/>
    <mergeCell ref="AC1800:AC1801"/>
    <mergeCell ref="A1793:B1794"/>
    <mergeCell ref="A1795:B1796"/>
    <mergeCell ref="AC1851:AC1852"/>
    <mergeCell ref="A1885:A1888"/>
    <mergeCell ref="AC1874:AC1875"/>
    <mergeCell ref="B1877:B1881"/>
    <mergeCell ref="A1862:A1865"/>
    <mergeCell ref="B1816:B1819"/>
    <mergeCell ref="B1862:B1865"/>
    <mergeCell ref="A1848:B1849"/>
    <mergeCell ref="A1869:B1870"/>
    <mergeCell ref="E1874:AB1874"/>
    <mergeCell ref="A1844:B1845"/>
    <mergeCell ref="A1846:B1847"/>
    <mergeCell ref="A1839:A1842"/>
    <mergeCell ref="A1854:A1858"/>
    <mergeCell ref="B1854:B1858"/>
    <mergeCell ref="A1867:B1868"/>
    <mergeCell ref="A1816:A1819"/>
    <mergeCell ref="A1877:A1881"/>
    <mergeCell ref="B1885:B1888"/>
    <mergeCell ref="A1871:B1872"/>
    <mergeCell ref="B1839:B1842"/>
    <mergeCell ref="A1706:A1710"/>
    <mergeCell ref="B1706:B1710"/>
    <mergeCell ref="A1698:B1699"/>
    <mergeCell ref="A1683:A1686"/>
    <mergeCell ref="B1683:B1686"/>
    <mergeCell ref="A1687:A1690"/>
    <mergeCell ref="A1770:B1771"/>
    <mergeCell ref="B1763:B1766"/>
    <mergeCell ref="A1768:B1769"/>
    <mergeCell ref="A1755:A1758"/>
    <mergeCell ref="B1755:B1758"/>
    <mergeCell ref="A1700:B1701"/>
    <mergeCell ref="A1696:B1697"/>
    <mergeCell ref="B1687:B1690"/>
    <mergeCell ref="A1691:A1694"/>
    <mergeCell ref="A1759:A1762"/>
    <mergeCell ref="B1759:B1762"/>
    <mergeCell ref="A1763:A1766"/>
    <mergeCell ref="A1728:A1731"/>
    <mergeCell ref="A1788:A1791"/>
    <mergeCell ref="A1747:A1751"/>
    <mergeCell ref="B1747:B1751"/>
    <mergeCell ref="A1784:A1787"/>
    <mergeCell ref="B1784:B1787"/>
    <mergeCell ref="A1776:A1780"/>
    <mergeCell ref="B1776:B1780"/>
    <mergeCell ref="B1788:B1791"/>
    <mergeCell ref="E1851:AB1851"/>
    <mergeCell ref="E1800:AB1800"/>
    <mergeCell ref="A1797:B1798"/>
    <mergeCell ref="A1803:A1806"/>
    <mergeCell ref="B1803:B1806"/>
    <mergeCell ref="A1829:B1830"/>
    <mergeCell ref="A1831:B1832"/>
    <mergeCell ref="A1835:A1838"/>
    <mergeCell ref="B1835:B1838"/>
    <mergeCell ref="A1820:A1823"/>
    <mergeCell ref="B1820:B1823"/>
    <mergeCell ref="A1824:A1827"/>
    <mergeCell ref="B1824:B1827"/>
    <mergeCell ref="A1807:A1810"/>
    <mergeCell ref="B1807:B1810"/>
    <mergeCell ref="E1744:AB1744"/>
    <mergeCell ref="A1716:A1720"/>
    <mergeCell ref="B1732:B1735"/>
    <mergeCell ref="B1728:B1731"/>
    <mergeCell ref="A1724:A1727"/>
    <mergeCell ref="B1724:B1727"/>
    <mergeCell ref="AC1773:AC1774"/>
    <mergeCell ref="E1773:AB1773"/>
    <mergeCell ref="A1732:A1735"/>
    <mergeCell ref="A1737:B1738"/>
    <mergeCell ref="A1739:B1740"/>
    <mergeCell ref="A1741:B1742"/>
    <mergeCell ref="AC1703:AC1704"/>
    <mergeCell ref="B1675:B1679"/>
    <mergeCell ref="A1665:B1666"/>
    <mergeCell ref="A1667:B1668"/>
    <mergeCell ref="A1669:B1670"/>
    <mergeCell ref="E1672:AB1672"/>
    <mergeCell ref="E1703:AB1703"/>
    <mergeCell ref="B1691:B1694"/>
    <mergeCell ref="A1656:A1659"/>
    <mergeCell ref="B1656:B1659"/>
    <mergeCell ref="A1675:A1679"/>
    <mergeCell ref="A1634:A1637"/>
    <mergeCell ref="AC1646:AC1647"/>
    <mergeCell ref="A1649:A1652"/>
    <mergeCell ref="B1649:B1652"/>
    <mergeCell ref="E1646:AB1646"/>
    <mergeCell ref="A1578:A1581"/>
    <mergeCell ref="B1578:B1581"/>
    <mergeCell ref="A1590:A1593"/>
    <mergeCell ref="B1590:B1593"/>
    <mergeCell ref="A1594:A1597"/>
    <mergeCell ref="B1594:B1597"/>
    <mergeCell ref="A1582:A1585"/>
    <mergeCell ref="B1582:B1585"/>
    <mergeCell ref="A1586:A1589"/>
    <mergeCell ref="B1586:B1589"/>
    <mergeCell ref="A1606:A1609"/>
    <mergeCell ref="B1606:B1609"/>
    <mergeCell ref="A1610:A1613"/>
    <mergeCell ref="B1610:B1613"/>
    <mergeCell ref="B1634:B1637"/>
    <mergeCell ref="A1536:B1537"/>
    <mergeCell ref="A1538:B1539"/>
    <mergeCell ref="A1508:A1511"/>
    <mergeCell ref="B1508:B1511"/>
    <mergeCell ref="AC1672:AC1673"/>
    <mergeCell ref="A1641:B1642"/>
    <mergeCell ref="A1643:B1644"/>
    <mergeCell ref="A1598:A1601"/>
    <mergeCell ref="B1598:B1601"/>
    <mergeCell ref="A1602:A1605"/>
    <mergeCell ref="B1602:B1605"/>
    <mergeCell ref="A1639:B1640"/>
    <mergeCell ref="A1614:A1617"/>
    <mergeCell ref="B1614:B1617"/>
    <mergeCell ref="A1618:A1621"/>
    <mergeCell ref="B1618:B1621"/>
    <mergeCell ref="A1622:A1625"/>
    <mergeCell ref="B1622:B1625"/>
    <mergeCell ref="A1626:A1629"/>
    <mergeCell ref="B1626:B1629"/>
    <mergeCell ref="A1660:A1663"/>
    <mergeCell ref="B1660:B1663"/>
    <mergeCell ref="A1630:A1633"/>
    <mergeCell ref="B1630:B1633"/>
    <mergeCell ref="A1574:A1577"/>
    <mergeCell ref="B1574:B1577"/>
    <mergeCell ref="AC1541:AC1542"/>
    <mergeCell ref="A1545:A1549"/>
    <mergeCell ref="B1545:B1549"/>
    <mergeCell ref="E1541:AB1541"/>
    <mergeCell ref="A1550:A1554"/>
    <mergeCell ref="B1550:B1554"/>
    <mergeCell ref="A1566:A1569"/>
    <mergeCell ref="B1566:B1569"/>
    <mergeCell ref="A1570:A1573"/>
    <mergeCell ref="B1570:B1573"/>
    <mergeCell ref="A1559:A1562"/>
    <mergeCell ref="B1559:B1562"/>
    <mergeCell ref="A1524:A1527"/>
    <mergeCell ref="B1524:B1527"/>
    <mergeCell ref="A1528:A1531"/>
    <mergeCell ref="B1528:B1531"/>
    <mergeCell ref="A1516:A1519"/>
    <mergeCell ref="B1516:B1519"/>
    <mergeCell ref="A1520:A1523"/>
    <mergeCell ref="B1520:B1523"/>
    <mergeCell ref="A1490:A1493"/>
    <mergeCell ref="B1490:B1493"/>
    <mergeCell ref="A1504:A1507"/>
    <mergeCell ref="B1504:B1507"/>
    <mergeCell ref="A1512:A1515"/>
    <mergeCell ref="B1512:B1515"/>
    <mergeCell ref="A1534:B1535"/>
    <mergeCell ref="B1494:B1497"/>
    <mergeCell ref="AC1486:AC1487"/>
    <mergeCell ref="A1439:A1442"/>
    <mergeCell ref="B1439:B1442"/>
    <mergeCell ref="A1457:A1460"/>
    <mergeCell ref="A1461:A1464"/>
    <mergeCell ref="B1461:B1464"/>
    <mergeCell ref="A1449:A1452"/>
    <mergeCell ref="B1449:B1452"/>
    <mergeCell ref="A1453:A1456"/>
    <mergeCell ref="A1483:B1484"/>
    <mergeCell ref="A1473:A1476"/>
    <mergeCell ref="B1473:B1476"/>
    <mergeCell ref="A1479:B1480"/>
    <mergeCell ref="A1481:B1482"/>
    <mergeCell ref="E1486:AB1486"/>
    <mergeCell ref="B1453:B1456"/>
    <mergeCell ref="A1469:A1472"/>
    <mergeCell ref="B1469:B1472"/>
    <mergeCell ref="A1465:A1468"/>
    <mergeCell ref="B1457:B1460"/>
    <mergeCell ref="B1465:B1468"/>
    <mergeCell ref="A1494:A1497"/>
    <mergeCell ref="AC1431:AC1432"/>
    <mergeCell ref="A1435:A1438"/>
    <mergeCell ref="B1435:B1438"/>
    <mergeCell ref="A1394:A1397"/>
    <mergeCell ref="A1414:A1417"/>
    <mergeCell ref="B1414:B1417"/>
    <mergeCell ref="E1431:AB1431"/>
    <mergeCell ref="A1418:A1421"/>
    <mergeCell ref="B1418:B1421"/>
    <mergeCell ref="A1424:B1425"/>
    <mergeCell ref="A1426:B1427"/>
    <mergeCell ref="A1428:B1429"/>
    <mergeCell ref="A1398:A1401"/>
    <mergeCell ref="B1398:B1401"/>
    <mergeCell ref="A1402:A1405"/>
    <mergeCell ref="B1402:B1405"/>
    <mergeCell ref="A1410:A1413"/>
    <mergeCell ref="B1410:B1413"/>
    <mergeCell ref="B1394:B1397"/>
    <mergeCell ref="B1406:B1409"/>
    <mergeCell ref="A1406:A1409"/>
    <mergeCell ref="E1372:AB1372"/>
    <mergeCell ref="AC1372:AC1373"/>
    <mergeCell ref="A1390:A1393"/>
    <mergeCell ref="B1390:B1393"/>
    <mergeCell ref="A1376:A1379"/>
    <mergeCell ref="B1376:B1379"/>
    <mergeCell ref="A1380:A1383"/>
    <mergeCell ref="A1306:B1307"/>
    <mergeCell ref="A1308:B1309"/>
    <mergeCell ref="A1315:A1319"/>
    <mergeCell ref="B1315:B1319"/>
    <mergeCell ref="B1359:B1362"/>
    <mergeCell ref="A1365:B1366"/>
    <mergeCell ref="B1343:B1346"/>
    <mergeCell ref="A1347:A1350"/>
    <mergeCell ref="B1347:B1350"/>
    <mergeCell ref="A1320:A1324"/>
    <mergeCell ref="B1320:B1324"/>
    <mergeCell ref="A1331:A1334"/>
    <mergeCell ref="B1380:B1383"/>
    <mergeCell ref="B1331:B1334"/>
    <mergeCell ref="A1369:B1370"/>
    <mergeCell ref="A1367:B1368"/>
    <mergeCell ref="A1359:A1362"/>
    <mergeCell ref="B1339:B1342"/>
    <mergeCell ref="A1355:A1358"/>
    <mergeCell ref="B1355:B1358"/>
    <mergeCell ref="A1343:A1346"/>
    <mergeCell ref="A1335:A1338"/>
    <mergeCell ref="B1335:B1338"/>
    <mergeCell ref="A1339:A1342"/>
    <mergeCell ref="A1351:A1354"/>
    <mergeCell ref="B1351:B1354"/>
    <mergeCell ref="AC1311:AC1312"/>
    <mergeCell ref="E1235:AB1235"/>
    <mergeCell ref="B1271:B1274"/>
    <mergeCell ref="E1311:AB1311"/>
    <mergeCell ref="A1279:A1282"/>
    <mergeCell ref="B1279:B1282"/>
    <mergeCell ref="A1283:A1286"/>
    <mergeCell ref="B1283:B1286"/>
    <mergeCell ref="A1275:A1278"/>
    <mergeCell ref="B1275:B1278"/>
    <mergeCell ref="A1295:A1298"/>
    <mergeCell ref="A1299:A1302"/>
    <mergeCell ref="B1299:B1302"/>
    <mergeCell ref="AC1235:AC1236"/>
    <mergeCell ref="B1255:B1258"/>
    <mergeCell ref="A1259:A1262"/>
    <mergeCell ref="A1291:A1294"/>
    <mergeCell ref="B1291:B1294"/>
    <mergeCell ref="A1255:A1258"/>
    <mergeCell ref="B1295:B1298"/>
    <mergeCell ref="A1263:A1266"/>
    <mergeCell ref="A1304:B1305"/>
    <mergeCell ref="B1259:B1262"/>
    <mergeCell ref="B1287:B1290"/>
    <mergeCell ref="B1204:B1207"/>
    <mergeCell ref="A1214:A1217"/>
    <mergeCell ref="B1214:B1217"/>
    <mergeCell ref="A1232:B1233"/>
    <mergeCell ref="A1244:A1248"/>
    <mergeCell ref="A1230:B1231"/>
    <mergeCell ref="A1218:A1221"/>
    <mergeCell ref="B1218:B1221"/>
    <mergeCell ref="A1222:A1225"/>
    <mergeCell ref="B1222:B1225"/>
    <mergeCell ref="B1244:B1248"/>
    <mergeCell ref="A1228:B1229"/>
    <mergeCell ref="A1239:A1243"/>
    <mergeCell ref="B1239:B1243"/>
    <mergeCell ref="A1287:A1290"/>
    <mergeCell ref="A1267:A1270"/>
    <mergeCell ref="B1267:B1270"/>
    <mergeCell ref="A1271:A1274"/>
    <mergeCell ref="B1263:B1266"/>
    <mergeCell ref="E1196:AB1196"/>
    <mergeCell ref="AC1196:AC1197"/>
    <mergeCell ref="A1163:A1166"/>
    <mergeCell ref="B1163:B1166"/>
    <mergeCell ref="A1175:A1178"/>
    <mergeCell ref="B1175:B1178"/>
    <mergeCell ref="A1179:A1182"/>
    <mergeCell ref="B1179:B1182"/>
    <mergeCell ref="A1167:A1170"/>
    <mergeCell ref="B1167:B1170"/>
    <mergeCell ref="A1171:A1174"/>
    <mergeCell ref="B1171:B1174"/>
    <mergeCell ref="A1189:B1190"/>
    <mergeCell ref="A1191:B1192"/>
    <mergeCell ref="A1193:B1194"/>
    <mergeCell ref="A1183:A1186"/>
    <mergeCell ref="A1200:A1203"/>
    <mergeCell ref="B1200:B1203"/>
    <mergeCell ref="A1204:A1207"/>
    <mergeCell ref="A1135:A1138"/>
    <mergeCell ref="B1135:B1138"/>
    <mergeCell ref="A1139:A1142"/>
    <mergeCell ref="B1139:B1142"/>
    <mergeCell ref="A1147:A1150"/>
    <mergeCell ref="B1147:B1150"/>
    <mergeCell ref="A1143:A1146"/>
    <mergeCell ref="B1143:B1146"/>
    <mergeCell ref="B1183:B1186"/>
    <mergeCell ref="A1159:A1162"/>
    <mergeCell ref="B1159:B1162"/>
    <mergeCell ref="A1151:A1154"/>
    <mergeCell ref="B1151:B1154"/>
    <mergeCell ref="A1155:A1158"/>
    <mergeCell ref="B1155:B1158"/>
    <mergeCell ref="A1121:A1124"/>
    <mergeCell ref="B1121:B1124"/>
    <mergeCell ref="A1125:A1128"/>
    <mergeCell ref="B1125:B1128"/>
    <mergeCell ref="AC1117:AC1118"/>
    <mergeCell ref="A1100:A1103"/>
    <mergeCell ref="B1100:B1103"/>
    <mergeCell ref="A1088:A1091"/>
    <mergeCell ref="B1088:B1091"/>
    <mergeCell ref="A1092:A1095"/>
    <mergeCell ref="B1092:B1095"/>
    <mergeCell ref="A1096:A1099"/>
    <mergeCell ref="B1096:B1099"/>
    <mergeCell ref="A1104:A1107"/>
    <mergeCell ref="B1104:B1107"/>
    <mergeCell ref="A1110:B1111"/>
    <mergeCell ref="A1112:B1113"/>
    <mergeCell ref="E1117:AB1117"/>
    <mergeCell ref="A1114:B1115"/>
    <mergeCell ref="A1076:A1079"/>
    <mergeCell ref="B1076:B1079"/>
    <mergeCell ref="A1064:A1067"/>
    <mergeCell ref="B1064:B1067"/>
    <mergeCell ref="A1068:A1071"/>
    <mergeCell ref="B1068:B1071"/>
    <mergeCell ref="A1072:A1075"/>
    <mergeCell ref="B1072:B1075"/>
    <mergeCell ref="A1054:B1055"/>
    <mergeCell ref="A1056:B1057"/>
    <mergeCell ref="A1080:A1083"/>
    <mergeCell ref="B1080:B1083"/>
    <mergeCell ref="A1084:A1087"/>
    <mergeCell ref="B1084:B1087"/>
    <mergeCell ref="A1060:A1063"/>
    <mergeCell ref="B1060:B1063"/>
    <mergeCell ref="A1039:A1042"/>
    <mergeCell ref="B1039:B1042"/>
    <mergeCell ref="AC979:AC980"/>
    <mergeCell ref="E1014:AB1014"/>
    <mergeCell ref="A994:A997"/>
    <mergeCell ref="B994:B997"/>
    <mergeCell ref="A998:A1001"/>
    <mergeCell ref="B998:B1001"/>
    <mergeCell ref="A982:A986"/>
    <mergeCell ref="B982:B986"/>
    <mergeCell ref="A990:A993"/>
    <mergeCell ref="B990:B993"/>
    <mergeCell ref="E979:AB979"/>
    <mergeCell ref="AC1014:AC1015"/>
    <mergeCell ref="B1022:B1025"/>
    <mergeCell ref="A1022:A1025"/>
    <mergeCell ref="A1043:A1046"/>
    <mergeCell ref="B1043:B1046"/>
    <mergeCell ref="A1047:A1053"/>
    <mergeCell ref="B1047:B1053"/>
    <mergeCell ref="A833:A837"/>
    <mergeCell ref="B833:B837"/>
    <mergeCell ref="E842:AB842"/>
    <mergeCell ref="A845:A849"/>
    <mergeCell ref="B845:B849"/>
    <mergeCell ref="A1035:A1038"/>
    <mergeCell ref="B1035:B1038"/>
    <mergeCell ref="A976:B977"/>
    <mergeCell ref="A950:A953"/>
    <mergeCell ref="B950:B953"/>
    <mergeCell ref="A954:A957"/>
    <mergeCell ref="B954:B957"/>
    <mergeCell ref="A1018:A1021"/>
    <mergeCell ref="B1018:B1021"/>
    <mergeCell ref="A1011:B1012"/>
    <mergeCell ref="A1009:B1010"/>
    <mergeCell ref="A929:B930"/>
    <mergeCell ref="A966:A969"/>
    <mergeCell ref="B966:B969"/>
    <mergeCell ref="A972:B973"/>
    <mergeCell ref="A974:B975"/>
    <mergeCell ref="A962:A965"/>
    <mergeCell ref="A936:A939"/>
    <mergeCell ref="A852:A855"/>
    <mergeCell ref="B852:B855"/>
    <mergeCell ref="E857:AB857"/>
    <mergeCell ref="A903:A906"/>
    <mergeCell ref="B903:B906"/>
    <mergeCell ref="A895:A898"/>
    <mergeCell ref="B895:B898"/>
    <mergeCell ref="A887:A890"/>
    <mergeCell ref="B887:B890"/>
    <mergeCell ref="A891:A894"/>
    <mergeCell ref="B891:B894"/>
    <mergeCell ref="A872:A875"/>
    <mergeCell ref="B872:B875"/>
    <mergeCell ref="A876:A880"/>
    <mergeCell ref="B876:B880"/>
    <mergeCell ref="A899:A902"/>
    <mergeCell ref="B915:B918"/>
    <mergeCell ref="A806:A809"/>
    <mergeCell ref="B806:B809"/>
    <mergeCell ref="A810:A813"/>
    <mergeCell ref="B810:B813"/>
    <mergeCell ref="A827:B828"/>
    <mergeCell ref="A814:A817"/>
    <mergeCell ref="B814:B817"/>
    <mergeCell ref="A818:A821"/>
    <mergeCell ref="B818:B821"/>
    <mergeCell ref="A823:B824"/>
    <mergeCell ref="A825:B826"/>
    <mergeCell ref="A798:A802"/>
    <mergeCell ref="B798:B802"/>
    <mergeCell ref="B729:B732"/>
    <mergeCell ref="A721:A724"/>
    <mergeCell ref="A775:A778"/>
    <mergeCell ref="B775:B778"/>
    <mergeCell ref="A771:A774"/>
    <mergeCell ref="A759:A762"/>
    <mergeCell ref="B759:B762"/>
    <mergeCell ref="B771:B774"/>
    <mergeCell ref="A763:A766"/>
    <mergeCell ref="B763:B766"/>
    <mergeCell ref="A792:B793"/>
    <mergeCell ref="A779:A782"/>
    <mergeCell ref="A767:A770"/>
    <mergeCell ref="B779:B782"/>
    <mergeCell ref="A744:B745"/>
    <mergeCell ref="A746:B747"/>
    <mergeCell ref="A742:B743"/>
    <mergeCell ref="B725:B728"/>
    <mergeCell ref="A729:A732"/>
    <mergeCell ref="B733:B736"/>
    <mergeCell ref="A737:A740"/>
    <mergeCell ref="B737:B740"/>
    <mergeCell ref="AC795:AC796"/>
    <mergeCell ref="B658:B661"/>
    <mergeCell ref="A666:A669"/>
    <mergeCell ref="B666:B669"/>
    <mergeCell ref="A678:A681"/>
    <mergeCell ref="A711:A714"/>
    <mergeCell ref="B711:B714"/>
    <mergeCell ref="B678:B681"/>
    <mergeCell ref="A682:A685"/>
    <mergeCell ref="B682:B685"/>
    <mergeCell ref="A686:A689"/>
    <mergeCell ref="B686:B689"/>
    <mergeCell ref="A690:A693"/>
    <mergeCell ref="B767:B770"/>
    <mergeCell ref="A783:A786"/>
    <mergeCell ref="B783:B786"/>
    <mergeCell ref="A788:B789"/>
    <mergeCell ref="A790:B791"/>
    <mergeCell ref="E795:AB795"/>
    <mergeCell ref="E707:AB707"/>
    <mergeCell ref="A752:A756"/>
    <mergeCell ref="B752:B756"/>
    <mergeCell ref="E749:AB749"/>
    <mergeCell ref="A733:A736"/>
    <mergeCell ref="AC707:AC708"/>
    <mergeCell ref="AC749:AC750"/>
    <mergeCell ref="A662:A665"/>
    <mergeCell ref="B662:B665"/>
    <mergeCell ref="A654:A657"/>
    <mergeCell ref="B654:B657"/>
    <mergeCell ref="A658:A661"/>
    <mergeCell ref="A670:A673"/>
    <mergeCell ref="B670:B673"/>
    <mergeCell ref="A674:A677"/>
    <mergeCell ref="A704:B705"/>
    <mergeCell ref="A694:A697"/>
    <mergeCell ref="B694:B697"/>
    <mergeCell ref="A700:B701"/>
    <mergeCell ref="A702:B703"/>
    <mergeCell ref="B674:B677"/>
    <mergeCell ref="B690:B693"/>
    <mergeCell ref="B721:B724"/>
    <mergeCell ref="A725:A728"/>
    <mergeCell ref="A650:A653"/>
    <mergeCell ref="B650:B653"/>
    <mergeCell ref="A715:A718"/>
    <mergeCell ref="B715:B718"/>
    <mergeCell ref="A638:A641"/>
    <mergeCell ref="B638:B641"/>
    <mergeCell ref="A606:A609"/>
    <mergeCell ref="A642:A645"/>
    <mergeCell ref="B642:B645"/>
    <mergeCell ref="A646:A649"/>
    <mergeCell ref="B646:B649"/>
    <mergeCell ref="A622:A625"/>
    <mergeCell ref="B622:B625"/>
    <mergeCell ref="A634:A637"/>
    <mergeCell ref="B634:B637"/>
    <mergeCell ref="A626:A629"/>
    <mergeCell ref="B626:B629"/>
    <mergeCell ref="B606:B609"/>
    <mergeCell ref="A610:A613"/>
    <mergeCell ref="B610:B613"/>
    <mergeCell ref="A614:A617"/>
    <mergeCell ref="B614:B617"/>
    <mergeCell ref="A630:A633"/>
    <mergeCell ref="B630:B633"/>
    <mergeCell ref="A537:A540"/>
    <mergeCell ref="B537:B540"/>
    <mergeCell ref="A541:A544"/>
    <mergeCell ref="B541:B544"/>
    <mergeCell ref="A545:A548"/>
    <mergeCell ref="B545:B548"/>
    <mergeCell ref="A569:A572"/>
    <mergeCell ref="B569:B572"/>
    <mergeCell ref="A565:A568"/>
    <mergeCell ref="A618:A621"/>
    <mergeCell ref="B618:B621"/>
    <mergeCell ref="A553:A556"/>
    <mergeCell ref="B553:B556"/>
    <mergeCell ref="A557:A560"/>
    <mergeCell ref="B557:B560"/>
    <mergeCell ref="B565:B568"/>
    <mergeCell ref="E588:AB588"/>
    <mergeCell ref="AC588:AC589"/>
    <mergeCell ref="A575:B576"/>
    <mergeCell ref="A577:B578"/>
    <mergeCell ref="A581:A584"/>
    <mergeCell ref="B581:B584"/>
    <mergeCell ref="A585:B586"/>
    <mergeCell ref="A592:A595"/>
    <mergeCell ref="B592:B595"/>
    <mergeCell ref="A596:A599"/>
    <mergeCell ref="B596:B599"/>
    <mergeCell ref="A531:B531"/>
    <mergeCell ref="A532:B532"/>
    <mergeCell ref="A533:B533"/>
    <mergeCell ref="A549:A552"/>
    <mergeCell ref="A561:A564"/>
    <mergeCell ref="B561:B564"/>
    <mergeCell ref="B549:B552"/>
    <mergeCell ref="AC481:AC482"/>
    <mergeCell ref="E481:AB481"/>
    <mergeCell ref="A512:B513"/>
    <mergeCell ref="B523:B526"/>
    <mergeCell ref="AC515:AC516"/>
    <mergeCell ref="E515:AB515"/>
    <mergeCell ref="A491:A494"/>
    <mergeCell ref="B491:B494"/>
    <mergeCell ref="A495:A498"/>
    <mergeCell ref="B519:B522"/>
    <mergeCell ref="A523:A526"/>
    <mergeCell ref="B495:B498"/>
    <mergeCell ref="A527:A530"/>
    <mergeCell ref="B527:B530"/>
    <mergeCell ref="A519:A522"/>
    <mergeCell ref="A508:B509"/>
    <mergeCell ref="A510:B511"/>
    <mergeCell ref="A499:A502"/>
    <mergeCell ref="B499:B502"/>
    <mergeCell ref="A468:A471"/>
    <mergeCell ref="B468:B471"/>
    <mergeCell ref="A474:B475"/>
    <mergeCell ref="A476:B477"/>
    <mergeCell ref="A478:B479"/>
    <mergeCell ref="B41:B44"/>
    <mergeCell ref="A45:A48"/>
    <mergeCell ref="B484:B487"/>
    <mergeCell ref="A464:A467"/>
    <mergeCell ref="B464:B467"/>
    <mergeCell ref="A452:A455"/>
    <mergeCell ref="B452:B455"/>
    <mergeCell ref="A456:A459"/>
    <mergeCell ref="B456:B459"/>
    <mergeCell ref="B434:B437"/>
    <mergeCell ref="A460:A463"/>
    <mergeCell ref="B460:B463"/>
    <mergeCell ref="A438:A441"/>
    <mergeCell ref="B438:B441"/>
    <mergeCell ref="A125:B126"/>
    <mergeCell ref="A93:A96"/>
    <mergeCell ref="A89:A92"/>
    <mergeCell ref="AA3:AC3"/>
    <mergeCell ref="E9:AB9"/>
    <mergeCell ref="AC9:AC10"/>
    <mergeCell ref="A6:AC7"/>
    <mergeCell ref="A8:AC8"/>
    <mergeCell ref="AD10:AE10"/>
    <mergeCell ref="A448:A451"/>
    <mergeCell ref="B448:B451"/>
    <mergeCell ref="A117:A120"/>
    <mergeCell ref="B117:B120"/>
    <mergeCell ref="B109:B112"/>
    <mergeCell ref="B149:B152"/>
    <mergeCell ref="A145:A148"/>
    <mergeCell ref="A113:A116"/>
    <mergeCell ref="A141:A144"/>
    <mergeCell ref="A149:A152"/>
    <mergeCell ref="B141:B144"/>
    <mergeCell ref="A164:A168"/>
    <mergeCell ref="B164:B168"/>
    <mergeCell ref="A155:B156"/>
    <mergeCell ref="A224:A227"/>
    <mergeCell ref="B224:B227"/>
    <mergeCell ref="A41:A44"/>
    <mergeCell ref="A26:A30"/>
    <mergeCell ref="B26:B30"/>
    <mergeCell ref="A13:A16"/>
    <mergeCell ref="AC160:AC161"/>
    <mergeCell ref="E160:AB160"/>
    <mergeCell ref="B77:B80"/>
    <mergeCell ref="A65:A68"/>
    <mergeCell ref="B65:B68"/>
    <mergeCell ref="A69:A72"/>
    <mergeCell ref="A81:A84"/>
    <mergeCell ref="B113:B116"/>
    <mergeCell ref="A77:A80"/>
    <mergeCell ref="A109:A112"/>
    <mergeCell ref="B81:B84"/>
    <mergeCell ref="A85:A88"/>
    <mergeCell ref="A17:A20"/>
    <mergeCell ref="B17:B20"/>
    <mergeCell ref="B13:B16"/>
    <mergeCell ref="A21:A25"/>
    <mergeCell ref="B21:B25"/>
    <mergeCell ref="B53:B56"/>
    <mergeCell ref="A73:A76"/>
    <mergeCell ref="B73:B76"/>
    <mergeCell ref="B61:B64"/>
    <mergeCell ref="B93:B96"/>
    <mergeCell ref="A97:A100"/>
    <mergeCell ref="B97:B100"/>
    <mergeCell ref="B89:B92"/>
    <mergeCell ref="B101:B104"/>
    <mergeCell ref="B45:B48"/>
    <mergeCell ref="A53:A56"/>
    <mergeCell ref="A57:A60"/>
    <mergeCell ref="B57:B60"/>
    <mergeCell ref="A61:A64"/>
    <mergeCell ref="B69:B72"/>
    <mergeCell ref="A37:A40"/>
    <mergeCell ref="B37:B40"/>
    <mergeCell ref="A153:B154"/>
    <mergeCell ref="A184:A187"/>
    <mergeCell ref="A196:A199"/>
    <mergeCell ref="A180:A183"/>
    <mergeCell ref="B180:B183"/>
    <mergeCell ref="B196:B199"/>
    <mergeCell ref="B169:B173"/>
    <mergeCell ref="A169:A173"/>
    <mergeCell ref="B188:B191"/>
    <mergeCell ref="A49:A52"/>
    <mergeCell ref="B49:B52"/>
    <mergeCell ref="A101:A104"/>
    <mergeCell ref="A123:B124"/>
    <mergeCell ref="B129:B132"/>
    <mergeCell ref="B85:B88"/>
    <mergeCell ref="A137:A140"/>
    <mergeCell ref="B137:B140"/>
    <mergeCell ref="A129:A132"/>
    <mergeCell ref="A105:A108"/>
    <mergeCell ref="B105:B108"/>
    <mergeCell ref="A133:A136"/>
    <mergeCell ref="B133:B136"/>
    <mergeCell ref="AC245:AC246"/>
    <mergeCell ref="E245:AB245"/>
    <mergeCell ref="A240:B241"/>
    <mergeCell ref="A208:A211"/>
    <mergeCell ref="A228:A231"/>
    <mergeCell ref="AF1376:AF1423"/>
    <mergeCell ref="B1971:B1975"/>
    <mergeCell ref="A1948:A1952"/>
    <mergeCell ref="B1948:B1952"/>
    <mergeCell ref="A242:B243"/>
    <mergeCell ref="AC296:AC297"/>
    <mergeCell ref="A300:A303"/>
    <mergeCell ref="B300:B303"/>
    <mergeCell ref="E296:AB296"/>
    <mergeCell ref="A279:A282"/>
    <mergeCell ref="B279:B282"/>
    <mergeCell ref="A283:A286"/>
    <mergeCell ref="B283:B286"/>
    <mergeCell ref="A291:B292"/>
    <mergeCell ref="A293:B294"/>
    <mergeCell ref="A434:A437"/>
    <mergeCell ref="A484:A487"/>
    <mergeCell ref="A503:A506"/>
    <mergeCell ref="B503:B506"/>
    <mergeCell ref="A192:A195"/>
    <mergeCell ref="B192:B195"/>
    <mergeCell ref="B228:B231"/>
    <mergeCell ref="A216:A219"/>
    <mergeCell ref="B216:B219"/>
    <mergeCell ref="A220:A223"/>
    <mergeCell ref="B220:B223"/>
    <mergeCell ref="A200:A203"/>
    <mergeCell ref="A249:A252"/>
    <mergeCell ref="B249:B252"/>
    <mergeCell ref="A232:A235"/>
    <mergeCell ref="B232:B235"/>
    <mergeCell ref="A238:B239"/>
    <mergeCell ref="B208:B211"/>
    <mergeCell ref="A212:A215"/>
    <mergeCell ref="B212:B215"/>
    <mergeCell ref="B200:B203"/>
    <mergeCell ref="A204:A207"/>
    <mergeCell ref="B204:B207"/>
    <mergeCell ref="E830:AB830"/>
    <mergeCell ref="B304:B307"/>
    <mergeCell ref="A314:A317"/>
    <mergeCell ref="A389:A392"/>
    <mergeCell ref="B389:B392"/>
    <mergeCell ref="A393:A396"/>
    <mergeCell ref="A423:B424"/>
    <mergeCell ref="A413:A416"/>
    <mergeCell ref="B413:B416"/>
    <mergeCell ref="A409:A412"/>
    <mergeCell ref="B409:B412"/>
    <mergeCell ref="A401:A404"/>
    <mergeCell ref="B342:B345"/>
    <mergeCell ref="A330:A333"/>
    <mergeCell ref="B330:B333"/>
    <mergeCell ref="A405:A408"/>
    <mergeCell ref="B393:B396"/>
    <mergeCell ref="A350:A353"/>
    <mergeCell ref="B350:B353"/>
    <mergeCell ref="A356:B357"/>
    <mergeCell ref="A358:B359"/>
    <mergeCell ref="A360:B361"/>
    <mergeCell ref="A385:A388"/>
    <mergeCell ref="B385:B388"/>
    <mergeCell ref="B253:B256"/>
    <mergeCell ref="A253:A256"/>
    <mergeCell ref="B318:B321"/>
    <mergeCell ref="A322:A325"/>
    <mergeCell ref="B322:B325"/>
    <mergeCell ref="A334:A337"/>
    <mergeCell ref="B334:B337"/>
    <mergeCell ref="B417:B420"/>
    <mergeCell ref="A367:A370"/>
    <mergeCell ref="A263:A266"/>
    <mergeCell ref="B263:B266"/>
    <mergeCell ref="A338:A341"/>
    <mergeCell ref="B314:B317"/>
    <mergeCell ref="A326:A329"/>
    <mergeCell ref="B326:B329"/>
    <mergeCell ref="A318:A321"/>
    <mergeCell ref="A289:B290"/>
    <mergeCell ref="E363:AB363"/>
    <mergeCell ref="E430:AB430"/>
    <mergeCell ref="AC430:AC431"/>
    <mergeCell ref="B367:B370"/>
    <mergeCell ref="A397:A400"/>
    <mergeCell ref="B397:B400"/>
    <mergeCell ref="A425:B426"/>
    <mergeCell ref="A427:B428"/>
    <mergeCell ref="A371:A374"/>
    <mergeCell ref="B371:B374"/>
    <mergeCell ref="B401:B404"/>
    <mergeCell ref="B405:B408"/>
    <mergeCell ref="B962:B965"/>
    <mergeCell ref="AC857:AC858"/>
    <mergeCell ref="A860:A864"/>
    <mergeCell ref="B860:B864"/>
    <mergeCell ref="B145:B148"/>
    <mergeCell ref="A381:A384"/>
    <mergeCell ref="A346:A349"/>
    <mergeCell ref="B346:B349"/>
    <mergeCell ref="A342:A345"/>
    <mergeCell ref="A157:B158"/>
    <mergeCell ref="B184:B187"/>
    <mergeCell ref="A188:A191"/>
    <mergeCell ref="A267:A270"/>
    <mergeCell ref="B267:B270"/>
    <mergeCell ref="B381:B384"/>
    <mergeCell ref="A271:A274"/>
    <mergeCell ref="B271:B274"/>
    <mergeCell ref="A275:A278"/>
    <mergeCell ref="B275:B278"/>
    <mergeCell ref="A304:A307"/>
    <mergeCell ref="AC830:AC831"/>
    <mergeCell ref="B338:B341"/>
    <mergeCell ref="A417:A420"/>
    <mergeCell ref="AC363:AC364"/>
    <mergeCell ref="W4:AI4"/>
    <mergeCell ref="A1002:A1005"/>
    <mergeCell ref="B1002:B1005"/>
    <mergeCell ref="A1007:B1008"/>
    <mergeCell ref="B2136:B2139"/>
    <mergeCell ref="E868:AB868"/>
    <mergeCell ref="A907:A910"/>
    <mergeCell ref="B907:B910"/>
    <mergeCell ref="AC868:AC869"/>
    <mergeCell ref="A958:A961"/>
    <mergeCell ref="B958:B961"/>
    <mergeCell ref="A911:A914"/>
    <mergeCell ref="B911:B914"/>
    <mergeCell ref="AC932:AC933"/>
    <mergeCell ref="A919:A922"/>
    <mergeCell ref="B919:B922"/>
    <mergeCell ref="A925:B926"/>
    <mergeCell ref="A927:B928"/>
    <mergeCell ref="E932:AB932"/>
    <mergeCell ref="A915:A918"/>
    <mergeCell ref="B899:B902"/>
    <mergeCell ref="B936:B939"/>
    <mergeCell ref="A940:A943"/>
    <mergeCell ref="B940:B943"/>
  </mergeCells>
  <conditionalFormatting sqref="E1028:X1028 Z1028:AB1028">
    <cfRule type="cellIs" dxfId="238" priority="70" operator="equal">
      <formula>$AD$1028</formula>
    </cfRule>
  </conditionalFormatting>
  <conditionalFormatting sqref="E987:X987 Z987:AB987">
    <cfRule type="cellIs" dxfId="237" priority="71" operator="equal">
      <formula>$AD$987</formula>
    </cfRule>
  </conditionalFormatting>
  <conditionalFormatting sqref="E946:X946 Z946:AB946">
    <cfRule type="cellIs" dxfId="236" priority="72" operator="equal">
      <formula>$AD$946</formula>
    </cfRule>
  </conditionalFormatting>
  <conditionalFormatting sqref="E883:X883 Z883:AB883">
    <cfRule type="cellIs" dxfId="235" priority="73" operator="equal">
      <formula>$AD$883</formula>
    </cfRule>
  </conditionalFormatting>
  <conditionalFormatting sqref="E1752:X1752 Z1752:AB1752">
    <cfRule type="cellIs" dxfId="234" priority="74" operator="equal">
      <formula>$AD$1752</formula>
    </cfRule>
  </conditionalFormatting>
  <conditionalFormatting sqref="V987">
    <cfRule type="cellIs" dxfId="233" priority="75" operator="equal">
      <formula>$AD$949</formula>
    </cfRule>
  </conditionalFormatting>
  <conditionalFormatting sqref="N987">
    <cfRule type="cellIs" dxfId="232" priority="76" operator="equal">
      <formula>$AD$949</formula>
    </cfRule>
  </conditionalFormatting>
  <conditionalFormatting sqref="V1752">
    <cfRule type="cellIs" dxfId="231" priority="77" operator="equal">
      <formula>$AD$1714</formula>
    </cfRule>
  </conditionalFormatting>
  <conditionalFormatting sqref="N1752">
    <cfRule type="cellIs" dxfId="230" priority="78" operator="equal">
      <formula>$AD$1714</formula>
    </cfRule>
  </conditionalFormatting>
  <conditionalFormatting sqref="V1915">
    <cfRule type="cellIs" dxfId="229" priority="79" operator="equal">
      <formula>$AD$1877</formula>
    </cfRule>
  </conditionalFormatting>
  <conditionalFormatting sqref="N1915">
    <cfRule type="cellIs" dxfId="228" priority="80" operator="equal">
      <formula>$AD$1877</formula>
    </cfRule>
  </conditionalFormatting>
  <conditionalFormatting sqref="E2120:X2120 Z2120:AB2120">
    <cfRule type="cellIs" dxfId="227" priority="81" operator="equal">
      <formula>$AD$2082</formula>
    </cfRule>
  </conditionalFormatting>
  <conditionalFormatting sqref="E2087:M2087 O2087:U2087 W2087:X2087 Z2087:AB2087">
    <cfRule type="cellIs" dxfId="226" priority="82" operator="equal">
      <formula>$AD$2049</formula>
    </cfRule>
  </conditionalFormatting>
  <conditionalFormatting sqref="E2060:M2060 O2060:U2060 W2060:X2060 Z2060:AB2060">
    <cfRule type="cellIs" dxfId="225" priority="83" operator="equal">
      <formula>$AD$2022</formula>
    </cfRule>
  </conditionalFormatting>
  <conditionalFormatting sqref="E2035:X2035 Z2035:AB2035">
    <cfRule type="cellIs" dxfId="224" priority="84" operator="equal">
      <formula>$AD$1997</formula>
    </cfRule>
  </conditionalFormatting>
  <conditionalFormatting sqref="E1988:X1988 Z1988:AB1988">
    <cfRule type="cellIs" dxfId="223" priority="85" operator="equal">
      <formula>$AD$1950</formula>
    </cfRule>
  </conditionalFormatting>
  <conditionalFormatting sqref="E1960:X1960 Z1960:AB1960">
    <cfRule type="cellIs" dxfId="222" priority="86" operator="equal">
      <formula>$AD$1922</formula>
    </cfRule>
  </conditionalFormatting>
  <conditionalFormatting sqref="E1915:M1915 O1915:U1915 W1915:X1915 Z1915:AB1915">
    <cfRule type="cellIs" dxfId="221" priority="87" operator="equal">
      <formula>$AD$1877</formula>
    </cfRule>
  </conditionalFormatting>
  <conditionalFormatting sqref="E1882:X1882 Z1882:AB1882">
    <cfRule type="cellIs" dxfId="220" priority="88" operator="equal">
      <formula>$AD$1844</formula>
    </cfRule>
  </conditionalFormatting>
  <conditionalFormatting sqref="E1859:M1859 O1859:U1859 W1859:X1859 Z1859:AB1859">
    <cfRule type="cellIs" dxfId="219" priority="89" operator="equal">
      <formula>$AD$1821</formula>
    </cfRule>
  </conditionalFormatting>
  <conditionalFormatting sqref="E1813:X1813 Z1813:AB1813">
    <cfRule type="cellIs" dxfId="218" priority="90" operator="equal">
      <formula>$AD$1775</formula>
    </cfRule>
  </conditionalFormatting>
  <conditionalFormatting sqref="E1781:X1781 Z1781:AB1781">
    <cfRule type="cellIs" dxfId="217" priority="91" operator="equal">
      <formula>$AD$1743</formula>
    </cfRule>
  </conditionalFormatting>
  <conditionalFormatting sqref="E1752:M1752 O1752:U1752 W1752:X1752 Z1752:AB1752">
    <cfRule type="cellIs" dxfId="216" priority="92" operator="equal">
      <formula>$AD$1714</formula>
    </cfRule>
  </conditionalFormatting>
  <conditionalFormatting sqref="E1721:X1721 Z1721:AB1721">
    <cfRule type="cellIs" dxfId="215" priority="93" operator="equal">
      <formula>$AD$1683</formula>
    </cfRule>
  </conditionalFormatting>
  <conditionalFormatting sqref="E1711:X1711 Z1711:AB1711">
    <cfRule type="cellIs" dxfId="214" priority="94" operator="equal">
      <formula>$AD$1673</formula>
    </cfRule>
  </conditionalFormatting>
  <conditionalFormatting sqref="E1680:X1680 Z1680:AB1680">
    <cfRule type="cellIs" dxfId="213" priority="95" operator="equal">
      <formula>$AD$1642</formula>
    </cfRule>
  </conditionalFormatting>
  <conditionalFormatting sqref="E1653:X1653 Z1653:AB1653">
    <cfRule type="cellIs" dxfId="212" priority="96" operator="equal">
      <formula>$AD$1615</formula>
    </cfRule>
  </conditionalFormatting>
  <conditionalFormatting sqref="E1557:X1557 Z1557:AB1557">
    <cfRule type="cellIs" dxfId="211" priority="97" operator="equal">
      <formula>$AD$1519</formula>
    </cfRule>
  </conditionalFormatting>
  <conditionalFormatting sqref="E1500:X1500 Z1500:AB1500">
    <cfRule type="cellIs" dxfId="210" priority="98" operator="equal">
      <formula>$AD$1462</formula>
    </cfRule>
  </conditionalFormatting>
  <conditionalFormatting sqref="E1445:X1445 Z1445:AB1445">
    <cfRule type="cellIs" dxfId="209" priority="99" operator="equal">
      <formula>$AD$1407</formula>
    </cfRule>
  </conditionalFormatting>
  <conditionalFormatting sqref="E1386:X1386 Z1386:AB1386">
    <cfRule type="cellIs" dxfId="208" priority="100" operator="equal">
      <formula>$AD$1348</formula>
    </cfRule>
  </conditionalFormatting>
  <conditionalFormatting sqref="E1327:X1327 Z1327:AB1327">
    <cfRule type="cellIs" dxfId="207" priority="101" operator="equal">
      <formula>$AD$1289</formula>
    </cfRule>
  </conditionalFormatting>
  <conditionalFormatting sqref="E1251:X1251 Z1251:AB1251">
    <cfRule type="cellIs" dxfId="206" priority="102" operator="equal">
      <formula>$AD$1213</formula>
    </cfRule>
  </conditionalFormatting>
  <conditionalFormatting sqref="E1210:X1210 Z1210:AB1210">
    <cfRule type="cellIs" dxfId="205" priority="103" operator="equal">
      <formula>$AD$1172</formula>
    </cfRule>
  </conditionalFormatting>
  <conditionalFormatting sqref="E803:X803 Z803:AB803">
    <cfRule type="cellIs" dxfId="204" priority="104" operator="equal">
      <formula>$AD$803</formula>
    </cfRule>
  </conditionalFormatting>
  <conditionalFormatting sqref="E488:X488 Z488:AB488">
    <cfRule type="cellIs" dxfId="203" priority="105" operator="equal">
      <formula>$AD$488</formula>
    </cfRule>
  </conditionalFormatting>
  <conditionalFormatting sqref="E1131:X1131 Z1131:AB1131">
    <cfRule type="cellIs" dxfId="202" priority="107" operator="equal">
      <formula>$AD$1093</formula>
    </cfRule>
  </conditionalFormatting>
  <conditionalFormatting sqref="E1028:X1028 Z1028:AB1028">
    <cfRule type="cellIs" dxfId="201" priority="108" operator="equal">
      <formula>$AD$990</formula>
    </cfRule>
  </conditionalFormatting>
  <conditionalFormatting sqref="E987:M987 O987:U987 W987:X987 Z987:AB987">
    <cfRule type="cellIs" dxfId="200" priority="109" operator="equal">
      <formula>$AD$949</formula>
    </cfRule>
  </conditionalFormatting>
  <conditionalFormatting sqref="E946:X946 Z946:AB946">
    <cfRule type="cellIs" dxfId="199" priority="110" operator="equal">
      <formula>$AD$908</formula>
    </cfRule>
  </conditionalFormatting>
  <conditionalFormatting sqref="E883:X883 Z883:AB883">
    <cfRule type="cellIs" dxfId="198" priority="111" operator="equal">
      <formula>$AD$845</formula>
    </cfRule>
  </conditionalFormatting>
  <conditionalFormatting sqref="E602:X602 Z602:AB602">
    <cfRule type="cellIs" dxfId="197" priority="112" operator="equal">
      <formula>$AD$602</formula>
    </cfRule>
  </conditionalFormatting>
  <conditionalFormatting sqref="E533:X533 Z533:AB533">
    <cfRule type="cellIs" dxfId="196" priority="113" operator="equal">
      <formula>$AD$533</formula>
    </cfRule>
  </conditionalFormatting>
  <conditionalFormatting sqref="E444:X444 Z444:AB444">
    <cfRule type="cellIs" dxfId="195" priority="114" operator="equal">
      <formula>$AD$444</formula>
    </cfRule>
  </conditionalFormatting>
  <conditionalFormatting sqref="E377:X377 Z377:AB377">
    <cfRule type="cellIs" dxfId="194" priority="115" operator="equal">
      <formula>$AD$377</formula>
    </cfRule>
  </conditionalFormatting>
  <conditionalFormatting sqref="E310:X310 Z310:AB310">
    <cfRule type="cellIs" dxfId="193" priority="116" operator="equal">
      <formula>$AD$310</formula>
    </cfRule>
  </conditionalFormatting>
  <conditionalFormatting sqref="E259:X259 Z259:AB259">
    <cfRule type="cellIs" dxfId="192" priority="117" operator="equal">
      <formula>$AD$259</formula>
    </cfRule>
  </conditionalFormatting>
  <conditionalFormatting sqref="E176:X176 Z176:AB176">
    <cfRule type="cellIs" dxfId="191" priority="118" operator="equal">
      <formula>$AD$176</formula>
    </cfRule>
  </conditionalFormatting>
  <conditionalFormatting sqref="E33:X33 Z33:AB33">
    <cfRule type="cellIs" dxfId="190" priority="119" operator="equal">
      <formula>$AD$33</formula>
    </cfRule>
  </conditionalFormatting>
  <conditionalFormatting sqref="E488:X488 Z488:AB488">
    <cfRule type="cellIs" dxfId="189" priority="120" operator="equal">
      <formula>#REF!</formula>
    </cfRule>
  </conditionalFormatting>
  <conditionalFormatting sqref="M1813">
    <cfRule type="cellIs" dxfId="188" priority="121" operator="equal">
      <formula>#REF!</formula>
    </cfRule>
  </conditionalFormatting>
  <conditionalFormatting sqref="N1859">
    <cfRule type="cellIs" dxfId="187" priority="69" operator="equal">
      <formula>$AD$1821</formula>
    </cfRule>
  </conditionalFormatting>
  <conditionalFormatting sqref="V1859">
    <cfRule type="cellIs" dxfId="186" priority="68" operator="equal">
      <formula>$AD$1821</formula>
    </cfRule>
  </conditionalFormatting>
  <conditionalFormatting sqref="N2060">
    <cfRule type="cellIs" dxfId="185" priority="67" operator="equal">
      <formula>$AD$2022</formula>
    </cfRule>
  </conditionalFormatting>
  <conditionalFormatting sqref="V2060">
    <cfRule type="cellIs" dxfId="184" priority="66" operator="equal">
      <formula>$AD$2022</formula>
    </cfRule>
  </conditionalFormatting>
  <conditionalFormatting sqref="N2087">
    <cfRule type="cellIs" dxfId="183" priority="65" operator="equal">
      <formula>$AD$2049</formula>
    </cfRule>
  </conditionalFormatting>
  <conditionalFormatting sqref="V2087">
    <cfRule type="cellIs" dxfId="182" priority="64" operator="equal">
      <formula>$AD$2049</formula>
    </cfRule>
  </conditionalFormatting>
  <conditionalFormatting sqref="Y33">
    <cfRule type="cellIs" dxfId="181" priority="63" operator="equal">
      <formula>$AD$33</formula>
    </cfRule>
  </conditionalFormatting>
  <conditionalFormatting sqref="Y176">
    <cfRule type="cellIs" dxfId="180" priority="62" operator="equal">
      <formula>$AD$176</formula>
    </cfRule>
  </conditionalFormatting>
  <conditionalFormatting sqref="Y259">
    <cfRule type="cellIs" dxfId="179" priority="61" operator="equal">
      <formula>$AD$259</formula>
    </cfRule>
  </conditionalFormatting>
  <conditionalFormatting sqref="Y310">
    <cfRule type="cellIs" dxfId="178" priority="60" operator="equal">
      <formula>$AD$310</formula>
    </cfRule>
  </conditionalFormatting>
  <conditionalFormatting sqref="Y377">
    <cfRule type="cellIs" dxfId="177" priority="59" operator="equal">
      <formula>$AD$377</formula>
    </cfRule>
  </conditionalFormatting>
  <conditionalFormatting sqref="Y444">
    <cfRule type="cellIs" dxfId="176" priority="58" operator="equal">
      <formula>$AD$444</formula>
    </cfRule>
  </conditionalFormatting>
  <conditionalFormatting sqref="Y488">
    <cfRule type="cellIs" dxfId="175" priority="56" operator="equal">
      <formula>$AD$488</formula>
    </cfRule>
  </conditionalFormatting>
  <conditionalFormatting sqref="Y488">
    <cfRule type="cellIs" dxfId="174" priority="57" operator="equal">
      <formula>#REF!</formula>
    </cfRule>
  </conditionalFormatting>
  <conditionalFormatting sqref="Y533">
    <cfRule type="cellIs" dxfId="173" priority="55" operator="equal">
      <formula>$AD$533</formula>
    </cfRule>
  </conditionalFormatting>
  <conditionalFormatting sqref="Y602">
    <cfRule type="cellIs" dxfId="172" priority="54" operator="equal">
      <formula>$AD$602</formula>
    </cfRule>
  </conditionalFormatting>
  <conditionalFormatting sqref="Y803">
    <cfRule type="cellIs" dxfId="171" priority="53" operator="equal">
      <formula>$AD$803</formula>
    </cfRule>
  </conditionalFormatting>
  <conditionalFormatting sqref="Y883">
    <cfRule type="cellIs" dxfId="170" priority="51" operator="equal">
      <formula>$AD$883</formula>
    </cfRule>
  </conditionalFormatting>
  <conditionalFormatting sqref="Y883">
    <cfRule type="cellIs" dxfId="169" priority="52" operator="equal">
      <formula>$AD$845</formula>
    </cfRule>
  </conditionalFormatting>
  <conditionalFormatting sqref="Y946">
    <cfRule type="cellIs" dxfId="168" priority="49" operator="equal">
      <formula>$AD$946</formula>
    </cfRule>
  </conditionalFormatting>
  <conditionalFormatting sqref="Y946">
    <cfRule type="cellIs" dxfId="167" priority="50" operator="equal">
      <formula>$AD$908</formula>
    </cfRule>
  </conditionalFormatting>
  <conditionalFormatting sqref="Y987">
    <cfRule type="cellIs" dxfId="166" priority="47" operator="equal">
      <formula>$AD$987</formula>
    </cfRule>
  </conditionalFormatting>
  <conditionalFormatting sqref="Y987">
    <cfRule type="cellIs" dxfId="165" priority="48" operator="equal">
      <formula>$AD$949</formula>
    </cfRule>
  </conditionalFormatting>
  <conditionalFormatting sqref="Y1028">
    <cfRule type="cellIs" dxfId="164" priority="45" operator="equal">
      <formula>$AD$1028</formula>
    </cfRule>
  </conditionalFormatting>
  <conditionalFormatting sqref="Y1028">
    <cfRule type="cellIs" dxfId="163" priority="46" operator="equal">
      <formula>$AD$990</formula>
    </cfRule>
  </conditionalFormatting>
  <conditionalFormatting sqref="Y1131">
    <cfRule type="cellIs" dxfId="162" priority="44" operator="equal">
      <formula>$AD$1093</formula>
    </cfRule>
  </conditionalFormatting>
  <conditionalFormatting sqref="Y1210">
    <cfRule type="cellIs" dxfId="161" priority="43" operator="equal">
      <formula>$AD$1172</formula>
    </cfRule>
  </conditionalFormatting>
  <conditionalFormatting sqref="Y1251">
    <cfRule type="cellIs" dxfId="160" priority="42" operator="equal">
      <formula>$AD$1213</formula>
    </cfRule>
  </conditionalFormatting>
  <conditionalFormatting sqref="Y1327">
    <cfRule type="cellIs" dxfId="159" priority="41" operator="equal">
      <formula>$AD$1289</formula>
    </cfRule>
  </conditionalFormatting>
  <conditionalFormatting sqref="Y1386">
    <cfRule type="cellIs" dxfId="158" priority="40" operator="equal">
      <formula>$AD$1348</formula>
    </cfRule>
  </conditionalFormatting>
  <conditionalFormatting sqref="Y1445">
    <cfRule type="cellIs" dxfId="157" priority="39" operator="equal">
      <formula>$AD$1407</formula>
    </cfRule>
  </conditionalFormatting>
  <conditionalFormatting sqref="Y1500">
    <cfRule type="cellIs" dxfId="156" priority="38" operator="equal">
      <formula>$AD$1462</formula>
    </cfRule>
  </conditionalFormatting>
  <conditionalFormatting sqref="Y1557">
    <cfRule type="cellIs" dxfId="155" priority="37" operator="equal">
      <formula>$AD$1519</formula>
    </cfRule>
  </conditionalFormatting>
  <conditionalFormatting sqref="Y1653">
    <cfRule type="cellIs" dxfId="154" priority="36" operator="equal">
      <formula>$AD$1615</formula>
    </cfRule>
  </conditionalFormatting>
  <conditionalFormatting sqref="Y1680">
    <cfRule type="cellIs" dxfId="153" priority="35" operator="equal">
      <formula>$AD$1642</formula>
    </cfRule>
  </conditionalFormatting>
  <conditionalFormatting sqref="Y1711">
    <cfRule type="cellIs" dxfId="152" priority="34" operator="equal">
      <formula>$AD$1673</formula>
    </cfRule>
  </conditionalFormatting>
  <conditionalFormatting sqref="Y1721">
    <cfRule type="cellIs" dxfId="151" priority="33" operator="equal">
      <formula>$AD$1683</formula>
    </cfRule>
  </conditionalFormatting>
  <conditionalFormatting sqref="Y1752">
    <cfRule type="cellIs" dxfId="150" priority="31" operator="equal">
      <formula>$AD$1752</formula>
    </cfRule>
  </conditionalFormatting>
  <conditionalFormatting sqref="Y1752">
    <cfRule type="cellIs" dxfId="149" priority="32" operator="equal">
      <formula>$AD$1714</formula>
    </cfRule>
  </conditionalFormatting>
  <conditionalFormatting sqref="Y1781">
    <cfRule type="cellIs" dxfId="148" priority="30" operator="equal">
      <formula>$AD$1743</formula>
    </cfRule>
  </conditionalFormatting>
  <conditionalFormatting sqref="Y1813">
    <cfRule type="cellIs" dxfId="147" priority="29" operator="equal">
      <formula>$AD$1775</formula>
    </cfRule>
  </conditionalFormatting>
  <conditionalFormatting sqref="Y1859">
    <cfRule type="cellIs" dxfId="146" priority="28" operator="equal">
      <formula>$AD$1821</formula>
    </cfRule>
  </conditionalFormatting>
  <conditionalFormatting sqref="Y1882">
    <cfRule type="cellIs" dxfId="145" priority="27" operator="equal">
      <formula>$AD$1844</formula>
    </cfRule>
  </conditionalFormatting>
  <conditionalFormatting sqref="Y1915">
    <cfRule type="cellIs" dxfId="144" priority="26" operator="equal">
      <formula>$AD$1877</formula>
    </cfRule>
  </conditionalFormatting>
  <conditionalFormatting sqref="Y1960">
    <cfRule type="cellIs" dxfId="143" priority="25" operator="equal">
      <formula>$AD$1922</formula>
    </cfRule>
  </conditionalFormatting>
  <conditionalFormatting sqref="Y1988">
    <cfRule type="cellIs" dxfId="142" priority="24" operator="equal">
      <formula>$AD$1950</formula>
    </cfRule>
  </conditionalFormatting>
  <conditionalFormatting sqref="Y2035">
    <cfRule type="cellIs" dxfId="141" priority="23" operator="equal">
      <formula>$AD$1997</formula>
    </cfRule>
  </conditionalFormatting>
  <conditionalFormatting sqref="Y2060">
    <cfRule type="cellIs" dxfId="140" priority="22" operator="equal">
      <formula>$AD$2022</formula>
    </cfRule>
  </conditionalFormatting>
  <conditionalFormatting sqref="Y2087">
    <cfRule type="cellIs" dxfId="139" priority="21" operator="equal">
      <formula>$AD$2049</formula>
    </cfRule>
  </conditionalFormatting>
  <conditionalFormatting sqref="Y2120">
    <cfRule type="cellIs" dxfId="138" priority="20" operator="equal">
      <formula>$AD$2082</formula>
    </cfRule>
  </conditionalFormatting>
  <conditionalFormatting sqref="E1915:AB1915">
    <cfRule type="cellIs" dxfId="137" priority="19" operator="equal">
      <formula>$AD$1915</formula>
    </cfRule>
  </conditionalFormatting>
  <conditionalFormatting sqref="E1131:AB1131">
    <cfRule type="cellIs" dxfId="136" priority="18" operator="equal">
      <formula>$AD$1131</formula>
    </cfRule>
  </conditionalFormatting>
  <conditionalFormatting sqref="E1251:AB1251">
    <cfRule type="cellIs" dxfId="135" priority="17" operator="equal">
      <formula>$AD$1251</formula>
    </cfRule>
  </conditionalFormatting>
  <conditionalFormatting sqref="E1557:AB1557">
    <cfRule type="cellIs" dxfId="134" priority="16" operator="equal">
      <formula>$AD$1557</formula>
    </cfRule>
  </conditionalFormatting>
  <conditionalFormatting sqref="E1680:AB1680">
    <cfRule type="cellIs" dxfId="133" priority="15" operator="equal">
      <formula>$AD$1680</formula>
    </cfRule>
  </conditionalFormatting>
  <conditionalFormatting sqref="E1327:AB1327">
    <cfRule type="cellIs" dxfId="132" priority="14" operator="equal">
      <formula>$AD$1327</formula>
    </cfRule>
  </conditionalFormatting>
  <conditionalFormatting sqref="E1386:AB1386">
    <cfRule type="cellIs" dxfId="131" priority="13" operator="equal">
      <formula>$AD$1386</formula>
    </cfRule>
  </conditionalFormatting>
  <conditionalFormatting sqref="E1445:AC1445">
    <cfRule type="cellIs" dxfId="130" priority="12" operator="equal">
      <formula>$AD$1445</formula>
    </cfRule>
  </conditionalFormatting>
  <conditionalFormatting sqref="E1500:AB1500">
    <cfRule type="cellIs" dxfId="129" priority="11" operator="equal">
      <formula>$AD$1500</formula>
    </cfRule>
  </conditionalFormatting>
  <conditionalFormatting sqref="E1653:AC1653">
    <cfRule type="cellIs" dxfId="128" priority="10" operator="equal">
      <formula>$AD$1653</formula>
    </cfRule>
  </conditionalFormatting>
  <conditionalFormatting sqref="E1711:AB1711">
    <cfRule type="cellIs" dxfId="127" priority="9" operator="equal">
      <formula>$AD$1711</formula>
    </cfRule>
  </conditionalFormatting>
  <conditionalFormatting sqref="E1721:AB1721">
    <cfRule type="cellIs" dxfId="126" priority="8" operator="equal">
      <formula>$AD$1721</formula>
    </cfRule>
  </conditionalFormatting>
  <conditionalFormatting sqref="E1781:AB1781">
    <cfRule type="cellIs" dxfId="125" priority="7" operator="equal">
      <formula>$AD$1781</formula>
    </cfRule>
  </conditionalFormatting>
  <conditionalFormatting sqref="E1859:AB1859">
    <cfRule type="cellIs" dxfId="124" priority="6" operator="equal">
      <formula>$AD$1859</formula>
    </cfRule>
  </conditionalFormatting>
  <conditionalFormatting sqref="E1813:AB1813">
    <cfRule type="cellIs" dxfId="123" priority="5" operator="equal">
      <formula>$AD$1813</formula>
    </cfRule>
  </conditionalFormatting>
  <conditionalFormatting sqref="E1988:AB1988">
    <cfRule type="cellIs" dxfId="122" priority="4" operator="equal">
      <formula>$AD$1988</formula>
    </cfRule>
  </conditionalFormatting>
  <conditionalFormatting sqref="E2060:AB2060">
    <cfRule type="cellIs" dxfId="121" priority="3" operator="equal">
      <formula>$AD$2060</formula>
    </cfRule>
  </conditionalFormatting>
  <conditionalFormatting sqref="E2035:AB2035">
    <cfRule type="cellIs" dxfId="120" priority="2" operator="equal">
      <formula>$AD$2035</formula>
    </cfRule>
  </conditionalFormatting>
  <conditionalFormatting sqref="E1882:AB1882">
    <cfRule type="cellIs" dxfId="0" priority="1" operator="equal">
      <formula>$AD$1882</formula>
    </cfRule>
  </conditionalFormatting>
  <pageMargins left="0.17000000178813901" right="0.18000000715255701" top="0.98425197601318404" bottom="0.230000004172325" header="0.51181101799011197" footer="0.18000000715255701"/>
  <pageSetup paperSize="9" scale="46" orientation="landscape" r:id="rId1"/>
  <headerFooter alignWithMargins="0"/>
  <rowBreaks count="27" manualBreakCount="27">
    <brk id="72" max="2244" man="1"/>
    <brk id="136" max="2244" man="1"/>
    <brk id="207" max="2244" man="1"/>
    <brk id="278" max="2244" man="1"/>
    <brk id="349" max="2244" man="1"/>
    <brk id="420" max="2244" man="1"/>
    <brk id="490" max="2244" man="1"/>
    <brk id="540" max="2244" man="1"/>
    <brk id="613" max="2244" man="1"/>
    <brk id="681" max="2244" man="1"/>
    <brk id="751" max="2244" man="1"/>
    <brk id="822" max="2244" man="1"/>
    <brk id="930" max="2244" man="1"/>
    <brk id="1005" max="2244" man="1"/>
    <brk id="1150" max="2244" man="1"/>
    <brk id="1221" max="2244" man="1"/>
    <brk id="1294" max="2244" man="1"/>
    <brk id="1370" max="2244" man="1"/>
    <brk id="1438" max="2244" man="1"/>
    <brk id="1511" max="2244" man="1"/>
    <brk id="1581" max="2244" man="1"/>
    <brk id="1653" max="2244" man="1"/>
    <brk id="1727" max="2244" man="1"/>
    <brk id="1828" max="2244" man="1"/>
    <brk id="1900" max="2244" man="1"/>
    <brk id="1960" max="2244" man="1"/>
    <brk id="2112" max="2244" man="1"/>
  </rowBreaks>
  <colBreaks count="2" manualBreakCount="2">
    <brk id="31" max="41" man="1"/>
    <brk id="32" max="4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65"/>
  <sheetViews>
    <sheetView zoomScale="75" zoomScaleNormal="75" workbookViewId="0">
      <pane xSplit="2" ySplit="3" topLeftCell="C2356" activePane="bottomRight" state="frozen"/>
      <selection pane="topRight"/>
      <selection pane="bottomLeft"/>
      <selection pane="bottomRight" activeCell="V2379" sqref="V2379"/>
    </sheetView>
  </sheetViews>
  <sheetFormatPr defaultColWidth="9.140625" defaultRowHeight="12.75" customHeight="1"/>
  <cols>
    <col min="1" max="1" width="22" style="803" customWidth="1"/>
    <col min="2" max="2" width="25.42578125" style="804" customWidth="1"/>
    <col min="3" max="3" width="12.5703125" style="150" customWidth="1"/>
    <col min="4" max="4" width="8.7109375" style="150" customWidth="1"/>
    <col min="5" max="28" width="8.7109375" style="148" customWidth="1"/>
    <col min="29" max="29" width="8.7109375" style="1165" customWidth="1"/>
    <col min="30" max="30" width="9.7109375" style="150" customWidth="1"/>
    <col min="31" max="31" width="6.5703125" style="150" customWidth="1"/>
    <col min="32" max="117" width="9.140625" style="150" customWidth="1"/>
    <col min="118" max="16384" width="9.140625" style="150"/>
  </cols>
  <sheetData>
    <row r="1" spans="1:79" ht="12.75" customHeight="1">
      <c r="A1" s="150"/>
      <c r="B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67"/>
      <c r="Z1" s="167"/>
      <c r="AA1" s="167"/>
      <c r="AB1" s="167"/>
      <c r="AC1" s="836"/>
    </row>
    <row r="2" spans="1:79" ht="12.75" customHeight="1">
      <c r="A2" s="150"/>
      <c r="B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837"/>
      <c r="Z2" s="837"/>
      <c r="AA2" s="1694"/>
      <c r="AB2" s="1694"/>
      <c r="AC2" s="1694"/>
    </row>
    <row r="3" spans="1:79" ht="12.75" customHeight="1">
      <c r="A3" s="150"/>
      <c r="B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0" t="s">
        <v>130</v>
      </c>
      <c r="AB3" s="1501"/>
      <c r="AC3" s="1501"/>
    </row>
    <row r="4" spans="1:79" ht="26.1" customHeight="1">
      <c r="A4" s="838"/>
      <c r="B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464" t="s">
        <v>962</v>
      </c>
      <c r="X4" s="1464"/>
      <c r="Y4" s="1464"/>
      <c r="Z4" s="1464"/>
      <c r="AA4" s="1464"/>
      <c r="AB4" s="1464"/>
      <c r="AC4" s="1464"/>
      <c r="AD4" s="1464"/>
      <c r="AE4" s="1464"/>
      <c r="AF4" s="1464"/>
      <c r="AG4" s="1464"/>
      <c r="AH4" s="1464"/>
      <c r="AI4" s="1464"/>
    </row>
    <row r="5" spans="1:79" ht="12.75" customHeight="1">
      <c r="A5" s="161" t="s">
        <v>131</v>
      </c>
      <c r="B5" s="839">
        <v>44727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9"/>
      <c r="X5" s="159"/>
      <c r="Y5" s="149"/>
      <c r="Z5" s="149"/>
      <c r="AA5" s="149"/>
      <c r="AB5" s="149"/>
      <c r="AC5" s="149" t="s">
        <v>2</v>
      </c>
    </row>
    <row r="6" spans="1:79" ht="12.75" customHeight="1">
      <c r="A6" s="1465" t="s">
        <v>132</v>
      </c>
      <c r="B6" s="1465"/>
      <c r="C6" s="1465"/>
      <c r="D6" s="1465"/>
      <c r="E6" s="1465"/>
      <c r="F6" s="1465"/>
      <c r="G6" s="1465"/>
      <c r="H6" s="1465"/>
      <c r="I6" s="1465"/>
      <c r="J6" s="1465"/>
      <c r="K6" s="1465"/>
      <c r="L6" s="1465"/>
      <c r="M6" s="1465"/>
      <c r="N6" s="1465"/>
      <c r="O6" s="1465"/>
      <c r="P6" s="1465"/>
      <c r="Q6" s="1465"/>
      <c r="R6" s="1465"/>
      <c r="S6" s="1465"/>
      <c r="T6" s="1465"/>
      <c r="U6" s="1465"/>
      <c r="V6" s="1465"/>
      <c r="W6" s="1465"/>
      <c r="X6" s="1465"/>
      <c r="Y6" s="1465"/>
      <c r="Z6" s="1465"/>
      <c r="AA6" s="1465"/>
      <c r="AB6" s="1465"/>
      <c r="AC6" s="1465"/>
    </row>
    <row r="7" spans="1:79" ht="12.75" customHeight="1">
      <c r="A7" s="1465"/>
      <c r="B7" s="1465"/>
      <c r="C7" s="1465"/>
      <c r="D7" s="1465"/>
      <c r="E7" s="1465"/>
      <c r="F7" s="1465"/>
      <c r="G7" s="1465"/>
      <c r="H7" s="1465"/>
      <c r="I7" s="1465"/>
      <c r="J7" s="1465"/>
      <c r="K7" s="1465"/>
      <c r="L7" s="1465"/>
      <c r="M7" s="1465"/>
      <c r="N7" s="1465"/>
      <c r="O7" s="1465"/>
      <c r="P7" s="1465"/>
      <c r="Q7" s="1465"/>
      <c r="R7" s="1465"/>
      <c r="S7" s="1465"/>
      <c r="T7" s="1465"/>
      <c r="U7" s="1465"/>
      <c r="V7" s="1465"/>
      <c r="W7" s="1465"/>
      <c r="X7" s="1465"/>
      <c r="Y7" s="1465"/>
      <c r="Z7" s="1465"/>
      <c r="AA7" s="1465"/>
      <c r="AB7" s="1465"/>
      <c r="AC7" s="1465"/>
    </row>
    <row r="8" spans="1:79" ht="12.75" customHeight="1">
      <c r="A8" s="1502"/>
      <c r="B8" s="1502"/>
      <c r="C8" s="1502"/>
      <c r="D8" s="1502"/>
      <c r="E8" s="1502"/>
      <c r="F8" s="1502"/>
      <c r="G8" s="1502"/>
      <c r="H8" s="1502"/>
      <c r="I8" s="1502"/>
      <c r="J8" s="1502"/>
      <c r="K8" s="1502"/>
      <c r="L8" s="1502"/>
      <c r="M8" s="1502"/>
      <c r="N8" s="1502"/>
      <c r="O8" s="1502"/>
      <c r="P8" s="1502"/>
      <c r="Q8" s="1502"/>
      <c r="R8" s="1502"/>
      <c r="S8" s="1502"/>
      <c r="T8" s="1502"/>
      <c r="U8" s="1502"/>
      <c r="V8" s="1502"/>
      <c r="W8" s="1502"/>
      <c r="X8" s="1502"/>
      <c r="Y8" s="1502"/>
      <c r="Z8" s="1502"/>
      <c r="AA8" s="1502"/>
      <c r="AB8" s="1502"/>
      <c r="AC8" s="1502"/>
    </row>
    <row r="9" spans="1:79" ht="30.75" customHeight="1">
      <c r="A9" s="89" t="s">
        <v>133</v>
      </c>
      <c r="B9" s="840" t="s">
        <v>134</v>
      </c>
      <c r="C9" s="841" t="s">
        <v>135</v>
      </c>
      <c r="D9" s="64" t="s">
        <v>136</v>
      </c>
      <c r="E9" s="1666" t="s">
        <v>137</v>
      </c>
      <c r="F9" s="1666"/>
      <c r="G9" s="1666"/>
      <c r="H9" s="1666"/>
      <c r="I9" s="1666"/>
      <c r="J9" s="1666"/>
      <c r="K9" s="1666"/>
      <c r="L9" s="1666"/>
      <c r="M9" s="1666"/>
      <c r="N9" s="1666"/>
      <c r="O9" s="1666"/>
      <c r="P9" s="1666"/>
      <c r="Q9" s="1666"/>
      <c r="R9" s="1666"/>
      <c r="S9" s="1666"/>
      <c r="T9" s="1666"/>
      <c r="U9" s="1666"/>
      <c r="V9" s="1666"/>
      <c r="W9" s="1666"/>
      <c r="X9" s="1666"/>
      <c r="Y9" s="1666"/>
      <c r="Z9" s="1666"/>
      <c r="AA9" s="1666"/>
      <c r="AB9" s="1666"/>
      <c r="AC9" s="1634" t="s">
        <v>138</v>
      </c>
    </row>
    <row r="10" spans="1:79" s="167" customFormat="1" ht="12.75" customHeight="1" thickBot="1">
      <c r="A10" s="599" t="s">
        <v>609</v>
      </c>
      <c r="B10" s="164"/>
      <c r="C10" s="164"/>
      <c r="D10" s="164"/>
      <c r="E10" s="164">
        <v>1</v>
      </c>
      <c r="F10" s="165">
        <v>2</v>
      </c>
      <c r="G10" s="165">
        <v>3</v>
      </c>
      <c r="H10" s="165">
        <v>4</v>
      </c>
      <c r="I10" s="165">
        <v>5</v>
      </c>
      <c r="J10" s="165">
        <v>6</v>
      </c>
      <c r="K10" s="165">
        <v>7</v>
      </c>
      <c r="L10" s="165">
        <v>8</v>
      </c>
      <c r="M10" s="165">
        <v>9</v>
      </c>
      <c r="N10" s="165">
        <v>10</v>
      </c>
      <c r="O10" s="165">
        <v>11</v>
      </c>
      <c r="P10" s="165">
        <v>12</v>
      </c>
      <c r="Q10" s="165">
        <v>13</v>
      </c>
      <c r="R10" s="165">
        <v>14</v>
      </c>
      <c r="S10" s="165">
        <v>15</v>
      </c>
      <c r="T10" s="165">
        <v>16</v>
      </c>
      <c r="U10" s="165">
        <v>17</v>
      </c>
      <c r="V10" s="165">
        <v>18</v>
      </c>
      <c r="W10" s="165">
        <v>19</v>
      </c>
      <c r="X10" s="165">
        <v>20</v>
      </c>
      <c r="Y10" s="165">
        <v>21</v>
      </c>
      <c r="Z10" s="165">
        <v>22</v>
      </c>
      <c r="AA10" s="165">
        <v>23</v>
      </c>
      <c r="AB10" s="165">
        <v>24</v>
      </c>
      <c r="AC10" s="1635"/>
      <c r="AD10" s="1466" t="s">
        <v>64</v>
      </c>
      <c r="AE10" s="1467"/>
      <c r="AF10" s="158"/>
      <c r="AG10" s="150"/>
      <c r="AH10" s="150"/>
      <c r="AI10" s="150"/>
      <c r="AJ10" s="150"/>
    </row>
    <row r="11" spans="1:79" s="167" customFormat="1" ht="12.75" customHeight="1">
      <c r="A11" s="168" t="s">
        <v>267</v>
      </c>
      <c r="B11" s="169"/>
      <c r="C11" s="170"/>
      <c r="D11" s="170"/>
      <c r="E11" s="169">
        <v>1</v>
      </c>
      <c r="F11" s="169">
        <v>1</v>
      </c>
      <c r="G11" s="169">
        <v>1</v>
      </c>
      <c r="H11" s="169">
        <v>1</v>
      </c>
      <c r="I11" s="169">
        <v>1</v>
      </c>
      <c r="J11" s="169">
        <v>1</v>
      </c>
      <c r="K11" s="169">
        <v>1</v>
      </c>
      <c r="L11" s="169">
        <v>1</v>
      </c>
      <c r="M11" s="169">
        <v>1</v>
      </c>
      <c r="N11" s="169">
        <v>1</v>
      </c>
      <c r="O11" s="169">
        <v>1</v>
      </c>
      <c r="P11" s="169">
        <v>1</v>
      </c>
      <c r="Q11" s="169">
        <v>1</v>
      </c>
      <c r="R11" s="169">
        <v>1</v>
      </c>
      <c r="S11" s="169">
        <v>1</v>
      </c>
      <c r="T11" s="169">
        <v>1</v>
      </c>
      <c r="U11" s="169">
        <v>1</v>
      </c>
      <c r="V11" s="169">
        <v>1</v>
      </c>
      <c r="W11" s="169">
        <v>1</v>
      </c>
      <c r="X11" s="169">
        <v>1</v>
      </c>
      <c r="Y11" s="169">
        <v>1</v>
      </c>
      <c r="Z11" s="169">
        <v>1</v>
      </c>
      <c r="AA11" s="169">
        <v>1</v>
      </c>
      <c r="AB11" s="169">
        <v>1</v>
      </c>
      <c r="AC11" s="284"/>
    </row>
    <row r="12" spans="1:79" s="167" customFormat="1" ht="12.75" customHeight="1" thickBot="1">
      <c r="A12" s="172" t="s">
        <v>268</v>
      </c>
      <c r="B12" s="173"/>
      <c r="C12" s="174"/>
      <c r="D12" s="174"/>
      <c r="E12" s="173">
        <v>1</v>
      </c>
      <c r="F12" s="173">
        <v>1</v>
      </c>
      <c r="G12" s="173">
        <v>1</v>
      </c>
      <c r="H12" s="173">
        <v>1</v>
      </c>
      <c r="I12" s="173">
        <v>1</v>
      </c>
      <c r="J12" s="173">
        <v>1</v>
      </c>
      <c r="K12" s="173">
        <v>1</v>
      </c>
      <c r="L12" s="173">
        <v>1</v>
      </c>
      <c r="M12" s="173">
        <v>1</v>
      </c>
      <c r="N12" s="173">
        <v>1</v>
      </c>
      <c r="O12" s="173">
        <v>1</v>
      </c>
      <c r="P12" s="173">
        <v>1</v>
      </c>
      <c r="Q12" s="173">
        <v>1</v>
      </c>
      <c r="R12" s="173">
        <v>1</v>
      </c>
      <c r="S12" s="173">
        <v>1</v>
      </c>
      <c r="T12" s="173">
        <v>1</v>
      </c>
      <c r="U12" s="173">
        <v>1</v>
      </c>
      <c r="V12" s="173">
        <v>1</v>
      </c>
      <c r="W12" s="173">
        <v>1</v>
      </c>
      <c r="X12" s="173">
        <v>1</v>
      </c>
      <c r="Y12" s="173">
        <v>1</v>
      </c>
      <c r="Z12" s="173">
        <v>1</v>
      </c>
      <c r="AA12" s="173">
        <v>1</v>
      </c>
      <c r="AB12" s="173">
        <v>1</v>
      </c>
      <c r="AC12" s="842"/>
    </row>
    <row r="13" spans="1:79" ht="12.75" customHeight="1">
      <c r="A13" s="1458" t="s">
        <v>610</v>
      </c>
      <c r="B13" s="1468" t="s">
        <v>611</v>
      </c>
      <c r="C13" s="177" t="s">
        <v>142</v>
      </c>
      <c r="D13" s="177" t="s">
        <v>143</v>
      </c>
      <c r="E13" s="347">
        <v>6.2172000000000001</v>
      </c>
      <c r="F13" s="347">
        <v>5.6958000000000002</v>
      </c>
      <c r="G13" s="347">
        <v>5.4912000000000001</v>
      </c>
      <c r="H13" s="580">
        <v>5.3987999999999996</v>
      </c>
      <c r="I13" s="347">
        <v>5.4846000000000004</v>
      </c>
      <c r="J13" s="347">
        <v>5.8410000000000002</v>
      </c>
      <c r="K13" s="347">
        <v>6.7187999999999999</v>
      </c>
      <c r="L13" s="347">
        <v>7.7022000000000004</v>
      </c>
      <c r="M13" s="347">
        <v>9.1476000000000006</v>
      </c>
      <c r="N13" s="580">
        <v>10.276199999999999</v>
      </c>
      <c r="O13" s="347">
        <v>10.599600000000001</v>
      </c>
      <c r="P13" s="347">
        <v>10.593</v>
      </c>
      <c r="Q13" s="347">
        <v>10.599600000000001</v>
      </c>
      <c r="R13" s="347">
        <v>10.4544</v>
      </c>
      <c r="S13" s="347">
        <v>10.2828</v>
      </c>
      <c r="T13" s="347">
        <v>10.269600000000001</v>
      </c>
      <c r="U13" s="347">
        <v>10.196999999999999</v>
      </c>
      <c r="V13" s="580">
        <v>9.9198000000000004</v>
      </c>
      <c r="W13" s="347">
        <v>9.6096000000000004</v>
      </c>
      <c r="X13" s="347">
        <v>9.3455999999999992</v>
      </c>
      <c r="Y13" s="580">
        <v>9.1872000000000007</v>
      </c>
      <c r="Z13" s="347">
        <v>8.6723999999999997</v>
      </c>
      <c r="AA13" s="347">
        <v>7.8738000000000001</v>
      </c>
      <c r="AB13" s="347">
        <v>6.8903999999999996</v>
      </c>
      <c r="AC13" s="180">
        <f>SUM(E13:AB13)</f>
        <v>202.4682</v>
      </c>
    </row>
    <row r="14" spans="1:79" ht="12.75" customHeight="1">
      <c r="A14" s="1459"/>
      <c r="B14" s="1469"/>
      <c r="C14" s="181" t="s">
        <v>144</v>
      </c>
      <c r="D14" s="181" t="s">
        <v>143</v>
      </c>
      <c r="E14" s="349">
        <v>2.6070000000000002</v>
      </c>
      <c r="F14" s="349">
        <v>2.4948000000000001</v>
      </c>
      <c r="G14" s="349">
        <v>2.4683999999999999</v>
      </c>
      <c r="H14" s="843">
        <v>2.4420000000000002</v>
      </c>
      <c r="I14" s="349">
        <v>2.3957999999999999</v>
      </c>
      <c r="J14" s="349">
        <v>2.5608</v>
      </c>
      <c r="K14" s="349">
        <v>2.7324000000000002</v>
      </c>
      <c r="L14" s="349">
        <v>2.97</v>
      </c>
      <c r="M14" s="349">
        <v>3.399</v>
      </c>
      <c r="N14" s="843">
        <v>3.5508000000000002</v>
      </c>
      <c r="O14" s="349">
        <v>3.7025999999999999</v>
      </c>
      <c r="P14" s="349">
        <v>3.7818000000000001</v>
      </c>
      <c r="Q14" s="349">
        <v>3.63</v>
      </c>
      <c r="R14" s="349">
        <v>3.7553999999999998</v>
      </c>
      <c r="S14" s="349">
        <v>3.6960000000000002</v>
      </c>
      <c r="T14" s="349">
        <v>3.5640000000000001</v>
      </c>
      <c r="U14" s="349">
        <v>3.6234000000000002</v>
      </c>
      <c r="V14" s="843">
        <v>3.5706000000000002</v>
      </c>
      <c r="W14" s="349">
        <v>3.3593999999999999</v>
      </c>
      <c r="X14" s="349">
        <v>3.4056000000000002</v>
      </c>
      <c r="Y14" s="843">
        <v>3.0162</v>
      </c>
      <c r="Z14" s="349">
        <v>3.0558000000000001</v>
      </c>
      <c r="AA14" s="349">
        <v>2.9964</v>
      </c>
      <c r="AB14" s="349">
        <v>2.7324000000000002</v>
      </c>
      <c r="AC14" s="184">
        <f>SUM(E14:AB14)</f>
        <v>75.510599999999997</v>
      </c>
    </row>
    <row r="15" spans="1:79" ht="12.75" customHeight="1">
      <c r="A15" s="1459"/>
      <c r="B15" s="1469"/>
      <c r="C15" s="181" t="s">
        <v>145</v>
      </c>
      <c r="D15" s="181" t="s">
        <v>146</v>
      </c>
      <c r="E15" s="295">
        <v>31</v>
      </c>
      <c r="F15" s="295">
        <v>29</v>
      </c>
      <c r="G15" s="295">
        <v>28</v>
      </c>
      <c r="H15" s="844">
        <v>28</v>
      </c>
      <c r="I15" s="295">
        <v>29</v>
      </c>
      <c r="J15" s="295">
        <v>31</v>
      </c>
      <c r="K15" s="295">
        <v>37</v>
      </c>
      <c r="L15" s="295">
        <v>42</v>
      </c>
      <c r="M15" s="295">
        <v>50</v>
      </c>
      <c r="N15" s="844">
        <v>53</v>
      </c>
      <c r="O15" s="295">
        <v>54</v>
      </c>
      <c r="P15" s="295">
        <v>54</v>
      </c>
      <c r="Q15" s="295">
        <v>53</v>
      </c>
      <c r="R15" s="295">
        <v>53</v>
      </c>
      <c r="S15" s="295">
        <v>52</v>
      </c>
      <c r="T15" s="295">
        <v>54</v>
      </c>
      <c r="U15" s="295">
        <v>52</v>
      </c>
      <c r="V15" s="844">
        <v>50</v>
      </c>
      <c r="W15" s="295">
        <v>48</v>
      </c>
      <c r="X15" s="295">
        <v>47</v>
      </c>
      <c r="Y15" s="844">
        <v>48</v>
      </c>
      <c r="Z15" s="295">
        <v>43</v>
      </c>
      <c r="AA15" s="295">
        <v>38</v>
      </c>
      <c r="AB15" s="295">
        <v>34</v>
      </c>
      <c r="AC15" s="184"/>
      <c r="AD15" s="185">
        <f>MAX(E15:AB15)</f>
        <v>54</v>
      </c>
    </row>
    <row r="16" spans="1:79" ht="12.75" customHeight="1">
      <c r="A16" s="1459"/>
      <c r="B16" s="1469"/>
      <c r="C16" s="181" t="s">
        <v>147</v>
      </c>
      <c r="D16" s="181"/>
      <c r="E16" s="101">
        <f t="shared" ref="E16:AC16" si="0">E14/E13</f>
        <v>0.41932059447983017</v>
      </c>
      <c r="F16" s="101">
        <f t="shared" si="0"/>
        <v>0.43800695249130939</v>
      </c>
      <c r="G16" s="101">
        <f t="shared" si="0"/>
        <v>0.44951923076923073</v>
      </c>
      <c r="H16" s="843">
        <f t="shared" si="0"/>
        <v>0.45232273838630815</v>
      </c>
      <c r="I16" s="101">
        <f t="shared" si="0"/>
        <v>0.43682310469314073</v>
      </c>
      <c r="J16" s="101">
        <f t="shared" si="0"/>
        <v>0.43841807909604519</v>
      </c>
      <c r="K16" s="101">
        <f t="shared" si="0"/>
        <v>0.40667976424361496</v>
      </c>
      <c r="L16" s="101">
        <f t="shared" si="0"/>
        <v>0.38560411311053983</v>
      </c>
      <c r="M16" s="101">
        <f t="shared" si="0"/>
        <v>0.37157287157287155</v>
      </c>
      <c r="N16" s="843">
        <f t="shared" si="0"/>
        <v>0.34553628773281958</v>
      </c>
      <c r="O16" s="101">
        <f t="shared" si="0"/>
        <v>0.34931506849315064</v>
      </c>
      <c r="P16" s="101">
        <f t="shared" si="0"/>
        <v>0.35700934579439253</v>
      </c>
      <c r="Q16" s="101">
        <f t="shared" si="0"/>
        <v>0.34246575342465752</v>
      </c>
      <c r="R16" s="101">
        <f t="shared" si="0"/>
        <v>0.35921717171717171</v>
      </c>
      <c r="S16" s="101">
        <f t="shared" si="0"/>
        <v>0.35943517329910141</v>
      </c>
      <c r="T16" s="101">
        <f t="shared" si="0"/>
        <v>0.34704370179948585</v>
      </c>
      <c r="U16" s="101">
        <f t="shared" si="0"/>
        <v>0.35533980582524277</v>
      </c>
      <c r="V16" s="843">
        <f t="shared" si="0"/>
        <v>0.35994677312042583</v>
      </c>
      <c r="W16" s="101">
        <f t="shared" si="0"/>
        <v>0.34958791208791207</v>
      </c>
      <c r="X16" s="101">
        <f t="shared" si="0"/>
        <v>0.36440677966101698</v>
      </c>
      <c r="Y16" s="843">
        <f t="shared" si="0"/>
        <v>0.32830459770114939</v>
      </c>
      <c r="Z16" s="101">
        <f t="shared" si="0"/>
        <v>0.35235920852359209</v>
      </c>
      <c r="AA16" s="101">
        <f t="shared" si="0"/>
        <v>0.3805532271584241</v>
      </c>
      <c r="AB16" s="101">
        <f t="shared" si="0"/>
        <v>0.39655172413793111</v>
      </c>
      <c r="AC16" s="184">
        <f t="shared" si="0"/>
        <v>0.37295041888059455</v>
      </c>
      <c r="AD16" s="185"/>
      <c r="AE16" s="432"/>
      <c r="AF16" s="432"/>
      <c r="AG16" s="432"/>
      <c r="AH16" s="432"/>
      <c r="AI16" s="432"/>
      <c r="AJ16" s="432"/>
      <c r="AK16" s="432"/>
      <c r="AL16" s="432"/>
      <c r="AM16" s="432"/>
      <c r="AN16" s="432"/>
      <c r="AO16" s="432"/>
      <c r="AP16" s="432"/>
      <c r="AQ16" s="432"/>
      <c r="AR16" s="432"/>
      <c r="AS16" s="432"/>
      <c r="AT16" s="432"/>
      <c r="AU16" s="432"/>
      <c r="AV16" s="432"/>
      <c r="AW16" s="432"/>
      <c r="AX16" s="432"/>
      <c r="AY16" s="432"/>
      <c r="AZ16" s="432"/>
      <c r="BA16" s="432"/>
      <c r="BB16" s="432"/>
      <c r="BC16" s="432"/>
      <c r="BD16" s="432"/>
      <c r="BE16" s="432"/>
      <c r="BF16" s="432"/>
      <c r="BG16" s="432"/>
      <c r="BH16" s="432"/>
      <c r="BI16" s="432"/>
      <c r="BJ16" s="432"/>
      <c r="BK16" s="432"/>
      <c r="BL16" s="432"/>
      <c r="BM16" s="432"/>
      <c r="BN16" s="432"/>
      <c r="BO16" s="432"/>
      <c r="BP16" s="432"/>
      <c r="BQ16" s="432"/>
      <c r="BR16" s="432"/>
      <c r="BS16" s="432"/>
      <c r="BT16" s="432"/>
      <c r="BU16" s="432"/>
      <c r="BV16" s="432"/>
      <c r="BW16" s="432"/>
      <c r="BX16" s="432"/>
      <c r="BY16" s="432"/>
      <c r="BZ16" s="432"/>
      <c r="CA16" s="432"/>
    </row>
    <row r="17" spans="1:79" ht="12.75" customHeight="1" thickBot="1">
      <c r="A17" s="1493"/>
      <c r="B17" s="1505"/>
      <c r="C17" s="823" t="s">
        <v>150</v>
      </c>
      <c r="D17" s="823" t="s">
        <v>146</v>
      </c>
      <c r="E17" s="823">
        <v>118.40000152587891</v>
      </c>
      <c r="F17" s="823">
        <v>118.09999847412109</v>
      </c>
      <c r="G17" s="823">
        <v>118.09999847412109</v>
      </c>
      <c r="H17" s="823">
        <v>118.5</v>
      </c>
      <c r="I17" s="823">
        <v>118.90000152587891</v>
      </c>
      <c r="J17" s="823">
        <v>118.90000152587891</v>
      </c>
      <c r="K17" s="823">
        <v>119.09999847412109</v>
      </c>
      <c r="L17" s="823">
        <v>118</v>
      </c>
      <c r="M17" s="823">
        <v>118.19999694824219</v>
      </c>
      <c r="N17" s="823">
        <v>118.19999694824219</v>
      </c>
      <c r="O17" s="823">
        <v>117.90000152587891</v>
      </c>
      <c r="P17" s="823">
        <v>117.69999694824219</v>
      </c>
      <c r="Q17" s="823">
        <v>118</v>
      </c>
      <c r="R17" s="823">
        <v>117.80000305175781</v>
      </c>
      <c r="S17" s="823">
        <v>118.30000305175781</v>
      </c>
      <c r="T17" s="823">
        <v>117.90000152587891</v>
      </c>
      <c r="U17" s="823">
        <v>118.40000152587891</v>
      </c>
      <c r="V17" s="823">
        <v>118.09999847412109</v>
      </c>
      <c r="W17" s="823">
        <v>117.90000152587891</v>
      </c>
      <c r="X17" s="823">
        <v>118.19999694824219</v>
      </c>
      <c r="Y17" s="823">
        <v>118.59999847412109</v>
      </c>
      <c r="Z17" s="823">
        <v>118.30000305175781</v>
      </c>
      <c r="AA17" s="823">
        <v>118.30000305175781</v>
      </c>
      <c r="AB17" s="823">
        <v>118.19999694824219</v>
      </c>
      <c r="AC17" s="845"/>
    </row>
    <row r="18" spans="1:79" ht="12.75" customHeight="1">
      <c r="A18" s="1458" t="s">
        <v>612</v>
      </c>
      <c r="B18" s="1468" t="s">
        <v>613</v>
      </c>
      <c r="C18" s="177" t="s">
        <v>142</v>
      </c>
      <c r="D18" s="177" t="s">
        <v>143</v>
      </c>
      <c r="E18" s="347">
        <v>4.7454000000000001</v>
      </c>
      <c r="F18" s="347">
        <v>4.2965999999999998</v>
      </c>
      <c r="G18" s="347">
        <v>3.9731999999999998</v>
      </c>
      <c r="H18" s="580">
        <v>3.927</v>
      </c>
      <c r="I18" s="347">
        <v>3.9401999999999999</v>
      </c>
      <c r="J18" s="347">
        <v>4.3163999999999998</v>
      </c>
      <c r="K18" s="347">
        <v>5.0027999999999997</v>
      </c>
      <c r="L18" s="347">
        <v>5.8739999999999997</v>
      </c>
      <c r="M18" s="347">
        <v>6.5406000000000004</v>
      </c>
      <c r="N18" s="580">
        <v>7.0422000000000002</v>
      </c>
      <c r="O18" s="347">
        <v>7.2930000000000001</v>
      </c>
      <c r="P18" s="347">
        <v>7.4249999999999998</v>
      </c>
      <c r="Q18" s="347">
        <v>7.2930000000000001</v>
      </c>
      <c r="R18" s="347">
        <v>7.3326000000000002</v>
      </c>
      <c r="S18" s="347">
        <v>7.3061999999999996</v>
      </c>
      <c r="T18" s="347">
        <v>7.1082000000000001</v>
      </c>
      <c r="U18" s="347">
        <v>6.8837999999999999</v>
      </c>
      <c r="V18" s="580">
        <v>6.6924000000000001</v>
      </c>
      <c r="W18" s="347">
        <v>6.7253999999999996</v>
      </c>
      <c r="X18" s="347">
        <v>6.6791999999999998</v>
      </c>
      <c r="Y18" s="580">
        <v>6.6726000000000001</v>
      </c>
      <c r="Z18" s="347">
        <v>6.3822000000000001</v>
      </c>
      <c r="AA18" s="347">
        <v>5.9268000000000001</v>
      </c>
      <c r="AB18" s="347">
        <v>5.3921999999999999</v>
      </c>
      <c r="AC18" s="180">
        <f>SUM(E18:AB18)</f>
        <v>144.77100000000002</v>
      </c>
    </row>
    <row r="19" spans="1:79" ht="12.75" customHeight="1">
      <c r="A19" s="1459"/>
      <c r="B19" s="1469"/>
      <c r="C19" s="181" t="s">
        <v>144</v>
      </c>
      <c r="D19" s="181" t="s">
        <v>143</v>
      </c>
      <c r="E19" s="349">
        <v>1.7951999999999999</v>
      </c>
      <c r="F19" s="349">
        <v>1.6434</v>
      </c>
      <c r="G19" s="349">
        <v>1.5708</v>
      </c>
      <c r="H19" s="843">
        <v>1.5773999999999999</v>
      </c>
      <c r="I19" s="349">
        <v>1.5708</v>
      </c>
      <c r="J19" s="349">
        <v>1.65</v>
      </c>
      <c r="K19" s="349">
        <v>1.7754000000000001</v>
      </c>
      <c r="L19" s="349">
        <v>1.9338</v>
      </c>
      <c r="M19" s="349">
        <v>2.145</v>
      </c>
      <c r="N19" s="843">
        <v>2.2770000000000001</v>
      </c>
      <c r="O19" s="349">
        <v>2.3298000000000001</v>
      </c>
      <c r="P19" s="349">
        <v>2.4156</v>
      </c>
      <c r="Q19" s="349">
        <v>2.31</v>
      </c>
      <c r="R19" s="349">
        <v>2.4420000000000002</v>
      </c>
      <c r="S19" s="349">
        <v>2.4552</v>
      </c>
      <c r="T19" s="349">
        <v>2.3628</v>
      </c>
      <c r="U19" s="349">
        <v>2.2176</v>
      </c>
      <c r="V19" s="843">
        <v>2.145</v>
      </c>
      <c r="W19" s="349">
        <v>2.1911999999999998</v>
      </c>
      <c r="X19" s="349">
        <v>2.1846000000000001</v>
      </c>
      <c r="Y19" s="843">
        <v>2.1516000000000002</v>
      </c>
      <c r="Z19" s="349">
        <v>2.0261999999999998</v>
      </c>
      <c r="AA19" s="349">
        <v>1.9074</v>
      </c>
      <c r="AB19" s="349">
        <v>1.8216000000000001</v>
      </c>
      <c r="AC19" s="184">
        <f>SUM(E19:AB19)</f>
        <v>48.899400000000014</v>
      </c>
    </row>
    <row r="20" spans="1:79" ht="12.75" customHeight="1">
      <c r="A20" s="1459"/>
      <c r="B20" s="1469"/>
      <c r="C20" s="181" t="s">
        <v>145</v>
      </c>
      <c r="D20" s="181" t="s">
        <v>146</v>
      </c>
      <c r="E20" s="295">
        <v>23</v>
      </c>
      <c r="F20" s="295">
        <v>21</v>
      </c>
      <c r="G20" s="295">
        <v>19</v>
      </c>
      <c r="H20" s="844">
        <v>20</v>
      </c>
      <c r="I20" s="295">
        <v>22</v>
      </c>
      <c r="J20" s="295">
        <v>23</v>
      </c>
      <c r="K20" s="295">
        <v>27</v>
      </c>
      <c r="L20" s="295">
        <v>30</v>
      </c>
      <c r="M20" s="295">
        <v>33</v>
      </c>
      <c r="N20" s="844">
        <v>36</v>
      </c>
      <c r="O20" s="295">
        <v>38</v>
      </c>
      <c r="P20" s="295">
        <v>36</v>
      </c>
      <c r="Q20" s="295">
        <v>37</v>
      </c>
      <c r="R20" s="295">
        <v>38</v>
      </c>
      <c r="S20" s="295">
        <v>37</v>
      </c>
      <c r="T20" s="295">
        <v>34</v>
      </c>
      <c r="U20" s="295">
        <v>34</v>
      </c>
      <c r="V20" s="844">
        <v>33</v>
      </c>
      <c r="W20" s="295">
        <v>33</v>
      </c>
      <c r="X20" s="295">
        <v>33</v>
      </c>
      <c r="Y20" s="844">
        <v>31</v>
      </c>
      <c r="Z20" s="295">
        <v>31</v>
      </c>
      <c r="AA20" s="295">
        <v>29</v>
      </c>
      <c r="AB20" s="295">
        <v>26</v>
      </c>
      <c r="AC20" s="184"/>
      <c r="AD20" s="185">
        <f>MAX(E20:AB20)</f>
        <v>38</v>
      </c>
    </row>
    <row r="21" spans="1:79" ht="12.75" customHeight="1">
      <c r="A21" s="1459"/>
      <c r="B21" s="1469"/>
      <c r="C21" s="181" t="s">
        <v>147</v>
      </c>
      <c r="D21" s="181"/>
      <c r="E21" s="101">
        <f t="shared" ref="E21:AC21" si="1">E19/E18</f>
        <v>0.37830319888734348</v>
      </c>
      <c r="F21" s="101">
        <f t="shared" si="1"/>
        <v>0.38248847926267282</v>
      </c>
      <c r="G21" s="101">
        <f t="shared" si="1"/>
        <v>0.39534883720930236</v>
      </c>
      <c r="H21" s="843">
        <f t="shared" si="1"/>
        <v>0.40168067226890752</v>
      </c>
      <c r="I21" s="101">
        <f t="shared" si="1"/>
        <v>0.39865996649916247</v>
      </c>
      <c r="J21" s="101">
        <f t="shared" si="1"/>
        <v>0.38226299694189603</v>
      </c>
      <c r="K21" s="101">
        <f t="shared" si="1"/>
        <v>0.35488126649076523</v>
      </c>
      <c r="L21" s="101">
        <f t="shared" si="1"/>
        <v>0.32921348314606741</v>
      </c>
      <c r="M21" s="101">
        <f t="shared" si="1"/>
        <v>0.32795156407669018</v>
      </c>
      <c r="N21" s="843">
        <f t="shared" si="1"/>
        <v>0.32333645735707595</v>
      </c>
      <c r="O21" s="101">
        <f t="shared" si="1"/>
        <v>0.31945701357466066</v>
      </c>
      <c r="P21" s="101">
        <f t="shared" si="1"/>
        <v>0.32533333333333336</v>
      </c>
      <c r="Q21" s="101">
        <f t="shared" si="1"/>
        <v>0.31674208144796379</v>
      </c>
      <c r="R21" s="101">
        <f t="shared" si="1"/>
        <v>0.33303330333033304</v>
      </c>
      <c r="S21" s="101">
        <f t="shared" si="1"/>
        <v>0.33604336043360439</v>
      </c>
      <c r="T21" s="101">
        <f t="shared" si="1"/>
        <v>0.33240482822655526</v>
      </c>
      <c r="U21" s="101">
        <f t="shared" si="1"/>
        <v>0.32214765100671139</v>
      </c>
      <c r="V21" s="843">
        <f t="shared" si="1"/>
        <v>0.32051282051282048</v>
      </c>
      <c r="W21" s="101">
        <f t="shared" si="1"/>
        <v>0.32580961727183511</v>
      </c>
      <c r="X21" s="101">
        <f t="shared" si="1"/>
        <v>0.32707509881422925</v>
      </c>
      <c r="Y21" s="843">
        <f t="shared" si="1"/>
        <v>0.32245301681503463</v>
      </c>
      <c r="Z21" s="101">
        <f t="shared" si="1"/>
        <v>0.31747673216132366</v>
      </c>
      <c r="AA21" s="101">
        <f t="shared" si="1"/>
        <v>0.32182628062360802</v>
      </c>
      <c r="AB21" s="101">
        <f t="shared" si="1"/>
        <v>0.33782129742962058</v>
      </c>
      <c r="AC21" s="184">
        <f t="shared" si="1"/>
        <v>0.3377706861180762</v>
      </c>
      <c r="AD21" s="185"/>
      <c r="AE21" s="432"/>
      <c r="AF21" s="432"/>
      <c r="AG21" s="432"/>
      <c r="AH21" s="432"/>
      <c r="AI21" s="432"/>
      <c r="AJ21" s="432"/>
      <c r="AK21" s="432"/>
      <c r="AL21" s="432"/>
      <c r="AM21" s="432"/>
      <c r="AN21" s="432"/>
      <c r="AO21" s="432"/>
      <c r="AP21" s="432"/>
      <c r="AQ21" s="432"/>
      <c r="AR21" s="432"/>
      <c r="AS21" s="432"/>
      <c r="AT21" s="432"/>
      <c r="AU21" s="432"/>
      <c r="AV21" s="432"/>
      <c r="AW21" s="432"/>
      <c r="AX21" s="432"/>
      <c r="AY21" s="432"/>
      <c r="AZ21" s="432"/>
      <c r="BA21" s="432"/>
      <c r="BB21" s="432"/>
      <c r="BC21" s="432"/>
      <c r="BD21" s="432"/>
      <c r="BE21" s="432"/>
      <c r="BF21" s="432"/>
      <c r="BG21" s="432"/>
      <c r="BH21" s="432"/>
      <c r="BI21" s="432"/>
      <c r="BJ21" s="432"/>
      <c r="BK21" s="432"/>
      <c r="BL21" s="432"/>
      <c r="BM21" s="432"/>
      <c r="BN21" s="432"/>
      <c r="BO21" s="432"/>
      <c r="BP21" s="432"/>
      <c r="BQ21" s="432"/>
      <c r="BR21" s="432"/>
      <c r="BS21" s="432"/>
      <c r="BT21" s="432"/>
      <c r="BU21" s="432"/>
      <c r="BV21" s="432"/>
      <c r="BW21" s="432"/>
      <c r="BX21" s="432"/>
      <c r="BY21" s="432"/>
      <c r="BZ21" s="432"/>
      <c r="CA21" s="432"/>
    </row>
    <row r="22" spans="1:79" ht="12.75" customHeight="1" thickBot="1">
      <c r="A22" s="1476"/>
      <c r="B22" s="1470"/>
      <c r="C22" s="205" t="s">
        <v>150</v>
      </c>
      <c r="D22" s="205" t="s">
        <v>146</v>
      </c>
      <c r="E22" s="205">
        <v>118.30000305175781</v>
      </c>
      <c r="F22" s="205">
        <v>118</v>
      </c>
      <c r="G22" s="205">
        <v>118</v>
      </c>
      <c r="H22" s="205">
        <v>118.40000152587891</v>
      </c>
      <c r="I22" s="205">
        <v>118.69999694824219</v>
      </c>
      <c r="J22" s="205">
        <v>118.80000305175781</v>
      </c>
      <c r="K22" s="205">
        <v>118.59999847412109</v>
      </c>
      <c r="L22" s="205">
        <v>118.30000305175781</v>
      </c>
      <c r="M22" s="205">
        <v>118.09999847412109</v>
      </c>
      <c r="N22" s="205">
        <v>118.09999847412109</v>
      </c>
      <c r="O22" s="205">
        <v>118.30000305175781</v>
      </c>
      <c r="P22" s="205">
        <v>118</v>
      </c>
      <c r="Q22" s="205">
        <v>117.90000152587891</v>
      </c>
      <c r="R22" s="205">
        <v>117.69999694824219</v>
      </c>
      <c r="S22" s="205">
        <v>118.19999694824219</v>
      </c>
      <c r="T22" s="205">
        <v>117.69999694824219</v>
      </c>
      <c r="U22" s="205">
        <v>117.90000152587891</v>
      </c>
      <c r="V22" s="205">
        <v>117.69999694824219</v>
      </c>
      <c r="W22" s="205">
        <v>118</v>
      </c>
      <c r="X22" s="205">
        <v>117.80000305175781</v>
      </c>
      <c r="Y22" s="205">
        <v>118.30000305175781</v>
      </c>
      <c r="Z22" s="205">
        <v>118.30000305175781</v>
      </c>
      <c r="AA22" s="205">
        <v>118.40000152587891</v>
      </c>
      <c r="AB22" s="205">
        <v>118</v>
      </c>
      <c r="AC22" s="817"/>
    </row>
    <row r="23" spans="1:79" ht="12.75" customHeight="1">
      <c r="A23" s="1475" t="s">
        <v>614</v>
      </c>
      <c r="B23" s="1477" t="s">
        <v>615</v>
      </c>
      <c r="C23" s="316" t="s">
        <v>142</v>
      </c>
      <c r="D23" s="316" t="s">
        <v>143</v>
      </c>
      <c r="E23" s="846">
        <v>1.47</v>
      </c>
      <c r="F23" s="846">
        <v>1.4017500000000001</v>
      </c>
      <c r="G23" s="846">
        <v>1.41225</v>
      </c>
      <c r="H23" s="847">
        <v>1.42275</v>
      </c>
      <c r="I23" s="846">
        <v>1.4279999999999999</v>
      </c>
      <c r="J23" s="846">
        <v>1.4332499999999999</v>
      </c>
      <c r="K23" s="846">
        <v>1.5015000000000001</v>
      </c>
      <c r="L23" s="846">
        <v>1.6852499999999999</v>
      </c>
      <c r="M23" s="846">
        <v>2.17875</v>
      </c>
      <c r="N23" s="847">
        <v>2.5619999999999998</v>
      </c>
      <c r="O23" s="846">
        <v>2.7037499999999999</v>
      </c>
      <c r="P23" s="846">
        <v>2.6985000000000001</v>
      </c>
      <c r="Q23" s="846">
        <v>2.68275</v>
      </c>
      <c r="R23" s="846">
        <v>2.7090000000000001</v>
      </c>
      <c r="S23" s="846">
        <v>2.7090000000000001</v>
      </c>
      <c r="T23" s="846">
        <v>2.7352500000000002</v>
      </c>
      <c r="U23" s="846">
        <v>2.7719999999999998</v>
      </c>
      <c r="V23" s="847">
        <v>2.6617500000000001</v>
      </c>
      <c r="W23" s="846">
        <v>2.5830000000000002</v>
      </c>
      <c r="X23" s="846">
        <v>2.52</v>
      </c>
      <c r="Y23" s="847">
        <v>2.4359999999999999</v>
      </c>
      <c r="Z23" s="846">
        <v>2.0055000000000001</v>
      </c>
      <c r="AA23" s="846">
        <v>1.7849999999999999</v>
      </c>
      <c r="AB23" s="846">
        <v>1.51725</v>
      </c>
      <c r="AC23" s="809">
        <f>SUM(E23:AB23)</f>
        <v>51.014249999999983</v>
      </c>
      <c r="AD23" s="848"/>
    </row>
    <row r="24" spans="1:79" ht="12.75" customHeight="1">
      <c r="A24" s="1459"/>
      <c r="B24" s="1469"/>
      <c r="C24" s="181" t="s">
        <v>144</v>
      </c>
      <c r="D24" s="181" t="s">
        <v>143</v>
      </c>
      <c r="E24" s="349">
        <v>0.97124999999999995</v>
      </c>
      <c r="F24" s="349">
        <v>0.96074999999999999</v>
      </c>
      <c r="G24" s="349">
        <v>0.97650000000000003</v>
      </c>
      <c r="H24" s="843">
        <v>0.99750000000000005</v>
      </c>
      <c r="I24" s="349">
        <v>0.91874999999999996</v>
      </c>
      <c r="J24" s="349">
        <v>0.98699999999999999</v>
      </c>
      <c r="K24" s="349">
        <v>0.97650000000000003</v>
      </c>
      <c r="L24" s="349">
        <v>1.0447500000000001</v>
      </c>
      <c r="M24" s="349">
        <v>1.17075</v>
      </c>
      <c r="N24" s="843">
        <v>1.06575</v>
      </c>
      <c r="O24" s="349">
        <v>1.1655</v>
      </c>
      <c r="P24" s="349">
        <v>1.2284999999999999</v>
      </c>
      <c r="Q24" s="349">
        <v>1.0447500000000001</v>
      </c>
      <c r="R24" s="349">
        <v>1.2284999999999999</v>
      </c>
      <c r="S24" s="349">
        <v>1.26525</v>
      </c>
      <c r="T24" s="349">
        <v>1.17075</v>
      </c>
      <c r="U24" s="349">
        <v>1.2442500000000001</v>
      </c>
      <c r="V24" s="843">
        <v>1.2337499999999999</v>
      </c>
      <c r="W24" s="349">
        <v>1.1025</v>
      </c>
      <c r="X24" s="349">
        <v>1.218</v>
      </c>
      <c r="Y24" s="843">
        <v>0.87150000000000005</v>
      </c>
      <c r="Z24" s="349">
        <v>0.99224999999999997</v>
      </c>
      <c r="AA24" s="349">
        <v>1.0867500000000001</v>
      </c>
      <c r="AB24" s="349">
        <v>0.95550000000000002</v>
      </c>
      <c r="AC24" s="184">
        <f>SUM(E24:AB24)</f>
        <v>25.87725</v>
      </c>
    </row>
    <row r="25" spans="1:79" ht="12.75" customHeight="1">
      <c r="A25" s="1459"/>
      <c r="B25" s="1469"/>
      <c r="C25" s="181" t="s">
        <v>145</v>
      </c>
      <c r="D25" s="757" t="s">
        <v>146</v>
      </c>
      <c r="E25" s="295">
        <v>25</v>
      </c>
      <c r="F25" s="364">
        <v>24</v>
      </c>
      <c r="G25" s="364">
        <v>26</v>
      </c>
      <c r="H25" s="849">
        <v>27</v>
      </c>
      <c r="I25" s="364">
        <v>24</v>
      </c>
      <c r="J25" s="364">
        <v>25</v>
      </c>
      <c r="K25" s="364">
        <v>26</v>
      </c>
      <c r="L25" s="364">
        <v>33</v>
      </c>
      <c r="M25" s="364">
        <v>39</v>
      </c>
      <c r="N25" s="849">
        <v>42</v>
      </c>
      <c r="O25" s="364">
        <v>46</v>
      </c>
      <c r="P25" s="364">
        <v>45</v>
      </c>
      <c r="Q25" s="364">
        <v>48</v>
      </c>
      <c r="R25" s="364">
        <v>45</v>
      </c>
      <c r="S25" s="364">
        <v>44</v>
      </c>
      <c r="T25" s="364">
        <v>48</v>
      </c>
      <c r="U25" s="364">
        <v>46</v>
      </c>
      <c r="V25" s="849">
        <v>43</v>
      </c>
      <c r="W25" s="364">
        <v>43</v>
      </c>
      <c r="X25" s="364">
        <v>42</v>
      </c>
      <c r="Y25" s="849">
        <v>39</v>
      </c>
      <c r="Z25" s="364">
        <v>31</v>
      </c>
      <c r="AA25" s="364">
        <v>30</v>
      </c>
      <c r="AB25" s="295">
        <v>30</v>
      </c>
      <c r="AC25" s="333"/>
    </row>
    <row r="26" spans="1:79" ht="12.75" customHeight="1" thickBot="1">
      <c r="A26" s="1460"/>
      <c r="B26" s="1479"/>
      <c r="C26" s="187" t="s">
        <v>147</v>
      </c>
      <c r="D26" s="187"/>
      <c r="E26" s="850">
        <f t="shared" ref="E26:AC26" si="2">E24/E23</f>
        <v>0.6607142857142857</v>
      </c>
      <c r="F26" s="850">
        <f t="shared" si="2"/>
        <v>0.6853932584269663</v>
      </c>
      <c r="G26" s="850">
        <f t="shared" si="2"/>
        <v>0.69144981412639406</v>
      </c>
      <c r="H26" s="851">
        <f t="shared" si="2"/>
        <v>0.70110701107011075</v>
      </c>
      <c r="I26" s="850">
        <f t="shared" si="2"/>
        <v>0.64338235294117652</v>
      </c>
      <c r="J26" s="850">
        <f t="shared" si="2"/>
        <v>0.68864468864468864</v>
      </c>
      <c r="K26" s="850">
        <f t="shared" si="2"/>
        <v>0.65034965034965031</v>
      </c>
      <c r="L26" s="850">
        <f t="shared" si="2"/>
        <v>0.61993769470404991</v>
      </c>
      <c r="M26" s="850">
        <f t="shared" si="2"/>
        <v>0.53734939759036149</v>
      </c>
      <c r="N26" s="851">
        <f t="shared" si="2"/>
        <v>0.41598360655737704</v>
      </c>
      <c r="O26" s="850">
        <f t="shared" si="2"/>
        <v>0.43106796116504853</v>
      </c>
      <c r="P26" s="850">
        <f t="shared" si="2"/>
        <v>0.45525291828793768</v>
      </c>
      <c r="Q26" s="850">
        <f t="shared" si="2"/>
        <v>0.38943248532289632</v>
      </c>
      <c r="R26" s="850">
        <f t="shared" si="2"/>
        <v>0.45348837209302323</v>
      </c>
      <c r="S26" s="850">
        <f t="shared" si="2"/>
        <v>0.46705426356589147</v>
      </c>
      <c r="T26" s="850">
        <f t="shared" si="2"/>
        <v>0.42802303262955849</v>
      </c>
      <c r="U26" s="850">
        <f t="shared" si="2"/>
        <v>0.44886363636363641</v>
      </c>
      <c r="V26" s="851">
        <f t="shared" si="2"/>
        <v>0.46351084812623272</v>
      </c>
      <c r="W26" s="850">
        <f t="shared" si="2"/>
        <v>0.42682926829268292</v>
      </c>
      <c r="X26" s="850">
        <f t="shared" si="2"/>
        <v>0.48333333333333334</v>
      </c>
      <c r="Y26" s="851">
        <f t="shared" si="2"/>
        <v>0.35775862068965519</v>
      </c>
      <c r="Z26" s="850">
        <f t="shared" si="2"/>
        <v>0.49476439790575916</v>
      </c>
      <c r="AA26" s="850">
        <f t="shared" si="2"/>
        <v>0.60882352941176476</v>
      </c>
      <c r="AB26" s="852">
        <f t="shared" si="2"/>
        <v>0.62975778546712802</v>
      </c>
      <c r="AC26" s="190">
        <f t="shared" si="2"/>
        <v>0.50725532571781429</v>
      </c>
      <c r="AD26" s="185"/>
      <c r="AE26" s="432"/>
      <c r="AF26" s="432"/>
      <c r="AG26" s="432"/>
      <c r="AH26" s="432"/>
      <c r="AI26" s="432"/>
      <c r="AJ26" s="432"/>
      <c r="AK26" s="432"/>
      <c r="AL26" s="432"/>
      <c r="AM26" s="432"/>
      <c r="AN26" s="432"/>
      <c r="AO26" s="432"/>
      <c r="AP26" s="432"/>
      <c r="AQ26" s="432"/>
      <c r="AR26" s="432"/>
      <c r="AS26" s="432"/>
      <c r="AT26" s="432"/>
      <c r="AU26" s="432"/>
      <c r="AV26" s="432"/>
      <c r="AW26" s="432"/>
      <c r="AX26" s="432"/>
      <c r="AY26" s="432"/>
      <c r="AZ26" s="432"/>
      <c r="BA26" s="432"/>
      <c r="BB26" s="432"/>
      <c r="BC26" s="432"/>
      <c r="BD26" s="432"/>
      <c r="BE26" s="432"/>
      <c r="BF26" s="432"/>
      <c r="BG26" s="432"/>
      <c r="BH26" s="432"/>
      <c r="BI26" s="432"/>
      <c r="BJ26" s="432"/>
      <c r="BK26" s="432"/>
      <c r="BL26" s="432"/>
      <c r="BM26" s="432"/>
      <c r="BN26" s="432"/>
      <c r="BO26" s="432"/>
      <c r="BP26" s="432"/>
      <c r="BQ26" s="432"/>
      <c r="BR26" s="432"/>
      <c r="BS26" s="432"/>
      <c r="BT26" s="432"/>
      <c r="BU26" s="432"/>
      <c r="BV26" s="432"/>
      <c r="BW26" s="432"/>
      <c r="BX26" s="432"/>
      <c r="BY26" s="432"/>
      <c r="BZ26" s="432"/>
      <c r="CA26" s="432"/>
    </row>
    <row r="27" spans="1:79" ht="12.75" customHeight="1">
      <c r="A27" s="1458" t="s">
        <v>616</v>
      </c>
      <c r="B27" s="1468" t="s">
        <v>617</v>
      </c>
      <c r="C27" s="177" t="s">
        <v>142</v>
      </c>
      <c r="D27" s="177" t="s">
        <v>143</v>
      </c>
      <c r="E27" s="347">
        <v>0.97650000000000003</v>
      </c>
      <c r="F27" s="347">
        <v>0.92925000000000002</v>
      </c>
      <c r="G27" s="347">
        <v>0.81374999999999997</v>
      </c>
      <c r="H27" s="580">
        <v>0.8085</v>
      </c>
      <c r="I27" s="347">
        <v>0.81374999999999997</v>
      </c>
      <c r="J27" s="347">
        <v>0.82950000000000002</v>
      </c>
      <c r="K27" s="347">
        <v>0.87675000000000003</v>
      </c>
      <c r="L27" s="347">
        <v>1.0289999999999999</v>
      </c>
      <c r="M27" s="347">
        <v>1.10775</v>
      </c>
      <c r="N27" s="580">
        <v>1.1759999999999999</v>
      </c>
      <c r="O27" s="347">
        <v>1.3387500000000001</v>
      </c>
      <c r="P27" s="347">
        <v>1.47525</v>
      </c>
      <c r="Q27" s="347">
        <v>1.4017500000000001</v>
      </c>
      <c r="R27" s="347">
        <v>1.3859999999999999</v>
      </c>
      <c r="S27" s="347">
        <v>1.4175</v>
      </c>
      <c r="T27" s="347">
        <v>1.3492500000000001</v>
      </c>
      <c r="U27" s="347">
        <v>1.2442500000000001</v>
      </c>
      <c r="V27" s="580">
        <v>1.21275</v>
      </c>
      <c r="W27" s="347">
        <v>1.1759999999999999</v>
      </c>
      <c r="X27" s="347">
        <v>1.1445000000000001</v>
      </c>
      <c r="Y27" s="580">
        <v>1.1392500000000001</v>
      </c>
      <c r="Z27" s="347">
        <v>1.008</v>
      </c>
      <c r="AA27" s="347">
        <v>0.98175000000000001</v>
      </c>
      <c r="AB27" s="347">
        <v>1.0395000000000001</v>
      </c>
      <c r="AC27" s="180">
        <f>SUM(E27:AB27)</f>
        <v>26.675250000000002</v>
      </c>
    </row>
    <row r="28" spans="1:79" ht="12.75" customHeight="1">
      <c r="A28" s="1459"/>
      <c r="B28" s="1469"/>
      <c r="C28" s="181" t="s">
        <v>144</v>
      </c>
      <c r="D28" s="181" t="s">
        <v>143</v>
      </c>
      <c r="E28" s="349">
        <v>0.42525000000000002</v>
      </c>
      <c r="F28" s="349">
        <v>0.43575000000000003</v>
      </c>
      <c r="G28" s="349">
        <v>0.39900000000000002</v>
      </c>
      <c r="H28" s="843">
        <v>0.40425</v>
      </c>
      <c r="I28" s="349">
        <v>0.37275000000000003</v>
      </c>
      <c r="J28" s="349">
        <v>0.40425</v>
      </c>
      <c r="K28" s="349">
        <v>0.43049999999999999</v>
      </c>
      <c r="L28" s="349">
        <v>0.441</v>
      </c>
      <c r="M28" s="349">
        <v>0.46200000000000002</v>
      </c>
      <c r="N28" s="843">
        <v>0.46200000000000002</v>
      </c>
      <c r="O28" s="349">
        <v>0.48825000000000002</v>
      </c>
      <c r="P28" s="349">
        <v>0.54600000000000004</v>
      </c>
      <c r="Q28" s="349">
        <v>0.54074999999999995</v>
      </c>
      <c r="R28" s="349">
        <v>0.51975000000000005</v>
      </c>
      <c r="S28" s="349">
        <v>0.52500000000000002</v>
      </c>
      <c r="T28" s="349">
        <v>0.50924999999999998</v>
      </c>
      <c r="U28" s="349">
        <v>0.45674999999999999</v>
      </c>
      <c r="V28" s="843">
        <v>0.46200000000000002</v>
      </c>
      <c r="W28" s="349">
        <v>0.45674999999999999</v>
      </c>
      <c r="X28" s="349">
        <v>0.45150000000000001</v>
      </c>
      <c r="Y28" s="843">
        <v>0.45150000000000001</v>
      </c>
      <c r="Z28" s="349">
        <v>0.43575000000000003</v>
      </c>
      <c r="AA28" s="349">
        <v>0.43049999999999999</v>
      </c>
      <c r="AB28" s="349">
        <v>0.45674999999999999</v>
      </c>
      <c r="AC28" s="184">
        <f>SUM(E28:AB28)</f>
        <v>10.967249999999998</v>
      </c>
    </row>
    <row r="29" spans="1:79" ht="12.75" customHeight="1">
      <c r="A29" s="1459"/>
      <c r="B29" s="1469"/>
      <c r="C29" s="181" t="s">
        <v>145</v>
      </c>
      <c r="D29" s="757" t="s">
        <v>146</v>
      </c>
      <c r="E29" s="295">
        <v>8</v>
      </c>
      <c r="F29" s="364">
        <v>11</v>
      </c>
      <c r="G29" s="364">
        <v>7</v>
      </c>
      <c r="H29" s="849">
        <v>6</v>
      </c>
      <c r="I29" s="364">
        <v>5</v>
      </c>
      <c r="J29" s="364">
        <v>6</v>
      </c>
      <c r="K29" s="364">
        <v>7</v>
      </c>
      <c r="L29" s="364">
        <v>6</v>
      </c>
      <c r="M29" s="364">
        <v>12</v>
      </c>
      <c r="N29" s="849">
        <v>12</v>
      </c>
      <c r="O29" s="364">
        <v>21</v>
      </c>
      <c r="P29" s="364">
        <v>20</v>
      </c>
      <c r="Q29" s="364">
        <v>19</v>
      </c>
      <c r="R29" s="364">
        <v>17</v>
      </c>
      <c r="S29" s="364">
        <v>15</v>
      </c>
      <c r="T29" s="364">
        <v>12</v>
      </c>
      <c r="U29" s="364">
        <v>12</v>
      </c>
      <c r="V29" s="849">
        <v>15</v>
      </c>
      <c r="W29" s="364">
        <v>13</v>
      </c>
      <c r="X29" s="364">
        <v>15</v>
      </c>
      <c r="Y29" s="849">
        <v>13</v>
      </c>
      <c r="Z29" s="364">
        <v>11</v>
      </c>
      <c r="AA29" s="364">
        <v>9</v>
      </c>
      <c r="AB29" s="295">
        <v>10</v>
      </c>
      <c r="AC29" s="333"/>
    </row>
    <row r="30" spans="1:79" ht="12.75" customHeight="1" thickBot="1">
      <c r="A30" s="1460"/>
      <c r="B30" s="1479"/>
      <c r="C30" s="187" t="s">
        <v>147</v>
      </c>
      <c r="D30" s="187"/>
      <c r="E30" s="850">
        <f t="shared" ref="E30:AC30" si="3">E28/E27</f>
        <v>0.43548387096774194</v>
      </c>
      <c r="F30" s="850">
        <f t="shared" si="3"/>
        <v>0.46892655367231639</v>
      </c>
      <c r="G30" s="850">
        <f t="shared" si="3"/>
        <v>0.49032258064516132</v>
      </c>
      <c r="H30" s="851">
        <f t="shared" si="3"/>
        <v>0.5</v>
      </c>
      <c r="I30" s="850">
        <f t="shared" si="3"/>
        <v>0.45806451612903232</v>
      </c>
      <c r="J30" s="850">
        <f t="shared" si="3"/>
        <v>0.48734177215189872</v>
      </c>
      <c r="K30" s="850">
        <f t="shared" si="3"/>
        <v>0.49101796407185627</v>
      </c>
      <c r="L30" s="850">
        <f t="shared" si="3"/>
        <v>0.4285714285714286</v>
      </c>
      <c r="M30" s="850">
        <f t="shared" si="3"/>
        <v>0.41706161137440761</v>
      </c>
      <c r="N30" s="851">
        <f t="shared" si="3"/>
        <v>0.3928571428571429</v>
      </c>
      <c r="O30" s="850">
        <f t="shared" si="3"/>
        <v>0.36470588235294116</v>
      </c>
      <c r="P30" s="850">
        <f t="shared" si="3"/>
        <v>0.37010676156583633</v>
      </c>
      <c r="Q30" s="850">
        <f t="shared" si="3"/>
        <v>0.38576779026217223</v>
      </c>
      <c r="R30" s="850">
        <f t="shared" si="3"/>
        <v>0.37500000000000006</v>
      </c>
      <c r="S30" s="850">
        <f t="shared" si="3"/>
        <v>0.37037037037037041</v>
      </c>
      <c r="T30" s="850">
        <f t="shared" si="3"/>
        <v>0.37743190661478598</v>
      </c>
      <c r="U30" s="850">
        <f t="shared" si="3"/>
        <v>0.36708860759493667</v>
      </c>
      <c r="V30" s="851">
        <f t="shared" si="3"/>
        <v>0.38095238095238099</v>
      </c>
      <c r="W30" s="850">
        <f t="shared" si="3"/>
        <v>0.38839285714285715</v>
      </c>
      <c r="X30" s="850">
        <f t="shared" si="3"/>
        <v>0.39449541284403666</v>
      </c>
      <c r="Y30" s="851">
        <f t="shared" si="3"/>
        <v>0.39631336405529954</v>
      </c>
      <c r="Z30" s="850">
        <f t="shared" si="3"/>
        <v>0.43229166666666669</v>
      </c>
      <c r="AA30" s="850">
        <f t="shared" si="3"/>
        <v>0.43850267379679142</v>
      </c>
      <c r="AB30" s="852">
        <f t="shared" si="3"/>
        <v>0.43939393939393934</v>
      </c>
      <c r="AC30" s="190">
        <f t="shared" si="3"/>
        <v>0.411139539460736</v>
      </c>
      <c r="AD30" s="185"/>
      <c r="AE30" s="432"/>
      <c r="AF30" s="432"/>
      <c r="AG30" s="432"/>
      <c r="AH30" s="432"/>
      <c r="AI30" s="432"/>
      <c r="AJ30" s="432"/>
      <c r="AK30" s="432"/>
      <c r="AL30" s="432"/>
      <c r="AM30" s="432"/>
      <c r="AN30" s="432"/>
      <c r="AO30" s="432"/>
      <c r="AP30" s="432"/>
      <c r="AQ30" s="432"/>
      <c r="AR30" s="432"/>
      <c r="AS30" s="432"/>
      <c r="AT30" s="432"/>
      <c r="AU30" s="432"/>
      <c r="AV30" s="432"/>
      <c r="AW30" s="432"/>
      <c r="AX30" s="432"/>
      <c r="AY30" s="432"/>
      <c r="AZ30" s="432"/>
      <c r="BA30" s="432"/>
      <c r="BB30" s="432"/>
      <c r="BC30" s="432"/>
      <c r="BD30" s="432"/>
      <c r="BE30" s="432"/>
      <c r="BF30" s="432"/>
      <c r="BG30" s="432"/>
      <c r="BH30" s="432"/>
      <c r="BI30" s="432"/>
      <c r="BJ30" s="432"/>
      <c r="BK30" s="432"/>
      <c r="BL30" s="432"/>
      <c r="BM30" s="432"/>
      <c r="BN30" s="432"/>
      <c r="BO30" s="432"/>
      <c r="BP30" s="432"/>
      <c r="BQ30" s="432"/>
      <c r="BR30" s="432"/>
      <c r="BS30" s="432"/>
      <c r="BT30" s="432"/>
      <c r="BU30" s="432"/>
      <c r="BV30" s="432"/>
      <c r="BW30" s="432"/>
      <c r="BX30" s="432"/>
      <c r="BY30" s="432"/>
      <c r="BZ30" s="432"/>
      <c r="CA30" s="432"/>
    </row>
    <row r="31" spans="1:79" ht="12.75" customHeight="1">
      <c r="A31" s="1458" t="s">
        <v>140</v>
      </c>
      <c r="B31" s="1468" t="s">
        <v>618</v>
      </c>
      <c r="C31" s="177" t="s">
        <v>142</v>
      </c>
      <c r="D31" s="177" t="s">
        <v>143</v>
      </c>
      <c r="E31" s="347">
        <v>2.4060000000000001</v>
      </c>
      <c r="F31" s="347">
        <v>2.202</v>
      </c>
      <c r="G31" s="347">
        <v>2.1120000000000001</v>
      </c>
      <c r="H31" s="580">
        <v>2.028</v>
      </c>
      <c r="I31" s="347">
        <v>2.073</v>
      </c>
      <c r="J31" s="347">
        <v>2.286</v>
      </c>
      <c r="K31" s="347">
        <v>2.6579999999999999</v>
      </c>
      <c r="L31" s="347">
        <v>3.12</v>
      </c>
      <c r="M31" s="347">
        <v>3.7650000000000001</v>
      </c>
      <c r="N31" s="580">
        <v>4.2809999999999997</v>
      </c>
      <c r="O31" s="347">
        <v>4.3259999999999996</v>
      </c>
      <c r="P31" s="347">
        <v>4.3769999999999998</v>
      </c>
      <c r="Q31" s="347">
        <v>4.4130000000000003</v>
      </c>
      <c r="R31" s="347">
        <v>4.2690000000000001</v>
      </c>
      <c r="S31" s="347">
        <v>4.1340000000000003</v>
      </c>
      <c r="T31" s="347">
        <v>4.101</v>
      </c>
      <c r="U31" s="347">
        <v>4.0289999999999999</v>
      </c>
      <c r="V31" s="580">
        <v>3.8010000000000002</v>
      </c>
      <c r="W31" s="347">
        <v>3.6120000000000001</v>
      </c>
      <c r="X31" s="347">
        <v>3.3929999999999998</v>
      </c>
      <c r="Y31" s="580">
        <v>3.33</v>
      </c>
      <c r="Z31" s="347">
        <v>3.27</v>
      </c>
      <c r="AA31" s="347">
        <v>3.0209999999999999</v>
      </c>
      <c r="AB31" s="347">
        <v>2.7</v>
      </c>
      <c r="AC31" s="180">
        <f>SUM(E31:AB31)</f>
        <v>79.706999999999994</v>
      </c>
      <c r="AD31" s="848"/>
    </row>
    <row r="32" spans="1:79" ht="12.75" customHeight="1">
      <c r="A32" s="1459"/>
      <c r="B32" s="1469"/>
      <c r="C32" s="181" t="s">
        <v>144</v>
      </c>
      <c r="D32" s="181" t="s">
        <v>143</v>
      </c>
      <c r="E32" s="349">
        <v>0.63900000000000001</v>
      </c>
      <c r="F32" s="349">
        <v>0.59699999999999998</v>
      </c>
      <c r="G32" s="349">
        <v>0.58499999999999996</v>
      </c>
      <c r="H32" s="843">
        <v>0.55800000000000005</v>
      </c>
      <c r="I32" s="349">
        <v>0.56999999999999995</v>
      </c>
      <c r="J32" s="349">
        <v>0.60599999999999998</v>
      </c>
      <c r="K32" s="349">
        <v>0.66900000000000004</v>
      </c>
      <c r="L32" s="349">
        <v>0.69899999999999995</v>
      </c>
      <c r="M32" s="349">
        <v>0.76800000000000002</v>
      </c>
      <c r="N32" s="843">
        <v>0.84899999999999998</v>
      </c>
      <c r="O32" s="349">
        <v>0.85199999999999998</v>
      </c>
      <c r="P32" s="349">
        <v>0.89100000000000001</v>
      </c>
      <c r="Q32" s="349">
        <v>0.9</v>
      </c>
      <c r="R32" s="349">
        <v>0.85799999999999998</v>
      </c>
      <c r="S32" s="349">
        <v>0.81899999999999995</v>
      </c>
      <c r="T32" s="349">
        <v>0.79200000000000004</v>
      </c>
      <c r="U32" s="349">
        <v>0.79200000000000004</v>
      </c>
      <c r="V32" s="843">
        <v>0.77100000000000002</v>
      </c>
      <c r="W32" s="349">
        <v>0.74099999999999999</v>
      </c>
      <c r="X32" s="349">
        <v>0.69599999999999995</v>
      </c>
      <c r="Y32" s="843">
        <v>0.69599999999999995</v>
      </c>
      <c r="Z32" s="349">
        <v>0.69</v>
      </c>
      <c r="AA32" s="349">
        <v>0.67200000000000004</v>
      </c>
      <c r="AB32" s="349">
        <v>0.66900000000000004</v>
      </c>
      <c r="AC32" s="184">
        <f>SUM(E32:AB32)</f>
        <v>17.379000000000005</v>
      </c>
    </row>
    <row r="33" spans="1:79" ht="12.75" customHeight="1">
      <c r="A33" s="1459"/>
      <c r="B33" s="1469"/>
      <c r="C33" s="181" t="s">
        <v>145</v>
      </c>
      <c r="D33" s="757" t="s">
        <v>146</v>
      </c>
      <c r="E33" s="295">
        <v>135</v>
      </c>
      <c r="F33" s="379">
        <v>133</v>
      </c>
      <c r="G33" s="379">
        <v>113</v>
      </c>
      <c r="H33" s="853">
        <v>123</v>
      </c>
      <c r="I33" s="379">
        <v>126</v>
      </c>
      <c r="J33" s="379">
        <v>139</v>
      </c>
      <c r="K33" s="379">
        <v>168</v>
      </c>
      <c r="L33" s="379">
        <v>192</v>
      </c>
      <c r="M33" s="379">
        <v>248</v>
      </c>
      <c r="N33" s="853">
        <v>239</v>
      </c>
      <c r="O33" s="379">
        <v>251</v>
      </c>
      <c r="P33" s="379">
        <v>260</v>
      </c>
      <c r="Q33" s="379">
        <v>262</v>
      </c>
      <c r="R33" s="379">
        <v>234</v>
      </c>
      <c r="S33" s="379">
        <v>230</v>
      </c>
      <c r="T33" s="379">
        <v>237</v>
      </c>
      <c r="U33" s="379">
        <v>227</v>
      </c>
      <c r="V33" s="853">
        <v>218</v>
      </c>
      <c r="W33" s="379">
        <v>206</v>
      </c>
      <c r="X33" s="379">
        <v>189</v>
      </c>
      <c r="Y33" s="853">
        <v>193</v>
      </c>
      <c r="Z33" s="379">
        <v>186</v>
      </c>
      <c r="AA33" s="379">
        <v>163</v>
      </c>
      <c r="AB33" s="295">
        <v>147</v>
      </c>
      <c r="AC33" s="333"/>
    </row>
    <row r="34" spans="1:79" ht="12.75" customHeight="1" thickBot="1">
      <c r="A34" s="1460"/>
      <c r="B34" s="1479"/>
      <c r="C34" s="187" t="s">
        <v>147</v>
      </c>
      <c r="D34" s="187"/>
      <c r="E34" s="850">
        <f t="shared" ref="E34:AC34" si="4">E32/E31</f>
        <v>0.26558603491271821</v>
      </c>
      <c r="F34" s="850">
        <f t="shared" si="4"/>
        <v>0.27111716621253407</v>
      </c>
      <c r="G34" s="850">
        <f t="shared" si="4"/>
        <v>0.27698863636363635</v>
      </c>
      <c r="H34" s="851">
        <f t="shared" si="4"/>
        <v>0.27514792899408286</v>
      </c>
      <c r="I34" s="850">
        <f t="shared" si="4"/>
        <v>0.27496382054992763</v>
      </c>
      <c r="J34" s="850">
        <f t="shared" si="4"/>
        <v>0.26509186351706038</v>
      </c>
      <c r="K34" s="850">
        <f t="shared" si="4"/>
        <v>0.25169300225733637</v>
      </c>
      <c r="L34" s="850">
        <f t="shared" si="4"/>
        <v>0.22403846153846152</v>
      </c>
      <c r="M34" s="850">
        <f t="shared" si="4"/>
        <v>0.20398406374501993</v>
      </c>
      <c r="N34" s="851">
        <f t="shared" si="4"/>
        <v>0.19831814996496147</v>
      </c>
      <c r="O34" s="850">
        <f t="shared" si="4"/>
        <v>0.19694868238557561</v>
      </c>
      <c r="P34" s="850">
        <f t="shared" si="4"/>
        <v>0.20356408498971901</v>
      </c>
      <c r="Q34" s="850">
        <f t="shared" si="4"/>
        <v>0.20394289598912305</v>
      </c>
      <c r="R34" s="850">
        <f t="shared" si="4"/>
        <v>0.20098383696416022</v>
      </c>
      <c r="S34" s="850">
        <f t="shared" si="4"/>
        <v>0.1981132075471698</v>
      </c>
      <c r="T34" s="850">
        <f t="shared" si="4"/>
        <v>0.19312362838332114</v>
      </c>
      <c r="U34" s="850">
        <f t="shared" si="4"/>
        <v>0.19657483246463145</v>
      </c>
      <c r="V34" s="851">
        <f t="shared" si="4"/>
        <v>0.20284135753749014</v>
      </c>
      <c r="W34" s="850">
        <f t="shared" si="4"/>
        <v>0.20514950166112955</v>
      </c>
      <c r="X34" s="850">
        <f t="shared" si="4"/>
        <v>0.20512820512820512</v>
      </c>
      <c r="Y34" s="851">
        <f t="shared" si="4"/>
        <v>0.20900900900900898</v>
      </c>
      <c r="Z34" s="850">
        <f t="shared" si="4"/>
        <v>0.21100917431192659</v>
      </c>
      <c r="AA34" s="850">
        <f t="shared" si="4"/>
        <v>0.22244289970208542</v>
      </c>
      <c r="AB34" s="852">
        <f t="shared" si="4"/>
        <v>0.24777777777777776</v>
      </c>
      <c r="AC34" s="190">
        <f t="shared" si="4"/>
        <v>0.21803605705897858</v>
      </c>
      <c r="AD34" s="185"/>
      <c r="AE34" s="432"/>
      <c r="AF34" s="432"/>
      <c r="AG34" s="432"/>
      <c r="AH34" s="432"/>
      <c r="AI34" s="432"/>
      <c r="AJ34" s="432"/>
      <c r="AK34" s="432"/>
      <c r="AL34" s="432"/>
      <c r="AM34" s="432"/>
      <c r="AN34" s="432"/>
      <c r="AO34" s="432"/>
      <c r="AP34" s="432"/>
      <c r="AQ34" s="432"/>
      <c r="AR34" s="432"/>
      <c r="AS34" s="432"/>
      <c r="AT34" s="432"/>
      <c r="AU34" s="432"/>
      <c r="AV34" s="432"/>
      <c r="AW34" s="432"/>
      <c r="AX34" s="432"/>
      <c r="AY34" s="432"/>
      <c r="AZ34" s="432"/>
      <c r="BA34" s="432"/>
      <c r="BB34" s="432"/>
      <c r="BC34" s="432"/>
      <c r="BD34" s="432"/>
      <c r="BE34" s="432"/>
      <c r="BF34" s="432"/>
      <c r="BG34" s="432"/>
      <c r="BH34" s="432"/>
      <c r="BI34" s="432"/>
      <c r="BJ34" s="432"/>
      <c r="BK34" s="432"/>
      <c r="BL34" s="432"/>
      <c r="BM34" s="432"/>
      <c r="BN34" s="432"/>
      <c r="BO34" s="432"/>
      <c r="BP34" s="432"/>
      <c r="BQ34" s="432"/>
      <c r="BR34" s="432"/>
      <c r="BS34" s="432"/>
      <c r="BT34" s="432"/>
      <c r="BU34" s="432"/>
      <c r="BV34" s="432"/>
      <c r="BW34" s="432"/>
      <c r="BX34" s="432"/>
      <c r="BY34" s="432"/>
      <c r="BZ34" s="432"/>
      <c r="CA34" s="432"/>
    </row>
    <row r="35" spans="1:79" ht="12.75" customHeight="1">
      <c r="A35" s="1458" t="s">
        <v>192</v>
      </c>
      <c r="B35" s="1468" t="s">
        <v>619</v>
      </c>
      <c r="C35" s="177" t="s">
        <v>142</v>
      </c>
      <c r="D35" s="177" t="s">
        <v>143</v>
      </c>
      <c r="E35" s="347">
        <v>3.339</v>
      </c>
      <c r="F35" s="347">
        <v>2.9430000000000001</v>
      </c>
      <c r="G35" s="347">
        <v>2.7719999999999998</v>
      </c>
      <c r="H35" s="580">
        <v>2.7240000000000002</v>
      </c>
      <c r="I35" s="347">
        <v>2.754</v>
      </c>
      <c r="J35" s="347">
        <v>3.0569999999999999</v>
      </c>
      <c r="K35" s="347">
        <v>3.645</v>
      </c>
      <c r="L35" s="347">
        <v>4.2779999999999996</v>
      </c>
      <c r="M35" s="347">
        <v>4.782</v>
      </c>
      <c r="N35" s="580">
        <v>5.16</v>
      </c>
      <c r="O35" s="347">
        <v>5.2409999999999997</v>
      </c>
      <c r="P35" s="347">
        <v>5.28</v>
      </c>
      <c r="Q35" s="347">
        <v>5.202</v>
      </c>
      <c r="R35" s="347">
        <v>5.25</v>
      </c>
      <c r="S35" s="347">
        <v>5.2110000000000003</v>
      </c>
      <c r="T35" s="347">
        <v>5.0999999999999996</v>
      </c>
      <c r="U35" s="347">
        <v>4.9950000000000001</v>
      </c>
      <c r="V35" s="580">
        <v>4.8239999999999998</v>
      </c>
      <c r="W35" s="347">
        <v>4.9020000000000001</v>
      </c>
      <c r="X35" s="347">
        <v>4.9109999999999996</v>
      </c>
      <c r="Y35" s="580">
        <v>4.9020000000000001</v>
      </c>
      <c r="Z35" s="347">
        <v>4.758</v>
      </c>
      <c r="AA35" s="347">
        <v>4.3949999999999996</v>
      </c>
      <c r="AB35" s="347">
        <v>3.8580000000000001</v>
      </c>
      <c r="AC35" s="180">
        <f>SUM(E35:AB35)</f>
        <v>104.28299999999999</v>
      </c>
    </row>
    <row r="36" spans="1:79" ht="12.75" customHeight="1">
      <c r="A36" s="1459"/>
      <c r="B36" s="1469"/>
      <c r="C36" s="181" t="s">
        <v>144</v>
      </c>
      <c r="D36" s="181" t="s">
        <v>143</v>
      </c>
      <c r="E36" s="349">
        <v>1.002</v>
      </c>
      <c r="F36" s="349">
        <v>0.88800000000000001</v>
      </c>
      <c r="G36" s="349">
        <v>0.86099999999999999</v>
      </c>
      <c r="H36" s="843">
        <v>0.873</v>
      </c>
      <c r="I36" s="349">
        <v>0.89100000000000001</v>
      </c>
      <c r="J36" s="349">
        <v>0.90900000000000003</v>
      </c>
      <c r="K36" s="349">
        <v>0.94199999999999995</v>
      </c>
      <c r="L36" s="349">
        <v>0.999</v>
      </c>
      <c r="M36" s="349">
        <v>1.1040000000000001</v>
      </c>
      <c r="N36" s="843">
        <v>1.1850000000000001</v>
      </c>
      <c r="O36" s="349">
        <v>1.1819999999999999</v>
      </c>
      <c r="P36" s="349">
        <v>1.2030000000000001</v>
      </c>
      <c r="Q36" s="349">
        <v>1.1160000000000001</v>
      </c>
      <c r="R36" s="349">
        <v>1.254</v>
      </c>
      <c r="S36" s="349">
        <v>1.2749999999999999</v>
      </c>
      <c r="T36" s="349">
        <v>1.218</v>
      </c>
      <c r="U36" s="349">
        <v>1.1519999999999999</v>
      </c>
      <c r="V36" s="843">
        <v>1.0920000000000001</v>
      </c>
      <c r="W36" s="349">
        <v>1.137</v>
      </c>
      <c r="X36" s="349">
        <v>1.143</v>
      </c>
      <c r="Y36" s="843">
        <v>1.113</v>
      </c>
      <c r="Z36" s="349">
        <v>1.05</v>
      </c>
      <c r="AA36" s="349">
        <v>0.999</v>
      </c>
      <c r="AB36" s="349">
        <v>0.95399999999999996</v>
      </c>
      <c r="AC36" s="184">
        <f>SUM(E36:AB36)</f>
        <v>25.542000000000002</v>
      </c>
    </row>
    <row r="37" spans="1:79" ht="12.75" customHeight="1">
      <c r="A37" s="1459"/>
      <c r="B37" s="1469"/>
      <c r="C37" s="181" t="s">
        <v>145</v>
      </c>
      <c r="D37" s="757" t="s">
        <v>146</v>
      </c>
      <c r="E37" s="295">
        <v>183</v>
      </c>
      <c r="F37" s="379">
        <v>167</v>
      </c>
      <c r="G37" s="379">
        <v>157</v>
      </c>
      <c r="H37" s="853">
        <v>165</v>
      </c>
      <c r="I37" s="379">
        <v>163</v>
      </c>
      <c r="J37" s="379">
        <v>191</v>
      </c>
      <c r="K37" s="379">
        <v>228</v>
      </c>
      <c r="L37" s="379">
        <v>249</v>
      </c>
      <c r="M37" s="379">
        <v>284</v>
      </c>
      <c r="N37" s="853">
        <v>296</v>
      </c>
      <c r="O37" s="379">
        <v>302</v>
      </c>
      <c r="P37" s="379">
        <v>294</v>
      </c>
      <c r="Q37" s="379">
        <v>312</v>
      </c>
      <c r="R37" s="379">
        <v>302</v>
      </c>
      <c r="S37" s="379">
        <v>304</v>
      </c>
      <c r="T37" s="379">
        <v>293</v>
      </c>
      <c r="U37" s="379">
        <v>288</v>
      </c>
      <c r="V37" s="853">
        <v>276</v>
      </c>
      <c r="W37" s="379">
        <v>281</v>
      </c>
      <c r="X37" s="379">
        <v>284</v>
      </c>
      <c r="Y37" s="853">
        <v>287</v>
      </c>
      <c r="Z37" s="379">
        <v>273</v>
      </c>
      <c r="AA37" s="379">
        <v>236</v>
      </c>
      <c r="AB37" s="295">
        <v>210</v>
      </c>
      <c r="AC37" s="333"/>
    </row>
    <row r="38" spans="1:79" ht="12.75" customHeight="1" thickBot="1">
      <c r="A38" s="1460"/>
      <c r="B38" s="1479"/>
      <c r="C38" s="187" t="s">
        <v>147</v>
      </c>
      <c r="D38" s="187"/>
      <c r="E38" s="850">
        <f t="shared" ref="E38:AC38" si="5">E36/E35</f>
        <v>0.30008984725965859</v>
      </c>
      <c r="F38" s="850">
        <f t="shared" si="5"/>
        <v>0.30173292558613657</v>
      </c>
      <c r="G38" s="850">
        <f t="shared" si="5"/>
        <v>0.31060606060606061</v>
      </c>
      <c r="H38" s="851">
        <f t="shared" si="5"/>
        <v>0.32048458149779735</v>
      </c>
      <c r="I38" s="850">
        <f t="shared" si="5"/>
        <v>0.3235294117647059</v>
      </c>
      <c r="J38" s="850">
        <f t="shared" si="5"/>
        <v>0.29735034347399414</v>
      </c>
      <c r="K38" s="850">
        <f t="shared" si="5"/>
        <v>0.25843621399176953</v>
      </c>
      <c r="L38" s="850">
        <f t="shared" si="5"/>
        <v>0.23352033660589064</v>
      </c>
      <c r="M38" s="850">
        <f t="shared" si="5"/>
        <v>0.23086574654956088</v>
      </c>
      <c r="N38" s="851">
        <f t="shared" si="5"/>
        <v>0.22965116279069767</v>
      </c>
      <c r="O38" s="850">
        <f t="shared" si="5"/>
        <v>0.22552947910704063</v>
      </c>
      <c r="P38" s="850">
        <f t="shared" si="5"/>
        <v>0.22784090909090909</v>
      </c>
      <c r="Q38" s="850">
        <f t="shared" si="5"/>
        <v>0.21453287197231835</v>
      </c>
      <c r="R38" s="850">
        <f t="shared" si="5"/>
        <v>0.23885714285714285</v>
      </c>
      <c r="S38" s="850">
        <f t="shared" si="5"/>
        <v>0.24467472654001149</v>
      </c>
      <c r="T38" s="850">
        <f t="shared" si="5"/>
        <v>0.23882352941176471</v>
      </c>
      <c r="U38" s="850">
        <f t="shared" si="5"/>
        <v>0.23063063063063061</v>
      </c>
      <c r="V38" s="851">
        <f t="shared" si="5"/>
        <v>0.22636815920398012</v>
      </c>
      <c r="W38" s="850">
        <f t="shared" si="5"/>
        <v>0.23194614443084455</v>
      </c>
      <c r="X38" s="850">
        <f t="shared" si="5"/>
        <v>0.2327428222357972</v>
      </c>
      <c r="Y38" s="851">
        <f t="shared" si="5"/>
        <v>0.22705018359853121</v>
      </c>
      <c r="Z38" s="850">
        <f t="shared" si="5"/>
        <v>0.22068095838587642</v>
      </c>
      <c r="AA38" s="850">
        <f t="shared" si="5"/>
        <v>0.22730375426621163</v>
      </c>
      <c r="AB38" s="852">
        <f t="shared" si="5"/>
        <v>0.2472783825816485</v>
      </c>
      <c r="AC38" s="190">
        <f t="shared" si="5"/>
        <v>0.244929662552861</v>
      </c>
      <c r="AD38" s="185"/>
      <c r="AE38" s="432"/>
      <c r="AF38" s="432"/>
      <c r="AG38" s="432"/>
      <c r="AH38" s="432"/>
      <c r="AI38" s="432"/>
      <c r="AJ38" s="432"/>
      <c r="AK38" s="432"/>
      <c r="AL38" s="432"/>
      <c r="AM38" s="432"/>
      <c r="AN38" s="432"/>
      <c r="AO38" s="432"/>
      <c r="AP38" s="432"/>
      <c r="AQ38" s="432"/>
      <c r="AR38" s="432"/>
      <c r="AS38" s="432"/>
      <c r="AT38" s="432"/>
      <c r="AU38" s="432"/>
      <c r="AV38" s="432"/>
      <c r="AW38" s="432"/>
      <c r="AX38" s="432"/>
      <c r="AY38" s="432"/>
      <c r="AZ38" s="432"/>
      <c r="BA38" s="432"/>
      <c r="BB38" s="432"/>
      <c r="BC38" s="432"/>
      <c r="BD38" s="432"/>
      <c r="BE38" s="432"/>
      <c r="BF38" s="432"/>
      <c r="BG38" s="432"/>
      <c r="BH38" s="432"/>
      <c r="BI38" s="432"/>
      <c r="BJ38" s="432"/>
      <c r="BK38" s="432"/>
      <c r="BL38" s="432"/>
      <c r="BM38" s="432"/>
      <c r="BN38" s="432"/>
      <c r="BO38" s="432"/>
      <c r="BP38" s="432"/>
      <c r="BQ38" s="432"/>
      <c r="BR38" s="432"/>
      <c r="BS38" s="432"/>
      <c r="BT38" s="432"/>
      <c r="BU38" s="432"/>
      <c r="BV38" s="432"/>
      <c r="BW38" s="432"/>
      <c r="BX38" s="432"/>
      <c r="BY38" s="432"/>
      <c r="BZ38" s="432"/>
      <c r="CA38" s="432"/>
    </row>
    <row r="39" spans="1:79" ht="12.75" customHeight="1">
      <c r="A39" s="1458" t="s">
        <v>275</v>
      </c>
      <c r="B39" s="1461" t="s">
        <v>620</v>
      </c>
      <c r="C39" s="177" t="s">
        <v>142</v>
      </c>
      <c r="D39" s="177" t="s">
        <v>143</v>
      </c>
      <c r="E39" s="347">
        <v>2.2776000000000001</v>
      </c>
      <c r="F39" s="347">
        <v>2.0448</v>
      </c>
      <c r="G39" s="347">
        <v>1.9092</v>
      </c>
      <c r="H39" s="580">
        <v>1.8888</v>
      </c>
      <c r="I39" s="347">
        <v>1.9248000000000001</v>
      </c>
      <c r="J39" s="347">
        <v>2.0640000000000001</v>
      </c>
      <c r="K39" s="347">
        <v>2.4971999999999999</v>
      </c>
      <c r="L39" s="347">
        <v>2.8355999999999999</v>
      </c>
      <c r="M39" s="347">
        <v>3.1320000000000001</v>
      </c>
      <c r="N39" s="580">
        <v>3.3552</v>
      </c>
      <c r="O39" s="347">
        <v>3.4895999999999998</v>
      </c>
      <c r="P39" s="347">
        <v>3.444</v>
      </c>
      <c r="Q39" s="347">
        <v>3.4224000000000001</v>
      </c>
      <c r="R39" s="347">
        <v>3.4079999999999999</v>
      </c>
      <c r="S39" s="347">
        <v>3.3635999999999999</v>
      </c>
      <c r="T39" s="347">
        <v>3.3647999999999998</v>
      </c>
      <c r="U39" s="347">
        <v>3.3168000000000002</v>
      </c>
      <c r="V39" s="580">
        <v>3.3816000000000002</v>
      </c>
      <c r="W39" s="347">
        <v>3.3468</v>
      </c>
      <c r="X39" s="347">
        <v>3.36</v>
      </c>
      <c r="Y39" s="580">
        <v>3.3540000000000001</v>
      </c>
      <c r="Z39" s="347">
        <v>3.3323999999999998</v>
      </c>
      <c r="AA39" s="347">
        <v>3.0036</v>
      </c>
      <c r="AB39" s="347">
        <v>2.6124000000000001</v>
      </c>
      <c r="AC39" s="180">
        <f>SUM(E39:AB39)</f>
        <v>70.129200000000012</v>
      </c>
      <c r="AD39" s="185"/>
      <c r="AE39" s="432"/>
      <c r="AF39" s="432"/>
      <c r="AG39" s="432"/>
      <c r="AH39" s="432"/>
      <c r="AI39" s="432"/>
      <c r="AJ39" s="432"/>
      <c r="AK39" s="432"/>
      <c r="AL39" s="432"/>
      <c r="AM39" s="432"/>
      <c r="AN39" s="432"/>
      <c r="AO39" s="432"/>
      <c r="AP39" s="432"/>
      <c r="AQ39" s="432"/>
      <c r="AR39" s="432"/>
      <c r="AS39" s="432"/>
      <c r="AT39" s="432"/>
      <c r="AU39" s="432"/>
      <c r="AV39" s="432"/>
      <c r="AW39" s="432"/>
      <c r="AX39" s="432"/>
      <c r="AY39" s="432"/>
      <c r="AZ39" s="432"/>
      <c r="BA39" s="432"/>
      <c r="BB39" s="432"/>
      <c r="BC39" s="432"/>
      <c r="BD39" s="432"/>
      <c r="BE39" s="432"/>
      <c r="BF39" s="432"/>
      <c r="BG39" s="432"/>
      <c r="BH39" s="432"/>
      <c r="BI39" s="432"/>
      <c r="BJ39" s="432"/>
      <c r="BK39" s="432"/>
      <c r="BL39" s="432"/>
      <c r="BM39" s="432"/>
      <c r="BN39" s="432"/>
      <c r="BO39" s="432"/>
      <c r="BP39" s="432"/>
      <c r="BQ39" s="432"/>
      <c r="BR39" s="432"/>
      <c r="BS39" s="432"/>
      <c r="BT39" s="432"/>
      <c r="BU39" s="432"/>
      <c r="BV39" s="432"/>
      <c r="BW39" s="432"/>
      <c r="BX39" s="432"/>
      <c r="BY39" s="432"/>
      <c r="BZ39" s="432"/>
      <c r="CA39" s="432"/>
    </row>
    <row r="40" spans="1:79" ht="12.75" customHeight="1">
      <c r="A40" s="1459"/>
      <c r="B40" s="1469"/>
      <c r="C40" s="181" t="s">
        <v>144</v>
      </c>
      <c r="D40" s="181" t="s">
        <v>143</v>
      </c>
      <c r="E40" s="349">
        <v>0.65880000000000005</v>
      </c>
      <c r="F40" s="349">
        <v>0.64200000000000002</v>
      </c>
      <c r="G40" s="349">
        <v>0.63</v>
      </c>
      <c r="H40" s="843">
        <v>0.624</v>
      </c>
      <c r="I40" s="349">
        <v>0.63600000000000001</v>
      </c>
      <c r="J40" s="349">
        <v>0.65400000000000003</v>
      </c>
      <c r="K40" s="349">
        <v>0.67200000000000004</v>
      </c>
      <c r="L40" s="349">
        <v>0.6996</v>
      </c>
      <c r="M40" s="349">
        <v>0.75960000000000005</v>
      </c>
      <c r="N40" s="843">
        <v>0.78959999999999997</v>
      </c>
      <c r="O40" s="349">
        <v>0.7944</v>
      </c>
      <c r="P40" s="349">
        <v>0.7752</v>
      </c>
      <c r="Q40" s="349">
        <v>0.78839999999999999</v>
      </c>
      <c r="R40" s="349">
        <v>0.80759999999999998</v>
      </c>
      <c r="S40" s="349">
        <v>0.79079999999999995</v>
      </c>
      <c r="T40" s="349">
        <v>0.78720000000000001</v>
      </c>
      <c r="U40" s="349">
        <v>0.78359999999999996</v>
      </c>
      <c r="V40" s="843">
        <v>0.79800000000000004</v>
      </c>
      <c r="W40" s="349">
        <v>0.80520000000000003</v>
      </c>
      <c r="X40" s="349">
        <v>0.81</v>
      </c>
      <c r="Y40" s="843">
        <v>0.7944</v>
      </c>
      <c r="Z40" s="349">
        <v>0.75719999999999998</v>
      </c>
      <c r="AA40" s="349">
        <v>0.71879999999999999</v>
      </c>
      <c r="AB40" s="349">
        <v>0.69720000000000004</v>
      </c>
      <c r="AC40" s="184">
        <f>SUM(E40:AB40)</f>
        <v>17.6736</v>
      </c>
      <c r="AD40" s="185"/>
      <c r="AE40" s="432"/>
      <c r="AF40" s="432"/>
      <c r="AG40" s="432"/>
      <c r="AH40" s="432"/>
      <c r="AI40" s="432"/>
      <c r="AJ40" s="432"/>
      <c r="AK40" s="432"/>
      <c r="AL40" s="432"/>
      <c r="AM40" s="432"/>
      <c r="AN40" s="432"/>
      <c r="AO40" s="432"/>
      <c r="AP40" s="432"/>
      <c r="AQ40" s="432"/>
      <c r="AR40" s="432"/>
      <c r="AS40" s="432"/>
      <c r="AT40" s="432"/>
      <c r="AU40" s="432"/>
      <c r="AV40" s="432"/>
      <c r="AW40" s="432"/>
      <c r="AX40" s="432"/>
      <c r="AY40" s="432"/>
      <c r="AZ40" s="432"/>
      <c r="BA40" s="432"/>
      <c r="BB40" s="432"/>
      <c r="BC40" s="432"/>
      <c r="BD40" s="432"/>
      <c r="BE40" s="432"/>
      <c r="BF40" s="432"/>
      <c r="BG40" s="432"/>
      <c r="BH40" s="432"/>
      <c r="BI40" s="432"/>
      <c r="BJ40" s="432"/>
      <c r="BK40" s="432"/>
      <c r="BL40" s="432"/>
      <c r="BM40" s="432"/>
      <c r="BN40" s="432"/>
      <c r="BO40" s="432"/>
      <c r="BP40" s="432"/>
      <c r="BQ40" s="432"/>
      <c r="BR40" s="432"/>
      <c r="BS40" s="432"/>
      <c r="BT40" s="432"/>
      <c r="BU40" s="432"/>
      <c r="BV40" s="432"/>
      <c r="BW40" s="432"/>
      <c r="BX40" s="432"/>
      <c r="BY40" s="432"/>
      <c r="BZ40" s="432"/>
      <c r="CA40" s="432"/>
    </row>
    <row r="41" spans="1:79" ht="12.75" customHeight="1">
      <c r="A41" s="1459"/>
      <c r="B41" s="1469"/>
      <c r="C41" s="181" t="s">
        <v>145</v>
      </c>
      <c r="D41" s="757" t="s">
        <v>146</v>
      </c>
      <c r="E41" s="295">
        <v>132</v>
      </c>
      <c r="F41" s="379">
        <v>113</v>
      </c>
      <c r="G41" s="379">
        <v>100</v>
      </c>
      <c r="H41" s="853">
        <v>120</v>
      </c>
      <c r="I41" s="379">
        <v>113</v>
      </c>
      <c r="J41" s="379">
        <v>128</v>
      </c>
      <c r="K41" s="379">
        <v>157</v>
      </c>
      <c r="L41" s="379">
        <v>165</v>
      </c>
      <c r="M41" s="379">
        <v>182</v>
      </c>
      <c r="N41" s="853">
        <v>211</v>
      </c>
      <c r="O41" s="379">
        <v>201</v>
      </c>
      <c r="P41" s="379">
        <v>185</v>
      </c>
      <c r="Q41" s="379">
        <v>181</v>
      </c>
      <c r="R41" s="379">
        <v>204</v>
      </c>
      <c r="S41" s="379">
        <v>200</v>
      </c>
      <c r="T41" s="379">
        <v>197</v>
      </c>
      <c r="U41" s="379">
        <v>194</v>
      </c>
      <c r="V41" s="853">
        <v>181</v>
      </c>
      <c r="W41" s="379">
        <v>189</v>
      </c>
      <c r="X41" s="379">
        <v>208</v>
      </c>
      <c r="Y41" s="853">
        <v>188</v>
      </c>
      <c r="Z41" s="379">
        <v>186</v>
      </c>
      <c r="AA41" s="379">
        <v>163</v>
      </c>
      <c r="AB41" s="295">
        <v>140</v>
      </c>
      <c r="AC41" s="333"/>
      <c r="AD41" s="854">
        <f>MAX(E41:AB41)</f>
        <v>211</v>
      </c>
      <c r="AE41" s="432"/>
      <c r="AF41" s="432"/>
      <c r="AG41" s="432"/>
      <c r="AH41" s="432"/>
      <c r="AI41" s="432"/>
      <c r="AJ41" s="432"/>
      <c r="AK41" s="432"/>
      <c r="AL41" s="432"/>
      <c r="AM41" s="432"/>
      <c r="AN41" s="432"/>
      <c r="AO41" s="432"/>
      <c r="AP41" s="432"/>
      <c r="AQ41" s="432"/>
      <c r="AR41" s="432"/>
      <c r="AS41" s="432"/>
      <c r="AT41" s="432"/>
      <c r="AU41" s="432"/>
      <c r="AV41" s="432"/>
      <c r="AW41" s="432"/>
      <c r="AX41" s="432"/>
      <c r="AY41" s="432"/>
      <c r="AZ41" s="432"/>
      <c r="BA41" s="432"/>
      <c r="BB41" s="432"/>
      <c r="BC41" s="432"/>
      <c r="BD41" s="432"/>
      <c r="BE41" s="432"/>
      <c r="BF41" s="432"/>
      <c r="BG41" s="432"/>
      <c r="BH41" s="432"/>
      <c r="BI41" s="432"/>
      <c r="BJ41" s="432"/>
      <c r="BK41" s="432"/>
      <c r="BL41" s="432"/>
      <c r="BM41" s="432"/>
      <c r="BN41" s="432"/>
      <c r="BO41" s="432"/>
      <c r="BP41" s="432"/>
      <c r="BQ41" s="432"/>
      <c r="BR41" s="432"/>
      <c r="BS41" s="432"/>
      <c r="BT41" s="432"/>
      <c r="BU41" s="432"/>
      <c r="BV41" s="432"/>
      <c r="BW41" s="432"/>
      <c r="BX41" s="432"/>
      <c r="BY41" s="432"/>
      <c r="BZ41" s="432"/>
      <c r="CA41" s="432"/>
    </row>
    <row r="42" spans="1:79" ht="12.75" customHeight="1" thickBot="1">
      <c r="A42" s="1460"/>
      <c r="B42" s="1479"/>
      <c r="C42" s="187" t="s">
        <v>147</v>
      </c>
      <c r="D42" s="187"/>
      <c r="E42" s="850">
        <f t="shared" ref="E42:AC42" si="6">E40/E39</f>
        <v>0.28925184404636461</v>
      </c>
      <c r="F42" s="850">
        <f t="shared" si="6"/>
        <v>0.31396713615023475</v>
      </c>
      <c r="G42" s="850">
        <f t="shared" si="6"/>
        <v>0.32998114393463229</v>
      </c>
      <c r="H42" s="851">
        <f t="shared" si="6"/>
        <v>0.33036848792884371</v>
      </c>
      <c r="I42" s="850">
        <f t="shared" si="6"/>
        <v>0.33042394014962595</v>
      </c>
      <c r="J42" s="850">
        <f t="shared" si="6"/>
        <v>0.31686046511627908</v>
      </c>
      <c r="K42" s="850">
        <f t="shared" si="6"/>
        <v>0.2691013935607881</v>
      </c>
      <c r="L42" s="850">
        <f t="shared" si="6"/>
        <v>0.24672027084214981</v>
      </c>
      <c r="M42" s="850">
        <f t="shared" si="6"/>
        <v>0.24252873563218391</v>
      </c>
      <c r="N42" s="851">
        <f t="shared" si="6"/>
        <v>0.23533619456366237</v>
      </c>
      <c r="O42" s="850">
        <f t="shared" si="6"/>
        <v>0.22764786795048145</v>
      </c>
      <c r="P42" s="850">
        <f t="shared" si="6"/>
        <v>0.22508710801393728</v>
      </c>
      <c r="Q42" s="850">
        <f t="shared" si="6"/>
        <v>0.23036465638148668</v>
      </c>
      <c r="R42" s="850">
        <f t="shared" si="6"/>
        <v>0.23697183098591548</v>
      </c>
      <c r="S42" s="850">
        <f t="shared" si="6"/>
        <v>0.23510524438102032</v>
      </c>
      <c r="T42" s="850">
        <f t="shared" si="6"/>
        <v>0.23395149786019973</v>
      </c>
      <c r="U42" s="850">
        <f t="shared" si="6"/>
        <v>0.23625180897250359</v>
      </c>
      <c r="V42" s="851">
        <f t="shared" si="6"/>
        <v>0.23598296664300922</v>
      </c>
      <c r="W42" s="850">
        <f t="shared" si="6"/>
        <v>0.24058802438149876</v>
      </c>
      <c r="X42" s="850">
        <f t="shared" si="6"/>
        <v>0.2410714285714286</v>
      </c>
      <c r="Y42" s="851">
        <f t="shared" si="6"/>
        <v>0.23685152057245079</v>
      </c>
      <c r="Z42" s="850">
        <f t="shared" si="6"/>
        <v>0.22722362261433202</v>
      </c>
      <c r="AA42" s="850">
        <f t="shared" si="6"/>
        <v>0.23931282461046743</v>
      </c>
      <c r="AB42" s="852">
        <f t="shared" si="6"/>
        <v>0.26688102893890675</v>
      </c>
      <c r="AC42" s="190">
        <f t="shared" si="6"/>
        <v>0.25201485258636913</v>
      </c>
      <c r="AD42" s="185"/>
      <c r="AE42" s="432"/>
      <c r="AF42" s="432"/>
      <c r="AG42" s="432"/>
      <c r="AH42" s="432"/>
      <c r="AI42" s="432"/>
      <c r="AJ42" s="432"/>
      <c r="AK42" s="432"/>
      <c r="AL42" s="432"/>
      <c r="AM42" s="432"/>
      <c r="AN42" s="432"/>
      <c r="AO42" s="432"/>
      <c r="AP42" s="432"/>
      <c r="AQ42" s="432"/>
      <c r="AR42" s="432"/>
      <c r="AS42" s="432"/>
      <c r="AT42" s="432"/>
      <c r="AU42" s="432"/>
      <c r="AV42" s="432"/>
      <c r="AW42" s="432"/>
      <c r="AX42" s="432"/>
      <c r="AY42" s="432"/>
      <c r="AZ42" s="432"/>
      <c r="BA42" s="432"/>
      <c r="BB42" s="432"/>
      <c r="BC42" s="432"/>
      <c r="BD42" s="432"/>
      <c r="BE42" s="432"/>
      <c r="BF42" s="432"/>
      <c r="BG42" s="432"/>
      <c r="BH42" s="432"/>
      <c r="BI42" s="432"/>
      <c r="BJ42" s="432"/>
      <c r="BK42" s="432"/>
      <c r="BL42" s="432"/>
      <c r="BM42" s="432"/>
      <c r="BN42" s="432"/>
      <c r="BO42" s="432"/>
      <c r="BP42" s="432"/>
      <c r="BQ42" s="432"/>
      <c r="BR42" s="432"/>
      <c r="BS42" s="432"/>
      <c r="BT42" s="432"/>
      <c r="BU42" s="432"/>
      <c r="BV42" s="432"/>
      <c r="BW42" s="432"/>
      <c r="BX42" s="432"/>
      <c r="BY42" s="432"/>
      <c r="BZ42" s="432"/>
      <c r="CA42" s="432"/>
    </row>
    <row r="43" spans="1:79" ht="12.75" customHeight="1">
      <c r="A43" s="1458" t="s">
        <v>621</v>
      </c>
      <c r="B43" s="1461" t="s">
        <v>622</v>
      </c>
      <c r="C43" s="177" t="s">
        <v>142</v>
      </c>
      <c r="D43" s="177" t="s">
        <v>143</v>
      </c>
      <c r="E43" s="347">
        <v>0.40160000000000001</v>
      </c>
      <c r="F43" s="347">
        <v>0.38</v>
      </c>
      <c r="G43" s="347">
        <v>0.3584</v>
      </c>
      <c r="H43" s="580">
        <v>0.35360000000000003</v>
      </c>
      <c r="I43" s="347">
        <v>0.33839999999999998</v>
      </c>
      <c r="J43" s="347">
        <v>0.39119999999999999</v>
      </c>
      <c r="K43" s="347">
        <v>0.44159999999999999</v>
      </c>
      <c r="L43" s="347">
        <v>0.53359999999999996</v>
      </c>
      <c r="M43" s="347">
        <v>0.61040000000000005</v>
      </c>
      <c r="N43" s="580">
        <v>0.66800000000000004</v>
      </c>
      <c r="O43" s="347">
        <v>0.68</v>
      </c>
      <c r="P43" s="347">
        <v>0.63519999999999999</v>
      </c>
      <c r="Q43" s="347">
        <v>0.6472</v>
      </c>
      <c r="R43" s="347">
        <v>0.66320000000000001</v>
      </c>
      <c r="S43" s="347">
        <v>0.63680000000000003</v>
      </c>
      <c r="T43" s="347">
        <v>0.62160000000000004</v>
      </c>
      <c r="U43" s="347">
        <v>0.61280000000000001</v>
      </c>
      <c r="V43" s="580">
        <v>0.61439999999999995</v>
      </c>
      <c r="W43" s="347">
        <v>0.61119999999999997</v>
      </c>
      <c r="X43" s="347">
        <v>0.59119999999999995</v>
      </c>
      <c r="Y43" s="580">
        <v>0.59199999999999997</v>
      </c>
      <c r="Z43" s="347">
        <v>0.57679999999999998</v>
      </c>
      <c r="AA43" s="347">
        <v>0.52</v>
      </c>
      <c r="AB43" s="347">
        <v>0.45679999999999998</v>
      </c>
      <c r="AC43" s="180">
        <f>SUM(E43:AB43)</f>
        <v>12.936000000000002</v>
      </c>
      <c r="AD43" s="185"/>
      <c r="AE43" s="43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432"/>
      <c r="AQ43" s="432"/>
      <c r="AR43" s="432"/>
      <c r="AS43" s="432"/>
      <c r="AT43" s="432"/>
      <c r="AU43" s="432"/>
      <c r="AV43" s="432"/>
      <c r="AW43" s="432"/>
      <c r="AX43" s="432"/>
      <c r="AY43" s="432"/>
      <c r="AZ43" s="432"/>
      <c r="BA43" s="432"/>
      <c r="BB43" s="432"/>
      <c r="BC43" s="432"/>
      <c r="BD43" s="432"/>
      <c r="BE43" s="432"/>
      <c r="BF43" s="432"/>
      <c r="BG43" s="432"/>
      <c r="BH43" s="432"/>
      <c r="BI43" s="432"/>
      <c r="BJ43" s="432"/>
      <c r="BK43" s="432"/>
      <c r="BL43" s="432"/>
      <c r="BM43" s="432"/>
      <c r="BN43" s="432"/>
      <c r="BO43" s="432"/>
      <c r="BP43" s="432"/>
      <c r="BQ43" s="432"/>
      <c r="BR43" s="432"/>
      <c r="BS43" s="432"/>
      <c r="BT43" s="432"/>
      <c r="BU43" s="432"/>
      <c r="BV43" s="432"/>
      <c r="BW43" s="432"/>
      <c r="BX43" s="432"/>
      <c r="BY43" s="432"/>
      <c r="BZ43" s="432"/>
      <c r="CA43" s="432"/>
    </row>
    <row r="44" spans="1:79" ht="12.75" customHeight="1">
      <c r="A44" s="1459"/>
      <c r="B44" s="1469"/>
      <c r="C44" s="181" t="s">
        <v>144</v>
      </c>
      <c r="D44" s="181" t="s">
        <v>143</v>
      </c>
      <c r="E44" s="349">
        <v>0.1</v>
      </c>
      <c r="F44" s="349">
        <v>9.4399999999999998E-2</v>
      </c>
      <c r="G44" s="349">
        <v>9.2799999999999994E-2</v>
      </c>
      <c r="H44" s="843">
        <v>9.1999999999999998E-2</v>
      </c>
      <c r="I44" s="349">
        <v>9.1200000000000003E-2</v>
      </c>
      <c r="J44" s="349">
        <v>9.2799999999999994E-2</v>
      </c>
      <c r="K44" s="349">
        <v>0.1048</v>
      </c>
      <c r="L44" s="349">
        <v>0.11840000000000001</v>
      </c>
      <c r="M44" s="349">
        <v>0.1232</v>
      </c>
      <c r="N44" s="843">
        <v>0.1232</v>
      </c>
      <c r="O44" s="349">
        <v>0.1288</v>
      </c>
      <c r="P44" s="349">
        <v>0.128</v>
      </c>
      <c r="Q44" s="349">
        <v>0.13439999999999999</v>
      </c>
      <c r="R44" s="349">
        <v>0.12959999999999999</v>
      </c>
      <c r="S44" s="349">
        <v>0.1288</v>
      </c>
      <c r="T44" s="349">
        <v>0.13120000000000001</v>
      </c>
      <c r="U44" s="349">
        <v>0.12959999999999999</v>
      </c>
      <c r="V44" s="843">
        <v>0.13519999999999999</v>
      </c>
      <c r="W44" s="349">
        <v>0.13600000000000001</v>
      </c>
      <c r="X44" s="349">
        <v>0.12959999999999999</v>
      </c>
      <c r="Y44" s="843">
        <v>0.13039999999999999</v>
      </c>
      <c r="Z44" s="349">
        <v>0.12239999999999999</v>
      </c>
      <c r="AA44" s="349">
        <v>0.1128</v>
      </c>
      <c r="AB44" s="349">
        <v>0.10639999999999999</v>
      </c>
      <c r="AC44" s="184">
        <f>SUM(E44:AB44)</f>
        <v>2.8159999999999998</v>
      </c>
      <c r="AD44" s="185"/>
      <c r="AE44" s="432"/>
      <c r="AF44" s="432"/>
      <c r="AG44" s="432"/>
      <c r="AH44" s="432"/>
      <c r="AI44" s="432"/>
      <c r="AJ44" s="432"/>
      <c r="AK44" s="432"/>
      <c r="AL44" s="432"/>
      <c r="AM44" s="432"/>
      <c r="AN44" s="432"/>
      <c r="AO44" s="432"/>
      <c r="AP44" s="432"/>
      <c r="AQ44" s="432"/>
      <c r="AR44" s="432"/>
      <c r="AS44" s="432"/>
      <c r="AT44" s="432"/>
      <c r="AU44" s="432"/>
      <c r="AV44" s="432"/>
      <c r="AW44" s="432"/>
      <c r="AX44" s="432"/>
      <c r="AY44" s="432"/>
      <c r="AZ44" s="432"/>
      <c r="BA44" s="432"/>
      <c r="BB44" s="432"/>
      <c r="BC44" s="432"/>
      <c r="BD44" s="432"/>
      <c r="BE44" s="432"/>
      <c r="BF44" s="432"/>
      <c r="BG44" s="432"/>
      <c r="BH44" s="432"/>
      <c r="BI44" s="432"/>
      <c r="BJ44" s="432"/>
      <c r="BK44" s="432"/>
      <c r="BL44" s="432"/>
      <c r="BM44" s="432"/>
      <c r="BN44" s="432"/>
      <c r="BO44" s="432"/>
      <c r="BP44" s="432"/>
      <c r="BQ44" s="432"/>
      <c r="BR44" s="432"/>
      <c r="BS44" s="432"/>
      <c r="BT44" s="432"/>
      <c r="BU44" s="432"/>
      <c r="BV44" s="432"/>
      <c r="BW44" s="432"/>
      <c r="BX44" s="432"/>
      <c r="BY44" s="432"/>
      <c r="BZ44" s="432"/>
      <c r="CA44" s="432"/>
    </row>
    <row r="45" spans="1:79" ht="12.75" customHeight="1">
      <c r="A45" s="1459"/>
      <c r="B45" s="1469"/>
      <c r="C45" s="181" t="s">
        <v>145</v>
      </c>
      <c r="D45" s="855" t="s">
        <v>146</v>
      </c>
      <c r="E45" s="295">
        <v>12</v>
      </c>
      <c r="F45" s="364">
        <v>19</v>
      </c>
      <c r="G45" s="364">
        <v>8</v>
      </c>
      <c r="H45" s="849">
        <v>7</v>
      </c>
      <c r="I45" s="364">
        <v>8</v>
      </c>
      <c r="J45" s="364">
        <v>5</v>
      </c>
      <c r="K45" s="364">
        <v>12</v>
      </c>
      <c r="L45" s="364">
        <v>26</v>
      </c>
      <c r="M45" s="364">
        <v>25</v>
      </c>
      <c r="N45" s="849">
        <v>29</v>
      </c>
      <c r="O45" s="364">
        <v>16</v>
      </c>
      <c r="P45" s="364">
        <v>15</v>
      </c>
      <c r="Q45" s="364">
        <v>26</v>
      </c>
      <c r="R45" s="364">
        <v>37</v>
      </c>
      <c r="S45" s="364">
        <v>29</v>
      </c>
      <c r="T45" s="364">
        <v>23</v>
      </c>
      <c r="U45" s="364">
        <v>30</v>
      </c>
      <c r="V45" s="849">
        <v>32</v>
      </c>
      <c r="W45" s="364">
        <v>26</v>
      </c>
      <c r="X45" s="364">
        <v>14</v>
      </c>
      <c r="Y45" s="849">
        <v>20</v>
      </c>
      <c r="Z45" s="364">
        <v>19</v>
      </c>
      <c r="AA45" s="364">
        <v>12</v>
      </c>
      <c r="AB45" s="295">
        <v>5</v>
      </c>
      <c r="AC45" s="333"/>
      <c r="AD45" s="854">
        <f>MAX(E45:AB45)</f>
        <v>37</v>
      </c>
      <c r="AE45" s="432"/>
      <c r="AF45" s="432"/>
      <c r="AG45" s="432"/>
      <c r="AH45" s="432"/>
      <c r="AI45" s="432"/>
      <c r="AJ45" s="432"/>
      <c r="AK45" s="432"/>
      <c r="AL45" s="432"/>
      <c r="AM45" s="432"/>
      <c r="AN45" s="432"/>
      <c r="AO45" s="432"/>
      <c r="AP45" s="432"/>
      <c r="AQ45" s="432"/>
      <c r="AR45" s="432"/>
      <c r="AS45" s="432"/>
      <c r="AT45" s="432"/>
      <c r="AU45" s="432"/>
      <c r="AV45" s="432"/>
      <c r="AW45" s="432"/>
      <c r="AX45" s="432"/>
      <c r="AY45" s="432"/>
      <c r="AZ45" s="432"/>
      <c r="BA45" s="432"/>
      <c r="BB45" s="432"/>
      <c r="BC45" s="432"/>
      <c r="BD45" s="432"/>
      <c r="BE45" s="432"/>
      <c r="BF45" s="432"/>
      <c r="BG45" s="432"/>
      <c r="BH45" s="432"/>
      <c r="BI45" s="432"/>
      <c r="BJ45" s="432"/>
      <c r="BK45" s="432"/>
      <c r="BL45" s="432"/>
      <c r="BM45" s="432"/>
      <c r="BN45" s="432"/>
      <c r="BO45" s="432"/>
      <c r="BP45" s="432"/>
      <c r="BQ45" s="432"/>
      <c r="BR45" s="432"/>
      <c r="BS45" s="432"/>
      <c r="BT45" s="432"/>
      <c r="BU45" s="432"/>
      <c r="BV45" s="432"/>
      <c r="BW45" s="432"/>
      <c r="BX45" s="432"/>
      <c r="BY45" s="432"/>
      <c r="BZ45" s="432"/>
      <c r="CA45" s="432"/>
    </row>
    <row r="46" spans="1:79" ht="12.75" customHeight="1" thickBot="1">
      <c r="A46" s="1476"/>
      <c r="B46" s="1470"/>
      <c r="C46" s="194" t="s">
        <v>147</v>
      </c>
      <c r="D46" s="194"/>
      <c r="E46" s="81">
        <f t="shared" ref="E46:AC46" si="7">E44/E43</f>
        <v>0.24900398406374502</v>
      </c>
      <c r="F46" s="81">
        <f t="shared" si="7"/>
        <v>0.24842105263157893</v>
      </c>
      <c r="G46" s="81">
        <f t="shared" si="7"/>
        <v>0.2589285714285714</v>
      </c>
      <c r="H46" s="856">
        <f t="shared" si="7"/>
        <v>0.26018099547511309</v>
      </c>
      <c r="I46" s="81">
        <f t="shared" si="7"/>
        <v>0.26950354609929078</v>
      </c>
      <c r="J46" s="81">
        <f t="shared" si="7"/>
        <v>0.23721881390593047</v>
      </c>
      <c r="K46" s="81">
        <f t="shared" si="7"/>
        <v>0.23731884057971017</v>
      </c>
      <c r="L46" s="81">
        <f t="shared" si="7"/>
        <v>0.2218890554722639</v>
      </c>
      <c r="M46" s="81">
        <f t="shared" si="7"/>
        <v>0.20183486238532108</v>
      </c>
      <c r="N46" s="856">
        <f t="shared" si="7"/>
        <v>0.18443113772455089</v>
      </c>
      <c r="O46" s="81">
        <f t="shared" si="7"/>
        <v>0.18941176470588234</v>
      </c>
      <c r="P46" s="81">
        <f t="shared" si="7"/>
        <v>0.20151133501259447</v>
      </c>
      <c r="Q46" s="81">
        <f t="shared" si="7"/>
        <v>0.207663782447466</v>
      </c>
      <c r="R46" s="81">
        <f t="shared" si="7"/>
        <v>0.19541616405307599</v>
      </c>
      <c r="S46" s="81">
        <f t="shared" si="7"/>
        <v>0.2022613065326633</v>
      </c>
      <c r="T46" s="81">
        <f t="shared" si="7"/>
        <v>0.21106821106821108</v>
      </c>
      <c r="U46" s="81">
        <f t="shared" si="7"/>
        <v>0.21148825065274149</v>
      </c>
      <c r="V46" s="856">
        <f t="shared" si="7"/>
        <v>0.22005208333333334</v>
      </c>
      <c r="W46" s="81">
        <f t="shared" si="7"/>
        <v>0.22251308900523564</v>
      </c>
      <c r="X46" s="81">
        <f t="shared" si="7"/>
        <v>0.21921515561569691</v>
      </c>
      <c r="Y46" s="856">
        <f t="shared" si="7"/>
        <v>0.22027027027027027</v>
      </c>
      <c r="Z46" s="81">
        <f t="shared" si="7"/>
        <v>0.21220527045769763</v>
      </c>
      <c r="AA46" s="81">
        <f t="shared" si="7"/>
        <v>0.21692307692307691</v>
      </c>
      <c r="AB46" s="81">
        <f t="shared" si="7"/>
        <v>0.23292469352014011</v>
      </c>
      <c r="AC46" s="857">
        <f t="shared" si="7"/>
        <v>0.21768707482993194</v>
      </c>
      <c r="AD46" s="185"/>
      <c r="AE46" s="432"/>
      <c r="AF46" s="432"/>
      <c r="AG46" s="432"/>
      <c r="AH46" s="432"/>
      <c r="AI46" s="432"/>
      <c r="AJ46" s="432"/>
      <c r="AK46" s="432"/>
      <c r="AL46" s="432"/>
      <c r="AM46" s="432"/>
      <c r="AN46" s="432"/>
      <c r="AO46" s="432"/>
      <c r="AP46" s="432"/>
      <c r="AQ46" s="432"/>
      <c r="AR46" s="432"/>
      <c r="AS46" s="432"/>
      <c r="AT46" s="432"/>
      <c r="AU46" s="432"/>
      <c r="AV46" s="432"/>
      <c r="AW46" s="432"/>
      <c r="AX46" s="432"/>
      <c r="AY46" s="432"/>
      <c r="AZ46" s="432"/>
      <c r="BA46" s="432"/>
      <c r="BB46" s="432"/>
      <c r="BC46" s="432"/>
      <c r="BD46" s="432"/>
      <c r="BE46" s="432"/>
      <c r="BF46" s="432"/>
      <c r="BG46" s="432"/>
      <c r="BH46" s="432"/>
      <c r="BI46" s="432"/>
      <c r="BJ46" s="432"/>
      <c r="BK46" s="432"/>
      <c r="BL46" s="432"/>
      <c r="BM46" s="432"/>
      <c r="BN46" s="432"/>
      <c r="BO46" s="432"/>
      <c r="BP46" s="432"/>
      <c r="BQ46" s="432"/>
      <c r="BR46" s="432"/>
      <c r="BS46" s="432"/>
      <c r="BT46" s="432"/>
      <c r="BU46" s="432"/>
      <c r="BV46" s="432"/>
      <c r="BW46" s="432"/>
      <c r="BX46" s="432"/>
      <c r="BY46" s="432"/>
      <c r="BZ46" s="432"/>
      <c r="CA46" s="432"/>
    </row>
    <row r="47" spans="1:79" ht="12.75" customHeight="1">
      <c r="A47" s="299" t="s">
        <v>623</v>
      </c>
      <c r="B47" s="300"/>
      <c r="C47" s="301"/>
      <c r="D47" s="301"/>
      <c r="E47" s="302">
        <f t="shared" ref="E47:AB47" si="8">E23+E27+E31+E35+E39+E43</f>
        <v>10.870699999999999</v>
      </c>
      <c r="F47" s="302">
        <f t="shared" si="8"/>
        <v>9.9008000000000003</v>
      </c>
      <c r="G47" s="302">
        <f t="shared" si="8"/>
        <v>9.3775999999999993</v>
      </c>
      <c r="H47" s="302">
        <f t="shared" si="8"/>
        <v>9.2256499999999999</v>
      </c>
      <c r="I47" s="302">
        <f t="shared" si="8"/>
        <v>9.3319499999999991</v>
      </c>
      <c r="J47" s="302">
        <f t="shared" si="8"/>
        <v>10.06095</v>
      </c>
      <c r="K47" s="302">
        <f t="shared" si="8"/>
        <v>11.620049999999999</v>
      </c>
      <c r="L47" s="302">
        <f t="shared" si="8"/>
        <v>13.481449999999999</v>
      </c>
      <c r="M47" s="302">
        <f t="shared" si="8"/>
        <v>15.575900000000001</v>
      </c>
      <c r="N47" s="302">
        <f t="shared" si="8"/>
        <v>17.202199999999998</v>
      </c>
      <c r="O47" s="302">
        <f t="shared" si="8"/>
        <v>17.7791</v>
      </c>
      <c r="P47" s="302">
        <f t="shared" si="8"/>
        <v>17.909950000000002</v>
      </c>
      <c r="Q47" s="302">
        <f t="shared" si="8"/>
        <v>17.769100000000002</v>
      </c>
      <c r="R47" s="302">
        <f t="shared" si="8"/>
        <v>17.685200000000002</v>
      </c>
      <c r="S47" s="302">
        <f t="shared" si="8"/>
        <v>17.471900000000002</v>
      </c>
      <c r="T47" s="302">
        <f t="shared" si="8"/>
        <v>17.271900000000002</v>
      </c>
      <c r="U47" s="302">
        <f t="shared" si="8"/>
        <v>16.969850000000001</v>
      </c>
      <c r="V47" s="302">
        <f t="shared" si="8"/>
        <v>16.495500000000003</v>
      </c>
      <c r="W47" s="302">
        <f t="shared" si="8"/>
        <v>16.230999999999998</v>
      </c>
      <c r="X47" s="302">
        <f t="shared" si="8"/>
        <v>15.919699999999999</v>
      </c>
      <c r="Y47" s="302">
        <f t="shared" si="8"/>
        <v>15.75325</v>
      </c>
      <c r="Z47" s="302">
        <f t="shared" si="8"/>
        <v>14.950699999999999</v>
      </c>
      <c r="AA47" s="302">
        <f t="shared" si="8"/>
        <v>13.706349999999999</v>
      </c>
      <c r="AB47" s="858">
        <f t="shared" si="8"/>
        <v>12.183950000000001</v>
      </c>
      <c r="AC47" s="859"/>
      <c r="AD47" s="185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</row>
    <row r="48" spans="1:79" ht="12.75" customHeight="1">
      <c r="A48" s="220" t="s">
        <v>624</v>
      </c>
      <c r="B48" s="221"/>
      <c r="C48" s="222"/>
      <c r="D48" s="222"/>
      <c r="E48" s="436">
        <f t="shared" ref="E48:AB48" si="9">E24+E28+E32+E36+E40+E44</f>
        <v>3.7963</v>
      </c>
      <c r="F48" s="436">
        <f t="shared" si="9"/>
        <v>3.6178999999999997</v>
      </c>
      <c r="G48" s="436">
        <f t="shared" si="9"/>
        <v>3.5443000000000002</v>
      </c>
      <c r="H48" s="436">
        <f t="shared" si="9"/>
        <v>3.5487500000000001</v>
      </c>
      <c r="I48" s="436">
        <f t="shared" si="9"/>
        <v>3.4797000000000002</v>
      </c>
      <c r="J48" s="436">
        <f t="shared" si="9"/>
        <v>3.6530499999999999</v>
      </c>
      <c r="K48" s="436">
        <f t="shared" si="9"/>
        <v>3.7948</v>
      </c>
      <c r="L48" s="436">
        <f t="shared" si="9"/>
        <v>4.0017500000000004</v>
      </c>
      <c r="M48" s="436">
        <f t="shared" si="9"/>
        <v>4.3875500000000001</v>
      </c>
      <c r="N48" s="436">
        <f t="shared" si="9"/>
        <v>4.4745499999999998</v>
      </c>
      <c r="O48" s="436">
        <f t="shared" si="9"/>
        <v>4.6109499999999999</v>
      </c>
      <c r="P48" s="436">
        <f t="shared" si="9"/>
        <v>4.7717000000000001</v>
      </c>
      <c r="Q48" s="436">
        <f t="shared" si="9"/>
        <v>4.5243000000000002</v>
      </c>
      <c r="R48" s="436">
        <f t="shared" si="9"/>
        <v>4.7974500000000004</v>
      </c>
      <c r="S48" s="436">
        <f t="shared" si="9"/>
        <v>4.8038499999999997</v>
      </c>
      <c r="T48" s="436">
        <f t="shared" si="9"/>
        <v>4.6083999999999996</v>
      </c>
      <c r="U48" s="436">
        <f t="shared" si="9"/>
        <v>4.5582000000000003</v>
      </c>
      <c r="V48" s="436">
        <f t="shared" si="9"/>
        <v>4.4919500000000001</v>
      </c>
      <c r="W48" s="436">
        <f t="shared" si="9"/>
        <v>4.37845</v>
      </c>
      <c r="X48" s="436">
        <f t="shared" si="9"/>
        <v>4.4481000000000002</v>
      </c>
      <c r="Y48" s="436">
        <f t="shared" si="9"/>
        <v>4.0568</v>
      </c>
      <c r="Z48" s="436">
        <f t="shared" si="9"/>
        <v>4.0476000000000001</v>
      </c>
      <c r="AA48" s="436">
        <f t="shared" si="9"/>
        <v>4.0198499999999999</v>
      </c>
      <c r="AB48" s="436">
        <f t="shared" si="9"/>
        <v>3.8388499999999994</v>
      </c>
      <c r="AC48" s="224"/>
      <c r="AD48" s="185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</row>
    <row r="49" spans="1:79" ht="12.75" customHeight="1" thickBot="1">
      <c r="A49" s="303" t="s">
        <v>363</v>
      </c>
      <c r="B49" s="304"/>
      <c r="C49" s="305"/>
      <c r="D49" s="305"/>
      <c r="E49" s="230">
        <f t="shared" ref="E49:AB49" si="10">SQRT(E47*E47+E48*E48)</f>
        <v>11.514513110852755</v>
      </c>
      <c r="F49" s="230">
        <f t="shared" si="10"/>
        <v>10.541111945615604</v>
      </c>
      <c r="G49" s="230">
        <f t="shared" si="10"/>
        <v>10.025040860265857</v>
      </c>
      <c r="H49" s="230">
        <f t="shared" si="10"/>
        <v>9.8846469074519803</v>
      </c>
      <c r="I49" s="230">
        <f t="shared" si="10"/>
        <v>9.9595985306888739</v>
      </c>
      <c r="J49" s="230">
        <f t="shared" si="10"/>
        <v>10.703620378404683</v>
      </c>
      <c r="K49" s="230">
        <f t="shared" si="10"/>
        <v>12.223995625101475</v>
      </c>
      <c r="L49" s="230">
        <f t="shared" si="10"/>
        <v>14.062841006176525</v>
      </c>
      <c r="M49" s="230">
        <f t="shared" si="10"/>
        <v>16.182065869736782</v>
      </c>
      <c r="N49" s="230">
        <f t="shared" si="10"/>
        <v>17.774624680777368</v>
      </c>
      <c r="O49" s="367">
        <f t="shared" si="10"/>
        <v>18.367287679799105</v>
      </c>
      <c r="P49" s="230">
        <f t="shared" si="10"/>
        <v>18.534708788985601</v>
      </c>
      <c r="Q49" s="230">
        <f t="shared" si="10"/>
        <v>18.336035702953897</v>
      </c>
      <c r="R49" s="230">
        <f t="shared" si="10"/>
        <v>18.324350617211518</v>
      </c>
      <c r="S49" s="230">
        <f t="shared" si="10"/>
        <v>18.120272195320357</v>
      </c>
      <c r="T49" s="230">
        <f t="shared" si="10"/>
        <v>17.876125983277252</v>
      </c>
      <c r="U49" s="230">
        <f t="shared" si="10"/>
        <v>17.571368650805208</v>
      </c>
      <c r="V49" s="230">
        <f t="shared" si="10"/>
        <v>17.096173111328163</v>
      </c>
      <c r="W49" s="230">
        <f t="shared" si="10"/>
        <v>16.811192265942946</v>
      </c>
      <c r="X49" s="230">
        <f t="shared" si="10"/>
        <v>16.529441663286754</v>
      </c>
      <c r="Y49" s="230">
        <f t="shared" si="10"/>
        <v>16.267222006307655</v>
      </c>
      <c r="Z49" s="230">
        <f t="shared" si="10"/>
        <v>15.488915270282808</v>
      </c>
      <c r="AA49" s="230">
        <f t="shared" si="10"/>
        <v>14.283669848641839</v>
      </c>
      <c r="AB49" s="230">
        <f t="shared" si="10"/>
        <v>12.774404366740551</v>
      </c>
      <c r="AC49" s="334"/>
      <c r="AD49" s="854">
        <f>MAX(E49:AB49)</f>
        <v>18.534708788985601</v>
      </c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</row>
    <row r="50" spans="1:79" s="167" customFormat="1" ht="12.75" customHeight="1" thickBot="1">
      <c r="A50" s="721" t="s">
        <v>436</v>
      </c>
      <c r="B50" s="722"/>
      <c r="C50" s="276"/>
      <c r="D50" s="276"/>
      <c r="E50" s="860">
        <v>1</v>
      </c>
      <c r="F50" s="860">
        <v>2</v>
      </c>
      <c r="G50" s="860">
        <v>3</v>
      </c>
      <c r="H50" s="860">
        <v>4</v>
      </c>
      <c r="I50" s="860">
        <v>5</v>
      </c>
      <c r="J50" s="860">
        <v>6</v>
      </c>
      <c r="K50" s="860">
        <v>7</v>
      </c>
      <c r="L50" s="860">
        <v>8</v>
      </c>
      <c r="M50" s="860">
        <v>9</v>
      </c>
      <c r="N50" s="860">
        <v>10</v>
      </c>
      <c r="O50" s="860">
        <v>11</v>
      </c>
      <c r="P50" s="860">
        <v>12</v>
      </c>
      <c r="Q50" s="860">
        <v>13</v>
      </c>
      <c r="R50" s="860">
        <v>14</v>
      </c>
      <c r="S50" s="860">
        <v>15</v>
      </c>
      <c r="T50" s="860">
        <v>16</v>
      </c>
      <c r="U50" s="860">
        <v>17</v>
      </c>
      <c r="V50" s="860">
        <v>18</v>
      </c>
      <c r="W50" s="860">
        <v>19</v>
      </c>
      <c r="X50" s="860">
        <v>20</v>
      </c>
      <c r="Y50" s="860">
        <v>21</v>
      </c>
      <c r="Z50" s="860">
        <v>22</v>
      </c>
      <c r="AA50" s="860">
        <v>23</v>
      </c>
      <c r="AB50" s="860">
        <v>24</v>
      </c>
      <c r="AC50" s="861"/>
    </row>
    <row r="51" spans="1:79" s="167" customFormat="1" ht="12.75" customHeight="1">
      <c r="A51" s="235" t="s">
        <v>437</v>
      </c>
      <c r="B51" s="236"/>
      <c r="C51" s="237" t="s">
        <v>150</v>
      </c>
      <c r="D51" s="237" t="s">
        <v>146</v>
      </c>
      <c r="E51" s="237">
        <v>36.700000762939453</v>
      </c>
      <c r="F51" s="237">
        <v>36.5</v>
      </c>
      <c r="G51" s="237">
        <v>36.599998474121094</v>
      </c>
      <c r="H51" s="237">
        <v>36.599998474121094</v>
      </c>
      <c r="I51" s="237">
        <v>36.799999237060547</v>
      </c>
      <c r="J51" s="237">
        <v>36.799999237060547</v>
      </c>
      <c r="K51" s="237">
        <v>36.700000762939453</v>
      </c>
      <c r="L51" s="237">
        <v>36.599998474121094</v>
      </c>
      <c r="M51" s="237">
        <v>36.400001525878906</v>
      </c>
      <c r="N51" s="237">
        <v>36.400001525878906</v>
      </c>
      <c r="O51" s="237">
        <v>36.400001525878906</v>
      </c>
      <c r="P51" s="237">
        <v>36.400001525878906</v>
      </c>
      <c r="Q51" s="237">
        <v>36.299999237060547</v>
      </c>
      <c r="R51" s="237">
        <v>36.400001525878906</v>
      </c>
      <c r="S51" s="237">
        <v>36.400001525878906</v>
      </c>
      <c r="T51" s="237">
        <v>36.5</v>
      </c>
      <c r="U51" s="237">
        <v>36.5</v>
      </c>
      <c r="V51" s="237">
        <v>36.400001525878906</v>
      </c>
      <c r="W51" s="237">
        <v>36.400001525878906</v>
      </c>
      <c r="X51" s="237">
        <v>36.5</v>
      </c>
      <c r="Y51" s="237">
        <v>36.599998474121094</v>
      </c>
      <c r="Z51" s="237">
        <v>36.400001525878906</v>
      </c>
      <c r="AA51" s="237">
        <v>36.599998474121094</v>
      </c>
      <c r="AB51" s="237">
        <v>36.5</v>
      </c>
      <c r="AC51" s="237"/>
    </row>
    <row r="52" spans="1:79" s="167" customFormat="1" ht="12.75" customHeight="1" thickBot="1">
      <c r="A52" s="239" t="s">
        <v>438</v>
      </c>
      <c r="B52" s="240"/>
      <c r="C52" s="241" t="s">
        <v>150</v>
      </c>
      <c r="D52" s="241" t="s">
        <v>146</v>
      </c>
      <c r="E52" s="241">
        <v>36.799999237060547</v>
      </c>
      <c r="F52" s="241">
        <v>36.700000762939453</v>
      </c>
      <c r="G52" s="241">
        <v>36.599998474121094</v>
      </c>
      <c r="H52" s="241">
        <v>36.700000762939453</v>
      </c>
      <c r="I52" s="241">
        <v>36.900001525878906</v>
      </c>
      <c r="J52" s="241">
        <v>36.799999237060547</v>
      </c>
      <c r="K52" s="241">
        <v>36.900001525878906</v>
      </c>
      <c r="L52" s="241">
        <v>36.700000762939453</v>
      </c>
      <c r="M52" s="241">
        <v>36.599998474121094</v>
      </c>
      <c r="N52" s="241">
        <v>36.599998474121094</v>
      </c>
      <c r="O52" s="241">
        <v>36.700000762939453</v>
      </c>
      <c r="P52" s="241">
        <v>36.599998474121094</v>
      </c>
      <c r="Q52" s="241">
        <v>36.5</v>
      </c>
      <c r="R52" s="241">
        <v>36.5</v>
      </c>
      <c r="S52" s="241">
        <v>36.700000762939453</v>
      </c>
      <c r="T52" s="241">
        <v>36.599998474121094</v>
      </c>
      <c r="U52" s="241">
        <v>36.700000762939453</v>
      </c>
      <c r="V52" s="241">
        <v>36.5</v>
      </c>
      <c r="W52" s="241">
        <v>36.599998474121094</v>
      </c>
      <c r="X52" s="241">
        <v>36.599998474121094</v>
      </c>
      <c r="Y52" s="241">
        <v>36.599998474121094</v>
      </c>
      <c r="Z52" s="241">
        <v>36.700000762939453</v>
      </c>
      <c r="AA52" s="241">
        <v>36.599998474121094</v>
      </c>
      <c r="AB52" s="241">
        <v>36.5</v>
      </c>
      <c r="AC52" s="241"/>
    </row>
    <row r="53" spans="1:79" ht="12.75" customHeight="1">
      <c r="A53" s="1458" t="s">
        <v>625</v>
      </c>
      <c r="B53" s="1468" t="s">
        <v>625</v>
      </c>
      <c r="C53" s="177" t="s">
        <v>142</v>
      </c>
      <c r="D53" s="177" t="s">
        <v>143</v>
      </c>
      <c r="E53" s="347">
        <v>1.4742</v>
      </c>
      <c r="F53" s="347">
        <v>1.3986000000000001</v>
      </c>
      <c r="G53" s="347">
        <v>1.4112</v>
      </c>
      <c r="H53" s="580">
        <v>1.4279999999999999</v>
      </c>
      <c r="I53" s="347">
        <v>1.4279999999999999</v>
      </c>
      <c r="J53" s="347">
        <v>1.4321999999999999</v>
      </c>
      <c r="K53" s="347">
        <v>1.4994000000000001</v>
      </c>
      <c r="L53" s="347">
        <v>1.6883999999999999</v>
      </c>
      <c r="M53" s="347">
        <v>2.1798000000000002</v>
      </c>
      <c r="N53" s="580">
        <v>2.5661999999999998</v>
      </c>
      <c r="O53" s="347">
        <v>2.7090000000000001</v>
      </c>
      <c r="P53" s="347">
        <v>2.7006000000000001</v>
      </c>
      <c r="Q53" s="347">
        <v>2.6880000000000002</v>
      </c>
      <c r="R53" s="347">
        <v>2.7132000000000001</v>
      </c>
      <c r="S53" s="347">
        <v>2.7090000000000001</v>
      </c>
      <c r="T53" s="347">
        <v>2.7342</v>
      </c>
      <c r="U53" s="347">
        <v>2.7761999999999998</v>
      </c>
      <c r="V53" s="580">
        <v>2.6669999999999998</v>
      </c>
      <c r="W53" s="347">
        <v>2.5872000000000002</v>
      </c>
      <c r="X53" s="347">
        <v>2.52</v>
      </c>
      <c r="Y53" s="580">
        <v>2.4401999999999999</v>
      </c>
      <c r="Z53" s="347">
        <v>2.0076000000000001</v>
      </c>
      <c r="AA53" s="347">
        <v>1.7849999999999999</v>
      </c>
      <c r="AB53" s="347">
        <v>1.5204</v>
      </c>
      <c r="AC53" s="180">
        <f>SUM(E53:AB53)</f>
        <v>51.063600000000001</v>
      </c>
    </row>
    <row r="54" spans="1:79" ht="12.75" customHeight="1">
      <c r="A54" s="1459"/>
      <c r="B54" s="1469"/>
      <c r="C54" s="181" t="s">
        <v>144</v>
      </c>
      <c r="D54" s="181" t="s">
        <v>143</v>
      </c>
      <c r="E54" s="349">
        <v>0.98280000000000001</v>
      </c>
      <c r="F54" s="349">
        <v>0.96599999999999997</v>
      </c>
      <c r="G54" s="349">
        <v>0.98280000000000001</v>
      </c>
      <c r="H54" s="843">
        <v>1.0038</v>
      </c>
      <c r="I54" s="349">
        <v>0.92400000000000004</v>
      </c>
      <c r="J54" s="349">
        <v>0.99119999999999997</v>
      </c>
      <c r="K54" s="349">
        <v>0.98280000000000001</v>
      </c>
      <c r="L54" s="349">
        <v>1.0542</v>
      </c>
      <c r="M54" s="349">
        <v>1.1801999999999999</v>
      </c>
      <c r="N54" s="843">
        <v>1.071</v>
      </c>
      <c r="O54" s="349">
        <v>1.1676</v>
      </c>
      <c r="P54" s="349">
        <v>1.2347999999999999</v>
      </c>
      <c r="Q54" s="349">
        <v>1.0542</v>
      </c>
      <c r="R54" s="349">
        <v>1.2347999999999999</v>
      </c>
      <c r="S54" s="349">
        <v>1.2684</v>
      </c>
      <c r="T54" s="349">
        <v>1.1801999999999999</v>
      </c>
      <c r="U54" s="349">
        <v>1.2516</v>
      </c>
      <c r="V54" s="843">
        <v>1.2390000000000001</v>
      </c>
      <c r="W54" s="349">
        <v>1.1088</v>
      </c>
      <c r="X54" s="349">
        <v>1.2263999999999999</v>
      </c>
      <c r="Y54" s="843">
        <v>0.87780000000000002</v>
      </c>
      <c r="Z54" s="349">
        <v>0.99960000000000004</v>
      </c>
      <c r="AA54" s="349">
        <v>1.0920000000000001</v>
      </c>
      <c r="AB54" s="349">
        <v>0.96179999999999999</v>
      </c>
      <c r="AC54" s="184">
        <f>SUM(E54:AB54)</f>
        <v>26.035799999999998</v>
      </c>
    </row>
    <row r="55" spans="1:79" ht="12.75" customHeight="1">
      <c r="A55" s="1459"/>
      <c r="B55" s="1469"/>
      <c r="C55" s="181" t="s">
        <v>145</v>
      </c>
      <c r="D55" s="757" t="s">
        <v>146</v>
      </c>
      <c r="E55" s="295">
        <v>26</v>
      </c>
      <c r="F55" s="364">
        <v>21</v>
      </c>
      <c r="G55" s="364">
        <v>27</v>
      </c>
      <c r="H55" s="849">
        <v>25</v>
      </c>
      <c r="I55" s="364">
        <v>21</v>
      </c>
      <c r="J55" s="364">
        <v>25</v>
      </c>
      <c r="K55" s="364">
        <v>27</v>
      </c>
      <c r="L55" s="364">
        <v>31</v>
      </c>
      <c r="M55" s="364">
        <v>40</v>
      </c>
      <c r="N55" s="849">
        <v>48</v>
      </c>
      <c r="O55" s="364">
        <v>50</v>
      </c>
      <c r="P55" s="364">
        <v>46</v>
      </c>
      <c r="Q55" s="364">
        <v>45</v>
      </c>
      <c r="R55" s="364">
        <v>50</v>
      </c>
      <c r="S55" s="364">
        <v>45</v>
      </c>
      <c r="T55" s="364">
        <v>47</v>
      </c>
      <c r="U55" s="364">
        <v>49</v>
      </c>
      <c r="V55" s="849">
        <v>45</v>
      </c>
      <c r="W55" s="364">
        <v>46</v>
      </c>
      <c r="X55" s="364">
        <v>43</v>
      </c>
      <c r="Y55" s="849">
        <v>36</v>
      </c>
      <c r="Z55" s="364">
        <v>34</v>
      </c>
      <c r="AA55" s="364">
        <v>29</v>
      </c>
      <c r="AB55" s="295">
        <v>27</v>
      </c>
      <c r="AC55" s="333"/>
    </row>
    <row r="56" spans="1:79" ht="12.75" customHeight="1" thickBot="1">
      <c r="A56" s="1460"/>
      <c r="B56" s="1479"/>
      <c r="C56" s="187" t="s">
        <v>147</v>
      </c>
      <c r="D56" s="187"/>
      <c r="E56" s="850">
        <f t="shared" ref="E56:AC56" si="11">E54/E53</f>
        <v>0.66666666666666674</v>
      </c>
      <c r="F56" s="850">
        <f t="shared" si="11"/>
        <v>0.69069069069069067</v>
      </c>
      <c r="G56" s="850">
        <f t="shared" si="11"/>
        <v>0.6964285714285714</v>
      </c>
      <c r="H56" s="851">
        <f t="shared" si="11"/>
        <v>0.70294117647058829</v>
      </c>
      <c r="I56" s="850">
        <f t="shared" si="11"/>
        <v>0.6470588235294118</v>
      </c>
      <c r="J56" s="850">
        <f t="shared" si="11"/>
        <v>0.6920821114369502</v>
      </c>
      <c r="K56" s="850">
        <f t="shared" si="11"/>
        <v>0.65546218487394958</v>
      </c>
      <c r="L56" s="850">
        <f t="shared" si="11"/>
        <v>0.62437810945273642</v>
      </c>
      <c r="M56" s="850">
        <f t="shared" si="11"/>
        <v>0.54142581888246621</v>
      </c>
      <c r="N56" s="851">
        <f t="shared" si="11"/>
        <v>0.41734860883797054</v>
      </c>
      <c r="O56" s="850">
        <f t="shared" si="11"/>
        <v>0.43100775193798446</v>
      </c>
      <c r="P56" s="850">
        <f t="shared" si="11"/>
        <v>0.45723172628304815</v>
      </c>
      <c r="Q56" s="850">
        <f t="shared" si="11"/>
        <v>0.39218749999999997</v>
      </c>
      <c r="R56" s="850">
        <f t="shared" si="11"/>
        <v>0.45510835913312686</v>
      </c>
      <c r="S56" s="850">
        <f t="shared" si="11"/>
        <v>0.46821705426356586</v>
      </c>
      <c r="T56" s="850">
        <f t="shared" si="11"/>
        <v>0.43164362519201227</v>
      </c>
      <c r="U56" s="850">
        <f t="shared" si="11"/>
        <v>0.45083207261724667</v>
      </c>
      <c r="V56" s="851">
        <f t="shared" si="11"/>
        <v>0.46456692913385833</v>
      </c>
      <c r="W56" s="850">
        <f t="shared" si="11"/>
        <v>0.42857142857142855</v>
      </c>
      <c r="X56" s="850">
        <f t="shared" si="11"/>
        <v>0.48666666666666664</v>
      </c>
      <c r="Y56" s="851">
        <f t="shared" si="11"/>
        <v>0.35972461273666095</v>
      </c>
      <c r="Z56" s="850">
        <f t="shared" si="11"/>
        <v>0.497907949790795</v>
      </c>
      <c r="AA56" s="850">
        <f t="shared" si="11"/>
        <v>0.61176470588235299</v>
      </c>
      <c r="AB56" s="850">
        <f t="shared" si="11"/>
        <v>0.63259668508287292</v>
      </c>
      <c r="AC56" s="190">
        <f t="shared" si="11"/>
        <v>0.50987004441519979</v>
      </c>
      <c r="AD56" s="185"/>
      <c r="AE56" s="432"/>
      <c r="AF56" s="432"/>
      <c r="AG56" s="432"/>
      <c r="AH56" s="432"/>
      <c r="AI56" s="432"/>
      <c r="AJ56" s="432"/>
      <c r="AK56" s="432"/>
      <c r="AL56" s="432"/>
      <c r="AM56" s="432"/>
      <c r="AN56" s="432"/>
      <c r="AO56" s="432"/>
      <c r="AP56" s="432"/>
      <c r="AQ56" s="432"/>
      <c r="AR56" s="432"/>
      <c r="AS56" s="432"/>
      <c r="AT56" s="432"/>
      <c r="AU56" s="432"/>
      <c r="AV56" s="432"/>
      <c r="AW56" s="432"/>
      <c r="AX56" s="432"/>
      <c r="AY56" s="432"/>
      <c r="AZ56" s="432"/>
      <c r="BA56" s="432"/>
      <c r="BB56" s="432"/>
      <c r="BC56" s="432"/>
      <c r="BD56" s="432"/>
      <c r="BE56" s="432"/>
      <c r="BF56" s="432"/>
      <c r="BG56" s="432"/>
      <c r="BH56" s="432"/>
      <c r="BI56" s="432"/>
      <c r="BJ56" s="432"/>
      <c r="BK56" s="432"/>
      <c r="BL56" s="432"/>
      <c r="BM56" s="432"/>
      <c r="BN56" s="432"/>
      <c r="BO56" s="432"/>
      <c r="BP56" s="432"/>
      <c r="BQ56" s="432"/>
      <c r="BR56" s="432"/>
      <c r="BS56" s="432"/>
      <c r="BT56" s="432"/>
      <c r="BU56" s="432"/>
      <c r="BV56" s="432"/>
      <c r="BW56" s="432"/>
      <c r="BX56" s="432"/>
      <c r="BY56" s="432"/>
      <c r="BZ56" s="432"/>
      <c r="CA56" s="432"/>
    </row>
    <row r="57" spans="1:79" ht="12.75" customHeight="1">
      <c r="A57" s="1458" t="s">
        <v>626</v>
      </c>
      <c r="B57" s="1468" t="s">
        <v>627</v>
      </c>
      <c r="C57" s="177" t="s">
        <v>142</v>
      </c>
      <c r="D57" s="177" t="s">
        <v>143</v>
      </c>
      <c r="E57" s="347">
        <v>0.97440000000000004</v>
      </c>
      <c r="F57" s="347">
        <v>0.93240000000000001</v>
      </c>
      <c r="G57" s="347">
        <v>0.81479999999999997</v>
      </c>
      <c r="H57" s="580">
        <v>0.81059999999999999</v>
      </c>
      <c r="I57" s="347">
        <v>0.81059999999999999</v>
      </c>
      <c r="J57" s="347">
        <v>0.83160000000000001</v>
      </c>
      <c r="K57" s="347">
        <v>0.88200000000000001</v>
      </c>
      <c r="L57" s="347">
        <v>1.0289999999999999</v>
      </c>
      <c r="M57" s="347">
        <v>1.1046</v>
      </c>
      <c r="N57" s="580">
        <v>1.1801999999999999</v>
      </c>
      <c r="O57" s="347">
        <v>1.3440000000000001</v>
      </c>
      <c r="P57" s="347">
        <v>1.4742</v>
      </c>
      <c r="Q57" s="347">
        <v>1.4028</v>
      </c>
      <c r="R57" s="347">
        <v>1.3817999999999999</v>
      </c>
      <c r="S57" s="347">
        <v>1.4196</v>
      </c>
      <c r="T57" s="347">
        <v>1.3524</v>
      </c>
      <c r="U57" s="347">
        <v>1.2390000000000001</v>
      </c>
      <c r="V57" s="580">
        <v>1.218</v>
      </c>
      <c r="W57" s="347">
        <v>1.1759999999999999</v>
      </c>
      <c r="X57" s="347">
        <v>1.1424000000000001</v>
      </c>
      <c r="Y57" s="580">
        <v>1.1424000000000001</v>
      </c>
      <c r="Z57" s="347">
        <v>1.008</v>
      </c>
      <c r="AA57" s="347">
        <v>0.98280000000000001</v>
      </c>
      <c r="AB57" s="347">
        <v>1.0374000000000001</v>
      </c>
      <c r="AC57" s="180">
        <f>SUM(E57:AB57)</f>
        <v>26.690999999999995</v>
      </c>
    </row>
    <row r="58" spans="1:79" ht="12.75" customHeight="1">
      <c r="A58" s="1459"/>
      <c r="B58" s="1469"/>
      <c r="C58" s="181" t="s">
        <v>144</v>
      </c>
      <c r="D58" s="181" t="s">
        <v>143</v>
      </c>
      <c r="E58" s="349">
        <v>0.4284</v>
      </c>
      <c r="F58" s="349">
        <v>0.43680000000000002</v>
      </c>
      <c r="G58" s="349">
        <v>0.39900000000000002</v>
      </c>
      <c r="H58" s="843">
        <v>0.40739999999999998</v>
      </c>
      <c r="I58" s="349">
        <v>0.36959999999999998</v>
      </c>
      <c r="J58" s="349">
        <v>0.40739999999999998</v>
      </c>
      <c r="K58" s="349">
        <v>0.4284</v>
      </c>
      <c r="L58" s="349">
        <v>0.44519999999999998</v>
      </c>
      <c r="M58" s="349">
        <v>0.46200000000000002</v>
      </c>
      <c r="N58" s="843">
        <v>0.45779999999999998</v>
      </c>
      <c r="O58" s="349">
        <v>0.48720000000000002</v>
      </c>
      <c r="P58" s="349">
        <v>0.55020000000000002</v>
      </c>
      <c r="Q58" s="349">
        <v>0.54179999999999995</v>
      </c>
      <c r="R58" s="349">
        <v>0.52080000000000004</v>
      </c>
      <c r="S58" s="349">
        <v>0.52500000000000002</v>
      </c>
      <c r="T58" s="349">
        <v>0.50819999999999999</v>
      </c>
      <c r="U58" s="349">
        <v>0.45779999999999998</v>
      </c>
      <c r="V58" s="843">
        <v>0.46200000000000002</v>
      </c>
      <c r="W58" s="349">
        <v>0.45779999999999998</v>
      </c>
      <c r="X58" s="349">
        <v>0.45779999999999998</v>
      </c>
      <c r="Y58" s="843">
        <v>0.44940000000000002</v>
      </c>
      <c r="Z58" s="349">
        <v>0.43680000000000002</v>
      </c>
      <c r="AA58" s="349">
        <v>0.4284</v>
      </c>
      <c r="AB58" s="349">
        <v>0.45779999999999998</v>
      </c>
      <c r="AC58" s="184">
        <f>SUM(E58:AB58)</f>
        <v>10.983000000000004</v>
      </c>
    </row>
    <row r="59" spans="1:79" ht="12.75" customHeight="1">
      <c r="A59" s="1459"/>
      <c r="B59" s="1469"/>
      <c r="C59" s="181" t="s">
        <v>145</v>
      </c>
      <c r="D59" s="757" t="s">
        <v>146</v>
      </c>
      <c r="E59" s="295">
        <v>11</v>
      </c>
      <c r="F59" s="379">
        <v>10</v>
      </c>
      <c r="G59" s="379">
        <v>9</v>
      </c>
      <c r="H59" s="853">
        <v>13</v>
      </c>
      <c r="I59" s="379">
        <v>12</v>
      </c>
      <c r="J59" s="379">
        <v>12</v>
      </c>
      <c r="K59" s="379">
        <v>10</v>
      </c>
      <c r="L59" s="379">
        <v>12</v>
      </c>
      <c r="M59" s="379">
        <v>15</v>
      </c>
      <c r="N59" s="853">
        <v>16</v>
      </c>
      <c r="O59" s="379">
        <v>22</v>
      </c>
      <c r="P59" s="379">
        <v>25</v>
      </c>
      <c r="Q59" s="379">
        <v>22</v>
      </c>
      <c r="R59" s="379">
        <v>24</v>
      </c>
      <c r="S59" s="379">
        <v>25</v>
      </c>
      <c r="T59" s="379">
        <v>20</v>
      </c>
      <c r="U59" s="379">
        <v>15</v>
      </c>
      <c r="V59" s="853">
        <v>16</v>
      </c>
      <c r="W59" s="379">
        <v>18</v>
      </c>
      <c r="X59" s="379">
        <v>17</v>
      </c>
      <c r="Y59" s="853">
        <v>18</v>
      </c>
      <c r="Z59" s="379">
        <v>12</v>
      </c>
      <c r="AA59" s="379">
        <v>17</v>
      </c>
      <c r="AB59" s="295">
        <v>14</v>
      </c>
      <c r="AC59" s="333"/>
    </row>
    <row r="60" spans="1:79" ht="12.75" customHeight="1" thickBot="1">
      <c r="A60" s="1476"/>
      <c r="B60" s="1470"/>
      <c r="C60" s="194" t="s">
        <v>147</v>
      </c>
      <c r="D60" s="194"/>
      <c r="E60" s="81">
        <f t="shared" ref="E60:AC60" si="12">E58/E57</f>
        <v>0.43965517241379309</v>
      </c>
      <c r="F60" s="81">
        <f t="shared" si="12"/>
        <v>0.46846846846846851</v>
      </c>
      <c r="G60" s="81">
        <f t="shared" si="12"/>
        <v>0.48969072164948457</v>
      </c>
      <c r="H60" s="856">
        <f t="shared" si="12"/>
        <v>0.50259067357512954</v>
      </c>
      <c r="I60" s="81">
        <f t="shared" si="12"/>
        <v>0.45595854922279794</v>
      </c>
      <c r="J60" s="81">
        <f t="shared" si="12"/>
        <v>0.48989898989898989</v>
      </c>
      <c r="K60" s="81">
        <f t="shared" si="12"/>
        <v>0.48571428571428571</v>
      </c>
      <c r="L60" s="81">
        <f t="shared" si="12"/>
        <v>0.43265306122448982</v>
      </c>
      <c r="M60" s="81">
        <f t="shared" si="12"/>
        <v>0.41825095057034223</v>
      </c>
      <c r="N60" s="856">
        <f t="shared" si="12"/>
        <v>0.38790035587188615</v>
      </c>
      <c r="O60" s="81">
        <f t="shared" si="12"/>
        <v>0.36249999999999999</v>
      </c>
      <c r="P60" s="81">
        <f t="shared" si="12"/>
        <v>0.37321937321937326</v>
      </c>
      <c r="Q60" s="81">
        <f t="shared" si="12"/>
        <v>0.38622754491017958</v>
      </c>
      <c r="R60" s="81">
        <f t="shared" si="12"/>
        <v>0.37689969604863227</v>
      </c>
      <c r="S60" s="81">
        <f t="shared" si="12"/>
        <v>0.36982248520710059</v>
      </c>
      <c r="T60" s="81">
        <f t="shared" si="12"/>
        <v>0.37577639751552794</v>
      </c>
      <c r="U60" s="81">
        <f t="shared" si="12"/>
        <v>0.36949152542372876</v>
      </c>
      <c r="V60" s="856">
        <f t="shared" si="12"/>
        <v>0.37931034482758624</v>
      </c>
      <c r="W60" s="81">
        <f t="shared" si="12"/>
        <v>0.38928571428571429</v>
      </c>
      <c r="X60" s="81">
        <f t="shared" si="12"/>
        <v>0.40073529411764702</v>
      </c>
      <c r="Y60" s="856">
        <f t="shared" si="12"/>
        <v>0.39338235294117646</v>
      </c>
      <c r="Z60" s="81">
        <f t="shared" si="12"/>
        <v>0.43333333333333335</v>
      </c>
      <c r="AA60" s="81">
        <f t="shared" si="12"/>
        <v>0.4358974358974359</v>
      </c>
      <c r="AB60" s="81">
        <f t="shared" si="12"/>
        <v>0.4412955465587044</v>
      </c>
      <c r="AC60" s="197">
        <f t="shared" si="12"/>
        <v>0.41148701809598764</v>
      </c>
      <c r="AD60" s="185"/>
      <c r="AE60" s="432"/>
      <c r="AF60" s="432"/>
      <c r="AG60" s="432"/>
      <c r="AH60" s="432"/>
      <c r="AI60" s="432"/>
      <c r="AJ60" s="432"/>
      <c r="AK60" s="432"/>
      <c r="AL60" s="432"/>
      <c r="AM60" s="432"/>
      <c r="AN60" s="432"/>
      <c r="AO60" s="432"/>
      <c r="AP60" s="432"/>
      <c r="AQ60" s="432"/>
      <c r="AR60" s="432"/>
      <c r="AS60" s="432"/>
      <c r="AT60" s="432"/>
      <c r="AU60" s="432"/>
      <c r="AV60" s="432"/>
      <c r="AW60" s="432"/>
      <c r="AX60" s="432"/>
      <c r="AY60" s="432"/>
      <c r="AZ60" s="432"/>
      <c r="BA60" s="432"/>
      <c r="BB60" s="432"/>
      <c r="BC60" s="432"/>
      <c r="BD60" s="432"/>
      <c r="BE60" s="432"/>
      <c r="BF60" s="432"/>
      <c r="BG60" s="432"/>
      <c r="BH60" s="432"/>
      <c r="BI60" s="432"/>
      <c r="BJ60" s="432"/>
      <c r="BK60" s="432"/>
      <c r="BL60" s="432"/>
      <c r="BM60" s="432"/>
      <c r="BN60" s="432"/>
      <c r="BO60" s="432"/>
      <c r="BP60" s="432"/>
      <c r="BQ60" s="432"/>
      <c r="BR60" s="432"/>
      <c r="BS60" s="432"/>
      <c r="BT60" s="432"/>
      <c r="BU60" s="432"/>
      <c r="BV60" s="432"/>
      <c r="BW60" s="432"/>
      <c r="BX60" s="432"/>
      <c r="BY60" s="432"/>
      <c r="BZ60" s="432"/>
      <c r="CA60" s="432"/>
    </row>
    <row r="61" spans="1:79" ht="12.75" customHeight="1">
      <c r="A61" s="1490" t="s">
        <v>445</v>
      </c>
      <c r="B61" s="1491"/>
      <c r="C61" s="269" t="s">
        <v>142</v>
      </c>
      <c r="D61" s="269"/>
      <c r="E61" s="124">
        <f t="shared" ref="E61:AC61" si="13">E53+E57</f>
        <v>2.4485999999999999</v>
      </c>
      <c r="F61" s="124">
        <f t="shared" si="13"/>
        <v>2.331</v>
      </c>
      <c r="G61" s="124">
        <f t="shared" si="13"/>
        <v>2.226</v>
      </c>
      <c r="H61" s="862">
        <f t="shared" si="13"/>
        <v>2.2385999999999999</v>
      </c>
      <c r="I61" s="124">
        <f t="shared" si="13"/>
        <v>2.2385999999999999</v>
      </c>
      <c r="J61" s="124">
        <f t="shared" si="13"/>
        <v>2.2637999999999998</v>
      </c>
      <c r="K61" s="124">
        <f t="shared" si="13"/>
        <v>2.3814000000000002</v>
      </c>
      <c r="L61" s="124">
        <f t="shared" si="13"/>
        <v>2.7173999999999996</v>
      </c>
      <c r="M61" s="124">
        <f t="shared" si="13"/>
        <v>3.2844000000000002</v>
      </c>
      <c r="N61" s="862">
        <f t="shared" si="13"/>
        <v>3.7463999999999995</v>
      </c>
      <c r="O61" s="124">
        <f t="shared" si="13"/>
        <v>4.0529999999999999</v>
      </c>
      <c r="P61" s="124">
        <f t="shared" si="13"/>
        <v>4.1748000000000003</v>
      </c>
      <c r="Q61" s="124">
        <f t="shared" si="13"/>
        <v>4.0907999999999998</v>
      </c>
      <c r="R61" s="124">
        <f t="shared" si="13"/>
        <v>4.0949999999999998</v>
      </c>
      <c r="S61" s="124">
        <f t="shared" si="13"/>
        <v>4.1286000000000005</v>
      </c>
      <c r="T61" s="124">
        <f t="shared" si="13"/>
        <v>4.0865999999999998</v>
      </c>
      <c r="U61" s="124">
        <f t="shared" si="13"/>
        <v>4.0152000000000001</v>
      </c>
      <c r="V61" s="862">
        <f t="shared" si="13"/>
        <v>3.8849999999999998</v>
      </c>
      <c r="W61" s="124">
        <f t="shared" si="13"/>
        <v>3.7632000000000003</v>
      </c>
      <c r="X61" s="124">
        <f t="shared" si="13"/>
        <v>3.6623999999999999</v>
      </c>
      <c r="Y61" s="862">
        <f t="shared" si="13"/>
        <v>3.5826000000000002</v>
      </c>
      <c r="Z61" s="124">
        <f t="shared" si="13"/>
        <v>3.0156000000000001</v>
      </c>
      <c r="AA61" s="124">
        <f t="shared" si="13"/>
        <v>2.7677999999999998</v>
      </c>
      <c r="AB61" s="124">
        <f t="shared" si="13"/>
        <v>2.5578000000000003</v>
      </c>
      <c r="AC61" s="201">
        <f t="shared" si="13"/>
        <v>77.754599999999996</v>
      </c>
    </row>
    <row r="62" spans="1:79" ht="12.75" customHeight="1" thickBot="1">
      <c r="A62" s="1486"/>
      <c r="B62" s="1487"/>
      <c r="C62" s="271" t="s">
        <v>144</v>
      </c>
      <c r="D62" s="271"/>
      <c r="E62" s="81">
        <f t="shared" ref="E62:AC62" si="14">E54+E58</f>
        <v>1.4112</v>
      </c>
      <c r="F62" s="81">
        <f t="shared" si="14"/>
        <v>1.4028</v>
      </c>
      <c r="G62" s="81">
        <f t="shared" si="14"/>
        <v>1.3818000000000001</v>
      </c>
      <c r="H62" s="856">
        <f t="shared" si="14"/>
        <v>1.4112</v>
      </c>
      <c r="I62" s="81">
        <f t="shared" si="14"/>
        <v>1.2936000000000001</v>
      </c>
      <c r="J62" s="81">
        <f t="shared" si="14"/>
        <v>1.3986000000000001</v>
      </c>
      <c r="K62" s="81">
        <f t="shared" si="14"/>
        <v>1.4112</v>
      </c>
      <c r="L62" s="81">
        <f t="shared" si="14"/>
        <v>1.4994000000000001</v>
      </c>
      <c r="M62" s="81">
        <f t="shared" si="14"/>
        <v>1.6421999999999999</v>
      </c>
      <c r="N62" s="856">
        <f t="shared" si="14"/>
        <v>1.5287999999999999</v>
      </c>
      <c r="O62" s="81">
        <f t="shared" si="14"/>
        <v>1.6548</v>
      </c>
      <c r="P62" s="81">
        <f t="shared" si="14"/>
        <v>1.7849999999999999</v>
      </c>
      <c r="Q62" s="81">
        <f t="shared" si="14"/>
        <v>1.5960000000000001</v>
      </c>
      <c r="R62" s="81">
        <f t="shared" si="14"/>
        <v>1.7555999999999998</v>
      </c>
      <c r="S62" s="81">
        <f t="shared" si="14"/>
        <v>1.7934000000000001</v>
      </c>
      <c r="T62" s="81">
        <f t="shared" si="14"/>
        <v>1.6883999999999999</v>
      </c>
      <c r="U62" s="81">
        <f t="shared" si="14"/>
        <v>1.7094</v>
      </c>
      <c r="V62" s="856">
        <f t="shared" si="14"/>
        <v>1.7010000000000001</v>
      </c>
      <c r="W62" s="81">
        <f t="shared" si="14"/>
        <v>1.5666</v>
      </c>
      <c r="X62" s="81">
        <f t="shared" si="14"/>
        <v>1.6841999999999999</v>
      </c>
      <c r="Y62" s="856">
        <f t="shared" si="14"/>
        <v>1.3271999999999999</v>
      </c>
      <c r="Z62" s="81">
        <f t="shared" si="14"/>
        <v>1.4364000000000001</v>
      </c>
      <c r="AA62" s="81">
        <f t="shared" si="14"/>
        <v>1.5204</v>
      </c>
      <c r="AB62" s="81">
        <f t="shared" si="14"/>
        <v>1.4196</v>
      </c>
      <c r="AC62" s="197">
        <f t="shared" si="14"/>
        <v>37.018799999999999</v>
      </c>
    </row>
    <row r="63" spans="1:79" ht="12.75" customHeight="1">
      <c r="A63" s="1484" t="s">
        <v>446</v>
      </c>
      <c r="B63" s="1485"/>
      <c r="C63" s="274" t="s">
        <v>142</v>
      </c>
      <c r="D63" s="274"/>
      <c r="E63" s="66">
        <f t="shared" ref="E63:AC63" si="15">E23+E27-E61</f>
        <v>-2.0999999999999908E-3</v>
      </c>
      <c r="F63" s="66">
        <f t="shared" si="15"/>
        <v>0</v>
      </c>
      <c r="G63" s="66">
        <f t="shared" si="15"/>
        <v>0</v>
      </c>
      <c r="H63" s="862">
        <f t="shared" si="15"/>
        <v>-7.3499999999997456E-3</v>
      </c>
      <c r="I63" s="66">
        <f t="shared" si="15"/>
        <v>3.1499999999997641E-3</v>
      </c>
      <c r="J63" s="66">
        <f t="shared" si="15"/>
        <v>-1.0499999999997733E-3</v>
      </c>
      <c r="K63" s="66">
        <f t="shared" si="15"/>
        <v>-3.1500000000002082E-3</v>
      </c>
      <c r="L63" s="66">
        <f t="shared" si="15"/>
        <v>-3.1499999999997641E-3</v>
      </c>
      <c r="M63" s="66">
        <f t="shared" si="15"/>
        <v>2.0999999999999908E-3</v>
      </c>
      <c r="N63" s="862">
        <f t="shared" si="15"/>
        <v>-8.3999999999999631E-3</v>
      </c>
      <c r="O63" s="66">
        <f t="shared" si="15"/>
        <v>-1.049999999999951E-2</v>
      </c>
      <c r="P63" s="66">
        <f t="shared" si="15"/>
        <v>-1.0500000000002174E-3</v>
      </c>
      <c r="Q63" s="66">
        <f t="shared" si="15"/>
        <v>-6.2999999999995282E-3</v>
      </c>
      <c r="R63" s="66">
        <f t="shared" si="15"/>
        <v>0</v>
      </c>
      <c r="S63" s="66">
        <f t="shared" si="15"/>
        <v>-2.1000000000004349E-3</v>
      </c>
      <c r="T63" s="66">
        <f t="shared" si="15"/>
        <v>-2.0999999999995467E-3</v>
      </c>
      <c r="U63" s="66">
        <f t="shared" si="15"/>
        <v>1.0499999999993292E-3</v>
      </c>
      <c r="V63" s="862">
        <f t="shared" si="15"/>
        <v>-1.049999999999951E-2</v>
      </c>
      <c r="W63" s="66">
        <f t="shared" si="15"/>
        <v>-4.1999999999999815E-3</v>
      </c>
      <c r="X63" s="66">
        <f t="shared" si="15"/>
        <v>2.1000000000004349E-3</v>
      </c>
      <c r="Y63" s="862">
        <f t="shared" si="15"/>
        <v>-7.3500000000001897E-3</v>
      </c>
      <c r="Z63" s="66">
        <f t="shared" si="15"/>
        <v>-2.0999999999999908E-3</v>
      </c>
      <c r="AA63" s="66">
        <f t="shared" si="15"/>
        <v>-1.0499999999997733E-3</v>
      </c>
      <c r="AB63" s="66">
        <f t="shared" si="15"/>
        <v>-1.0500000000002174E-3</v>
      </c>
      <c r="AC63" s="180">
        <f t="shared" si="15"/>
        <v>-6.5100000000015257E-2</v>
      </c>
    </row>
    <row r="64" spans="1:79" ht="12.75" customHeight="1" thickBot="1">
      <c r="A64" s="1486"/>
      <c r="B64" s="1487"/>
      <c r="C64" s="271" t="s">
        <v>144</v>
      </c>
      <c r="D64" s="271"/>
      <c r="E64" s="81">
        <f t="shared" ref="E64:AC64" si="16">E24+E28-E62</f>
        <v>-1.4699999999999935E-2</v>
      </c>
      <c r="F64" s="81">
        <f t="shared" si="16"/>
        <v>-6.2999999999999723E-3</v>
      </c>
      <c r="G64" s="81">
        <f t="shared" si="16"/>
        <v>-6.2999999999999723E-3</v>
      </c>
      <c r="H64" s="856">
        <f t="shared" si="16"/>
        <v>-9.4499999999999584E-3</v>
      </c>
      <c r="I64" s="81">
        <f t="shared" si="16"/>
        <v>-2.0999999999999908E-3</v>
      </c>
      <c r="J64" s="81">
        <f t="shared" si="16"/>
        <v>-7.3500000000001897E-3</v>
      </c>
      <c r="K64" s="81">
        <f t="shared" si="16"/>
        <v>-4.1999999999999815E-3</v>
      </c>
      <c r="L64" s="81">
        <f t="shared" si="16"/>
        <v>-1.364999999999994E-2</v>
      </c>
      <c r="M64" s="81">
        <f t="shared" si="16"/>
        <v>-9.4499999999999584E-3</v>
      </c>
      <c r="N64" s="856">
        <f t="shared" si="16"/>
        <v>-1.0499999999999954E-3</v>
      </c>
      <c r="O64" s="81">
        <f t="shared" si="16"/>
        <v>-1.0499999999999954E-3</v>
      </c>
      <c r="P64" s="81">
        <f t="shared" si="16"/>
        <v>-1.0499999999999954E-2</v>
      </c>
      <c r="Q64" s="81">
        <f t="shared" si="16"/>
        <v>-1.0499999999999954E-2</v>
      </c>
      <c r="R64" s="81">
        <f t="shared" si="16"/>
        <v>-7.3499999999997456E-3</v>
      </c>
      <c r="S64" s="81">
        <f t="shared" si="16"/>
        <v>-3.1500000000002082E-3</v>
      </c>
      <c r="T64" s="81">
        <f t="shared" si="16"/>
        <v>-8.3999999999999631E-3</v>
      </c>
      <c r="U64" s="81">
        <f t="shared" si="16"/>
        <v>-8.3999999999999631E-3</v>
      </c>
      <c r="V64" s="856">
        <f t="shared" si="16"/>
        <v>-5.250000000000199E-3</v>
      </c>
      <c r="W64" s="81">
        <f t="shared" si="16"/>
        <v>-7.3499999999999677E-3</v>
      </c>
      <c r="X64" s="81">
        <f t="shared" si="16"/>
        <v>-1.4699999999999935E-2</v>
      </c>
      <c r="Y64" s="856">
        <f t="shared" si="16"/>
        <v>-4.1999999999999815E-3</v>
      </c>
      <c r="Z64" s="81">
        <f t="shared" si="16"/>
        <v>-8.4000000000001851E-3</v>
      </c>
      <c r="AA64" s="81">
        <f t="shared" si="16"/>
        <v>-3.1499999999997641E-3</v>
      </c>
      <c r="AB64" s="81">
        <f t="shared" si="16"/>
        <v>-7.3499999999999677E-3</v>
      </c>
      <c r="AC64" s="197">
        <f t="shared" si="16"/>
        <v>-0.17430000000000234</v>
      </c>
    </row>
    <row r="65" spans="1:79" s="167" customFormat="1" ht="12.75" customHeight="1" thickBot="1">
      <c r="A65" s="721" t="s">
        <v>628</v>
      </c>
      <c r="B65" s="722"/>
      <c r="C65" s="276"/>
      <c r="D65" s="276"/>
      <c r="E65" s="860">
        <v>1</v>
      </c>
      <c r="F65" s="863">
        <v>2</v>
      </c>
      <c r="G65" s="863">
        <v>3</v>
      </c>
      <c r="H65" s="863">
        <v>4</v>
      </c>
      <c r="I65" s="863">
        <v>5</v>
      </c>
      <c r="J65" s="863">
        <v>6</v>
      </c>
      <c r="K65" s="863">
        <v>7</v>
      </c>
      <c r="L65" s="863">
        <v>8</v>
      </c>
      <c r="M65" s="863">
        <v>9</v>
      </c>
      <c r="N65" s="863">
        <v>10</v>
      </c>
      <c r="O65" s="863">
        <v>11</v>
      </c>
      <c r="P65" s="863">
        <v>12</v>
      </c>
      <c r="Q65" s="863">
        <v>13</v>
      </c>
      <c r="R65" s="863">
        <v>14</v>
      </c>
      <c r="S65" s="863">
        <v>15</v>
      </c>
      <c r="T65" s="863">
        <v>16</v>
      </c>
      <c r="U65" s="863">
        <v>17</v>
      </c>
      <c r="V65" s="863">
        <v>18</v>
      </c>
      <c r="W65" s="863">
        <v>19</v>
      </c>
      <c r="X65" s="863">
        <v>20</v>
      </c>
      <c r="Y65" s="863">
        <v>21</v>
      </c>
      <c r="Z65" s="863">
        <v>22</v>
      </c>
      <c r="AA65" s="863">
        <v>23</v>
      </c>
      <c r="AB65" s="863">
        <v>24</v>
      </c>
      <c r="AC65" s="861"/>
    </row>
    <row r="66" spans="1:79" s="167" customFormat="1" ht="12.75" customHeight="1">
      <c r="A66" s="235" t="s">
        <v>155</v>
      </c>
      <c r="B66" s="236"/>
      <c r="C66" s="237" t="s">
        <v>150</v>
      </c>
      <c r="D66" s="237" t="s">
        <v>146</v>
      </c>
      <c r="E66" s="237">
        <v>10.399999618530273</v>
      </c>
      <c r="F66" s="237">
        <v>10.399999618530273</v>
      </c>
      <c r="G66" s="237">
        <v>10.399999618530273</v>
      </c>
      <c r="H66" s="237">
        <v>10.399999618530273</v>
      </c>
      <c r="I66" s="237">
        <v>10.5</v>
      </c>
      <c r="J66" s="237">
        <v>10.5</v>
      </c>
      <c r="K66" s="237">
        <v>10.399999618530273</v>
      </c>
      <c r="L66" s="237">
        <v>10.399999618530273</v>
      </c>
      <c r="M66" s="237">
        <v>10.300000190734863</v>
      </c>
      <c r="N66" s="237">
        <v>10.300000190734863</v>
      </c>
      <c r="O66" s="237">
        <v>10.300000190734863</v>
      </c>
      <c r="P66" s="237">
        <v>10.300000190734863</v>
      </c>
      <c r="Q66" s="237">
        <v>10.199999809265137</v>
      </c>
      <c r="R66" s="237">
        <v>10.300000190734863</v>
      </c>
      <c r="S66" s="237">
        <v>10.300000190734863</v>
      </c>
      <c r="T66" s="237">
        <v>10.300000190734863</v>
      </c>
      <c r="U66" s="237">
        <v>10.300000190734863</v>
      </c>
      <c r="V66" s="237">
        <v>10.300000190734863</v>
      </c>
      <c r="W66" s="237">
        <v>10.300000190734863</v>
      </c>
      <c r="X66" s="237">
        <v>10.300000190734863</v>
      </c>
      <c r="Y66" s="237">
        <v>10.399999618530273</v>
      </c>
      <c r="Z66" s="237">
        <v>10.399999618530273</v>
      </c>
      <c r="AA66" s="237">
        <v>10.399999618530273</v>
      </c>
      <c r="AB66" s="237">
        <v>10.399999618530273</v>
      </c>
      <c r="AC66" s="237"/>
    </row>
    <row r="67" spans="1:79" s="167" customFormat="1" ht="12.75" customHeight="1" thickBot="1">
      <c r="A67" s="239" t="s">
        <v>156</v>
      </c>
      <c r="B67" s="240"/>
      <c r="C67" s="241" t="s">
        <v>150</v>
      </c>
      <c r="D67" s="241" t="s">
        <v>146</v>
      </c>
      <c r="E67" s="241">
        <v>10.300000190734863</v>
      </c>
      <c r="F67" s="241">
        <v>10.300000190734863</v>
      </c>
      <c r="G67" s="241">
        <v>10.300000190734863</v>
      </c>
      <c r="H67" s="241">
        <v>10.300000190734863</v>
      </c>
      <c r="I67" s="241">
        <v>10.399999618530273</v>
      </c>
      <c r="J67" s="241">
        <v>10.399999618530273</v>
      </c>
      <c r="K67" s="241">
        <v>10.300000190734863</v>
      </c>
      <c r="L67" s="241">
        <v>10.300000190734863</v>
      </c>
      <c r="M67" s="241">
        <v>10.300000190734863</v>
      </c>
      <c r="N67" s="241">
        <v>10.300000190734863</v>
      </c>
      <c r="O67" s="241">
        <v>10.300000190734863</v>
      </c>
      <c r="P67" s="241">
        <v>10.199999809265137</v>
      </c>
      <c r="Q67" s="241">
        <v>10.199999809265137</v>
      </c>
      <c r="R67" s="241">
        <v>10.199999809265137</v>
      </c>
      <c r="S67" s="241">
        <v>10.300000190734863</v>
      </c>
      <c r="T67" s="241">
        <v>10.300000190734863</v>
      </c>
      <c r="U67" s="241">
        <v>10.300000190734863</v>
      </c>
      <c r="V67" s="241">
        <v>10.300000190734863</v>
      </c>
      <c r="W67" s="241">
        <v>10.199999809265137</v>
      </c>
      <c r="X67" s="241">
        <v>10.300000190734863</v>
      </c>
      <c r="Y67" s="241">
        <v>10.300000190734863</v>
      </c>
      <c r="Z67" s="241">
        <v>10.300000190734863</v>
      </c>
      <c r="AA67" s="241">
        <v>10.300000190734863</v>
      </c>
      <c r="AB67" s="241">
        <v>10.300000190734863</v>
      </c>
      <c r="AC67" s="241"/>
    </row>
    <row r="68" spans="1:79" ht="12.75" customHeight="1">
      <c r="A68" s="1622" t="s">
        <v>174</v>
      </c>
      <c r="B68" s="1468" t="s">
        <v>629</v>
      </c>
      <c r="C68" s="177" t="s">
        <v>142</v>
      </c>
      <c r="D68" s="177" t="s">
        <v>143</v>
      </c>
      <c r="E68" s="347">
        <v>7.9799999999999996E-2</v>
      </c>
      <c r="F68" s="347">
        <v>7.4399999999999994E-2</v>
      </c>
      <c r="G68" s="347">
        <v>7.1999999999999995E-2</v>
      </c>
      <c r="H68" s="580">
        <v>7.3200000000000001E-2</v>
      </c>
      <c r="I68" s="347">
        <v>7.1400000000000005E-2</v>
      </c>
      <c r="J68" s="347">
        <v>7.1400000000000005E-2</v>
      </c>
      <c r="K68" s="347">
        <v>7.9799999999999996E-2</v>
      </c>
      <c r="L68" s="347">
        <v>8.9399999999999993E-2</v>
      </c>
      <c r="M68" s="347">
        <v>0.1032</v>
      </c>
      <c r="N68" s="580">
        <v>0.12180000000000001</v>
      </c>
      <c r="O68" s="347">
        <v>0.1308</v>
      </c>
      <c r="P68" s="347">
        <v>0.1338</v>
      </c>
      <c r="Q68" s="347">
        <v>0.13800000000000001</v>
      </c>
      <c r="R68" s="347">
        <v>0.1242</v>
      </c>
      <c r="S68" s="347">
        <v>0.1236</v>
      </c>
      <c r="T68" s="347">
        <v>0.12839999999999999</v>
      </c>
      <c r="U68" s="347">
        <v>0.1242</v>
      </c>
      <c r="V68" s="580">
        <v>0.12</v>
      </c>
      <c r="W68" s="347">
        <v>0.1176</v>
      </c>
      <c r="X68" s="347">
        <v>0.1086</v>
      </c>
      <c r="Y68" s="580">
        <v>0.1038</v>
      </c>
      <c r="Z68" s="347">
        <v>9.4799999999999995E-2</v>
      </c>
      <c r="AA68" s="347">
        <v>0.09</v>
      </c>
      <c r="AB68" s="347">
        <v>8.4000000000000005E-2</v>
      </c>
      <c r="AC68" s="180">
        <f>SUM(E68:AB68)</f>
        <v>2.4582000000000002</v>
      </c>
    </row>
    <row r="69" spans="1:79" ht="12.75" customHeight="1">
      <c r="A69" s="1623"/>
      <c r="B69" s="1469"/>
      <c r="C69" s="181" t="s">
        <v>144</v>
      </c>
      <c r="D69" s="181" t="s">
        <v>143</v>
      </c>
      <c r="E69" s="349">
        <v>3.2399999999999998E-2</v>
      </c>
      <c r="F69" s="349">
        <v>3.1800000000000002E-2</v>
      </c>
      <c r="G69" s="349">
        <v>3.2399999999999998E-2</v>
      </c>
      <c r="H69" s="843">
        <v>3.4799999999999998E-2</v>
      </c>
      <c r="I69" s="349">
        <v>3.3599999999999998E-2</v>
      </c>
      <c r="J69" s="349">
        <v>3.4799999999999998E-2</v>
      </c>
      <c r="K69" s="349">
        <v>3.6600000000000001E-2</v>
      </c>
      <c r="L69" s="349">
        <v>3.4799999999999998E-2</v>
      </c>
      <c r="M69" s="349">
        <v>3.1800000000000002E-2</v>
      </c>
      <c r="N69" s="843">
        <v>3.5400000000000001E-2</v>
      </c>
      <c r="O69" s="349">
        <v>3.4200000000000001E-2</v>
      </c>
      <c r="P69" s="349">
        <v>3.7199999999999997E-2</v>
      </c>
      <c r="Q69" s="349">
        <v>3.9E-2</v>
      </c>
      <c r="R69" s="349">
        <v>3.4200000000000001E-2</v>
      </c>
      <c r="S69" s="349">
        <v>3.4200000000000001E-2</v>
      </c>
      <c r="T69" s="349">
        <v>3.5999999999999997E-2</v>
      </c>
      <c r="U69" s="349">
        <v>3.1800000000000002E-2</v>
      </c>
      <c r="V69" s="843">
        <v>3.3000000000000002E-2</v>
      </c>
      <c r="W69" s="349">
        <v>3.2399999999999998E-2</v>
      </c>
      <c r="X69" s="349">
        <v>3.0599999999999999E-2</v>
      </c>
      <c r="Y69" s="843">
        <v>3.3599999999999998E-2</v>
      </c>
      <c r="Z69" s="349">
        <v>3.1800000000000002E-2</v>
      </c>
      <c r="AA69" s="349">
        <v>3.1199999999999999E-2</v>
      </c>
      <c r="AB69" s="349">
        <v>3.1800000000000002E-2</v>
      </c>
      <c r="AC69" s="184">
        <f>SUM(E69:AB69)</f>
        <v>0.80940000000000012</v>
      </c>
    </row>
    <row r="70" spans="1:79" ht="12.75" customHeight="1">
      <c r="A70" s="1623"/>
      <c r="B70" s="1469"/>
      <c r="C70" s="181" t="s">
        <v>145</v>
      </c>
      <c r="D70" s="757" t="s">
        <v>146</v>
      </c>
      <c r="E70" s="295">
        <v>4</v>
      </c>
      <c r="F70" s="364">
        <v>2</v>
      </c>
      <c r="G70" s="364">
        <v>2</v>
      </c>
      <c r="H70" s="849">
        <v>2</v>
      </c>
      <c r="I70" s="364">
        <v>2</v>
      </c>
      <c r="J70" s="364">
        <v>2</v>
      </c>
      <c r="K70" s="364">
        <v>2</v>
      </c>
      <c r="L70" s="364">
        <v>1</v>
      </c>
      <c r="M70" s="364">
        <v>4</v>
      </c>
      <c r="N70" s="849">
        <v>7</v>
      </c>
      <c r="O70" s="364">
        <v>5</v>
      </c>
      <c r="P70" s="364">
        <v>8</v>
      </c>
      <c r="Q70" s="364">
        <v>5</v>
      </c>
      <c r="R70" s="364">
        <v>5</v>
      </c>
      <c r="S70" s="364">
        <v>5</v>
      </c>
      <c r="T70" s="364">
        <v>6</v>
      </c>
      <c r="U70" s="364">
        <v>4</v>
      </c>
      <c r="V70" s="849">
        <v>5</v>
      </c>
      <c r="W70" s="364">
        <v>4</v>
      </c>
      <c r="X70" s="364">
        <v>4</v>
      </c>
      <c r="Y70" s="849">
        <v>3</v>
      </c>
      <c r="Z70" s="364">
        <v>2</v>
      </c>
      <c r="AA70" s="364">
        <v>3</v>
      </c>
      <c r="AB70" s="295">
        <v>3</v>
      </c>
      <c r="AC70" s="333"/>
    </row>
    <row r="71" spans="1:79" ht="12.75" customHeight="1" thickBot="1">
      <c r="A71" s="1625"/>
      <c r="B71" s="1479"/>
      <c r="C71" s="187" t="s">
        <v>147</v>
      </c>
      <c r="D71" s="187"/>
      <c r="E71" s="850">
        <f t="shared" ref="E71:AC71" si="17">E69/E68</f>
        <v>0.40601503759398494</v>
      </c>
      <c r="F71" s="850">
        <f t="shared" si="17"/>
        <v>0.42741935483870974</v>
      </c>
      <c r="G71" s="850">
        <f t="shared" si="17"/>
        <v>0.45</v>
      </c>
      <c r="H71" s="851">
        <f t="shared" si="17"/>
        <v>0.47540983606557374</v>
      </c>
      <c r="I71" s="850">
        <f t="shared" si="17"/>
        <v>0.47058823529411759</v>
      </c>
      <c r="J71" s="850">
        <f t="shared" si="17"/>
        <v>0.48739495798319321</v>
      </c>
      <c r="K71" s="850">
        <f t="shared" si="17"/>
        <v>0.45864661654135341</v>
      </c>
      <c r="L71" s="850">
        <f t="shared" si="17"/>
        <v>0.38926174496644295</v>
      </c>
      <c r="M71" s="850">
        <f t="shared" si="17"/>
        <v>0.30813953488372092</v>
      </c>
      <c r="N71" s="851">
        <f t="shared" si="17"/>
        <v>0.29064039408866993</v>
      </c>
      <c r="O71" s="850">
        <f t="shared" si="17"/>
        <v>0.26146788990825687</v>
      </c>
      <c r="P71" s="850">
        <f t="shared" si="17"/>
        <v>0.27802690582959638</v>
      </c>
      <c r="Q71" s="850">
        <f t="shared" si="17"/>
        <v>0.28260869565217389</v>
      </c>
      <c r="R71" s="850">
        <f t="shared" si="17"/>
        <v>0.27536231884057971</v>
      </c>
      <c r="S71" s="850">
        <f t="shared" si="17"/>
        <v>0.27669902912621358</v>
      </c>
      <c r="T71" s="850">
        <f t="shared" si="17"/>
        <v>0.28037383177570097</v>
      </c>
      <c r="U71" s="850">
        <f t="shared" si="17"/>
        <v>0.2560386473429952</v>
      </c>
      <c r="V71" s="851">
        <f t="shared" si="17"/>
        <v>0.27500000000000002</v>
      </c>
      <c r="W71" s="850">
        <f t="shared" si="17"/>
        <v>0.27551020408163263</v>
      </c>
      <c r="X71" s="850">
        <f t="shared" si="17"/>
        <v>0.28176795580110497</v>
      </c>
      <c r="Y71" s="851">
        <f t="shared" si="17"/>
        <v>0.32369942196531787</v>
      </c>
      <c r="Z71" s="850">
        <f t="shared" si="17"/>
        <v>0.33544303797468356</v>
      </c>
      <c r="AA71" s="850">
        <f t="shared" si="17"/>
        <v>0.34666666666666668</v>
      </c>
      <c r="AB71" s="850">
        <f t="shared" si="17"/>
        <v>0.37857142857142856</v>
      </c>
      <c r="AC71" s="190">
        <f t="shared" si="17"/>
        <v>0.32926531608494025</v>
      </c>
      <c r="AD71" s="185"/>
      <c r="AE71" s="432"/>
      <c r="AF71" s="432"/>
      <c r="AG71" s="432"/>
      <c r="AH71" s="432"/>
      <c r="AI71" s="432"/>
      <c r="AJ71" s="432"/>
      <c r="AK71" s="432"/>
      <c r="AL71" s="432"/>
      <c r="AM71" s="432"/>
      <c r="AN71" s="432"/>
      <c r="AO71" s="432"/>
      <c r="AP71" s="432"/>
      <c r="AQ71" s="432"/>
      <c r="AR71" s="432"/>
      <c r="AS71" s="432"/>
      <c r="AT71" s="432"/>
      <c r="AU71" s="432"/>
      <c r="AV71" s="432"/>
      <c r="AW71" s="432"/>
      <c r="AX71" s="432"/>
      <c r="AY71" s="432"/>
      <c r="AZ71" s="432"/>
      <c r="BA71" s="432"/>
      <c r="BB71" s="432"/>
      <c r="BC71" s="432"/>
      <c r="BD71" s="432"/>
      <c r="BE71" s="432"/>
      <c r="BF71" s="432"/>
      <c r="BG71" s="432"/>
      <c r="BH71" s="432"/>
      <c r="BI71" s="432"/>
      <c r="BJ71" s="432"/>
      <c r="BK71" s="432"/>
      <c r="BL71" s="432"/>
      <c r="BM71" s="432"/>
      <c r="BN71" s="432"/>
      <c r="BO71" s="432"/>
      <c r="BP71" s="432"/>
      <c r="BQ71" s="432"/>
      <c r="BR71" s="432"/>
      <c r="BS71" s="432"/>
      <c r="BT71" s="432"/>
      <c r="BU71" s="432"/>
      <c r="BV71" s="432"/>
      <c r="BW71" s="432"/>
      <c r="BX71" s="432"/>
      <c r="BY71" s="432"/>
      <c r="BZ71" s="432"/>
      <c r="CA71" s="432"/>
    </row>
    <row r="72" spans="1:79" ht="12.75" customHeight="1">
      <c r="A72" s="1622" t="s">
        <v>202</v>
      </c>
      <c r="B72" s="1468" t="s">
        <v>630</v>
      </c>
      <c r="C72" s="177" t="s">
        <v>142</v>
      </c>
      <c r="D72" s="177" t="s">
        <v>143</v>
      </c>
      <c r="E72" s="347">
        <v>0.1724</v>
      </c>
      <c r="F72" s="347">
        <v>7.8399999999999997E-2</v>
      </c>
      <c r="G72" s="347">
        <v>3.1399999999999997E-2</v>
      </c>
      <c r="H72" s="580">
        <v>3.1E-2</v>
      </c>
      <c r="I72" s="347">
        <v>2.92E-2</v>
      </c>
      <c r="J72" s="347">
        <v>2.3800000000000002E-2</v>
      </c>
      <c r="K72" s="347">
        <v>1.5800000000000002E-2</v>
      </c>
      <c r="L72" s="347">
        <v>7.9000000000000001E-2</v>
      </c>
      <c r="M72" s="347">
        <v>0.312</v>
      </c>
      <c r="N72" s="580">
        <v>0.40100000000000002</v>
      </c>
      <c r="O72" s="347">
        <v>0.37940000000000002</v>
      </c>
      <c r="P72" s="347">
        <v>0.377</v>
      </c>
      <c r="Q72" s="347">
        <v>0.2752</v>
      </c>
      <c r="R72" s="347">
        <v>0.37580000000000002</v>
      </c>
      <c r="S72" s="347">
        <v>0.36699999999999999</v>
      </c>
      <c r="T72" s="347">
        <v>0.29659999999999997</v>
      </c>
      <c r="U72" s="347">
        <v>0.2828</v>
      </c>
      <c r="V72" s="580">
        <v>0.2016</v>
      </c>
      <c r="W72" s="347">
        <v>0.21160000000000001</v>
      </c>
      <c r="X72" s="347">
        <v>0.19739999999999999</v>
      </c>
      <c r="Y72" s="580">
        <v>0.20119999999999999</v>
      </c>
      <c r="Z72" s="347">
        <v>0.17019999999999999</v>
      </c>
      <c r="AA72" s="347">
        <v>0.19339999999999999</v>
      </c>
      <c r="AB72" s="347">
        <v>0.18379999999999999</v>
      </c>
      <c r="AC72" s="180">
        <f>SUM(E72:AB72)</f>
        <v>4.8869999999999996</v>
      </c>
    </row>
    <row r="73" spans="1:79" ht="12.75" customHeight="1">
      <c r="A73" s="1623"/>
      <c r="B73" s="1469"/>
      <c r="C73" s="181" t="s">
        <v>144</v>
      </c>
      <c r="D73" s="181" t="s">
        <v>143</v>
      </c>
      <c r="E73" s="349">
        <v>2.2000000000000001E-3</v>
      </c>
      <c r="F73" s="349">
        <v>0</v>
      </c>
      <c r="G73" s="349">
        <v>0</v>
      </c>
      <c r="H73" s="843">
        <v>0</v>
      </c>
      <c r="I73" s="349">
        <v>0</v>
      </c>
      <c r="J73" s="349">
        <v>0</v>
      </c>
      <c r="K73" s="349">
        <v>0</v>
      </c>
      <c r="L73" s="349">
        <v>0</v>
      </c>
      <c r="M73" s="349">
        <v>3.2000000000000002E-3</v>
      </c>
      <c r="N73" s="843">
        <v>4.7800000000000002E-2</v>
      </c>
      <c r="O73" s="349">
        <v>7.2800000000000004E-2</v>
      </c>
      <c r="P73" s="349">
        <v>6.4399999999999999E-2</v>
      </c>
      <c r="Q73" s="349">
        <v>2.0400000000000001E-2</v>
      </c>
      <c r="R73" s="349">
        <v>9.0399999999999994E-2</v>
      </c>
      <c r="S73" s="349">
        <v>9.4200000000000006E-2</v>
      </c>
      <c r="T73" s="349">
        <v>5.8400000000000001E-2</v>
      </c>
      <c r="U73" s="349">
        <v>3.8800000000000001E-2</v>
      </c>
      <c r="V73" s="843">
        <v>0</v>
      </c>
      <c r="W73" s="349">
        <v>0</v>
      </c>
      <c r="X73" s="349">
        <v>4.0000000000000002E-4</v>
      </c>
      <c r="Y73" s="843">
        <v>0</v>
      </c>
      <c r="Z73" s="349">
        <v>2.0000000000000001E-4</v>
      </c>
      <c r="AA73" s="349">
        <v>0</v>
      </c>
      <c r="AB73" s="349">
        <v>2.0000000000000001E-4</v>
      </c>
      <c r="AC73" s="184">
        <f>SUM(E73:AB73)</f>
        <v>0.49340000000000001</v>
      </c>
    </row>
    <row r="74" spans="1:79" ht="12.75" customHeight="1">
      <c r="A74" s="1623"/>
      <c r="B74" s="1469"/>
      <c r="C74" s="181" t="s">
        <v>145</v>
      </c>
      <c r="D74" s="757" t="s">
        <v>146</v>
      </c>
      <c r="E74" s="295">
        <v>9</v>
      </c>
      <c r="F74" s="364">
        <v>6</v>
      </c>
      <c r="G74" s="364">
        <v>6</v>
      </c>
      <c r="H74" s="849">
        <v>6</v>
      </c>
      <c r="I74" s="364">
        <v>5</v>
      </c>
      <c r="J74" s="364">
        <v>5</v>
      </c>
      <c r="K74" s="364">
        <v>5</v>
      </c>
      <c r="L74" s="364">
        <v>16</v>
      </c>
      <c r="M74" s="364">
        <v>20</v>
      </c>
      <c r="N74" s="849">
        <v>19</v>
      </c>
      <c r="O74" s="364">
        <v>26</v>
      </c>
      <c r="P74" s="364">
        <v>16</v>
      </c>
      <c r="Q74" s="364">
        <v>34</v>
      </c>
      <c r="R74" s="364">
        <v>18</v>
      </c>
      <c r="S74" s="364">
        <v>20</v>
      </c>
      <c r="T74" s="364">
        <v>19</v>
      </c>
      <c r="U74" s="364">
        <v>15</v>
      </c>
      <c r="V74" s="849">
        <v>11</v>
      </c>
      <c r="W74" s="364">
        <v>11</v>
      </c>
      <c r="X74" s="364">
        <v>12</v>
      </c>
      <c r="Y74" s="849">
        <v>12</v>
      </c>
      <c r="Z74" s="364">
        <v>11</v>
      </c>
      <c r="AA74" s="364">
        <v>11</v>
      </c>
      <c r="AB74" s="295">
        <v>14</v>
      </c>
      <c r="AC74" s="333"/>
    </row>
    <row r="75" spans="1:79" ht="12.75" customHeight="1" thickBot="1">
      <c r="A75" s="1625"/>
      <c r="B75" s="1479"/>
      <c r="C75" s="187" t="s">
        <v>147</v>
      </c>
      <c r="D75" s="187"/>
      <c r="E75" s="850">
        <f t="shared" ref="E75:AC75" si="18">E73/E72</f>
        <v>1.2761020881670535E-2</v>
      </c>
      <c r="F75" s="850">
        <f t="shared" si="18"/>
        <v>0</v>
      </c>
      <c r="G75" s="850">
        <f t="shared" si="18"/>
        <v>0</v>
      </c>
      <c r="H75" s="851">
        <f t="shared" si="18"/>
        <v>0</v>
      </c>
      <c r="I75" s="850">
        <f t="shared" si="18"/>
        <v>0</v>
      </c>
      <c r="J75" s="850">
        <f t="shared" si="18"/>
        <v>0</v>
      </c>
      <c r="K75" s="850">
        <f t="shared" si="18"/>
        <v>0</v>
      </c>
      <c r="L75" s="850">
        <f t="shared" si="18"/>
        <v>0</v>
      </c>
      <c r="M75" s="850">
        <f t="shared" si="18"/>
        <v>1.0256410256410256E-2</v>
      </c>
      <c r="N75" s="851">
        <f t="shared" si="18"/>
        <v>0.11920199501246882</v>
      </c>
      <c r="O75" s="850">
        <f t="shared" si="18"/>
        <v>0.1918819188191882</v>
      </c>
      <c r="P75" s="850">
        <f t="shared" si="18"/>
        <v>0.17082228116710874</v>
      </c>
      <c r="Q75" s="850">
        <f t="shared" si="18"/>
        <v>7.4127906976744193E-2</v>
      </c>
      <c r="R75" s="850">
        <f t="shared" si="18"/>
        <v>0.24055348589675357</v>
      </c>
      <c r="S75" s="850">
        <f t="shared" si="18"/>
        <v>0.25667574931880111</v>
      </c>
      <c r="T75" s="850">
        <f t="shared" si="18"/>
        <v>0.19689817936614973</v>
      </c>
      <c r="U75" s="850">
        <f t="shared" si="18"/>
        <v>0.13719943422913722</v>
      </c>
      <c r="V75" s="851">
        <f t="shared" si="18"/>
        <v>0</v>
      </c>
      <c r="W75" s="850">
        <f t="shared" si="18"/>
        <v>0</v>
      </c>
      <c r="X75" s="850">
        <f t="shared" si="18"/>
        <v>2.0263424518743669E-3</v>
      </c>
      <c r="Y75" s="851">
        <f t="shared" si="18"/>
        <v>0</v>
      </c>
      <c r="Z75" s="850">
        <f t="shared" si="18"/>
        <v>1.1750881316098709E-3</v>
      </c>
      <c r="AA75" s="850">
        <f t="shared" si="18"/>
        <v>0</v>
      </c>
      <c r="AB75" s="850">
        <f t="shared" si="18"/>
        <v>1.088139281828074E-3</v>
      </c>
      <c r="AC75" s="190">
        <f t="shared" si="18"/>
        <v>0.10096173521587887</v>
      </c>
      <c r="AD75" s="185"/>
      <c r="AE75" s="432"/>
      <c r="AF75" s="432"/>
      <c r="AG75" s="432"/>
      <c r="AH75" s="432"/>
      <c r="AI75" s="432"/>
      <c r="AJ75" s="432"/>
      <c r="AK75" s="432"/>
      <c r="AL75" s="432"/>
      <c r="AM75" s="432"/>
      <c r="AN75" s="432"/>
      <c r="AO75" s="432"/>
      <c r="AP75" s="432"/>
      <c r="AQ75" s="432"/>
      <c r="AR75" s="432"/>
      <c r="AS75" s="432"/>
      <c r="AT75" s="432"/>
      <c r="AU75" s="432"/>
      <c r="AV75" s="432"/>
      <c r="AW75" s="432"/>
      <c r="AX75" s="432"/>
      <c r="AY75" s="432"/>
      <c r="AZ75" s="432"/>
      <c r="BA75" s="432"/>
      <c r="BB75" s="432"/>
      <c r="BC75" s="432"/>
      <c r="BD75" s="432"/>
      <c r="BE75" s="432"/>
      <c r="BF75" s="432"/>
      <c r="BG75" s="432"/>
      <c r="BH75" s="432"/>
      <c r="BI75" s="432"/>
      <c r="BJ75" s="432"/>
      <c r="BK75" s="432"/>
      <c r="BL75" s="432"/>
      <c r="BM75" s="432"/>
      <c r="BN75" s="432"/>
      <c r="BO75" s="432"/>
      <c r="BP75" s="432"/>
      <c r="BQ75" s="432"/>
      <c r="BR75" s="432"/>
      <c r="BS75" s="432"/>
      <c r="BT75" s="432"/>
      <c r="BU75" s="432"/>
      <c r="BV75" s="432"/>
      <c r="BW75" s="432"/>
      <c r="BX75" s="432"/>
      <c r="BY75" s="432"/>
      <c r="BZ75" s="432"/>
      <c r="CA75" s="432"/>
    </row>
    <row r="76" spans="1:79" ht="12.75" customHeight="1">
      <c r="A76" s="1622" t="s">
        <v>345</v>
      </c>
      <c r="B76" s="1461" t="s">
        <v>631</v>
      </c>
      <c r="C76" s="177" t="s">
        <v>142</v>
      </c>
      <c r="D76" s="177" t="s">
        <v>143</v>
      </c>
      <c r="E76" s="347">
        <v>0.38279999999999997</v>
      </c>
      <c r="F76" s="347">
        <v>0.35099999999999998</v>
      </c>
      <c r="G76" s="347">
        <v>0.33300000000000002</v>
      </c>
      <c r="H76" s="580">
        <v>0.33179999999999998</v>
      </c>
      <c r="I76" s="347">
        <v>0.32940000000000003</v>
      </c>
      <c r="J76" s="347">
        <v>0.36899999999999999</v>
      </c>
      <c r="K76" s="347">
        <v>0.42720000000000002</v>
      </c>
      <c r="L76" s="347">
        <v>0.48299999999999998</v>
      </c>
      <c r="M76" s="347">
        <v>0.48599999999999999</v>
      </c>
      <c r="N76" s="580">
        <v>0.51</v>
      </c>
      <c r="O76" s="347">
        <v>0.50580000000000003</v>
      </c>
      <c r="P76" s="347">
        <v>0.50339999999999996</v>
      </c>
      <c r="Q76" s="347">
        <v>0.51600000000000001</v>
      </c>
      <c r="R76" s="347">
        <v>0.52139999999999997</v>
      </c>
      <c r="S76" s="347">
        <v>0.5202</v>
      </c>
      <c r="T76" s="347">
        <v>0.51659999999999995</v>
      </c>
      <c r="U76" s="347">
        <v>0.51600000000000001</v>
      </c>
      <c r="V76" s="580">
        <v>0.52439999999999998</v>
      </c>
      <c r="W76" s="347">
        <v>0.55259999999999998</v>
      </c>
      <c r="X76" s="347">
        <v>0.55500000000000005</v>
      </c>
      <c r="Y76" s="580">
        <v>0.5514</v>
      </c>
      <c r="Z76" s="347">
        <v>0.54959999999999998</v>
      </c>
      <c r="AA76" s="347">
        <v>0.50639999999999996</v>
      </c>
      <c r="AB76" s="347">
        <v>0.43859999999999999</v>
      </c>
      <c r="AC76" s="180">
        <f>SUM(E76:AB76)</f>
        <v>11.280599999999998</v>
      </c>
    </row>
    <row r="77" spans="1:79" ht="12.75" customHeight="1">
      <c r="A77" s="1623"/>
      <c r="B77" s="1462"/>
      <c r="C77" s="181" t="s">
        <v>144</v>
      </c>
      <c r="D77" s="181" t="s">
        <v>143</v>
      </c>
      <c r="E77" s="349">
        <v>0.1158</v>
      </c>
      <c r="F77" s="349">
        <v>0.1128</v>
      </c>
      <c r="G77" s="349">
        <v>0.1116</v>
      </c>
      <c r="H77" s="843">
        <v>0.1134</v>
      </c>
      <c r="I77" s="349">
        <v>0.1116</v>
      </c>
      <c r="J77" s="349">
        <v>0.11700000000000001</v>
      </c>
      <c r="K77" s="349">
        <v>0.126</v>
      </c>
      <c r="L77" s="349">
        <v>0.13439999999999999</v>
      </c>
      <c r="M77" s="349">
        <v>0.1338</v>
      </c>
      <c r="N77" s="843">
        <v>0.13500000000000001</v>
      </c>
      <c r="O77" s="349">
        <v>0.13439999999999999</v>
      </c>
      <c r="P77" s="349">
        <v>0.1356</v>
      </c>
      <c r="Q77" s="349">
        <v>0.13919999999999999</v>
      </c>
      <c r="R77" s="349">
        <v>0.1368</v>
      </c>
      <c r="S77" s="349">
        <v>0.14099999999999999</v>
      </c>
      <c r="T77" s="349">
        <v>0.1386</v>
      </c>
      <c r="U77" s="349">
        <v>0.1404</v>
      </c>
      <c r="V77" s="843">
        <v>0.14460000000000001</v>
      </c>
      <c r="W77" s="349">
        <v>0.15659999999999999</v>
      </c>
      <c r="X77" s="349">
        <v>0.153</v>
      </c>
      <c r="Y77" s="843">
        <v>0.13919999999999999</v>
      </c>
      <c r="Z77" s="349">
        <v>0.13619999999999999</v>
      </c>
      <c r="AA77" s="349">
        <v>0.1236</v>
      </c>
      <c r="AB77" s="349">
        <v>0.1206</v>
      </c>
      <c r="AC77" s="184">
        <f>SUM(E77:AB77)</f>
        <v>3.1512000000000007</v>
      </c>
    </row>
    <row r="78" spans="1:79" ht="12.75" customHeight="1">
      <c r="A78" s="1623"/>
      <c r="B78" s="1462"/>
      <c r="C78" s="181" t="s">
        <v>145</v>
      </c>
      <c r="D78" s="757" t="s">
        <v>146</v>
      </c>
      <c r="E78" s="295">
        <v>21</v>
      </c>
      <c r="F78" s="364">
        <v>20</v>
      </c>
      <c r="G78" s="364">
        <v>18</v>
      </c>
      <c r="H78" s="849">
        <v>19</v>
      </c>
      <c r="I78" s="364">
        <v>18</v>
      </c>
      <c r="J78" s="364">
        <v>23</v>
      </c>
      <c r="K78" s="364">
        <v>25</v>
      </c>
      <c r="L78" s="364">
        <v>25</v>
      </c>
      <c r="M78" s="364">
        <v>29</v>
      </c>
      <c r="N78" s="849">
        <v>28</v>
      </c>
      <c r="O78" s="364">
        <v>27</v>
      </c>
      <c r="P78" s="364">
        <v>29</v>
      </c>
      <c r="Q78" s="364">
        <v>31</v>
      </c>
      <c r="R78" s="364">
        <v>30</v>
      </c>
      <c r="S78" s="364">
        <v>31</v>
      </c>
      <c r="T78" s="364">
        <v>28</v>
      </c>
      <c r="U78" s="364">
        <v>29</v>
      </c>
      <c r="V78" s="849">
        <v>28</v>
      </c>
      <c r="W78" s="364">
        <v>33</v>
      </c>
      <c r="X78" s="364">
        <v>30</v>
      </c>
      <c r="Y78" s="849">
        <v>29</v>
      </c>
      <c r="Z78" s="364">
        <v>29</v>
      </c>
      <c r="AA78" s="364">
        <v>28</v>
      </c>
      <c r="AB78" s="295">
        <v>22</v>
      </c>
      <c r="AC78" s="333"/>
    </row>
    <row r="79" spans="1:79" ht="12.75" customHeight="1" thickBot="1">
      <c r="A79" s="1624"/>
      <c r="B79" s="1488"/>
      <c r="C79" s="194" t="s">
        <v>147</v>
      </c>
      <c r="D79" s="194"/>
      <c r="E79" s="81">
        <f t="shared" ref="E79:AC79" si="19">E77/E76</f>
        <v>0.30250783699059564</v>
      </c>
      <c r="F79" s="81">
        <f t="shared" si="19"/>
        <v>0.32136752136752139</v>
      </c>
      <c r="G79" s="81">
        <f t="shared" si="19"/>
        <v>0.33513513513513515</v>
      </c>
      <c r="H79" s="856">
        <f t="shared" si="19"/>
        <v>0.34177215189873422</v>
      </c>
      <c r="I79" s="81">
        <f t="shared" si="19"/>
        <v>0.33879781420765026</v>
      </c>
      <c r="J79" s="81">
        <f t="shared" si="19"/>
        <v>0.31707317073170732</v>
      </c>
      <c r="K79" s="81">
        <f t="shared" si="19"/>
        <v>0.2949438202247191</v>
      </c>
      <c r="L79" s="81">
        <f t="shared" si="19"/>
        <v>0.27826086956521739</v>
      </c>
      <c r="M79" s="81">
        <f t="shared" si="19"/>
        <v>0.27530864197530863</v>
      </c>
      <c r="N79" s="856">
        <f t="shared" si="19"/>
        <v>0.26470588235294118</v>
      </c>
      <c r="O79" s="81">
        <f t="shared" si="19"/>
        <v>0.26571767497034399</v>
      </c>
      <c r="P79" s="81">
        <f t="shared" si="19"/>
        <v>0.26936829558998809</v>
      </c>
      <c r="Q79" s="81">
        <f t="shared" si="19"/>
        <v>0.26976744186046508</v>
      </c>
      <c r="R79" s="81">
        <f t="shared" si="19"/>
        <v>0.26237054085155354</v>
      </c>
      <c r="S79" s="81">
        <f t="shared" si="19"/>
        <v>0.27104959630911185</v>
      </c>
      <c r="T79" s="81">
        <f t="shared" si="19"/>
        <v>0.26829268292682928</v>
      </c>
      <c r="U79" s="81">
        <f t="shared" si="19"/>
        <v>0.27209302325581392</v>
      </c>
      <c r="V79" s="856">
        <f t="shared" si="19"/>
        <v>0.27574370709382151</v>
      </c>
      <c r="W79" s="81">
        <f t="shared" si="19"/>
        <v>0.28338762214983715</v>
      </c>
      <c r="X79" s="81">
        <f t="shared" si="19"/>
        <v>0.27567567567567564</v>
      </c>
      <c r="Y79" s="856">
        <f t="shared" si="19"/>
        <v>0.25244831338411317</v>
      </c>
      <c r="Z79" s="81">
        <f t="shared" si="19"/>
        <v>0.24781659388646288</v>
      </c>
      <c r="AA79" s="81">
        <f t="shared" si="19"/>
        <v>0.24407582938388628</v>
      </c>
      <c r="AB79" s="81">
        <f t="shared" si="19"/>
        <v>0.27496580027359779</v>
      </c>
      <c r="AC79" s="197">
        <f t="shared" si="19"/>
        <v>0.27934684325301856</v>
      </c>
      <c r="AD79" s="185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ht="12.75" customHeight="1">
      <c r="A80" s="1458" t="s">
        <v>401</v>
      </c>
      <c r="B80" s="1461" t="s">
        <v>632</v>
      </c>
      <c r="C80" s="177" t="s">
        <v>142</v>
      </c>
      <c r="D80" s="177" t="s">
        <v>143</v>
      </c>
      <c r="E80" s="347">
        <v>0.1968</v>
      </c>
      <c r="F80" s="347">
        <v>0.16980000000000001</v>
      </c>
      <c r="G80" s="347">
        <v>0.15959999999999999</v>
      </c>
      <c r="H80" s="580">
        <v>0.1812</v>
      </c>
      <c r="I80" s="347">
        <v>0.192</v>
      </c>
      <c r="J80" s="347">
        <v>0.21659999999999999</v>
      </c>
      <c r="K80" s="347">
        <v>0.26519999999999999</v>
      </c>
      <c r="L80" s="347">
        <v>0.37319999999999998</v>
      </c>
      <c r="M80" s="347">
        <v>0.41520000000000001</v>
      </c>
      <c r="N80" s="580">
        <v>0.39839999999999998</v>
      </c>
      <c r="O80" s="347">
        <v>0.3972</v>
      </c>
      <c r="P80" s="347">
        <v>0.40560000000000002</v>
      </c>
      <c r="Q80" s="347">
        <v>0.39839999999999998</v>
      </c>
      <c r="R80" s="347">
        <v>0.40079999999999999</v>
      </c>
      <c r="S80" s="347">
        <v>0.432</v>
      </c>
      <c r="T80" s="347">
        <v>0.3846</v>
      </c>
      <c r="U80" s="347">
        <v>0.33</v>
      </c>
      <c r="V80" s="580">
        <v>0.28799999999999998</v>
      </c>
      <c r="W80" s="347">
        <v>0.30120000000000002</v>
      </c>
      <c r="X80" s="347">
        <v>0.31019999999999998</v>
      </c>
      <c r="Y80" s="580">
        <v>0.31740000000000002</v>
      </c>
      <c r="Z80" s="347">
        <v>0.2646</v>
      </c>
      <c r="AA80" s="347">
        <v>0.24179999999999999</v>
      </c>
      <c r="AB80" s="347">
        <v>0.2238</v>
      </c>
      <c r="AC80" s="180">
        <f>SUM(E80:AB80)</f>
        <v>7.2636000000000003</v>
      </c>
    </row>
    <row r="81" spans="1:79" ht="12.75" customHeight="1">
      <c r="A81" s="1459"/>
      <c r="B81" s="1469"/>
      <c r="C81" s="181" t="s">
        <v>144</v>
      </c>
      <c r="D81" s="181" t="s">
        <v>143</v>
      </c>
      <c r="E81" s="349">
        <v>4.3799999999999999E-2</v>
      </c>
      <c r="F81" s="349">
        <v>4.2599999999999999E-2</v>
      </c>
      <c r="G81" s="349">
        <v>4.2000000000000003E-2</v>
      </c>
      <c r="H81" s="843">
        <v>5.8200000000000002E-2</v>
      </c>
      <c r="I81" s="349">
        <v>6.0600000000000001E-2</v>
      </c>
      <c r="J81" s="349">
        <v>4.6800000000000001E-2</v>
      </c>
      <c r="K81" s="349">
        <v>4.6800000000000001E-2</v>
      </c>
      <c r="L81" s="349">
        <v>7.4399999999999994E-2</v>
      </c>
      <c r="M81" s="349">
        <v>7.7399999999999997E-2</v>
      </c>
      <c r="N81" s="843">
        <v>5.3999999999999999E-2</v>
      </c>
      <c r="O81" s="349">
        <v>5.3400000000000003E-2</v>
      </c>
      <c r="P81" s="349">
        <v>5.04E-2</v>
      </c>
      <c r="Q81" s="349">
        <v>5.4600000000000003E-2</v>
      </c>
      <c r="R81" s="349">
        <v>6.54E-2</v>
      </c>
      <c r="S81" s="349">
        <v>7.6200000000000004E-2</v>
      </c>
      <c r="T81" s="349">
        <v>6.8400000000000002E-2</v>
      </c>
      <c r="U81" s="349">
        <v>5.2200000000000003E-2</v>
      </c>
      <c r="V81" s="843">
        <v>4.7399999999999998E-2</v>
      </c>
      <c r="W81" s="349">
        <v>6.0600000000000001E-2</v>
      </c>
      <c r="X81" s="349">
        <v>6.7199999999999996E-2</v>
      </c>
      <c r="Y81" s="843">
        <v>7.1400000000000005E-2</v>
      </c>
      <c r="Z81" s="349">
        <v>4.6800000000000001E-2</v>
      </c>
      <c r="AA81" s="349">
        <v>4.2000000000000003E-2</v>
      </c>
      <c r="AB81" s="349">
        <v>4.4400000000000002E-2</v>
      </c>
      <c r="AC81" s="184">
        <f>SUM(E81:AB81)</f>
        <v>1.347</v>
      </c>
    </row>
    <row r="82" spans="1:79" ht="12.75" customHeight="1">
      <c r="A82" s="1459"/>
      <c r="B82" s="1469"/>
      <c r="C82" s="181" t="s">
        <v>145</v>
      </c>
      <c r="D82" s="757" t="s">
        <v>146</v>
      </c>
      <c r="E82" s="295">
        <v>11</v>
      </c>
      <c r="F82" s="364">
        <v>8</v>
      </c>
      <c r="G82" s="364">
        <v>9</v>
      </c>
      <c r="H82" s="849">
        <v>12</v>
      </c>
      <c r="I82" s="364">
        <v>10</v>
      </c>
      <c r="J82" s="364">
        <v>15</v>
      </c>
      <c r="K82" s="364">
        <v>15</v>
      </c>
      <c r="L82" s="364">
        <v>22</v>
      </c>
      <c r="M82" s="364">
        <v>25</v>
      </c>
      <c r="N82" s="849">
        <v>23</v>
      </c>
      <c r="O82" s="364">
        <v>22</v>
      </c>
      <c r="P82" s="364">
        <v>25</v>
      </c>
      <c r="Q82" s="364">
        <v>22</v>
      </c>
      <c r="R82" s="364">
        <v>25</v>
      </c>
      <c r="S82" s="364">
        <v>24</v>
      </c>
      <c r="T82" s="364">
        <v>19</v>
      </c>
      <c r="U82" s="364">
        <v>15</v>
      </c>
      <c r="V82" s="849">
        <v>14</v>
      </c>
      <c r="W82" s="364">
        <v>19</v>
      </c>
      <c r="X82" s="364">
        <v>20</v>
      </c>
      <c r="Y82" s="849">
        <v>14</v>
      </c>
      <c r="Z82" s="364">
        <v>14</v>
      </c>
      <c r="AA82" s="364">
        <v>13</v>
      </c>
      <c r="AB82" s="295">
        <v>10</v>
      </c>
      <c r="AC82" s="333"/>
    </row>
    <row r="83" spans="1:79" ht="12.75" customHeight="1" thickBot="1">
      <c r="A83" s="1476"/>
      <c r="B83" s="1470"/>
      <c r="C83" s="194" t="s">
        <v>147</v>
      </c>
      <c r="D83" s="194"/>
      <c r="E83" s="81">
        <f t="shared" ref="E83:AC83" si="20">E81/E80</f>
        <v>0.2225609756097561</v>
      </c>
      <c r="F83" s="81">
        <f t="shared" si="20"/>
        <v>0.25088339222614842</v>
      </c>
      <c r="G83" s="81">
        <f t="shared" si="20"/>
        <v>0.26315789473684215</v>
      </c>
      <c r="H83" s="856">
        <f t="shared" si="20"/>
        <v>0.32119205298013248</v>
      </c>
      <c r="I83" s="81">
        <f t="shared" si="20"/>
        <v>0.31562499999999999</v>
      </c>
      <c r="J83" s="81">
        <f t="shared" si="20"/>
        <v>0.21606648199445985</v>
      </c>
      <c r="K83" s="81">
        <f t="shared" si="20"/>
        <v>0.17647058823529413</v>
      </c>
      <c r="L83" s="81">
        <f t="shared" si="20"/>
        <v>0.19935691318327975</v>
      </c>
      <c r="M83" s="81">
        <f t="shared" si="20"/>
        <v>0.18641618497109824</v>
      </c>
      <c r="N83" s="856">
        <f t="shared" si="20"/>
        <v>0.13554216867469882</v>
      </c>
      <c r="O83" s="81">
        <f t="shared" si="20"/>
        <v>0.13444108761329307</v>
      </c>
      <c r="P83" s="81">
        <f t="shared" si="20"/>
        <v>0.1242603550295858</v>
      </c>
      <c r="Q83" s="81">
        <f t="shared" si="20"/>
        <v>0.13704819277108435</v>
      </c>
      <c r="R83" s="81">
        <f t="shared" si="20"/>
        <v>0.16317365269461079</v>
      </c>
      <c r="S83" s="81">
        <f t="shared" si="20"/>
        <v>0.1763888888888889</v>
      </c>
      <c r="T83" s="81">
        <f t="shared" si="20"/>
        <v>0.1778471138845554</v>
      </c>
      <c r="U83" s="81">
        <f t="shared" si="20"/>
        <v>0.15818181818181817</v>
      </c>
      <c r="V83" s="856">
        <f t="shared" si="20"/>
        <v>0.16458333333333333</v>
      </c>
      <c r="W83" s="81">
        <f t="shared" si="20"/>
        <v>0.20119521912350596</v>
      </c>
      <c r="X83" s="81">
        <f t="shared" si="20"/>
        <v>0.21663442940038685</v>
      </c>
      <c r="Y83" s="856">
        <f t="shared" si="20"/>
        <v>0.22495274102079396</v>
      </c>
      <c r="Z83" s="81">
        <f t="shared" si="20"/>
        <v>0.17687074829931973</v>
      </c>
      <c r="AA83" s="81">
        <f t="shared" si="20"/>
        <v>0.17369727047146405</v>
      </c>
      <c r="AB83" s="81">
        <f t="shared" si="20"/>
        <v>0.19839142091152817</v>
      </c>
      <c r="AC83" s="197">
        <f t="shared" si="20"/>
        <v>0.18544523376837929</v>
      </c>
      <c r="AD83" s="185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ht="12.75" customHeight="1">
      <c r="A84" s="1622" t="s">
        <v>168</v>
      </c>
      <c r="B84" s="1468" t="s">
        <v>633</v>
      </c>
      <c r="C84" s="177" t="s">
        <v>142</v>
      </c>
      <c r="D84" s="177" t="s">
        <v>143</v>
      </c>
      <c r="E84" s="347">
        <v>0.2732</v>
      </c>
      <c r="F84" s="347">
        <v>0.2576</v>
      </c>
      <c r="G84" s="347">
        <v>0.2656</v>
      </c>
      <c r="H84" s="580">
        <v>0.24879999999999999</v>
      </c>
      <c r="I84" s="347">
        <v>0.24399999999999999</v>
      </c>
      <c r="J84" s="347">
        <v>0.26479999999999998</v>
      </c>
      <c r="K84" s="347">
        <v>0.2928</v>
      </c>
      <c r="L84" s="347">
        <v>0.3372</v>
      </c>
      <c r="M84" s="347">
        <v>0.36759999999999998</v>
      </c>
      <c r="N84" s="580">
        <v>0.4168</v>
      </c>
      <c r="O84" s="347">
        <v>0.434</v>
      </c>
      <c r="P84" s="347">
        <v>0.41520000000000001</v>
      </c>
      <c r="Q84" s="347">
        <v>0.40679999999999999</v>
      </c>
      <c r="R84" s="347">
        <v>0.41160000000000002</v>
      </c>
      <c r="S84" s="347">
        <v>0.41320000000000001</v>
      </c>
      <c r="T84" s="347">
        <v>0.46560000000000001</v>
      </c>
      <c r="U84" s="347">
        <v>0.44519999999999998</v>
      </c>
      <c r="V84" s="580">
        <v>0.40200000000000002</v>
      </c>
      <c r="W84" s="347">
        <v>0.39079999999999998</v>
      </c>
      <c r="X84" s="347">
        <v>0.39600000000000002</v>
      </c>
      <c r="Y84" s="580">
        <v>0.36199999999999999</v>
      </c>
      <c r="Z84" s="347">
        <v>0.34039999999999998</v>
      </c>
      <c r="AA84" s="347">
        <v>0.32319999999999999</v>
      </c>
      <c r="AB84" s="347">
        <v>0.28760000000000002</v>
      </c>
      <c r="AC84" s="180">
        <f>SUM(E84:AB84)</f>
        <v>8.461999999999998</v>
      </c>
    </row>
    <row r="85" spans="1:79" ht="12.75" customHeight="1">
      <c r="A85" s="1623"/>
      <c r="B85" s="1469"/>
      <c r="C85" s="181" t="s">
        <v>144</v>
      </c>
      <c r="D85" s="181" t="s">
        <v>143</v>
      </c>
      <c r="E85" s="349">
        <v>7.9600000000000004E-2</v>
      </c>
      <c r="F85" s="349">
        <v>7.8E-2</v>
      </c>
      <c r="G85" s="349">
        <v>7.9200000000000007E-2</v>
      </c>
      <c r="H85" s="843">
        <v>7.8799999999999995E-2</v>
      </c>
      <c r="I85" s="349">
        <v>8.2000000000000003E-2</v>
      </c>
      <c r="J85" s="349">
        <v>8.4400000000000003E-2</v>
      </c>
      <c r="K85" s="349">
        <v>8.4400000000000003E-2</v>
      </c>
      <c r="L85" s="349">
        <v>8.48E-2</v>
      </c>
      <c r="M85" s="349">
        <v>9.6799999999999997E-2</v>
      </c>
      <c r="N85" s="843">
        <v>0.11360000000000001</v>
      </c>
      <c r="O85" s="349">
        <v>0.1104</v>
      </c>
      <c r="P85" s="349">
        <v>0.1124</v>
      </c>
      <c r="Q85" s="349">
        <v>9.8799999999999999E-2</v>
      </c>
      <c r="R85" s="349">
        <v>0.1052</v>
      </c>
      <c r="S85" s="349">
        <v>0.1048</v>
      </c>
      <c r="T85" s="349">
        <v>0.1192</v>
      </c>
      <c r="U85" s="349">
        <v>0.1</v>
      </c>
      <c r="V85" s="843">
        <v>9.4799999999999995E-2</v>
      </c>
      <c r="W85" s="349">
        <v>9.2799999999999994E-2</v>
      </c>
      <c r="X85" s="349">
        <v>9.9599999999999994E-2</v>
      </c>
      <c r="Y85" s="843">
        <v>9.3200000000000005E-2</v>
      </c>
      <c r="Z85" s="349">
        <v>9.64E-2</v>
      </c>
      <c r="AA85" s="349">
        <v>9.6000000000000002E-2</v>
      </c>
      <c r="AB85" s="349">
        <v>8.6400000000000005E-2</v>
      </c>
      <c r="AC85" s="184">
        <f>SUM(E85:AB85)</f>
        <v>2.2715999999999998</v>
      </c>
    </row>
    <row r="86" spans="1:79" ht="12.75" customHeight="1">
      <c r="A86" s="1623"/>
      <c r="B86" s="1469"/>
      <c r="C86" s="181" t="s">
        <v>145</v>
      </c>
      <c r="D86" s="855" t="s">
        <v>146</v>
      </c>
      <c r="E86" s="295">
        <v>16</v>
      </c>
      <c r="F86" s="364">
        <v>16</v>
      </c>
      <c r="G86" s="364">
        <v>17</v>
      </c>
      <c r="H86" s="849">
        <v>12</v>
      </c>
      <c r="I86" s="364">
        <v>14</v>
      </c>
      <c r="J86" s="364">
        <v>17</v>
      </c>
      <c r="K86" s="364">
        <v>19</v>
      </c>
      <c r="L86" s="364">
        <v>17</v>
      </c>
      <c r="M86" s="364">
        <v>24</v>
      </c>
      <c r="N86" s="849">
        <v>22</v>
      </c>
      <c r="O86" s="364">
        <v>25</v>
      </c>
      <c r="P86" s="364">
        <v>24</v>
      </c>
      <c r="Q86" s="364">
        <v>22</v>
      </c>
      <c r="R86" s="364">
        <v>24</v>
      </c>
      <c r="S86" s="364">
        <v>25</v>
      </c>
      <c r="T86" s="364">
        <v>28</v>
      </c>
      <c r="U86" s="364">
        <v>25</v>
      </c>
      <c r="V86" s="849">
        <v>24</v>
      </c>
      <c r="W86" s="364">
        <v>21</v>
      </c>
      <c r="X86" s="364">
        <v>24</v>
      </c>
      <c r="Y86" s="849">
        <v>19</v>
      </c>
      <c r="Z86" s="364">
        <v>21</v>
      </c>
      <c r="AA86" s="364">
        <v>19</v>
      </c>
      <c r="AB86" s="295">
        <v>18</v>
      </c>
      <c r="AC86" s="333"/>
    </row>
    <row r="87" spans="1:79" ht="12.75" customHeight="1" thickBot="1">
      <c r="A87" s="1625"/>
      <c r="B87" s="1479"/>
      <c r="C87" s="187" t="s">
        <v>147</v>
      </c>
      <c r="D87" s="187"/>
      <c r="E87" s="850">
        <f t="shared" ref="E87:AC87" si="21">E85/E84</f>
        <v>0.29136163982430457</v>
      </c>
      <c r="F87" s="850">
        <f t="shared" si="21"/>
        <v>0.30279503105590061</v>
      </c>
      <c r="G87" s="850">
        <f t="shared" si="21"/>
        <v>0.29819277108433739</v>
      </c>
      <c r="H87" s="851">
        <f t="shared" si="21"/>
        <v>0.31672025723472669</v>
      </c>
      <c r="I87" s="850">
        <f t="shared" si="21"/>
        <v>0.33606557377049184</v>
      </c>
      <c r="J87" s="850">
        <f t="shared" si="21"/>
        <v>0.31873111782477342</v>
      </c>
      <c r="K87" s="850">
        <f t="shared" si="21"/>
        <v>0.28825136612021857</v>
      </c>
      <c r="L87" s="850">
        <f t="shared" si="21"/>
        <v>0.25148279952550417</v>
      </c>
      <c r="M87" s="850">
        <f t="shared" si="21"/>
        <v>0.26332970620239393</v>
      </c>
      <c r="N87" s="851">
        <f t="shared" si="21"/>
        <v>0.27255278310940501</v>
      </c>
      <c r="O87" s="850">
        <f t="shared" si="21"/>
        <v>0.25437788018433177</v>
      </c>
      <c r="P87" s="850">
        <f t="shared" si="21"/>
        <v>0.27071290944123311</v>
      </c>
      <c r="Q87" s="850">
        <f t="shared" si="21"/>
        <v>0.24287118977384464</v>
      </c>
      <c r="R87" s="850">
        <f t="shared" si="21"/>
        <v>0.25558794946550045</v>
      </c>
      <c r="S87" s="850">
        <f t="shared" si="21"/>
        <v>0.2536302032913843</v>
      </c>
      <c r="T87" s="850">
        <f t="shared" si="21"/>
        <v>0.25601374570446733</v>
      </c>
      <c r="U87" s="850">
        <f t="shared" si="21"/>
        <v>0.22461814914645106</v>
      </c>
      <c r="V87" s="851">
        <f t="shared" si="21"/>
        <v>0.23582089552238802</v>
      </c>
      <c r="W87" s="850">
        <f t="shared" si="21"/>
        <v>0.23746161719549641</v>
      </c>
      <c r="X87" s="850">
        <f t="shared" si="21"/>
        <v>0.25151515151515147</v>
      </c>
      <c r="Y87" s="851">
        <f t="shared" si="21"/>
        <v>0.25745856353591162</v>
      </c>
      <c r="Z87" s="850">
        <f t="shared" si="21"/>
        <v>0.28319623971797886</v>
      </c>
      <c r="AA87" s="850">
        <f t="shared" si="21"/>
        <v>0.29702970297029707</v>
      </c>
      <c r="AB87" s="850">
        <f t="shared" si="21"/>
        <v>0.3004172461752434</v>
      </c>
      <c r="AC87" s="190">
        <f t="shared" si="21"/>
        <v>0.26844717560860321</v>
      </c>
      <c r="AD87" s="185"/>
      <c r="AE87" s="432"/>
      <c r="AF87" s="432"/>
      <c r="AG87" s="432"/>
      <c r="AH87" s="432"/>
      <c r="AI87" s="432"/>
      <c r="AJ87" s="432"/>
      <c r="AK87" s="432"/>
      <c r="AL87" s="432"/>
      <c r="AM87" s="432"/>
      <c r="AN87" s="432"/>
      <c r="AO87" s="432"/>
      <c r="AP87" s="432"/>
      <c r="AQ87" s="432"/>
      <c r="AR87" s="432"/>
      <c r="AS87" s="432"/>
      <c r="AT87" s="432"/>
      <c r="AU87" s="432"/>
      <c r="AV87" s="432"/>
      <c r="AW87" s="432"/>
      <c r="AX87" s="432"/>
      <c r="AY87" s="432"/>
      <c r="AZ87" s="432"/>
      <c r="BA87" s="432"/>
      <c r="BB87" s="432"/>
      <c r="BC87" s="432"/>
      <c r="BD87" s="432"/>
      <c r="BE87" s="432"/>
      <c r="BF87" s="432"/>
      <c r="BG87" s="432"/>
      <c r="BH87" s="432"/>
      <c r="BI87" s="432"/>
      <c r="BJ87" s="432"/>
      <c r="BK87" s="432"/>
      <c r="BL87" s="432"/>
      <c r="BM87" s="432"/>
      <c r="BN87" s="432"/>
      <c r="BO87" s="432"/>
      <c r="BP87" s="432"/>
      <c r="BQ87" s="432"/>
      <c r="BR87" s="432"/>
      <c r="BS87" s="432"/>
      <c r="BT87" s="432"/>
      <c r="BU87" s="432"/>
      <c r="BV87" s="432"/>
      <c r="BW87" s="432"/>
      <c r="BX87" s="432"/>
      <c r="BY87" s="432"/>
      <c r="BZ87" s="432"/>
      <c r="CA87" s="432"/>
    </row>
    <row r="88" spans="1:79" ht="12.75" customHeight="1">
      <c r="A88" s="1458" t="s">
        <v>169</v>
      </c>
      <c r="B88" s="1468" t="s">
        <v>634</v>
      </c>
      <c r="C88" s="177" t="s">
        <v>142</v>
      </c>
      <c r="D88" s="177" t="s">
        <v>143</v>
      </c>
      <c r="E88" s="347">
        <v>0.74239999999999995</v>
      </c>
      <c r="F88" s="347">
        <v>0.67759999999999998</v>
      </c>
      <c r="G88" s="347">
        <v>0.64880000000000004</v>
      </c>
      <c r="H88" s="580">
        <v>0.63759999999999994</v>
      </c>
      <c r="I88" s="347">
        <v>0.65759999999999996</v>
      </c>
      <c r="J88" s="347">
        <v>0.77039999999999997</v>
      </c>
      <c r="K88" s="347">
        <v>0.9</v>
      </c>
      <c r="L88" s="347">
        <v>1.0496000000000001</v>
      </c>
      <c r="M88" s="347">
        <v>1.1576</v>
      </c>
      <c r="N88" s="580">
        <v>1.2767999999999999</v>
      </c>
      <c r="O88" s="347">
        <v>1.3375999999999999</v>
      </c>
      <c r="P88" s="347">
        <v>1.3495999999999999</v>
      </c>
      <c r="Q88" s="347">
        <v>1.3680000000000001</v>
      </c>
      <c r="R88" s="347">
        <v>1.3136000000000001</v>
      </c>
      <c r="S88" s="347">
        <v>1.2847999999999999</v>
      </c>
      <c r="T88" s="347">
        <v>1.2423999999999999</v>
      </c>
      <c r="U88" s="347">
        <v>1.22</v>
      </c>
      <c r="V88" s="580">
        <v>1.2096</v>
      </c>
      <c r="W88" s="347">
        <v>1.1928000000000001</v>
      </c>
      <c r="X88" s="347">
        <v>1.1808000000000001</v>
      </c>
      <c r="Y88" s="580">
        <v>1.1624000000000001</v>
      </c>
      <c r="Z88" s="347">
        <v>1.1232</v>
      </c>
      <c r="AA88" s="347">
        <v>0.98880000000000001</v>
      </c>
      <c r="AB88" s="347">
        <v>0.86</v>
      </c>
      <c r="AC88" s="180">
        <f>SUM(E88:AB88)</f>
        <v>25.352000000000004</v>
      </c>
    </row>
    <row r="89" spans="1:79" ht="12.75" customHeight="1">
      <c r="A89" s="1459"/>
      <c r="B89" s="1469"/>
      <c r="C89" s="181" t="s">
        <v>144</v>
      </c>
      <c r="D89" s="181" t="s">
        <v>143</v>
      </c>
      <c r="E89" s="349">
        <v>0.25519999999999998</v>
      </c>
      <c r="F89" s="349">
        <v>0.252</v>
      </c>
      <c r="G89" s="349">
        <v>0.25119999999999998</v>
      </c>
      <c r="H89" s="843">
        <v>0.24879999999999999</v>
      </c>
      <c r="I89" s="349">
        <v>0.25519999999999998</v>
      </c>
      <c r="J89" s="349">
        <v>0.26240000000000002</v>
      </c>
      <c r="K89" s="349">
        <v>0.2656</v>
      </c>
      <c r="L89" s="349">
        <v>0.26800000000000002</v>
      </c>
      <c r="M89" s="349">
        <v>0.27839999999999998</v>
      </c>
      <c r="N89" s="843">
        <v>0.2888</v>
      </c>
      <c r="O89" s="349">
        <v>0.29199999999999998</v>
      </c>
      <c r="P89" s="349">
        <v>0.29360000000000003</v>
      </c>
      <c r="Q89" s="349">
        <v>0.30480000000000002</v>
      </c>
      <c r="R89" s="349">
        <v>0.29599999999999999</v>
      </c>
      <c r="S89" s="349">
        <v>0.2984</v>
      </c>
      <c r="T89" s="349">
        <v>0.29520000000000002</v>
      </c>
      <c r="U89" s="349">
        <v>0.29360000000000003</v>
      </c>
      <c r="V89" s="843">
        <v>0.29920000000000002</v>
      </c>
      <c r="W89" s="349">
        <v>0.308</v>
      </c>
      <c r="X89" s="349">
        <v>0.308</v>
      </c>
      <c r="Y89" s="843">
        <v>0.30480000000000002</v>
      </c>
      <c r="Z89" s="349">
        <v>0.29199999999999998</v>
      </c>
      <c r="AA89" s="349">
        <v>0.27839999999999998</v>
      </c>
      <c r="AB89" s="349">
        <v>0.27200000000000002</v>
      </c>
      <c r="AC89" s="184">
        <f>SUM(E89:AB89)</f>
        <v>6.7615999999999996</v>
      </c>
    </row>
    <row r="90" spans="1:79" ht="12.75" customHeight="1">
      <c r="A90" s="1459"/>
      <c r="B90" s="1469"/>
      <c r="C90" s="181" t="s">
        <v>145</v>
      </c>
      <c r="D90" s="855" t="s">
        <v>146</v>
      </c>
      <c r="E90" s="295">
        <v>38</v>
      </c>
      <c r="F90" s="379">
        <v>39</v>
      </c>
      <c r="G90" s="379">
        <v>35</v>
      </c>
      <c r="H90" s="853">
        <v>37</v>
      </c>
      <c r="I90" s="379">
        <v>37</v>
      </c>
      <c r="J90" s="379">
        <v>45</v>
      </c>
      <c r="K90" s="379">
        <v>52</v>
      </c>
      <c r="L90" s="379">
        <v>58</v>
      </c>
      <c r="M90" s="379">
        <v>66</v>
      </c>
      <c r="N90" s="853">
        <v>69</v>
      </c>
      <c r="O90" s="379">
        <v>72</v>
      </c>
      <c r="P90" s="379">
        <v>70</v>
      </c>
      <c r="Q90" s="379">
        <v>72</v>
      </c>
      <c r="R90" s="379">
        <v>69</v>
      </c>
      <c r="S90" s="379">
        <v>70</v>
      </c>
      <c r="T90" s="379">
        <v>65</v>
      </c>
      <c r="U90" s="379">
        <v>70</v>
      </c>
      <c r="V90" s="853">
        <v>64</v>
      </c>
      <c r="W90" s="379">
        <v>66</v>
      </c>
      <c r="X90" s="379">
        <v>69</v>
      </c>
      <c r="Y90" s="853">
        <v>61</v>
      </c>
      <c r="Z90" s="379">
        <v>56</v>
      </c>
      <c r="AA90" s="379">
        <v>50</v>
      </c>
      <c r="AB90" s="295">
        <v>46</v>
      </c>
      <c r="AC90" s="333"/>
    </row>
    <row r="91" spans="1:79" ht="12.75" customHeight="1" thickBot="1">
      <c r="A91" s="1476"/>
      <c r="B91" s="1470"/>
      <c r="C91" s="194" t="s">
        <v>147</v>
      </c>
      <c r="D91" s="194"/>
      <c r="E91" s="81">
        <f t="shared" ref="E91:AC91" si="22">E89/E88</f>
        <v>0.34375</v>
      </c>
      <c r="F91" s="81">
        <f t="shared" si="22"/>
        <v>0.37190082644628103</v>
      </c>
      <c r="G91" s="81">
        <f t="shared" si="22"/>
        <v>0.38717632552404435</v>
      </c>
      <c r="H91" s="856">
        <f t="shared" si="22"/>
        <v>0.39021329987452952</v>
      </c>
      <c r="I91" s="81">
        <f t="shared" si="22"/>
        <v>0.38807785888077856</v>
      </c>
      <c r="J91" s="81">
        <f t="shared" si="22"/>
        <v>0.34060228452751823</v>
      </c>
      <c r="K91" s="81">
        <f t="shared" si="22"/>
        <v>0.2951111111111111</v>
      </c>
      <c r="L91" s="81">
        <f t="shared" si="22"/>
        <v>0.25533536585365851</v>
      </c>
      <c r="M91" s="81">
        <f t="shared" si="22"/>
        <v>0.2404975812024879</v>
      </c>
      <c r="N91" s="856">
        <f t="shared" si="22"/>
        <v>0.22619047619047619</v>
      </c>
      <c r="O91" s="81">
        <f t="shared" si="22"/>
        <v>0.21830143540669858</v>
      </c>
      <c r="P91" s="81">
        <f t="shared" si="22"/>
        <v>0.21754593953764081</v>
      </c>
      <c r="Q91" s="81">
        <f t="shared" si="22"/>
        <v>0.22280701754385965</v>
      </c>
      <c r="R91" s="81">
        <f t="shared" si="22"/>
        <v>0.22533495736906209</v>
      </c>
      <c r="S91" s="81">
        <f t="shared" si="22"/>
        <v>0.23225404732254049</v>
      </c>
      <c r="T91" s="81">
        <f t="shared" si="22"/>
        <v>0.23760463618802322</v>
      </c>
      <c r="U91" s="81">
        <f t="shared" si="22"/>
        <v>0.24065573770491805</v>
      </c>
      <c r="V91" s="856">
        <f t="shared" si="22"/>
        <v>0.24735449735449738</v>
      </c>
      <c r="W91" s="81">
        <f t="shared" si="22"/>
        <v>0.25821596244131451</v>
      </c>
      <c r="X91" s="81">
        <f t="shared" si="22"/>
        <v>0.26084010840108401</v>
      </c>
      <c r="Y91" s="856">
        <f t="shared" si="22"/>
        <v>0.26221610461114936</v>
      </c>
      <c r="Z91" s="81">
        <f t="shared" si="22"/>
        <v>0.25997150997150997</v>
      </c>
      <c r="AA91" s="81">
        <f t="shared" si="22"/>
        <v>0.28155339805825241</v>
      </c>
      <c r="AB91" s="81">
        <f t="shared" si="22"/>
        <v>0.31627906976744191</v>
      </c>
      <c r="AC91" s="197">
        <f t="shared" si="22"/>
        <v>0.26670874092773739</v>
      </c>
      <c r="AD91" s="185"/>
      <c r="AE91" s="432"/>
      <c r="AF91" s="432"/>
      <c r="AG91" s="432"/>
      <c r="AH91" s="432"/>
      <c r="AI91" s="432"/>
      <c r="AJ91" s="432"/>
      <c r="AK91" s="432"/>
      <c r="AL91" s="432"/>
      <c r="AM91" s="432"/>
      <c r="AN91" s="432"/>
      <c r="AO91" s="432"/>
      <c r="AP91" s="432"/>
      <c r="AQ91" s="432"/>
      <c r="AR91" s="432"/>
      <c r="AS91" s="432"/>
      <c r="AT91" s="432"/>
      <c r="AU91" s="432"/>
      <c r="AV91" s="432"/>
      <c r="AW91" s="432"/>
      <c r="AX91" s="432"/>
      <c r="AY91" s="432"/>
      <c r="AZ91" s="432"/>
      <c r="BA91" s="432"/>
      <c r="BB91" s="432"/>
      <c r="BC91" s="432"/>
      <c r="BD91" s="432"/>
      <c r="BE91" s="432"/>
      <c r="BF91" s="432"/>
      <c r="BG91" s="432"/>
      <c r="BH91" s="432"/>
      <c r="BI91" s="432"/>
      <c r="BJ91" s="432"/>
      <c r="BK91" s="432"/>
      <c r="BL91" s="432"/>
      <c r="BM91" s="432"/>
      <c r="BN91" s="432"/>
      <c r="BO91" s="432"/>
      <c r="BP91" s="432"/>
      <c r="BQ91" s="432"/>
      <c r="BR91" s="432"/>
      <c r="BS91" s="432"/>
      <c r="BT91" s="432"/>
      <c r="BU91" s="432"/>
      <c r="BV91" s="432"/>
      <c r="BW91" s="432"/>
      <c r="BX91" s="432"/>
      <c r="BY91" s="432"/>
      <c r="BZ91" s="432"/>
      <c r="CA91" s="432"/>
    </row>
    <row r="92" spans="1:79" ht="12.75" customHeight="1">
      <c r="A92" s="1622" t="s">
        <v>219</v>
      </c>
      <c r="B92" s="1468" t="s">
        <v>635</v>
      </c>
      <c r="C92" s="177" t="s">
        <v>142</v>
      </c>
      <c r="D92" s="177" t="s">
        <v>143</v>
      </c>
      <c r="E92" s="617">
        <v>0.7268</v>
      </c>
      <c r="F92" s="617">
        <v>0.6552</v>
      </c>
      <c r="G92" s="617">
        <v>0.628</v>
      </c>
      <c r="H92" s="580">
        <v>0.61160000000000003</v>
      </c>
      <c r="I92" s="617">
        <v>0.61960000000000004</v>
      </c>
      <c r="J92" s="617">
        <v>0.70479999999999998</v>
      </c>
      <c r="K92" s="617">
        <v>0.91679999999999995</v>
      </c>
      <c r="L92" s="617">
        <v>1.016</v>
      </c>
      <c r="M92" s="617">
        <v>1.046</v>
      </c>
      <c r="N92" s="580">
        <v>1.0940000000000001</v>
      </c>
      <c r="O92" s="617">
        <v>1.0855999999999999</v>
      </c>
      <c r="P92" s="617">
        <v>1.0596000000000001</v>
      </c>
      <c r="Q92" s="617">
        <v>1.0576000000000001</v>
      </c>
      <c r="R92" s="617">
        <v>1.0404</v>
      </c>
      <c r="S92" s="617">
        <v>1.0067999999999999</v>
      </c>
      <c r="T92" s="617">
        <v>1.0184</v>
      </c>
      <c r="U92" s="617">
        <v>1.0147999999999999</v>
      </c>
      <c r="V92" s="580">
        <v>1.0204</v>
      </c>
      <c r="W92" s="617">
        <v>1.0456000000000001</v>
      </c>
      <c r="X92" s="617">
        <v>1.0871999999999999</v>
      </c>
      <c r="Y92" s="580">
        <v>1.1100000000000001</v>
      </c>
      <c r="Z92" s="617">
        <v>1.1180000000000001</v>
      </c>
      <c r="AA92" s="617">
        <v>1.0207999999999999</v>
      </c>
      <c r="AB92" s="617">
        <v>0.87319999999999998</v>
      </c>
      <c r="AC92" s="180">
        <f>SUM(E92:AB92)</f>
        <v>22.577199999999998</v>
      </c>
    </row>
    <row r="93" spans="1:79" ht="12.75" customHeight="1">
      <c r="A93" s="1623"/>
      <c r="B93" s="1469"/>
      <c r="C93" s="181" t="s">
        <v>144</v>
      </c>
      <c r="D93" s="181" t="s">
        <v>143</v>
      </c>
      <c r="E93" s="361">
        <v>0.19839999999999999</v>
      </c>
      <c r="F93" s="361">
        <v>0.1956</v>
      </c>
      <c r="G93" s="361">
        <v>0.1928</v>
      </c>
      <c r="H93" s="843">
        <v>0.19320000000000001</v>
      </c>
      <c r="I93" s="361">
        <v>0.19839999999999999</v>
      </c>
      <c r="J93" s="361">
        <v>0.20200000000000001</v>
      </c>
      <c r="K93" s="361">
        <v>0.2152</v>
      </c>
      <c r="L93" s="361">
        <v>0.21959999999999999</v>
      </c>
      <c r="M93" s="361">
        <v>0.21840000000000001</v>
      </c>
      <c r="N93" s="843">
        <v>0.2268</v>
      </c>
      <c r="O93" s="361">
        <v>0.21959999999999999</v>
      </c>
      <c r="P93" s="361">
        <v>0.22639999999999999</v>
      </c>
      <c r="Q93" s="361">
        <v>0.22800000000000001</v>
      </c>
      <c r="R93" s="361">
        <v>0.2228</v>
      </c>
      <c r="S93" s="361">
        <v>0.21840000000000001</v>
      </c>
      <c r="T93" s="361">
        <v>0.22</v>
      </c>
      <c r="U93" s="361">
        <v>0.22120000000000001</v>
      </c>
      <c r="V93" s="843">
        <v>0.23760000000000001</v>
      </c>
      <c r="W93" s="361">
        <v>0.23200000000000001</v>
      </c>
      <c r="X93" s="361">
        <v>0.24399999999999999</v>
      </c>
      <c r="Y93" s="843">
        <v>0.23519999999999999</v>
      </c>
      <c r="Z93" s="361">
        <v>0.2276</v>
      </c>
      <c r="AA93" s="361">
        <v>0.21279999999999999</v>
      </c>
      <c r="AB93" s="361">
        <v>0.20880000000000001</v>
      </c>
      <c r="AC93" s="184">
        <f>SUM(E93:AB93)</f>
        <v>5.2147999999999994</v>
      </c>
    </row>
    <row r="94" spans="1:79" ht="12.75" customHeight="1">
      <c r="A94" s="1623"/>
      <c r="B94" s="1469"/>
      <c r="C94" s="181" t="s">
        <v>145</v>
      </c>
      <c r="D94" s="855" t="s">
        <v>146</v>
      </c>
      <c r="E94" s="295">
        <v>40</v>
      </c>
      <c r="F94" s="364">
        <v>38</v>
      </c>
      <c r="G94" s="364">
        <v>36</v>
      </c>
      <c r="H94" s="849">
        <v>35</v>
      </c>
      <c r="I94" s="364">
        <v>40</v>
      </c>
      <c r="J94" s="364">
        <v>47</v>
      </c>
      <c r="K94" s="364">
        <v>54</v>
      </c>
      <c r="L94" s="364">
        <v>56</v>
      </c>
      <c r="M94" s="364">
        <v>64</v>
      </c>
      <c r="N94" s="849">
        <v>63</v>
      </c>
      <c r="O94" s="364">
        <v>62</v>
      </c>
      <c r="P94" s="364">
        <v>59</v>
      </c>
      <c r="Q94" s="364">
        <v>58</v>
      </c>
      <c r="R94" s="364">
        <v>62</v>
      </c>
      <c r="S94" s="364">
        <v>59</v>
      </c>
      <c r="T94" s="364">
        <v>58</v>
      </c>
      <c r="U94" s="364">
        <v>55</v>
      </c>
      <c r="V94" s="849">
        <v>60</v>
      </c>
      <c r="W94" s="364">
        <v>60</v>
      </c>
      <c r="X94" s="364">
        <v>62</v>
      </c>
      <c r="Y94" s="849">
        <v>67</v>
      </c>
      <c r="Z94" s="364">
        <v>61</v>
      </c>
      <c r="AA94" s="364">
        <v>56</v>
      </c>
      <c r="AB94" s="295">
        <v>44</v>
      </c>
      <c r="AC94" s="319"/>
    </row>
    <row r="95" spans="1:79" ht="12.75" customHeight="1" thickBot="1">
      <c r="A95" s="1624"/>
      <c r="B95" s="1470"/>
      <c r="C95" s="194" t="s">
        <v>147</v>
      </c>
      <c r="D95" s="194"/>
      <c r="E95" s="81">
        <f t="shared" ref="E95:AC95" si="23">E93/E92</f>
        <v>0.27297743533296642</v>
      </c>
      <c r="F95" s="81">
        <f t="shared" si="23"/>
        <v>0.29853479853479853</v>
      </c>
      <c r="G95" s="81">
        <f t="shared" si="23"/>
        <v>0.30700636942675158</v>
      </c>
      <c r="H95" s="856">
        <f t="shared" si="23"/>
        <v>0.315892740353172</v>
      </c>
      <c r="I95" s="81">
        <f t="shared" si="23"/>
        <v>0.32020658489347964</v>
      </c>
      <c r="J95" s="81">
        <f t="shared" si="23"/>
        <v>0.2866061293984109</v>
      </c>
      <c r="K95" s="81">
        <f t="shared" si="23"/>
        <v>0.23472949389179756</v>
      </c>
      <c r="L95" s="81">
        <f t="shared" si="23"/>
        <v>0.21614173228346456</v>
      </c>
      <c r="M95" s="81">
        <f t="shared" si="23"/>
        <v>0.20879541108986616</v>
      </c>
      <c r="N95" s="856">
        <f t="shared" si="23"/>
        <v>0.20731261425959779</v>
      </c>
      <c r="O95" s="81">
        <f t="shared" si="23"/>
        <v>0.20228445099484157</v>
      </c>
      <c r="P95" s="81">
        <f t="shared" si="23"/>
        <v>0.21366553416383538</v>
      </c>
      <c r="Q95" s="81">
        <f t="shared" si="23"/>
        <v>0.21558245083207261</v>
      </c>
      <c r="R95" s="81">
        <f t="shared" si="23"/>
        <v>0.21414840445982314</v>
      </c>
      <c r="S95" s="81">
        <f t="shared" si="23"/>
        <v>0.21692491060786653</v>
      </c>
      <c r="T95" s="81">
        <f t="shared" si="23"/>
        <v>0.21602513747054203</v>
      </c>
      <c r="U95" s="81">
        <f t="shared" si="23"/>
        <v>0.21797398502167917</v>
      </c>
      <c r="V95" s="856">
        <f t="shared" si="23"/>
        <v>0.23284986279890241</v>
      </c>
      <c r="W95" s="81">
        <f t="shared" si="23"/>
        <v>0.22188217291507267</v>
      </c>
      <c r="X95" s="81">
        <f t="shared" si="23"/>
        <v>0.22442972774098602</v>
      </c>
      <c r="Y95" s="856">
        <f t="shared" si="23"/>
        <v>0.21189189189189186</v>
      </c>
      <c r="Z95" s="81">
        <f t="shared" si="23"/>
        <v>0.20357781753130588</v>
      </c>
      <c r="AA95" s="81">
        <f t="shared" si="23"/>
        <v>0.20846394984326019</v>
      </c>
      <c r="AB95" s="81">
        <f t="shared" si="23"/>
        <v>0.23912047640861203</v>
      </c>
      <c r="AC95" s="197">
        <f t="shared" si="23"/>
        <v>0.23097638325390216</v>
      </c>
      <c r="AD95" s="185"/>
      <c r="AE95" s="432"/>
      <c r="AF95" s="432"/>
      <c r="AG95" s="432"/>
      <c r="AH95" s="432"/>
      <c r="AI95" s="432"/>
      <c r="AJ95" s="432"/>
      <c r="AK95" s="432"/>
      <c r="AL95" s="432"/>
      <c r="AM95" s="432"/>
      <c r="AN95" s="432"/>
      <c r="AO95" s="432"/>
      <c r="AP95" s="432"/>
      <c r="AQ95" s="432"/>
      <c r="AR95" s="432"/>
      <c r="AS95" s="432"/>
      <c r="AT95" s="432"/>
      <c r="AU95" s="432"/>
      <c r="AV95" s="432"/>
      <c r="AW95" s="432"/>
      <c r="AX95" s="432"/>
      <c r="AY95" s="432"/>
      <c r="AZ95" s="432"/>
      <c r="BA95" s="432"/>
      <c r="BB95" s="432"/>
      <c r="BC95" s="432"/>
      <c r="BD95" s="432"/>
      <c r="BE95" s="432"/>
      <c r="BF95" s="432"/>
      <c r="BG95" s="432"/>
      <c r="BH95" s="432"/>
      <c r="BI95" s="432"/>
      <c r="BJ95" s="432"/>
      <c r="BK95" s="432"/>
      <c r="BL95" s="432"/>
      <c r="BM95" s="432"/>
      <c r="BN95" s="432"/>
      <c r="BO95" s="432"/>
      <c r="BP95" s="432"/>
      <c r="BQ95" s="432"/>
      <c r="BR95" s="432"/>
      <c r="BS95" s="432"/>
      <c r="BT95" s="432"/>
      <c r="BU95" s="432"/>
      <c r="BV95" s="432"/>
      <c r="BW95" s="432"/>
      <c r="BX95" s="432"/>
      <c r="BY95" s="432"/>
      <c r="BZ95" s="432"/>
      <c r="CA95" s="432"/>
    </row>
    <row r="96" spans="1:79" ht="12.75" customHeight="1">
      <c r="A96" s="1622" t="s">
        <v>172</v>
      </c>
      <c r="B96" s="1468" t="s">
        <v>636</v>
      </c>
      <c r="C96" s="177" t="s">
        <v>142</v>
      </c>
      <c r="D96" s="177" t="s">
        <v>143</v>
      </c>
      <c r="E96" s="347">
        <v>0.20699999999999999</v>
      </c>
      <c r="F96" s="347">
        <v>0.1968</v>
      </c>
      <c r="G96" s="347">
        <v>0.18060000000000001</v>
      </c>
      <c r="H96" s="580">
        <v>0.17580000000000001</v>
      </c>
      <c r="I96" s="347">
        <v>0.1716</v>
      </c>
      <c r="J96" s="347">
        <v>0.18060000000000001</v>
      </c>
      <c r="K96" s="347">
        <v>0.222</v>
      </c>
      <c r="L96" s="347">
        <v>0.24479999999999999</v>
      </c>
      <c r="M96" s="347">
        <v>0.23580000000000001</v>
      </c>
      <c r="N96" s="580">
        <v>0.25140000000000001</v>
      </c>
      <c r="O96" s="347">
        <v>0.25679999999999997</v>
      </c>
      <c r="P96" s="347">
        <v>0.25380000000000003</v>
      </c>
      <c r="Q96" s="347">
        <v>0.252</v>
      </c>
      <c r="R96" s="347">
        <v>0.2676</v>
      </c>
      <c r="S96" s="347">
        <v>0.26279999999999998</v>
      </c>
      <c r="T96" s="347">
        <v>0.26219999999999999</v>
      </c>
      <c r="U96" s="347">
        <v>0.27179999999999999</v>
      </c>
      <c r="V96" s="580">
        <v>0.27300000000000002</v>
      </c>
      <c r="W96" s="347">
        <v>0.28199999999999997</v>
      </c>
      <c r="X96" s="347">
        <v>0.28320000000000001</v>
      </c>
      <c r="Y96" s="580">
        <v>0.2898</v>
      </c>
      <c r="Z96" s="347">
        <v>0.2928</v>
      </c>
      <c r="AA96" s="347">
        <v>0.27179999999999999</v>
      </c>
      <c r="AB96" s="347">
        <v>0.2442</v>
      </c>
      <c r="AC96" s="180">
        <f>SUM(E96:AB96)</f>
        <v>5.8301999999999987</v>
      </c>
    </row>
    <row r="97" spans="1:79" ht="12.75" customHeight="1">
      <c r="A97" s="1623"/>
      <c r="B97" s="1469"/>
      <c r="C97" s="181" t="s">
        <v>144</v>
      </c>
      <c r="D97" s="181" t="s">
        <v>143</v>
      </c>
      <c r="E97" s="349">
        <v>6.1199999999999997E-2</v>
      </c>
      <c r="F97" s="349">
        <v>6.1800000000000001E-2</v>
      </c>
      <c r="G97" s="349">
        <v>5.8799999999999998E-2</v>
      </c>
      <c r="H97" s="843">
        <v>5.8200000000000002E-2</v>
      </c>
      <c r="I97" s="349">
        <v>0.06</v>
      </c>
      <c r="J97" s="349">
        <v>6.3E-2</v>
      </c>
      <c r="K97" s="349">
        <v>6.3600000000000004E-2</v>
      </c>
      <c r="L97" s="349">
        <v>6.54E-2</v>
      </c>
      <c r="M97" s="349">
        <v>6.7799999999999999E-2</v>
      </c>
      <c r="N97" s="843">
        <v>6.7799999999999999E-2</v>
      </c>
      <c r="O97" s="349">
        <v>6.8400000000000002E-2</v>
      </c>
      <c r="P97" s="349">
        <v>6.6600000000000006E-2</v>
      </c>
      <c r="Q97" s="349">
        <v>7.0800000000000002E-2</v>
      </c>
      <c r="R97" s="349">
        <v>7.1999999999999995E-2</v>
      </c>
      <c r="S97" s="349">
        <v>7.0800000000000002E-2</v>
      </c>
      <c r="T97" s="349">
        <v>7.0800000000000002E-2</v>
      </c>
      <c r="U97" s="349">
        <v>6.9599999999999995E-2</v>
      </c>
      <c r="V97" s="843">
        <v>7.2599999999999998E-2</v>
      </c>
      <c r="W97" s="349">
        <v>7.1999999999999995E-2</v>
      </c>
      <c r="X97" s="349">
        <v>7.1999999999999995E-2</v>
      </c>
      <c r="Y97" s="843">
        <v>7.3200000000000001E-2</v>
      </c>
      <c r="Z97" s="349">
        <v>7.0199999999999999E-2</v>
      </c>
      <c r="AA97" s="349">
        <v>6.7199999999999996E-2</v>
      </c>
      <c r="AB97" s="349">
        <v>6.4199999999999993E-2</v>
      </c>
      <c r="AC97" s="184">
        <f>SUM(E97:AB97)</f>
        <v>1.6080000000000001</v>
      </c>
    </row>
    <row r="98" spans="1:79" ht="12.75" customHeight="1">
      <c r="A98" s="1623"/>
      <c r="B98" s="1469"/>
      <c r="C98" s="181" t="s">
        <v>145</v>
      </c>
      <c r="D98" s="855" t="s">
        <v>146</v>
      </c>
      <c r="E98" s="295">
        <v>12</v>
      </c>
      <c r="F98" s="379">
        <v>9</v>
      </c>
      <c r="G98" s="379">
        <v>8</v>
      </c>
      <c r="H98" s="853">
        <v>8</v>
      </c>
      <c r="I98" s="379">
        <v>8</v>
      </c>
      <c r="J98" s="379">
        <v>9</v>
      </c>
      <c r="K98" s="379">
        <v>13</v>
      </c>
      <c r="L98" s="379">
        <v>13</v>
      </c>
      <c r="M98" s="379">
        <v>15</v>
      </c>
      <c r="N98" s="853">
        <v>11</v>
      </c>
      <c r="O98" s="379">
        <v>13</v>
      </c>
      <c r="P98" s="379">
        <v>12</v>
      </c>
      <c r="Q98" s="379">
        <v>13</v>
      </c>
      <c r="R98" s="379">
        <v>14</v>
      </c>
      <c r="S98" s="379">
        <v>13</v>
      </c>
      <c r="T98" s="379">
        <v>14</v>
      </c>
      <c r="U98" s="379">
        <v>19</v>
      </c>
      <c r="V98" s="853">
        <v>14</v>
      </c>
      <c r="W98" s="379">
        <v>13</v>
      </c>
      <c r="X98" s="379">
        <v>20</v>
      </c>
      <c r="Y98" s="853">
        <v>16</v>
      </c>
      <c r="Z98" s="379">
        <v>14</v>
      </c>
      <c r="AA98" s="379">
        <v>14</v>
      </c>
      <c r="AB98" s="295">
        <v>8</v>
      </c>
      <c r="AC98" s="333"/>
    </row>
    <row r="99" spans="1:79" ht="12.75" customHeight="1" thickBot="1">
      <c r="A99" s="1625"/>
      <c r="B99" s="1479"/>
      <c r="C99" s="187" t="s">
        <v>147</v>
      </c>
      <c r="D99" s="187"/>
      <c r="E99" s="850">
        <f t="shared" ref="E99:AC99" si="24">E97/E96</f>
        <v>0.29565217391304349</v>
      </c>
      <c r="F99" s="850">
        <f t="shared" si="24"/>
        <v>0.31402439024390244</v>
      </c>
      <c r="G99" s="850">
        <f t="shared" si="24"/>
        <v>0.32558139534883718</v>
      </c>
      <c r="H99" s="851">
        <f t="shared" si="24"/>
        <v>0.33105802047781568</v>
      </c>
      <c r="I99" s="850">
        <f t="shared" si="24"/>
        <v>0.34965034965034963</v>
      </c>
      <c r="J99" s="850">
        <f t="shared" si="24"/>
        <v>0.34883720930232559</v>
      </c>
      <c r="K99" s="850">
        <f t="shared" si="24"/>
        <v>0.2864864864864865</v>
      </c>
      <c r="L99" s="850">
        <f t="shared" si="24"/>
        <v>0.26715686274509803</v>
      </c>
      <c r="M99" s="850">
        <f t="shared" si="24"/>
        <v>0.28753180661577604</v>
      </c>
      <c r="N99" s="851">
        <f t="shared" si="24"/>
        <v>0.26968973747016706</v>
      </c>
      <c r="O99" s="850">
        <f t="shared" si="24"/>
        <v>0.26635514018691592</v>
      </c>
      <c r="P99" s="850">
        <f t="shared" si="24"/>
        <v>0.26241134751773049</v>
      </c>
      <c r="Q99" s="850">
        <f t="shared" si="24"/>
        <v>0.28095238095238095</v>
      </c>
      <c r="R99" s="850">
        <f t="shared" si="24"/>
        <v>0.26905829596412556</v>
      </c>
      <c r="S99" s="850">
        <f t="shared" si="24"/>
        <v>0.26940639269406397</v>
      </c>
      <c r="T99" s="850">
        <f t="shared" si="24"/>
        <v>0.27002288329519453</v>
      </c>
      <c r="U99" s="850">
        <f t="shared" si="24"/>
        <v>0.25607064017660042</v>
      </c>
      <c r="V99" s="851">
        <f t="shared" si="24"/>
        <v>0.26593406593406593</v>
      </c>
      <c r="W99" s="850">
        <f t="shared" si="24"/>
        <v>0.25531914893617019</v>
      </c>
      <c r="X99" s="850">
        <f t="shared" si="24"/>
        <v>0.25423728813559321</v>
      </c>
      <c r="Y99" s="851">
        <f t="shared" si="24"/>
        <v>0.2525879917184265</v>
      </c>
      <c r="Z99" s="850">
        <f t="shared" si="24"/>
        <v>0.23975409836065573</v>
      </c>
      <c r="AA99" s="850">
        <f t="shared" si="24"/>
        <v>0.24724061810154524</v>
      </c>
      <c r="AB99" s="850">
        <f t="shared" si="24"/>
        <v>0.26289926289926285</v>
      </c>
      <c r="AC99" s="190">
        <f t="shared" si="24"/>
        <v>0.27580528969846668</v>
      </c>
      <c r="AD99" s="185"/>
      <c r="AE99" s="432"/>
      <c r="AF99" s="432"/>
      <c r="AG99" s="432"/>
      <c r="AH99" s="432"/>
      <c r="AI99" s="432"/>
      <c r="AJ99" s="432"/>
      <c r="AK99" s="432"/>
      <c r="AL99" s="432"/>
      <c r="AM99" s="432"/>
      <c r="AN99" s="432"/>
      <c r="AO99" s="432"/>
      <c r="AP99" s="432"/>
      <c r="AQ99" s="432"/>
      <c r="AR99" s="432"/>
      <c r="AS99" s="432"/>
      <c r="AT99" s="432"/>
      <c r="AU99" s="432"/>
      <c r="AV99" s="432"/>
      <c r="AW99" s="432"/>
      <c r="AX99" s="432"/>
      <c r="AY99" s="432"/>
      <c r="AZ99" s="432"/>
      <c r="BA99" s="432"/>
      <c r="BB99" s="432"/>
      <c r="BC99" s="432"/>
      <c r="BD99" s="432"/>
      <c r="BE99" s="432"/>
      <c r="BF99" s="432"/>
      <c r="BG99" s="432"/>
      <c r="BH99" s="432"/>
      <c r="BI99" s="432"/>
      <c r="BJ99" s="432"/>
      <c r="BK99" s="432"/>
      <c r="BL99" s="432"/>
      <c r="BM99" s="432"/>
      <c r="BN99" s="432"/>
      <c r="BO99" s="432"/>
      <c r="BP99" s="432"/>
      <c r="BQ99" s="432"/>
      <c r="BR99" s="432"/>
      <c r="BS99" s="432"/>
      <c r="BT99" s="432"/>
      <c r="BU99" s="432"/>
      <c r="BV99" s="432"/>
      <c r="BW99" s="432"/>
      <c r="BX99" s="432"/>
      <c r="BY99" s="432"/>
      <c r="BZ99" s="432"/>
      <c r="CA99" s="432"/>
    </row>
    <row r="100" spans="1:79" ht="12.75" customHeight="1">
      <c r="A100" s="1622" t="s">
        <v>175</v>
      </c>
      <c r="B100" s="1468" t="s">
        <v>637</v>
      </c>
      <c r="C100" s="177" t="s">
        <v>142</v>
      </c>
      <c r="D100" s="177" t="s">
        <v>143</v>
      </c>
      <c r="E100" s="347">
        <v>0.49880000000000002</v>
      </c>
      <c r="F100" s="347">
        <v>0.42680000000000001</v>
      </c>
      <c r="G100" s="347">
        <v>0.3972</v>
      </c>
      <c r="H100" s="580">
        <v>0.38040000000000002</v>
      </c>
      <c r="I100" s="347">
        <v>0.38479999999999998</v>
      </c>
      <c r="J100" s="347">
        <v>0.40160000000000001</v>
      </c>
      <c r="K100" s="347">
        <v>0.46600000000000003</v>
      </c>
      <c r="L100" s="347">
        <v>0.53520000000000001</v>
      </c>
      <c r="M100" s="347">
        <v>0.56759999999999999</v>
      </c>
      <c r="N100" s="580">
        <v>0.59519999999999995</v>
      </c>
      <c r="O100" s="347">
        <v>0.61919999999999997</v>
      </c>
      <c r="P100" s="347">
        <v>0.64559999999999995</v>
      </c>
      <c r="Q100" s="347">
        <v>0.68279999999999996</v>
      </c>
      <c r="R100" s="347">
        <v>0.67720000000000002</v>
      </c>
      <c r="S100" s="347">
        <v>0.67759999999999998</v>
      </c>
      <c r="T100" s="347">
        <v>0.68640000000000001</v>
      </c>
      <c r="U100" s="347">
        <v>0.68720000000000003</v>
      </c>
      <c r="V100" s="580">
        <v>0.69920000000000004</v>
      </c>
      <c r="W100" s="347">
        <v>0.72719999999999996</v>
      </c>
      <c r="X100" s="347">
        <v>0.71760000000000002</v>
      </c>
      <c r="Y100" s="580">
        <v>0.73760000000000003</v>
      </c>
      <c r="Z100" s="347">
        <v>0.73480000000000001</v>
      </c>
      <c r="AA100" s="347">
        <v>0.69320000000000004</v>
      </c>
      <c r="AB100" s="347">
        <v>0.59919999999999995</v>
      </c>
      <c r="AC100" s="180">
        <f>SUM(E100:AB100)</f>
        <v>14.238400000000002</v>
      </c>
    </row>
    <row r="101" spans="1:79" ht="12.75" customHeight="1">
      <c r="A101" s="1623"/>
      <c r="B101" s="1469"/>
      <c r="C101" s="181" t="s">
        <v>144</v>
      </c>
      <c r="D101" s="181" t="s">
        <v>143</v>
      </c>
      <c r="E101" s="349">
        <v>0.1492</v>
      </c>
      <c r="F101" s="349">
        <v>0.14399999999999999</v>
      </c>
      <c r="G101" s="349">
        <v>0.14360000000000001</v>
      </c>
      <c r="H101" s="843">
        <v>0.14280000000000001</v>
      </c>
      <c r="I101" s="349">
        <v>0.1416</v>
      </c>
      <c r="J101" s="349">
        <v>0.1472</v>
      </c>
      <c r="K101" s="349">
        <v>0.15040000000000001</v>
      </c>
      <c r="L101" s="349">
        <v>0.15240000000000001</v>
      </c>
      <c r="M101" s="349">
        <v>0.14879999999999999</v>
      </c>
      <c r="N101" s="843">
        <v>0.1464</v>
      </c>
      <c r="O101" s="349">
        <v>0.14680000000000001</v>
      </c>
      <c r="P101" s="349">
        <v>0.15240000000000001</v>
      </c>
      <c r="Q101" s="349">
        <v>0.15720000000000001</v>
      </c>
      <c r="R101" s="349">
        <v>0.1532</v>
      </c>
      <c r="S101" s="349">
        <v>0.15959999999999999</v>
      </c>
      <c r="T101" s="349">
        <v>0.15840000000000001</v>
      </c>
      <c r="U101" s="349">
        <v>0.15959999999999999</v>
      </c>
      <c r="V101" s="843">
        <v>0.16880000000000001</v>
      </c>
      <c r="W101" s="349">
        <v>0.17080000000000001</v>
      </c>
      <c r="X101" s="349">
        <v>0.17399999999999999</v>
      </c>
      <c r="Y101" s="843">
        <v>0.1704</v>
      </c>
      <c r="Z101" s="349">
        <v>0.17480000000000001</v>
      </c>
      <c r="AA101" s="349">
        <v>0.16600000000000001</v>
      </c>
      <c r="AB101" s="349">
        <v>0.15679999999999999</v>
      </c>
      <c r="AC101" s="184">
        <f>SUM(E101:AB101)</f>
        <v>3.7352000000000003</v>
      </c>
    </row>
    <row r="102" spans="1:79" ht="12.75" customHeight="1">
      <c r="A102" s="1623"/>
      <c r="B102" s="1469"/>
      <c r="C102" s="181" t="s">
        <v>145</v>
      </c>
      <c r="D102" s="855" t="s">
        <v>146</v>
      </c>
      <c r="E102" s="295">
        <v>28</v>
      </c>
      <c r="F102" s="379">
        <v>25</v>
      </c>
      <c r="G102" s="379">
        <v>24</v>
      </c>
      <c r="H102" s="853">
        <v>22</v>
      </c>
      <c r="I102" s="379">
        <v>24</v>
      </c>
      <c r="J102" s="379">
        <v>27</v>
      </c>
      <c r="K102" s="379">
        <v>30</v>
      </c>
      <c r="L102" s="379">
        <v>32</v>
      </c>
      <c r="M102" s="379">
        <v>32</v>
      </c>
      <c r="N102" s="853">
        <v>34</v>
      </c>
      <c r="O102" s="379">
        <v>35</v>
      </c>
      <c r="P102" s="379">
        <v>40</v>
      </c>
      <c r="Q102" s="379">
        <v>39</v>
      </c>
      <c r="R102" s="379">
        <v>37</v>
      </c>
      <c r="S102" s="379">
        <v>42</v>
      </c>
      <c r="T102" s="379">
        <v>40</v>
      </c>
      <c r="U102" s="379">
        <v>39</v>
      </c>
      <c r="V102" s="853">
        <v>42</v>
      </c>
      <c r="W102" s="379">
        <v>39</v>
      </c>
      <c r="X102" s="379">
        <v>41</v>
      </c>
      <c r="Y102" s="853">
        <v>45</v>
      </c>
      <c r="Z102" s="379">
        <v>43</v>
      </c>
      <c r="AA102" s="379">
        <v>38</v>
      </c>
      <c r="AB102" s="295">
        <v>33</v>
      </c>
      <c r="AC102" s="333"/>
    </row>
    <row r="103" spans="1:79" ht="12.75" customHeight="1" thickBot="1">
      <c r="A103" s="1624"/>
      <c r="B103" s="1470"/>
      <c r="C103" s="194" t="s">
        <v>147</v>
      </c>
      <c r="D103" s="194"/>
      <c r="E103" s="81">
        <f t="shared" ref="E103:AC103" si="25">E101/E100</f>
        <v>0.2991178829190056</v>
      </c>
      <c r="F103" s="81">
        <f t="shared" si="25"/>
        <v>0.33739456419868785</v>
      </c>
      <c r="G103" s="81">
        <f t="shared" si="25"/>
        <v>0.36153071500503525</v>
      </c>
      <c r="H103" s="856">
        <f t="shared" si="25"/>
        <v>0.37539432176656151</v>
      </c>
      <c r="I103" s="81">
        <f t="shared" si="25"/>
        <v>0.367983367983368</v>
      </c>
      <c r="J103" s="81">
        <f t="shared" si="25"/>
        <v>0.36653386454183268</v>
      </c>
      <c r="K103" s="81">
        <f t="shared" si="25"/>
        <v>0.32274678111587984</v>
      </c>
      <c r="L103" s="81">
        <f t="shared" si="25"/>
        <v>0.28475336322869954</v>
      </c>
      <c r="M103" s="81">
        <f t="shared" si="25"/>
        <v>0.2621564482029598</v>
      </c>
      <c r="N103" s="856">
        <f t="shared" si="25"/>
        <v>0.2459677419354839</v>
      </c>
      <c r="O103" s="81">
        <f t="shared" si="25"/>
        <v>0.23708010335917315</v>
      </c>
      <c r="P103" s="81">
        <f t="shared" si="25"/>
        <v>0.23605947955390338</v>
      </c>
      <c r="Q103" s="81">
        <f t="shared" si="25"/>
        <v>0.2302284710017575</v>
      </c>
      <c r="R103" s="81">
        <f t="shared" si="25"/>
        <v>0.22622563496751327</v>
      </c>
      <c r="S103" s="81">
        <f t="shared" si="25"/>
        <v>0.23553719008264462</v>
      </c>
      <c r="T103" s="81">
        <f t="shared" si="25"/>
        <v>0.23076923076923078</v>
      </c>
      <c r="U103" s="81">
        <f t="shared" si="25"/>
        <v>0.23224679860302674</v>
      </c>
      <c r="V103" s="856">
        <f t="shared" si="25"/>
        <v>0.2414187643020595</v>
      </c>
      <c r="W103" s="81">
        <f t="shared" si="25"/>
        <v>0.23487348734873489</v>
      </c>
      <c r="X103" s="81">
        <f t="shared" si="25"/>
        <v>0.24247491638795984</v>
      </c>
      <c r="Y103" s="856">
        <f t="shared" si="25"/>
        <v>0.23101952277657264</v>
      </c>
      <c r="Z103" s="81">
        <f t="shared" si="25"/>
        <v>0.23788786064235168</v>
      </c>
      <c r="AA103" s="81">
        <f t="shared" si="25"/>
        <v>0.23946912867859205</v>
      </c>
      <c r="AB103" s="81">
        <f t="shared" si="25"/>
        <v>0.26168224299065423</v>
      </c>
      <c r="AC103" s="197">
        <f t="shared" si="25"/>
        <v>0.26233284638723448</v>
      </c>
      <c r="AD103" s="185"/>
      <c r="AE103" s="432"/>
      <c r="AF103" s="432"/>
      <c r="AG103" s="432"/>
      <c r="AH103" s="432"/>
      <c r="AI103" s="432"/>
      <c r="AJ103" s="432"/>
      <c r="AK103" s="432"/>
      <c r="AL103" s="432"/>
      <c r="AM103" s="432"/>
      <c r="AN103" s="432"/>
      <c r="AO103" s="432"/>
      <c r="AP103" s="432"/>
      <c r="AQ103" s="432"/>
      <c r="AR103" s="432"/>
      <c r="AS103" s="432"/>
      <c r="AT103" s="432"/>
      <c r="AU103" s="432"/>
      <c r="AV103" s="432"/>
      <c r="AW103" s="432"/>
      <c r="AX103" s="432"/>
      <c r="AY103" s="432"/>
      <c r="AZ103" s="432"/>
      <c r="BA103" s="432"/>
      <c r="BB103" s="432"/>
      <c r="BC103" s="432"/>
      <c r="BD103" s="432"/>
      <c r="BE103" s="432"/>
      <c r="BF103" s="432"/>
      <c r="BG103" s="432"/>
      <c r="BH103" s="432"/>
      <c r="BI103" s="432"/>
      <c r="BJ103" s="432"/>
      <c r="BK103" s="432"/>
      <c r="BL103" s="432"/>
      <c r="BM103" s="432"/>
      <c r="BN103" s="432"/>
      <c r="BO103" s="432"/>
      <c r="BP103" s="432"/>
      <c r="BQ103" s="432"/>
      <c r="BR103" s="432"/>
      <c r="BS103" s="432"/>
      <c r="BT103" s="432"/>
      <c r="BU103" s="432"/>
      <c r="BV103" s="432"/>
      <c r="BW103" s="432"/>
      <c r="BX103" s="432"/>
      <c r="BY103" s="432"/>
      <c r="BZ103" s="432"/>
      <c r="CA103" s="432"/>
    </row>
    <row r="104" spans="1:79" ht="12.75" customHeight="1">
      <c r="A104" s="1660" t="s">
        <v>298</v>
      </c>
      <c r="B104" s="1473" t="s">
        <v>638</v>
      </c>
      <c r="C104" s="198" t="s">
        <v>142</v>
      </c>
      <c r="D104" s="198" t="s">
        <v>143</v>
      </c>
      <c r="E104" s="358">
        <v>5.2400000000000002E-2</v>
      </c>
      <c r="F104" s="358">
        <v>5.04E-2</v>
      </c>
      <c r="G104" s="358">
        <v>4.9200000000000001E-2</v>
      </c>
      <c r="H104" s="862">
        <v>4.8800000000000003E-2</v>
      </c>
      <c r="I104" s="358">
        <v>4.7600000000000003E-2</v>
      </c>
      <c r="J104" s="358">
        <v>0.05</v>
      </c>
      <c r="K104" s="358">
        <v>5.4399999999999997E-2</v>
      </c>
      <c r="L104" s="358">
        <v>6.5600000000000006E-2</v>
      </c>
      <c r="M104" s="358">
        <v>8.4400000000000003E-2</v>
      </c>
      <c r="N104" s="862">
        <v>8.8800000000000004E-2</v>
      </c>
      <c r="O104" s="358">
        <v>8.5999999999999993E-2</v>
      </c>
      <c r="P104" s="358">
        <v>8.9599999999999999E-2</v>
      </c>
      <c r="Q104" s="358">
        <v>8.9200000000000002E-2</v>
      </c>
      <c r="R104" s="358">
        <v>0.10199999999999999</v>
      </c>
      <c r="S104" s="358">
        <v>9.4399999999999998E-2</v>
      </c>
      <c r="T104" s="358">
        <v>9.1999999999999998E-2</v>
      </c>
      <c r="U104" s="358">
        <v>9.3200000000000005E-2</v>
      </c>
      <c r="V104" s="862">
        <v>7.7200000000000005E-2</v>
      </c>
      <c r="W104" s="358">
        <v>7.0400000000000004E-2</v>
      </c>
      <c r="X104" s="358">
        <v>6.6000000000000003E-2</v>
      </c>
      <c r="Y104" s="862">
        <v>6.0400000000000002E-2</v>
      </c>
      <c r="Z104" s="358">
        <v>5.7599999999999998E-2</v>
      </c>
      <c r="AA104" s="358">
        <v>5.6399999999999999E-2</v>
      </c>
      <c r="AB104" s="358">
        <v>5.4399999999999997E-2</v>
      </c>
      <c r="AC104" s="201">
        <f>SUM(E104:AB104)</f>
        <v>1.6804000000000001</v>
      </c>
    </row>
    <row r="105" spans="1:79" ht="12.75" customHeight="1">
      <c r="A105" s="1623"/>
      <c r="B105" s="1469"/>
      <c r="C105" s="181" t="s">
        <v>144</v>
      </c>
      <c r="D105" s="181" t="s">
        <v>143</v>
      </c>
      <c r="E105" s="349">
        <v>2.76E-2</v>
      </c>
      <c r="F105" s="349">
        <v>2.76E-2</v>
      </c>
      <c r="G105" s="349">
        <v>2.7199999999999998E-2</v>
      </c>
      <c r="H105" s="843">
        <v>2.76E-2</v>
      </c>
      <c r="I105" s="349">
        <v>2.76E-2</v>
      </c>
      <c r="J105" s="349">
        <v>2.8799999999999999E-2</v>
      </c>
      <c r="K105" s="349">
        <v>2.8400000000000002E-2</v>
      </c>
      <c r="L105" s="349">
        <v>2.8799999999999999E-2</v>
      </c>
      <c r="M105" s="349">
        <v>2.92E-2</v>
      </c>
      <c r="N105" s="843">
        <v>2.8000000000000001E-2</v>
      </c>
      <c r="O105" s="349">
        <v>2.92E-2</v>
      </c>
      <c r="P105" s="349">
        <v>2.92E-2</v>
      </c>
      <c r="Q105" s="349">
        <v>2.9600000000000001E-2</v>
      </c>
      <c r="R105" s="349">
        <v>3.1199999999999999E-2</v>
      </c>
      <c r="S105" s="349">
        <v>3.0800000000000001E-2</v>
      </c>
      <c r="T105" s="349">
        <v>3.04E-2</v>
      </c>
      <c r="U105" s="349">
        <v>0.03</v>
      </c>
      <c r="V105" s="843">
        <v>2.8000000000000001E-2</v>
      </c>
      <c r="W105" s="349">
        <v>2.8000000000000001E-2</v>
      </c>
      <c r="X105" s="349">
        <v>2.8000000000000001E-2</v>
      </c>
      <c r="Y105" s="843">
        <v>2.8000000000000001E-2</v>
      </c>
      <c r="Z105" s="349">
        <v>2.7199999999999998E-2</v>
      </c>
      <c r="AA105" s="349">
        <v>2.8799999999999999E-2</v>
      </c>
      <c r="AB105" s="349">
        <v>2.8000000000000001E-2</v>
      </c>
      <c r="AC105" s="184">
        <f>SUM(E105:AB105)</f>
        <v>0.68720000000000014</v>
      </c>
    </row>
    <row r="106" spans="1:79" ht="12.75" customHeight="1">
      <c r="A106" s="1623"/>
      <c r="B106" s="1469"/>
      <c r="C106" s="181" t="s">
        <v>145</v>
      </c>
      <c r="D106" s="855" t="s">
        <v>146</v>
      </c>
      <c r="E106" s="295">
        <v>2</v>
      </c>
      <c r="F106" s="379">
        <v>1</v>
      </c>
      <c r="G106" s="379">
        <v>3</v>
      </c>
      <c r="H106" s="853">
        <v>2</v>
      </c>
      <c r="I106" s="379">
        <v>1</v>
      </c>
      <c r="J106" s="379">
        <v>2</v>
      </c>
      <c r="K106" s="379">
        <v>3</v>
      </c>
      <c r="L106" s="379">
        <v>4</v>
      </c>
      <c r="M106" s="379">
        <v>3</v>
      </c>
      <c r="N106" s="853">
        <v>3</v>
      </c>
      <c r="O106" s="379">
        <v>4</v>
      </c>
      <c r="P106" s="379">
        <v>4</v>
      </c>
      <c r="Q106" s="379">
        <v>5</v>
      </c>
      <c r="R106" s="379">
        <v>5</v>
      </c>
      <c r="S106" s="379">
        <v>4</v>
      </c>
      <c r="T106" s="379">
        <v>4</v>
      </c>
      <c r="U106" s="379">
        <v>2</v>
      </c>
      <c r="V106" s="853">
        <v>2</v>
      </c>
      <c r="W106" s="379">
        <v>2</v>
      </c>
      <c r="X106" s="379">
        <v>2</v>
      </c>
      <c r="Y106" s="853">
        <v>2</v>
      </c>
      <c r="Z106" s="379">
        <v>2</v>
      </c>
      <c r="AA106" s="379">
        <v>2</v>
      </c>
      <c r="AB106" s="295">
        <v>3</v>
      </c>
      <c r="AC106" s="333"/>
    </row>
    <row r="107" spans="1:79" ht="12.75" customHeight="1" thickBot="1">
      <c r="A107" s="1624"/>
      <c r="B107" s="1470"/>
      <c r="C107" s="194" t="s">
        <v>147</v>
      </c>
      <c r="D107" s="194"/>
      <c r="E107" s="81">
        <f t="shared" ref="E107:AC107" si="26">E105/E104</f>
        <v>0.52671755725190839</v>
      </c>
      <c r="F107" s="81">
        <f t="shared" si="26"/>
        <v>0.54761904761904756</v>
      </c>
      <c r="G107" s="81">
        <f t="shared" si="26"/>
        <v>0.55284552845528456</v>
      </c>
      <c r="H107" s="856">
        <f t="shared" si="26"/>
        <v>0.56557377049180324</v>
      </c>
      <c r="I107" s="81">
        <f t="shared" si="26"/>
        <v>0.57983193277310918</v>
      </c>
      <c r="J107" s="81">
        <f t="shared" si="26"/>
        <v>0.57599999999999996</v>
      </c>
      <c r="K107" s="81">
        <f t="shared" si="26"/>
        <v>0.5220588235294118</v>
      </c>
      <c r="L107" s="81">
        <f t="shared" si="26"/>
        <v>0.43902439024390238</v>
      </c>
      <c r="M107" s="81">
        <f t="shared" si="26"/>
        <v>0.34597156398104262</v>
      </c>
      <c r="N107" s="856">
        <f t="shared" si="26"/>
        <v>0.31531531531531531</v>
      </c>
      <c r="O107" s="81">
        <f t="shared" si="26"/>
        <v>0.33953488372093027</v>
      </c>
      <c r="P107" s="81">
        <f t="shared" si="26"/>
        <v>0.32589285714285715</v>
      </c>
      <c r="Q107" s="81">
        <f t="shared" si="26"/>
        <v>0.33183856502242154</v>
      </c>
      <c r="R107" s="81">
        <f t="shared" si="26"/>
        <v>0.30588235294117649</v>
      </c>
      <c r="S107" s="81">
        <f t="shared" si="26"/>
        <v>0.32627118644067798</v>
      </c>
      <c r="T107" s="81">
        <f t="shared" si="26"/>
        <v>0.33043478260869563</v>
      </c>
      <c r="U107" s="81">
        <f t="shared" si="26"/>
        <v>0.32188841201716734</v>
      </c>
      <c r="V107" s="856">
        <f t="shared" si="26"/>
        <v>0.36269430051813473</v>
      </c>
      <c r="W107" s="81">
        <f t="shared" si="26"/>
        <v>0.39772727272727271</v>
      </c>
      <c r="X107" s="81">
        <f t="shared" si="26"/>
        <v>0.42424242424242425</v>
      </c>
      <c r="Y107" s="856">
        <f t="shared" si="26"/>
        <v>0.46357615894039733</v>
      </c>
      <c r="Z107" s="81">
        <f t="shared" si="26"/>
        <v>0.47222222222222221</v>
      </c>
      <c r="AA107" s="81">
        <f t="shared" si="26"/>
        <v>0.51063829787234039</v>
      </c>
      <c r="AB107" s="81">
        <f t="shared" si="26"/>
        <v>0.51470588235294124</v>
      </c>
      <c r="AC107" s="197">
        <f t="shared" si="26"/>
        <v>0.4089502499404904</v>
      </c>
      <c r="AD107" s="185"/>
      <c r="AE107" s="432"/>
      <c r="AF107" s="432"/>
      <c r="AG107" s="432"/>
      <c r="AH107" s="432"/>
      <c r="AI107" s="432"/>
      <c r="AJ107" s="432"/>
      <c r="AK107" s="432"/>
      <c r="AL107" s="432"/>
      <c r="AM107" s="432"/>
      <c r="AN107" s="432"/>
      <c r="AO107" s="432"/>
      <c r="AP107" s="432"/>
      <c r="AQ107" s="432"/>
      <c r="AR107" s="432"/>
      <c r="AS107" s="432"/>
      <c r="AT107" s="432"/>
      <c r="AU107" s="432"/>
      <c r="AV107" s="432"/>
      <c r="AW107" s="432"/>
      <c r="AX107" s="432"/>
      <c r="AY107" s="432"/>
      <c r="AZ107" s="432"/>
      <c r="BA107" s="432"/>
      <c r="BB107" s="432"/>
      <c r="BC107" s="432"/>
      <c r="BD107" s="432"/>
      <c r="BE107" s="432"/>
      <c r="BF107" s="432"/>
      <c r="BG107" s="432"/>
      <c r="BH107" s="432"/>
      <c r="BI107" s="432"/>
      <c r="BJ107" s="432"/>
      <c r="BK107" s="432"/>
      <c r="BL107" s="432"/>
      <c r="BM107" s="432"/>
      <c r="BN107" s="432"/>
      <c r="BO107" s="432"/>
      <c r="BP107" s="432"/>
      <c r="BQ107" s="432"/>
      <c r="BR107" s="432"/>
      <c r="BS107" s="432"/>
      <c r="BT107" s="432"/>
      <c r="BU107" s="432"/>
      <c r="BV107" s="432"/>
      <c r="BW107" s="432"/>
      <c r="BX107" s="432"/>
      <c r="BY107" s="432"/>
      <c r="BZ107" s="432"/>
      <c r="CA107" s="432"/>
    </row>
    <row r="108" spans="1:79" ht="12.75" customHeight="1">
      <c r="A108" s="1660" t="s">
        <v>400</v>
      </c>
      <c r="B108" s="1473" t="s">
        <v>639</v>
      </c>
      <c r="C108" s="198" t="s">
        <v>142</v>
      </c>
      <c r="D108" s="198" t="s">
        <v>143</v>
      </c>
      <c r="E108" s="864">
        <v>1.1999999999999999E-3</v>
      </c>
      <c r="F108" s="864">
        <v>1.6000000000000001E-3</v>
      </c>
      <c r="G108" s="864">
        <v>1.1999999999999999E-3</v>
      </c>
      <c r="H108" s="862">
        <v>1.1999999999999999E-3</v>
      </c>
      <c r="I108" s="864">
        <v>1.6000000000000001E-3</v>
      </c>
      <c r="J108" s="864">
        <v>1.6000000000000001E-3</v>
      </c>
      <c r="K108" s="864">
        <v>1.1999999999999999E-3</v>
      </c>
      <c r="L108" s="864">
        <v>1.6000000000000001E-3</v>
      </c>
      <c r="M108" s="864">
        <v>1.6000000000000001E-3</v>
      </c>
      <c r="N108" s="862">
        <v>2E-3</v>
      </c>
      <c r="O108" s="864">
        <v>2E-3</v>
      </c>
      <c r="P108" s="864">
        <v>0.04</v>
      </c>
      <c r="Q108" s="864">
        <v>1.12E-2</v>
      </c>
      <c r="R108" s="864">
        <v>1.12E-2</v>
      </c>
      <c r="S108" s="864">
        <v>2.1600000000000001E-2</v>
      </c>
      <c r="T108" s="864">
        <v>2.3999999999999998E-3</v>
      </c>
      <c r="U108" s="864">
        <v>3.5999999999999999E-3</v>
      </c>
      <c r="V108" s="862">
        <v>2.3999999999999998E-3</v>
      </c>
      <c r="W108" s="864">
        <v>2E-3</v>
      </c>
      <c r="X108" s="864">
        <v>1.6000000000000001E-3</v>
      </c>
      <c r="Y108" s="862">
        <v>1.1999999999999999E-3</v>
      </c>
      <c r="Z108" s="864">
        <v>2.3999999999999998E-3</v>
      </c>
      <c r="AA108" s="864">
        <v>1.1999999999999999E-3</v>
      </c>
      <c r="AB108" s="864">
        <v>1.6000000000000001E-3</v>
      </c>
      <c r="AC108" s="201">
        <f>SUM(E108:AB108)</f>
        <v>0.11920000000000003</v>
      </c>
    </row>
    <row r="109" spans="1:79" ht="12.75" customHeight="1">
      <c r="A109" s="1623"/>
      <c r="B109" s="1469"/>
      <c r="C109" s="181" t="s">
        <v>144</v>
      </c>
      <c r="D109" s="181" t="s">
        <v>143</v>
      </c>
      <c r="E109" s="361">
        <v>3.5999999999999999E-3</v>
      </c>
      <c r="F109" s="361">
        <v>3.2000000000000002E-3</v>
      </c>
      <c r="G109" s="361">
        <v>3.5999999999999999E-3</v>
      </c>
      <c r="H109" s="843">
        <v>3.5999999999999999E-3</v>
      </c>
      <c r="I109" s="361">
        <v>3.5999999999999999E-3</v>
      </c>
      <c r="J109" s="361">
        <v>4.0000000000000001E-3</v>
      </c>
      <c r="K109" s="361">
        <v>3.5999999999999999E-3</v>
      </c>
      <c r="L109" s="361">
        <v>3.5999999999999999E-3</v>
      </c>
      <c r="M109" s="361">
        <v>2.8E-3</v>
      </c>
      <c r="N109" s="843">
        <v>2E-3</v>
      </c>
      <c r="O109" s="361">
        <v>1.6000000000000001E-3</v>
      </c>
      <c r="P109" s="361">
        <v>7.6E-3</v>
      </c>
      <c r="Q109" s="361">
        <v>5.1999999999999998E-3</v>
      </c>
      <c r="R109" s="361">
        <v>5.1999999999999998E-3</v>
      </c>
      <c r="S109" s="361">
        <v>5.5999999999999999E-3</v>
      </c>
      <c r="T109" s="361">
        <v>2.8E-3</v>
      </c>
      <c r="U109" s="361">
        <v>3.2000000000000002E-3</v>
      </c>
      <c r="V109" s="843">
        <v>3.2000000000000002E-3</v>
      </c>
      <c r="W109" s="361">
        <v>2.8E-3</v>
      </c>
      <c r="X109" s="361">
        <v>2.3999999999999998E-3</v>
      </c>
      <c r="Y109" s="843">
        <v>2.8E-3</v>
      </c>
      <c r="Z109" s="361">
        <v>3.5999999999999999E-3</v>
      </c>
      <c r="AA109" s="361">
        <v>2.8E-3</v>
      </c>
      <c r="AB109" s="361">
        <v>3.2000000000000002E-3</v>
      </c>
      <c r="AC109" s="184">
        <f>SUM(E109:AB109)</f>
        <v>8.5599999999999982E-2</v>
      </c>
    </row>
    <row r="110" spans="1:79" ht="12.75" customHeight="1">
      <c r="A110" s="1623"/>
      <c r="B110" s="1469"/>
      <c r="C110" s="181" t="s">
        <v>145</v>
      </c>
      <c r="D110" s="855" t="s">
        <v>146</v>
      </c>
      <c r="E110" s="242">
        <v>0</v>
      </c>
      <c r="F110" s="242">
        <v>0</v>
      </c>
      <c r="G110" s="242">
        <v>0</v>
      </c>
      <c r="H110" s="843">
        <v>0</v>
      </c>
      <c r="I110" s="242">
        <v>0</v>
      </c>
      <c r="J110" s="242">
        <v>0</v>
      </c>
      <c r="K110" s="242">
        <v>0</v>
      </c>
      <c r="L110" s="242">
        <v>0</v>
      </c>
      <c r="M110" s="242">
        <v>0</v>
      </c>
      <c r="N110" s="843">
        <v>0</v>
      </c>
      <c r="O110" s="242">
        <v>0</v>
      </c>
      <c r="P110" s="242">
        <v>0</v>
      </c>
      <c r="Q110" s="242">
        <v>0</v>
      </c>
      <c r="R110" s="242">
        <v>0</v>
      </c>
      <c r="S110" s="242">
        <v>0</v>
      </c>
      <c r="T110" s="242">
        <v>0</v>
      </c>
      <c r="U110" s="242">
        <v>0</v>
      </c>
      <c r="V110" s="843">
        <v>0</v>
      </c>
      <c r="W110" s="242">
        <v>0</v>
      </c>
      <c r="X110" s="242">
        <v>0</v>
      </c>
      <c r="Y110" s="843">
        <v>0</v>
      </c>
      <c r="Z110" s="242">
        <v>0</v>
      </c>
      <c r="AA110" s="242">
        <v>0</v>
      </c>
      <c r="AB110" s="242">
        <v>0</v>
      </c>
      <c r="AC110" s="184"/>
    </row>
    <row r="111" spans="1:79" ht="12.75" customHeight="1" thickBot="1">
      <c r="A111" s="1625"/>
      <c r="B111" s="1479"/>
      <c r="C111" s="187" t="s">
        <v>147</v>
      </c>
      <c r="D111" s="187"/>
      <c r="E111" s="850">
        <f t="shared" ref="E111:AC111" si="27">E109/E108</f>
        <v>3</v>
      </c>
      <c r="F111" s="850">
        <f t="shared" si="27"/>
        <v>2</v>
      </c>
      <c r="G111" s="850">
        <f t="shared" si="27"/>
        <v>3</v>
      </c>
      <c r="H111" s="851">
        <f t="shared" si="27"/>
        <v>3</v>
      </c>
      <c r="I111" s="850">
        <f t="shared" si="27"/>
        <v>2.25</v>
      </c>
      <c r="J111" s="850">
        <f t="shared" si="27"/>
        <v>2.5</v>
      </c>
      <c r="K111" s="850">
        <f t="shared" si="27"/>
        <v>3</v>
      </c>
      <c r="L111" s="850">
        <f t="shared" si="27"/>
        <v>2.25</v>
      </c>
      <c r="M111" s="850">
        <f t="shared" si="27"/>
        <v>1.75</v>
      </c>
      <c r="N111" s="851">
        <f t="shared" si="27"/>
        <v>1</v>
      </c>
      <c r="O111" s="850">
        <f t="shared" si="27"/>
        <v>0.8</v>
      </c>
      <c r="P111" s="850">
        <f t="shared" si="27"/>
        <v>0.19</v>
      </c>
      <c r="Q111" s="850">
        <f t="shared" si="27"/>
        <v>0.46428571428571425</v>
      </c>
      <c r="R111" s="850">
        <f t="shared" si="27"/>
        <v>0.46428571428571425</v>
      </c>
      <c r="S111" s="850">
        <f t="shared" si="27"/>
        <v>0.25925925925925924</v>
      </c>
      <c r="T111" s="850">
        <f t="shared" si="27"/>
        <v>1.1666666666666667</v>
      </c>
      <c r="U111" s="850">
        <f t="shared" si="27"/>
        <v>0.88888888888888895</v>
      </c>
      <c r="V111" s="851">
        <f t="shared" si="27"/>
        <v>1.3333333333333335</v>
      </c>
      <c r="W111" s="850">
        <f t="shared" si="27"/>
        <v>1.4</v>
      </c>
      <c r="X111" s="850">
        <f t="shared" si="27"/>
        <v>1.4999999999999998</v>
      </c>
      <c r="Y111" s="851">
        <f t="shared" si="27"/>
        <v>2.3333333333333335</v>
      </c>
      <c r="Z111" s="850">
        <f t="shared" si="27"/>
        <v>1.5</v>
      </c>
      <c r="AA111" s="850">
        <f t="shared" si="27"/>
        <v>2.3333333333333335</v>
      </c>
      <c r="AB111" s="850">
        <f t="shared" si="27"/>
        <v>2</v>
      </c>
      <c r="AC111" s="190">
        <f t="shared" si="27"/>
        <v>0.71812080536912715</v>
      </c>
      <c r="AD111" s="185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ht="12.75" customHeight="1">
      <c r="A112" s="1622" t="s">
        <v>157</v>
      </c>
      <c r="B112" s="1461" t="s">
        <v>640</v>
      </c>
      <c r="C112" s="177" t="s">
        <v>142</v>
      </c>
      <c r="D112" s="177" t="s">
        <v>143</v>
      </c>
      <c r="E112" s="347">
        <v>0</v>
      </c>
      <c r="F112" s="347">
        <v>0</v>
      </c>
      <c r="G112" s="347">
        <v>0</v>
      </c>
      <c r="H112" s="580">
        <v>0</v>
      </c>
      <c r="I112" s="347">
        <v>0</v>
      </c>
      <c r="J112" s="347">
        <v>0</v>
      </c>
      <c r="K112" s="347">
        <v>0</v>
      </c>
      <c r="L112" s="347">
        <v>0</v>
      </c>
      <c r="M112" s="347">
        <v>0</v>
      </c>
      <c r="N112" s="580">
        <v>0</v>
      </c>
      <c r="O112" s="347">
        <v>0</v>
      </c>
      <c r="P112" s="347">
        <v>0</v>
      </c>
      <c r="Q112" s="347">
        <v>0</v>
      </c>
      <c r="R112" s="347">
        <v>0</v>
      </c>
      <c r="S112" s="347">
        <v>0</v>
      </c>
      <c r="T112" s="347">
        <v>0</v>
      </c>
      <c r="U112" s="347">
        <v>0</v>
      </c>
      <c r="V112" s="580">
        <v>0</v>
      </c>
      <c r="W112" s="347">
        <v>0</v>
      </c>
      <c r="X112" s="347">
        <v>0</v>
      </c>
      <c r="Y112" s="580">
        <v>0</v>
      </c>
      <c r="Z112" s="347">
        <v>0</v>
      </c>
      <c r="AA112" s="347">
        <v>0</v>
      </c>
      <c r="AB112" s="347">
        <v>0</v>
      </c>
      <c r="AC112" s="180">
        <f>SUM(E112:AB112)</f>
        <v>0</v>
      </c>
    </row>
    <row r="113" spans="1:79" ht="12.75" customHeight="1">
      <c r="A113" s="1623"/>
      <c r="B113" s="1462"/>
      <c r="C113" s="181" t="s">
        <v>144</v>
      </c>
      <c r="D113" s="181" t="s">
        <v>143</v>
      </c>
      <c r="E113" s="349">
        <v>0</v>
      </c>
      <c r="F113" s="349">
        <v>0</v>
      </c>
      <c r="G113" s="349">
        <v>0</v>
      </c>
      <c r="H113" s="843">
        <v>0</v>
      </c>
      <c r="I113" s="349">
        <v>0</v>
      </c>
      <c r="J113" s="349">
        <v>0</v>
      </c>
      <c r="K113" s="349">
        <v>0</v>
      </c>
      <c r="L113" s="349">
        <v>0</v>
      </c>
      <c r="M113" s="349">
        <v>0</v>
      </c>
      <c r="N113" s="843">
        <v>0</v>
      </c>
      <c r="O113" s="349">
        <v>0</v>
      </c>
      <c r="P113" s="349">
        <v>0</v>
      </c>
      <c r="Q113" s="349">
        <v>0</v>
      </c>
      <c r="R113" s="349">
        <v>0</v>
      </c>
      <c r="S113" s="349">
        <v>0</v>
      </c>
      <c r="T113" s="349">
        <v>0</v>
      </c>
      <c r="U113" s="349">
        <v>0</v>
      </c>
      <c r="V113" s="843">
        <v>0</v>
      </c>
      <c r="W113" s="349">
        <v>0</v>
      </c>
      <c r="X113" s="349">
        <v>0</v>
      </c>
      <c r="Y113" s="843">
        <v>0</v>
      </c>
      <c r="Z113" s="349">
        <v>0</v>
      </c>
      <c r="AA113" s="349">
        <v>0</v>
      </c>
      <c r="AB113" s="349">
        <v>0</v>
      </c>
      <c r="AC113" s="184">
        <f>SUM(E113:AB113)</f>
        <v>0</v>
      </c>
    </row>
    <row r="114" spans="1:79" ht="12.75" customHeight="1">
      <c r="A114" s="1623"/>
      <c r="B114" s="1462"/>
      <c r="C114" s="181" t="s">
        <v>145</v>
      </c>
      <c r="D114" s="181" t="s">
        <v>146</v>
      </c>
      <c r="E114" s="242">
        <v>0</v>
      </c>
      <c r="F114" s="242">
        <v>0</v>
      </c>
      <c r="G114" s="242">
        <v>0</v>
      </c>
      <c r="H114" s="843">
        <v>0</v>
      </c>
      <c r="I114" s="242">
        <v>0</v>
      </c>
      <c r="J114" s="242">
        <v>0</v>
      </c>
      <c r="K114" s="242">
        <v>0</v>
      </c>
      <c r="L114" s="242">
        <v>0</v>
      </c>
      <c r="M114" s="242">
        <v>0</v>
      </c>
      <c r="N114" s="843">
        <v>0</v>
      </c>
      <c r="O114" s="242">
        <v>0</v>
      </c>
      <c r="P114" s="242">
        <v>0</v>
      </c>
      <c r="Q114" s="242">
        <v>0</v>
      </c>
      <c r="R114" s="242">
        <v>0</v>
      </c>
      <c r="S114" s="242">
        <v>0</v>
      </c>
      <c r="T114" s="242">
        <v>0</v>
      </c>
      <c r="U114" s="242">
        <v>0</v>
      </c>
      <c r="V114" s="843">
        <v>0</v>
      </c>
      <c r="W114" s="242">
        <v>0</v>
      </c>
      <c r="X114" s="242">
        <v>0</v>
      </c>
      <c r="Y114" s="843">
        <v>0</v>
      </c>
      <c r="Z114" s="242">
        <v>0</v>
      </c>
      <c r="AA114" s="242">
        <v>0</v>
      </c>
      <c r="AB114" s="242">
        <v>0</v>
      </c>
      <c r="AC114" s="581"/>
    </row>
    <row r="115" spans="1:79" ht="12.75" customHeight="1" thickBot="1">
      <c r="A115" s="1625"/>
      <c r="B115" s="1463"/>
      <c r="C115" s="187" t="s">
        <v>147</v>
      </c>
      <c r="D115" s="187"/>
      <c r="E115" s="850" t="e">
        <f t="shared" ref="E115:AC115" si="28">E113/E112</f>
        <v>#DIV/0!</v>
      </c>
      <c r="F115" s="850" t="e">
        <f t="shared" si="28"/>
        <v>#DIV/0!</v>
      </c>
      <c r="G115" s="850" t="e">
        <f t="shared" si="28"/>
        <v>#DIV/0!</v>
      </c>
      <c r="H115" s="851" t="e">
        <f t="shared" si="28"/>
        <v>#DIV/0!</v>
      </c>
      <c r="I115" s="850" t="e">
        <f t="shared" si="28"/>
        <v>#DIV/0!</v>
      </c>
      <c r="J115" s="850" t="e">
        <f t="shared" si="28"/>
        <v>#DIV/0!</v>
      </c>
      <c r="K115" s="850" t="e">
        <f t="shared" si="28"/>
        <v>#DIV/0!</v>
      </c>
      <c r="L115" s="850" t="e">
        <f t="shared" si="28"/>
        <v>#DIV/0!</v>
      </c>
      <c r="M115" s="850" t="e">
        <f t="shared" si="28"/>
        <v>#DIV/0!</v>
      </c>
      <c r="N115" s="851" t="e">
        <f t="shared" si="28"/>
        <v>#DIV/0!</v>
      </c>
      <c r="O115" s="850" t="e">
        <f t="shared" si="28"/>
        <v>#DIV/0!</v>
      </c>
      <c r="P115" s="850" t="e">
        <f t="shared" si="28"/>
        <v>#DIV/0!</v>
      </c>
      <c r="Q115" s="850" t="e">
        <f t="shared" si="28"/>
        <v>#DIV/0!</v>
      </c>
      <c r="R115" s="850" t="e">
        <f t="shared" si="28"/>
        <v>#DIV/0!</v>
      </c>
      <c r="S115" s="850" t="e">
        <f t="shared" si="28"/>
        <v>#DIV/0!</v>
      </c>
      <c r="T115" s="850" t="e">
        <f t="shared" si="28"/>
        <v>#DIV/0!</v>
      </c>
      <c r="U115" s="850" t="e">
        <f t="shared" si="28"/>
        <v>#DIV/0!</v>
      </c>
      <c r="V115" s="851" t="e">
        <f t="shared" si="28"/>
        <v>#DIV/0!</v>
      </c>
      <c r="W115" s="850" t="e">
        <f t="shared" si="28"/>
        <v>#DIV/0!</v>
      </c>
      <c r="X115" s="850" t="e">
        <f t="shared" si="28"/>
        <v>#DIV/0!</v>
      </c>
      <c r="Y115" s="851" t="e">
        <f t="shared" si="28"/>
        <v>#DIV/0!</v>
      </c>
      <c r="Z115" s="850" t="e">
        <f t="shared" si="28"/>
        <v>#DIV/0!</v>
      </c>
      <c r="AA115" s="850" t="e">
        <f t="shared" si="28"/>
        <v>#DIV/0!</v>
      </c>
      <c r="AB115" s="850" t="e">
        <f t="shared" si="28"/>
        <v>#DIV/0!</v>
      </c>
      <c r="AC115" s="190" t="e">
        <f t="shared" si="28"/>
        <v>#DIV/0!</v>
      </c>
      <c r="AD115" s="185"/>
      <c r="AE115" s="432"/>
      <c r="AF115" s="432"/>
      <c r="AG115" s="432"/>
      <c r="AH115" s="432"/>
      <c r="AI115" s="432"/>
      <c r="AJ115" s="432"/>
      <c r="AK115" s="432"/>
      <c r="AL115" s="432"/>
      <c r="AM115" s="432"/>
      <c r="AN115" s="432"/>
      <c r="AO115" s="432"/>
      <c r="AP115" s="432"/>
      <c r="AQ115" s="432"/>
      <c r="AR115" s="432"/>
      <c r="AS115" s="432"/>
      <c r="AT115" s="432"/>
      <c r="AU115" s="432"/>
      <c r="AV115" s="432"/>
      <c r="AW115" s="432"/>
      <c r="AX115" s="432"/>
      <c r="AY115" s="432"/>
      <c r="AZ115" s="432"/>
      <c r="BA115" s="432"/>
      <c r="BB115" s="432"/>
      <c r="BC115" s="432"/>
      <c r="BD115" s="432"/>
      <c r="BE115" s="432"/>
      <c r="BF115" s="432"/>
      <c r="BG115" s="432"/>
      <c r="BH115" s="432"/>
      <c r="BI115" s="432"/>
      <c r="BJ115" s="432"/>
      <c r="BK115" s="432"/>
      <c r="BL115" s="432"/>
      <c r="BM115" s="432"/>
      <c r="BN115" s="432"/>
      <c r="BO115" s="432"/>
      <c r="BP115" s="432"/>
      <c r="BQ115" s="432"/>
      <c r="BR115" s="432"/>
      <c r="BS115" s="432"/>
      <c r="BT115" s="432"/>
      <c r="BU115" s="432"/>
      <c r="BV115" s="432"/>
      <c r="BW115" s="432"/>
      <c r="BX115" s="432"/>
      <c r="BY115" s="432"/>
      <c r="BZ115" s="432"/>
      <c r="CA115" s="432"/>
    </row>
    <row r="116" spans="1:79" ht="12.75" customHeight="1">
      <c r="A116" s="1622" t="s">
        <v>186</v>
      </c>
      <c r="B116" s="1468" t="s">
        <v>641</v>
      </c>
      <c r="C116" s="177" t="s">
        <v>142</v>
      </c>
      <c r="D116" s="177" t="s">
        <v>143</v>
      </c>
      <c r="E116" s="347">
        <v>0.47220000000000001</v>
      </c>
      <c r="F116" s="347">
        <v>0.4224</v>
      </c>
      <c r="G116" s="347">
        <v>0.39600000000000002</v>
      </c>
      <c r="H116" s="580">
        <v>0.38100000000000001</v>
      </c>
      <c r="I116" s="347">
        <v>0.40139999999999998</v>
      </c>
      <c r="J116" s="347">
        <v>0.45960000000000001</v>
      </c>
      <c r="K116" s="347">
        <v>0.51419999999999999</v>
      </c>
      <c r="L116" s="347">
        <v>0.59519999999999995</v>
      </c>
      <c r="M116" s="347">
        <v>0.66180000000000005</v>
      </c>
      <c r="N116" s="580">
        <v>0.71460000000000001</v>
      </c>
      <c r="O116" s="347">
        <v>0.74819999999999998</v>
      </c>
      <c r="P116" s="347">
        <v>0.7752</v>
      </c>
      <c r="Q116" s="347">
        <v>0.80220000000000002</v>
      </c>
      <c r="R116" s="347">
        <v>0.76980000000000004</v>
      </c>
      <c r="S116" s="347">
        <v>0.77939999999999998</v>
      </c>
      <c r="T116" s="347">
        <v>0.78</v>
      </c>
      <c r="U116" s="347">
        <v>0.77400000000000002</v>
      </c>
      <c r="V116" s="580">
        <v>0.75900000000000001</v>
      </c>
      <c r="W116" s="347">
        <v>0.76200000000000001</v>
      </c>
      <c r="X116" s="347">
        <v>0.71160000000000001</v>
      </c>
      <c r="Y116" s="580">
        <v>0.7248</v>
      </c>
      <c r="Z116" s="347">
        <v>0.71819999999999995</v>
      </c>
      <c r="AA116" s="347">
        <v>0.64139999999999997</v>
      </c>
      <c r="AB116" s="347">
        <v>0.5544</v>
      </c>
      <c r="AC116" s="180">
        <f>SUM(E116:AB116)</f>
        <v>15.318600000000002</v>
      </c>
    </row>
    <row r="117" spans="1:79" ht="12.75" customHeight="1">
      <c r="A117" s="1623"/>
      <c r="B117" s="1469"/>
      <c r="C117" s="181" t="s">
        <v>144</v>
      </c>
      <c r="D117" s="181" t="s">
        <v>143</v>
      </c>
      <c r="E117" s="349">
        <v>0.1326</v>
      </c>
      <c r="F117" s="349">
        <v>0.13200000000000001</v>
      </c>
      <c r="G117" s="349">
        <v>0.129</v>
      </c>
      <c r="H117" s="843">
        <v>0.12959999999999999</v>
      </c>
      <c r="I117" s="349">
        <v>0.1326</v>
      </c>
      <c r="J117" s="349">
        <v>0.13320000000000001</v>
      </c>
      <c r="K117" s="349">
        <v>0.13919999999999999</v>
      </c>
      <c r="L117" s="349">
        <v>0.14280000000000001</v>
      </c>
      <c r="M117" s="349">
        <v>0.15720000000000001</v>
      </c>
      <c r="N117" s="843">
        <v>0.16619999999999999</v>
      </c>
      <c r="O117" s="349">
        <v>0.1734</v>
      </c>
      <c r="P117" s="349">
        <v>0.1794</v>
      </c>
      <c r="Q117" s="349">
        <v>0.18179999999999999</v>
      </c>
      <c r="R117" s="349">
        <v>0.18060000000000001</v>
      </c>
      <c r="S117" s="349">
        <v>0.1812</v>
      </c>
      <c r="T117" s="349">
        <v>0.1794</v>
      </c>
      <c r="U117" s="349">
        <v>0.18540000000000001</v>
      </c>
      <c r="V117" s="843">
        <v>0.18479999999999999</v>
      </c>
      <c r="W117" s="349">
        <v>0.1812</v>
      </c>
      <c r="X117" s="349">
        <v>0.16980000000000001</v>
      </c>
      <c r="Y117" s="843">
        <v>0.16139999999999999</v>
      </c>
      <c r="Z117" s="349">
        <v>0.15720000000000001</v>
      </c>
      <c r="AA117" s="349">
        <v>0.14940000000000001</v>
      </c>
      <c r="AB117" s="349">
        <v>0.1416</v>
      </c>
      <c r="AC117" s="184">
        <f>SUM(E117:AB117)</f>
        <v>3.8010000000000002</v>
      </c>
    </row>
    <row r="118" spans="1:79" ht="12.75" customHeight="1">
      <c r="A118" s="1623"/>
      <c r="B118" s="1469"/>
      <c r="C118" s="181" t="s">
        <v>145</v>
      </c>
      <c r="D118" s="757" t="s">
        <v>146</v>
      </c>
      <c r="E118" s="295">
        <v>29</v>
      </c>
      <c r="F118" s="364">
        <v>27</v>
      </c>
      <c r="G118" s="364">
        <v>23</v>
      </c>
      <c r="H118" s="849">
        <v>24</v>
      </c>
      <c r="I118" s="364">
        <v>27</v>
      </c>
      <c r="J118" s="364">
        <v>29</v>
      </c>
      <c r="K118" s="364">
        <v>34</v>
      </c>
      <c r="L118" s="364">
        <v>36</v>
      </c>
      <c r="M118" s="364">
        <v>40</v>
      </c>
      <c r="N118" s="849">
        <v>42</v>
      </c>
      <c r="O118" s="364">
        <v>49</v>
      </c>
      <c r="P118" s="364">
        <v>46</v>
      </c>
      <c r="Q118" s="364">
        <v>47</v>
      </c>
      <c r="R118" s="364">
        <v>46</v>
      </c>
      <c r="S118" s="364">
        <v>45</v>
      </c>
      <c r="T118" s="364">
        <v>46</v>
      </c>
      <c r="U118" s="364">
        <v>46</v>
      </c>
      <c r="V118" s="849">
        <v>45</v>
      </c>
      <c r="W118" s="364">
        <v>45</v>
      </c>
      <c r="X118" s="364">
        <v>42</v>
      </c>
      <c r="Y118" s="849">
        <v>44</v>
      </c>
      <c r="Z118" s="364">
        <v>42</v>
      </c>
      <c r="AA118" s="364">
        <v>35</v>
      </c>
      <c r="AB118" s="295">
        <v>32</v>
      </c>
      <c r="AC118" s="333"/>
    </row>
    <row r="119" spans="1:79" ht="12.75" customHeight="1" thickBot="1">
      <c r="A119" s="1625"/>
      <c r="B119" s="1479"/>
      <c r="C119" s="187" t="s">
        <v>147</v>
      </c>
      <c r="D119" s="187"/>
      <c r="E119" s="850">
        <f t="shared" ref="E119:AC119" si="29">E117/E116</f>
        <v>0.28081321473951715</v>
      </c>
      <c r="F119" s="850">
        <f t="shared" si="29"/>
        <v>0.3125</v>
      </c>
      <c r="G119" s="850">
        <f t="shared" si="29"/>
        <v>0.32575757575757575</v>
      </c>
      <c r="H119" s="851">
        <f t="shared" si="29"/>
        <v>0.34015748031496063</v>
      </c>
      <c r="I119" s="850">
        <f t="shared" si="29"/>
        <v>0.33034379671150971</v>
      </c>
      <c r="J119" s="850">
        <f t="shared" si="29"/>
        <v>0.28981723237597912</v>
      </c>
      <c r="K119" s="850">
        <f t="shared" si="29"/>
        <v>0.27071178529754958</v>
      </c>
      <c r="L119" s="850">
        <f t="shared" si="29"/>
        <v>0.23991935483870971</v>
      </c>
      <c r="M119" s="850">
        <f t="shared" si="29"/>
        <v>0.23753399818676335</v>
      </c>
      <c r="N119" s="851">
        <f t="shared" si="29"/>
        <v>0.23257766582703607</v>
      </c>
      <c r="O119" s="850">
        <f t="shared" si="29"/>
        <v>0.23175621491579793</v>
      </c>
      <c r="P119" s="850">
        <f t="shared" si="29"/>
        <v>0.23142414860681115</v>
      </c>
      <c r="Q119" s="850">
        <f t="shared" si="29"/>
        <v>0.22662677636499623</v>
      </c>
      <c r="R119" s="850">
        <f t="shared" si="29"/>
        <v>0.23460639127045987</v>
      </c>
      <c r="S119" s="850">
        <f t="shared" si="29"/>
        <v>0.23248652809853734</v>
      </c>
      <c r="T119" s="850">
        <f t="shared" si="29"/>
        <v>0.23</v>
      </c>
      <c r="U119" s="850">
        <f t="shared" si="29"/>
        <v>0.23953488372093024</v>
      </c>
      <c r="V119" s="851">
        <f t="shared" si="29"/>
        <v>0.2434782608695652</v>
      </c>
      <c r="W119" s="850">
        <f t="shared" si="29"/>
        <v>0.23779527559055116</v>
      </c>
      <c r="X119" s="850">
        <f t="shared" si="29"/>
        <v>0.23861720067453626</v>
      </c>
      <c r="Y119" s="851">
        <f t="shared" si="29"/>
        <v>0.22268211920529798</v>
      </c>
      <c r="Z119" s="850">
        <f t="shared" si="29"/>
        <v>0.21888053467000837</v>
      </c>
      <c r="AA119" s="850">
        <f t="shared" si="29"/>
        <v>0.23292797006548177</v>
      </c>
      <c r="AB119" s="850">
        <f t="shared" si="29"/>
        <v>0.25541125541125542</v>
      </c>
      <c r="AC119" s="190">
        <f t="shared" si="29"/>
        <v>0.24812972464846655</v>
      </c>
      <c r="AD119" s="185"/>
      <c r="AE119" s="432"/>
      <c r="AF119" s="432"/>
      <c r="AG119" s="432"/>
      <c r="AH119" s="432"/>
      <c r="AI119" s="432"/>
      <c r="AJ119" s="432"/>
      <c r="AK119" s="432"/>
      <c r="AL119" s="432"/>
      <c r="AM119" s="432"/>
      <c r="AN119" s="432"/>
      <c r="AO119" s="432"/>
      <c r="AP119" s="432"/>
      <c r="AQ119" s="432"/>
      <c r="AR119" s="432"/>
      <c r="AS119" s="432"/>
      <c r="AT119" s="432"/>
      <c r="AU119" s="432"/>
      <c r="AV119" s="432"/>
      <c r="AW119" s="432"/>
      <c r="AX119" s="432"/>
      <c r="AY119" s="432"/>
      <c r="AZ119" s="432"/>
      <c r="BA119" s="432"/>
      <c r="BB119" s="432"/>
      <c r="BC119" s="432"/>
      <c r="BD119" s="432"/>
      <c r="BE119" s="432"/>
      <c r="BF119" s="432"/>
      <c r="BG119" s="432"/>
      <c r="BH119" s="432"/>
      <c r="BI119" s="432"/>
      <c r="BJ119" s="432"/>
      <c r="BK119" s="432"/>
      <c r="BL119" s="432"/>
      <c r="BM119" s="432"/>
      <c r="BN119" s="432"/>
      <c r="BO119" s="432"/>
      <c r="BP119" s="432"/>
      <c r="BQ119" s="432"/>
      <c r="BR119" s="432"/>
      <c r="BS119" s="432"/>
      <c r="BT119" s="432"/>
      <c r="BU119" s="432"/>
      <c r="BV119" s="432"/>
      <c r="BW119" s="432"/>
      <c r="BX119" s="432"/>
      <c r="BY119" s="432"/>
      <c r="BZ119" s="432"/>
      <c r="CA119" s="432"/>
    </row>
    <row r="120" spans="1:79" ht="12.75" customHeight="1">
      <c r="A120" s="1458" t="s">
        <v>217</v>
      </c>
      <c r="B120" s="1468" t="s">
        <v>642</v>
      </c>
      <c r="C120" s="177" t="s">
        <v>142</v>
      </c>
      <c r="D120" s="177" t="s">
        <v>143</v>
      </c>
      <c r="E120" s="347">
        <v>0.3972</v>
      </c>
      <c r="F120" s="347">
        <v>0.34920000000000001</v>
      </c>
      <c r="G120" s="347">
        <v>0.33779999999999999</v>
      </c>
      <c r="H120" s="580">
        <v>0.28560000000000002</v>
      </c>
      <c r="I120" s="347">
        <v>0.31740000000000002</v>
      </c>
      <c r="J120" s="347">
        <v>0.37140000000000001</v>
      </c>
      <c r="K120" s="347">
        <v>0.438</v>
      </c>
      <c r="L120" s="347">
        <v>0.49680000000000002</v>
      </c>
      <c r="M120" s="347">
        <v>0.68520000000000003</v>
      </c>
      <c r="N120" s="580">
        <v>0.87060000000000004</v>
      </c>
      <c r="O120" s="347">
        <v>0.90059999999999996</v>
      </c>
      <c r="P120" s="347">
        <v>0.87419999999999998</v>
      </c>
      <c r="Q120" s="347">
        <v>0.876</v>
      </c>
      <c r="R120" s="347">
        <v>0.78600000000000003</v>
      </c>
      <c r="S120" s="347">
        <v>0.76319999999999999</v>
      </c>
      <c r="T120" s="347">
        <v>0.76500000000000001</v>
      </c>
      <c r="U120" s="347">
        <v>0.73799999999999999</v>
      </c>
      <c r="V120" s="580">
        <v>0.64319999999999999</v>
      </c>
      <c r="W120" s="347">
        <v>0.56399999999999995</v>
      </c>
      <c r="X120" s="347">
        <v>0.50219999999999998</v>
      </c>
      <c r="Y120" s="580">
        <v>0.49259999999999998</v>
      </c>
      <c r="Z120" s="347">
        <v>0.51419999999999999</v>
      </c>
      <c r="AA120" s="347">
        <v>0.4788</v>
      </c>
      <c r="AB120" s="347">
        <v>0.45419999999999999</v>
      </c>
      <c r="AC120" s="180">
        <f>SUM(E120:AB120)</f>
        <v>13.901400000000001</v>
      </c>
    </row>
    <row r="121" spans="1:79" ht="12.75" customHeight="1">
      <c r="A121" s="1459"/>
      <c r="B121" s="1469"/>
      <c r="C121" s="181" t="s">
        <v>144</v>
      </c>
      <c r="D121" s="181" t="s">
        <v>143</v>
      </c>
      <c r="E121" s="349">
        <v>0.1134</v>
      </c>
      <c r="F121" s="349">
        <v>9.9000000000000005E-2</v>
      </c>
      <c r="G121" s="349">
        <v>9.9000000000000005E-2</v>
      </c>
      <c r="H121" s="843">
        <v>7.3800000000000004E-2</v>
      </c>
      <c r="I121" s="349">
        <v>7.0800000000000002E-2</v>
      </c>
      <c r="J121" s="349">
        <v>8.4000000000000005E-2</v>
      </c>
      <c r="K121" s="349">
        <v>0.09</v>
      </c>
      <c r="L121" s="349">
        <v>8.5199999999999998E-2</v>
      </c>
      <c r="M121" s="349">
        <v>0.1134</v>
      </c>
      <c r="N121" s="843">
        <v>0.14699999999999999</v>
      </c>
      <c r="O121" s="349">
        <v>0.14760000000000001</v>
      </c>
      <c r="P121" s="349">
        <v>0.15720000000000001</v>
      </c>
      <c r="Q121" s="349">
        <v>0.15659999999999999</v>
      </c>
      <c r="R121" s="349">
        <v>0.12659999999999999</v>
      </c>
      <c r="S121" s="349">
        <v>0.1116</v>
      </c>
      <c r="T121" s="349">
        <v>0.12</v>
      </c>
      <c r="U121" s="349">
        <v>0.1242</v>
      </c>
      <c r="V121" s="843">
        <v>0.1128</v>
      </c>
      <c r="W121" s="349">
        <v>9.6600000000000005E-2</v>
      </c>
      <c r="X121" s="349">
        <v>8.4000000000000005E-2</v>
      </c>
      <c r="Y121" s="843">
        <v>8.8800000000000004E-2</v>
      </c>
      <c r="Z121" s="349">
        <v>0.114</v>
      </c>
      <c r="AA121" s="349">
        <v>0.1134</v>
      </c>
      <c r="AB121" s="349">
        <v>0.12180000000000001</v>
      </c>
      <c r="AC121" s="184">
        <f>SUM(E121:AB121)</f>
        <v>2.6507999999999998</v>
      </c>
    </row>
    <row r="122" spans="1:79" ht="12.75" customHeight="1">
      <c r="A122" s="1459"/>
      <c r="B122" s="1469"/>
      <c r="C122" s="181" t="s">
        <v>145</v>
      </c>
      <c r="D122" s="757" t="s">
        <v>146</v>
      </c>
      <c r="E122" s="295">
        <v>25</v>
      </c>
      <c r="F122" s="379">
        <v>24</v>
      </c>
      <c r="G122" s="379">
        <v>13</v>
      </c>
      <c r="H122" s="853">
        <v>14</v>
      </c>
      <c r="I122" s="379">
        <v>20</v>
      </c>
      <c r="J122" s="379">
        <v>20</v>
      </c>
      <c r="K122" s="379">
        <v>27</v>
      </c>
      <c r="L122" s="379">
        <v>35</v>
      </c>
      <c r="M122" s="379">
        <v>49</v>
      </c>
      <c r="N122" s="853">
        <v>47</v>
      </c>
      <c r="O122" s="379">
        <v>45</v>
      </c>
      <c r="P122" s="379">
        <v>51</v>
      </c>
      <c r="Q122" s="379">
        <v>52</v>
      </c>
      <c r="R122" s="379">
        <v>40</v>
      </c>
      <c r="S122" s="379">
        <v>43</v>
      </c>
      <c r="T122" s="379">
        <v>48</v>
      </c>
      <c r="U122" s="379">
        <v>42</v>
      </c>
      <c r="V122" s="853">
        <v>37</v>
      </c>
      <c r="W122" s="379">
        <v>32</v>
      </c>
      <c r="X122" s="379">
        <v>24</v>
      </c>
      <c r="Y122" s="853">
        <v>33</v>
      </c>
      <c r="Z122" s="379">
        <v>30</v>
      </c>
      <c r="AA122" s="379">
        <v>30</v>
      </c>
      <c r="AB122" s="295">
        <v>27</v>
      </c>
      <c r="AC122" s="333"/>
    </row>
    <row r="123" spans="1:79" ht="12.75" customHeight="1" thickBot="1">
      <c r="A123" s="1460"/>
      <c r="B123" s="1479"/>
      <c r="C123" s="187" t="s">
        <v>147</v>
      </c>
      <c r="D123" s="187"/>
      <c r="E123" s="850">
        <f t="shared" ref="E123:AC123" si="30">E121/E120</f>
        <v>0.28549848942598188</v>
      </c>
      <c r="F123" s="850">
        <f t="shared" si="30"/>
        <v>0.28350515463917525</v>
      </c>
      <c r="G123" s="850">
        <f t="shared" si="30"/>
        <v>0.29307282415630553</v>
      </c>
      <c r="H123" s="851">
        <f t="shared" si="30"/>
        <v>0.25840336134453779</v>
      </c>
      <c r="I123" s="850">
        <f t="shared" si="30"/>
        <v>0.22306238185255198</v>
      </c>
      <c r="J123" s="850">
        <f t="shared" si="30"/>
        <v>0.22617124394184168</v>
      </c>
      <c r="K123" s="850">
        <f t="shared" si="30"/>
        <v>0.20547945205479451</v>
      </c>
      <c r="L123" s="850">
        <f t="shared" si="30"/>
        <v>0.17149758454106279</v>
      </c>
      <c r="M123" s="850">
        <f t="shared" si="30"/>
        <v>0.16549912434325745</v>
      </c>
      <c r="N123" s="851">
        <f t="shared" si="30"/>
        <v>0.16884906960716745</v>
      </c>
      <c r="O123" s="850">
        <f t="shared" si="30"/>
        <v>0.16389073950699534</v>
      </c>
      <c r="P123" s="850">
        <f t="shared" si="30"/>
        <v>0.17982155113246398</v>
      </c>
      <c r="Q123" s="850">
        <f t="shared" si="30"/>
        <v>0.17876712328767122</v>
      </c>
      <c r="R123" s="850">
        <f t="shared" si="30"/>
        <v>0.1610687022900763</v>
      </c>
      <c r="S123" s="850">
        <f t="shared" si="30"/>
        <v>0.14622641509433962</v>
      </c>
      <c r="T123" s="850">
        <f t="shared" si="30"/>
        <v>0.15686274509803921</v>
      </c>
      <c r="U123" s="850">
        <f t="shared" si="30"/>
        <v>0.16829268292682928</v>
      </c>
      <c r="V123" s="851">
        <f t="shared" si="30"/>
        <v>0.17537313432835822</v>
      </c>
      <c r="W123" s="850">
        <f t="shared" si="30"/>
        <v>0.17127659574468088</v>
      </c>
      <c r="X123" s="850">
        <f t="shared" si="30"/>
        <v>0.16726403823178018</v>
      </c>
      <c r="Y123" s="851">
        <f t="shared" si="30"/>
        <v>0.18026796589524971</v>
      </c>
      <c r="Z123" s="850">
        <f t="shared" si="30"/>
        <v>0.22170361726954493</v>
      </c>
      <c r="AA123" s="850">
        <f t="shared" si="30"/>
        <v>0.23684210526315788</v>
      </c>
      <c r="AB123" s="850">
        <f t="shared" si="30"/>
        <v>0.26816380449141347</v>
      </c>
      <c r="AC123" s="190">
        <f t="shared" si="30"/>
        <v>0.19068583020415208</v>
      </c>
      <c r="AD123" s="185"/>
      <c r="AE123" s="432"/>
      <c r="AF123" s="432"/>
      <c r="AG123" s="432"/>
      <c r="AH123" s="432"/>
      <c r="AI123" s="432"/>
      <c r="AJ123" s="432"/>
      <c r="AK123" s="432"/>
      <c r="AL123" s="432"/>
      <c r="AM123" s="432"/>
      <c r="AN123" s="432"/>
      <c r="AO123" s="432"/>
      <c r="AP123" s="432"/>
      <c r="AQ123" s="432"/>
      <c r="AR123" s="432"/>
      <c r="AS123" s="432"/>
      <c r="AT123" s="432"/>
      <c r="AU123" s="432"/>
      <c r="AV123" s="432"/>
      <c r="AW123" s="432"/>
      <c r="AX123" s="432"/>
      <c r="AY123" s="432"/>
      <c r="AZ123" s="432"/>
      <c r="BA123" s="432"/>
      <c r="BB123" s="432"/>
      <c r="BC123" s="432"/>
      <c r="BD123" s="432"/>
      <c r="BE123" s="432"/>
      <c r="BF123" s="432"/>
      <c r="BG123" s="432"/>
      <c r="BH123" s="432"/>
      <c r="BI123" s="432"/>
      <c r="BJ123" s="432"/>
      <c r="BK123" s="432"/>
      <c r="BL123" s="432"/>
      <c r="BM123" s="432"/>
      <c r="BN123" s="432"/>
      <c r="BO123" s="432"/>
      <c r="BP123" s="432"/>
      <c r="BQ123" s="432"/>
      <c r="BR123" s="432"/>
      <c r="BS123" s="432"/>
      <c r="BT123" s="432"/>
      <c r="BU123" s="432"/>
      <c r="BV123" s="432"/>
      <c r="BW123" s="432"/>
      <c r="BX123" s="432"/>
      <c r="BY123" s="432"/>
      <c r="BZ123" s="432"/>
      <c r="CA123" s="432"/>
    </row>
    <row r="124" spans="1:79" ht="12.75" customHeight="1">
      <c r="A124" s="1622" t="s">
        <v>163</v>
      </c>
      <c r="B124" s="1468" t="s">
        <v>643</v>
      </c>
      <c r="C124" s="177" t="s">
        <v>142</v>
      </c>
      <c r="D124" s="177" t="s">
        <v>143</v>
      </c>
      <c r="E124" s="347">
        <v>0.2712</v>
      </c>
      <c r="F124" s="347">
        <v>0.25319999999999998</v>
      </c>
      <c r="G124" s="347">
        <v>0.24660000000000001</v>
      </c>
      <c r="H124" s="580">
        <v>0.2424</v>
      </c>
      <c r="I124" s="347">
        <v>0.24179999999999999</v>
      </c>
      <c r="J124" s="347">
        <v>0.2838</v>
      </c>
      <c r="K124" s="347">
        <v>0.36780000000000002</v>
      </c>
      <c r="L124" s="347">
        <v>0.44400000000000001</v>
      </c>
      <c r="M124" s="347">
        <v>0.53280000000000005</v>
      </c>
      <c r="N124" s="580">
        <v>0.53280000000000005</v>
      </c>
      <c r="O124" s="347">
        <v>0.50880000000000003</v>
      </c>
      <c r="P124" s="347">
        <v>0.5292</v>
      </c>
      <c r="Q124" s="347">
        <v>0.51600000000000001</v>
      </c>
      <c r="R124" s="347">
        <v>0.52200000000000002</v>
      </c>
      <c r="S124" s="347">
        <v>0.50280000000000002</v>
      </c>
      <c r="T124" s="347">
        <v>0.47099999999999997</v>
      </c>
      <c r="U124" s="347">
        <v>0.4446</v>
      </c>
      <c r="V124" s="580">
        <v>0.432</v>
      </c>
      <c r="W124" s="347">
        <v>0.41820000000000002</v>
      </c>
      <c r="X124" s="347">
        <v>0.39779999999999999</v>
      </c>
      <c r="Y124" s="580">
        <v>0.38519999999999999</v>
      </c>
      <c r="Z124" s="347">
        <v>0.375</v>
      </c>
      <c r="AA124" s="347">
        <v>0.34260000000000002</v>
      </c>
      <c r="AB124" s="347">
        <v>0.30599999999999999</v>
      </c>
      <c r="AC124" s="180">
        <f>SUM(E124:AB124)</f>
        <v>9.567599999999997</v>
      </c>
    </row>
    <row r="125" spans="1:79" ht="12.75" customHeight="1">
      <c r="A125" s="1623"/>
      <c r="B125" s="1469"/>
      <c r="C125" s="181" t="s">
        <v>144</v>
      </c>
      <c r="D125" s="181" t="s">
        <v>143</v>
      </c>
      <c r="E125" s="349">
        <v>9.1200000000000003E-2</v>
      </c>
      <c r="F125" s="349">
        <v>8.8200000000000001E-2</v>
      </c>
      <c r="G125" s="349">
        <v>8.8800000000000004E-2</v>
      </c>
      <c r="H125" s="843">
        <v>9.1800000000000007E-2</v>
      </c>
      <c r="I125" s="349">
        <v>9.1800000000000007E-2</v>
      </c>
      <c r="J125" s="349">
        <v>9.7199999999999995E-2</v>
      </c>
      <c r="K125" s="349">
        <v>0.1032</v>
      </c>
      <c r="L125" s="349">
        <v>0.1152</v>
      </c>
      <c r="M125" s="349">
        <v>0.13320000000000001</v>
      </c>
      <c r="N125" s="843">
        <v>0.13739999999999999</v>
      </c>
      <c r="O125" s="349">
        <v>0.13320000000000001</v>
      </c>
      <c r="P125" s="349">
        <v>0.1452</v>
      </c>
      <c r="Q125" s="349">
        <v>0.14699999999999999</v>
      </c>
      <c r="R125" s="349">
        <v>0.1482</v>
      </c>
      <c r="S125" s="349">
        <v>0.14219999999999999</v>
      </c>
      <c r="T125" s="349">
        <v>0.13139999999999999</v>
      </c>
      <c r="U125" s="349">
        <v>0.13020000000000001</v>
      </c>
      <c r="V125" s="843">
        <v>0.12479999999999999</v>
      </c>
      <c r="W125" s="349">
        <v>0.11700000000000001</v>
      </c>
      <c r="X125" s="349">
        <v>0.10680000000000001</v>
      </c>
      <c r="Y125" s="843">
        <v>0.108</v>
      </c>
      <c r="Z125" s="349">
        <v>9.9599999999999994E-2</v>
      </c>
      <c r="AA125" s="349">
        <v>9.5399999999999999E-2</v>
      </c>
      <c r="AB125" s="349">
        <v>9.1800000000000007E-2</v>
      </c>
      <c r="AC125" s="184">
        <f>SUM(E125:AB125)</f>
        <v>2.7588000000000004</v>
      </c>
    </row>
    <row r="126" spans="1:79" ht="12.75" customHeight="1">
      <c r="A126" s="1623"/>
      <c r="B126" s="1469"/>
      <c r="C126" s="181" t="s">
        <v>145</v>
      </c>
      <c r="D126" s="757" t="s">
        <v>146</v>
      </c>
      <c r="E126" s="295">
        <v>15</v>
      </c>
      <c r="F126" s="364">
        <v>14</v>
      </c>
      <c r="G126" s="364">
        <v>13</v>
      </c>
      <c r="H126" s="849">
        <v>12</v>
      </c>
      <c r="I126" s="364">
        <v>11</v>
      </c>
      <c r="J126" s="364">
        <v>19</v>
      </c>
      <c r="K126" s="364">
        <v>24</v>
      </c>
      <c r="L126" s="364">
        <v>25</v>
      </c>
      <c r="M126" s="364">
        <v>30</v>
      </c>
      <c r="N126" s="849">
        <v>29</v>
      </c>
      <c r="O126" s="364">
        <v>30</v>
      </c>
      <c r="P126" s="364">
        <v>29</v>
      </c>
      <c r="Q126" s="364">
        <v>28</v>
      </c>
      <c r="R126" s="364">
        <v>27</v>
      </c>
      <c r="S126" s="364">
        <v>25</v>
      </c>
      <c r="T126" s="364">
        <v>24</v>
      </c>
      <c r="U126" s="364">
        <v>25</v>
      </c>
      <c r="V126" s="849">
        <v>24</v>
      </c>
      <c r="W126" s="364">
        <v>22</v>
      </c>
      <c r="X126" s="364">
        <v>22</v>
      </c>
      <c r="Y126" s="849">
        <v>20</v>
      </c>
      <c r="Z126" s="364">
        <v>19</v>
      </c>
      <c r="AA126" s="364">
        <v>20</v>
      </c>
      <c r="AB126" s="295">
        <v>15</v>
      </c>
      <c r="AC126" s="333"/>
    </row>
    <row r="127" spans="1:79" ht="12.75" customHeight="1" thickBot="1">
      <c r="A127" s="1624"/>
      <c r="B127" s="1470"/>
      <c r="C127" s="194" t="s">
        <v>147</v>
      </c>
      <c r="D127" s="194"/>
      <c r="E127" s="81">
        <f t="shared" ref="E127:AC127" si="31">E125/E124</f>
        <v>0.33628318584070799</v>
      </c>
      <c r="F127" s="81">
        <f t="shared" si="31"/>
        <v>0.3483412322274882</v>
      </c>
      <c r="G127" s="81">
        <f t="shared" si="31"/>
        <v>0.36009732360097324</v>
      </c>
      <c r="H127" s="856">
        <f t="shared" si="31"/>
        <v>0.37871287128712872</v>
      </c>
      <c r="I127" s="81">
        <f t="shared" si="31"/>
        <v>0.3796526054590571</v>
      </c>
      <c r="J127" s="81">
        <f t="shared" si="31"/>
        <v>0.34249471458773784</v>
      </c>
      <c r="K127" s="81">
        <f t="shared" si="31"/>
        <v>0.28058727569331154</v>
      </c>
      <c r="L127" s="81">
        <f t="shared" si="31"/>
        <v>0.25945945945945947</v>
      </c>
      <c r="M127" s="81">
        <f t="shared" si="31"/>
        <v>0.25</v>
      </c>
      <c r="N127" s="856">
        <f t="shared" si="31"/>
        <v>0.25788288288288286</v>
      </c>
      <c r="O127" s="81">
        <f t="shared" si="31"/>
        <v>0.2617924528301887</v>
      </c>
      <c r="P127" s="81">
        <f t="shared" si="31"/>
        <v>0.2743764172335601</v>
      </c>
      <c r="Q127" s="81">
        <f t="shared" si="31"/>
        <v>0.28488372093023251</v>
      </c>
      <c r="R127" s="81">
        <f t="shared" si="31"/>
        <v>0.28390804597701147</v>
      </c>
      <c r="S127" s="81">
        <f t="shared" si="31"/>
        <v>0.28281622911694509</v>
      </c>
      <c r="T127" s="81">
        <f t="shared" si="31"/>
        <v>0.27898089171974522</v>
      </c>
      <c r="U127" s="81">
        <f t="shared" si="31"/>
        <v>0.29284750337381921</v>
      </c>
      <c r="V127" s="856">
        <f t="shared" si="31"/>
        <v>0.28888888888888886</v>
      </c>
      <c r="W127" s="81">
        <f t="shared" si="31"/>
        <v>0.27977044476327118</v>
      </c>
      <c r="X127" s="81">
        <f t="shared" si="31"/>
        <v>0.26847662141779793</v>
      </c>
      <c r="Y127" s="856">
        <f t="shared" si="31"/>
        <v>0.28037383177570097</v>
      </c>
      <c r="Z127" s="81">
        <f t="shared" si="31"/>
        <v>0.2656</v>
      </c>
      <c r="AA127" s="81">
        <f t="shared" si="31"/>
        <v>0.27845884413309979</v>
      </c>
      <c r="AB127" s="81">
        <f t="shared" si="31"/>
        <v>0.30000000000000004</v>
      </c>
      <c r="AC127" s="197">
        <f t="shared" si="31"/>
        <v>0.28834817509093202</v>
      </c>
      <c r="AD127" s="185"/>
      <c r="AE127" s="432"/>
      <c r="AF127" s="432"/>
      <c r="AG127" s="432"/>
      <c r="AH127" s="432"/>
      <c r="AI127" s="432"/>
      <c r="AJ127" s="432"/>
      <c r="AK127" s="432"/>
      <c r="AL127" s="432"/>
      <c r="AM127" s="432"/>
      <c r="AN127" s="432"/>
      <c r="AO127" s="432"/>
      <c r="AP127" s="432"/>
      <c r="AQ127" s="432"/>
      <c r="AR127" s="432"/>
      <c r="AS127" s="432"/>
      <c r="AT127" s="432"/>
      <c r="AU127" s="432"/>
      <c r="AV127" s="432"/>
      <c r="AW127" s="432"/>
      <c r="AX127" s="432"/>
      <c r="AY127" s="432"/>
      <c r="AZ127" s="432"/>
      <c r="BA127" s="432"/>
      <c r="BB127" s="432"/>
      <c r="BC127" s="432"/>
      <c r="BD127" s="432"/>
      <c r="BE127" s="432"/>
      <c r="BF127" s="432"/>
      <c r="BG127" s="432"/>
      <c r="BH127" s="432"/>
      <c r="BI127" s="432"/>
      <c r="BJ127" s="432"/>
      <c r="BK127" s="432"/>
      <c r="BL127" s="432"/>
      <c r="BM127" s="432"/>
      <c r="BN127" s="432"/>
      <c r="BO127" s="432"/>
      <c r="BP127" s="432"/>
      <c r="BQ127" s="432"/>
      <c r="BR127" s="432"/>
      <c r="BS127" s="432"/>
      <c r="BT127" s="432"/>
      <c r="BU127" s="432"/>
      <c r="BV127" s="432"/>
      <c r="BW127" s="432"/>
      <c r="BX127" s="432"/>
      <c r="BY127" s="432"/>
      <c r="BZ127" s="432"/>
      <c r="CA127" s="432"/>
    </row>
    <row r="128" spans="1:79" ht="12.75" customHeight="1">
      <c r="A128" s="1471" t="s">
        <v>286</v>
      </c>
      <c r="B128" s="1473" t="s">
        <v>644</v>
      </c>
      <c r="C128" s="198" t="s">
        <v>142</v>
      </c>
      <c r="D128" s="198" t="s">
        <v>143</v>
      </c>
      <c r="E128" s="358">
        <v>0.17760000000000001</v>
      </c>
      <c r="F128" s="358">
        <v>0.1656</v>
      </c>
      <c r="G128" s="358">
        <v>0.1608</v>
      </c>
      <c r="H128" s="862">
        <v>0.156</v>
      </c>
      <c r="I128" s="358">
        <v>0.15279999999999999</v>
      </c>
      <c r="J128" s="358">
        <v>0.1704</v>
      </c>
      <c r="K128" s="358">
        <v>0.21360000000000001</v>
      </c>
      <c r="L128" s="358">
        <v>0.216</v>
      </c>
      <c r="M128" s="358">
        <v>0.24879999999999999</v>
      </c>
      <c r="N128" s="862">
        <v>0.29039999999999999</v>
      </c>
      <c r="O128" s="358">
        <v>0.28239999999999998</v>
      </c>
      <c r="P128" s="358">
        <v>0.28799999999999998</v>
      </c>
      <c r="Q128" s="358">
        <v>0.308</v>
      </c>
      <c r="R128" s="358">
        <v>0.31280000000000002</v>
      </c>
      <c r="S128" s="358">
        <v>0.29680000000000001</v>
      </c>
      <c r="T128" s="358">
        <v>0.29520000000000002</v>
      </c>
      <c r="U128" s="358">
        <v>0.29759999999999998</v>
      </c>
      <c r="V128" s="862">
        <v>0.3024</v>
      </c>
      <c r="W128" s="358">
        <v>0.30159999999999998</v>
      </c>
      <c r="X128" s="358">
        <v>0.28960000000000002</v>
      </c>
      <c r="Y128" s="862">
        <v>0.26</v>
      </c>
      <c r="Z128" s="358">
        <v>0.24479999999999999</v>
      </c>
      <c r="AA128" s="358">
        <v>0.2248</v>
      </c>
      <c r="AB128" s="358">
        <v>0.19919999999999999</v>
      </c>
      <c r="AC128" s="201">
        <f>SUM(E128:AB128)</f>
        <v>5.8552</v>
      </c>
    </row>
    <row r="129" spans="1:79" ht="12.75" customHeight="1">
      <c r="A129" s="1459"/>
      <c r="B129" s="1469"/>
      <c r="C129" s="181" t="s">
        <v>144</v>
      </c>
      <c r="D129" s="181" t="s">
        <v>143</v>
      </c>
      <c r="E129" s="349">
        <v>4.6399999999999997E-2</v>
      </c>
      <c r="F129" s="349">
        <v>4.3999999999999997E-2</v>
      </c>
      <c r="G129" s="349">
        <v>4.3999999999999997E-2</v>
      </c>
      <c r="H129" s="843">
        <v>4.3999999999999997E-2</v>
      </c>
      <c r="I129" s="349">
        <v>4.48E-2</v>
      </c>
      <c r="J129" s="349">
        <v>4.7199999999999999E-2</v>
      </c>
      <c r="K129" s="349">
        <v>4.3999999999999997E-2</v>
      </c>
      <c r="L129" s="349">
        <v>4.9599999999999998E-2</v>
      </c>
      <c r="M129" s="349">
        <v>5.1200000000000002E-2</v>
      </c>
      <c r="N129" s="843">
        <v>5.04E-2</v>
      </c>
      <c r="O129" s="349">
        <v>5.9200000000000003E-2</v>
      </c>
      <c r="P129" s="349">
        <v>6.1600000000000002E-2</v>
      </c>
      <c r="Q129" s="349">
        <v>6.1600000000000002E-2</v>
      </c>
      <c r="R129" s="349">
        <v>6.1600000000000002E-2</v>
      </c>
      <c r="S129" s="349">
        <v>6.5600000000000006E-2</v>
      </c>
      <c r="T129" s="349">
        <v>6.4000000000000001E-2</v>
      </c>
      <c r="U129" s="349">
        <v>6.3200000000000006E-2</v>
      </c>
      <c r="V129" s="843">
        <v>6.3200000000000006E-2</v>
      </c>
      <c r="W129" s="349">
        <v>6.7199999999999996E-2</v>
      </c>
      <c r="X129" s="349">
        <v>0.06</v>
      </c>
      <c r="Y129" s="843">
        <v>6.08E-2</v>
      </c>
      <c r="Z129" s="349">
        <v>5.04E-2</v>
      </c>
      <c r="AA129" s="349">
        <v>4.9599999999999998E-2</v>
      </c>
      <c r="AB129" s="349">
        <v>4.8800000000000003E-2</v>
      </c>
      <c r="AC129" s="184">
        <f>SUM(E129:AB129)</f>
        <v>1.3024</v>
      </c>
    </row>
    <row r="130" spans="1:79" ht="12.75" customHeight="1">
      <c r="A130" s="1459"/>
      <c r="B130" s="1469"/>
      <c r="C130" s="181" t="s">
        <v>145</v>
      </c>
      <c r="D130" s="757" t="s">
        <v>146</v>
      </c>
      <c r="E130" s="295">
        <v>8</v>
      </c>
      <c r="F130" s="364">
        <v>7</v>
      </c>
      <c r="G130" s="364">
        <v>7</v>
      </c>
      <c r="H130" s="849">
        <v>4</v>
      </c>
      <c r="I130" s="364">
        <v>6</v>
      </c>
      <c r="J130" s="364">
        <v>6</v>
      </c>
      <c r="K130" s="364">
        <v>10</v>
      </c>
      <c r="L130" s="364">
        <v>8</v>
      </c>
      <c r="M130" s="364">
        <v>12</v>
      </c>
      <c r="N130" s="849">
        <v>14</v>
      </c>
      <c r="O130" s="364">
        <v>15</v>
      </c>
      <c r="P130" s="364">
        <v>14</v>
      </c>
      <c r="Q130" s="364">
        <v>14</v>
      </c>
      <c r="R130" s="364">
        <v>14</v>
      </c>
      <c r="S130" s="364">
        <v>13</v>
      </c>
      <c r="T130" s="364">
        <v>12</v>
      </c>
      <c r="U130" s="364">
        <v>14</v>
      </c>
      <c r="V130" s="849">
        <v>16</v>
      </c>
      <c r="W130" s="364">
        <v>16</v>
      </c>
      <c r="X130" s="364">
        <v>14</v>
      </c>
      <c r="Y130" s="849">
        <v>13</v>
      </c>
      <c r="Z130" s="364">
        <v>10</v>
      </c>
      <c r="AA130" s="364">
        <v>13</v>
      </c>
      <c r="AB130" s="295">
        <v>8</v>
      </c>
      <c r="AC130" s="333"/>
    </row>
    <row r="131" spans="1:79" ht="12.75" customHeight="1" thickBot="1">
      <c r="A131" s="1476"/>
      <c r="B131" s="1470"/>
      <c r="C131" s="194" t="s">
        <v>147</v>
      </c>
      <c r="D131" s="194"/>
      <c r="E131" s="81">
        <f t="shared" ref="E131:AC131" si="32">E129/E128</f>
        <v>0.26126126126126126</v>
      </c>
      <c r="F131" s="81">
        <f t="shared" si="32"/>
        <v>0.26570048309178745</v>
      </c>
      <c r="G131" s="81">
        <f t="shared" si="32"/>
        <v>0.27363184079601988</v>
      </c>
      <c r="H131" s="856">
        <f t="shared" si="32"/>
        <v>0.28205128205128205</v>
      </c>
      <c r="I131" s="81">
        <f t="shared" si="32"/>
        <v>0.29319371727748694</v>
      </c>
      <c r="J131" s="81">
        <f t="shared" si="32"/>
        <v>0.27699530516431925</v>
      </c>
      <c r="K131" s="81">
        <f t="shared" si="32"/>
        <v>0.20599250936329586</v>
      </c>
      <c r="L131" s="81">
        <f t="shared" si="32"/>
        <v>0.22962962962962963</v>
      </c>
      <c r="M131" s="81">
        <f t="shared" si="32"/>
        <v>0.20578778135048234</v>
      </c>
      <c r="N131" s="856">
        <f t="shared" si="32"/>
        <v>0.17355371900826447</v>
      </c>
      <c r="O131" s="81">
        <f t="shared" si="32"/>
        <v>0.20963172804532579</v>
      </c>
      <c r="P131" s="81">
        <f t="shared" si="32"/>
        <v>0.21388888888888891</v>
      </c>
      <c r="Q131" s="81">
        <f t="shared" si="32"/>
        <v>0.2</v>
      </c>
      <c r="R131" s="81">
        <f t="shared" si="32"/>
        <v>0.1969309462915601</v>
      </c>
      <c r="S131" s="81">
        <f t="shared" si="32"/>
        <v>0.22102425876010784</v>
      </c>
      <c r="T131" s="81">
        <f t="shared" si="32"/>
        <v>0.2168021680216802</v>
      </c>
      <c r="U131" s="81">
        <f t="shared" si="32"/>
        <v>0.2123655913978495</v>
      </c>
      <c r="V131" s="856">
        <f t="shared" si="32"/>
        <v>0.20899470899470901</v>
      </c>
      <c r="W131" s="81">
        <f t="shared" si="32"/>
        <v>0.22281167108753316</v>
      </c>
      <c r="X131" s="81">
        <f t="shared" si="32"/>
        <v>0.20718232044198892</v>
      </c>
      <c r="Y131" s="856">
        <f t="shared" si="32"/>
        <v>0.23384615384615384</v>
      </c>
      <c r="Z131" s="81">
        <f t="shared" si="32"/>
        <v>0.20588235294117649</v>
      </c>
      <c r="AA131" s="81">
        <f t="shared" si="32"/>
        <v>0.22064056939501778</v>
      </c>
      <c r="AB131" s="81">
        <f t="shared" si="32"/>
        <v>0.24497991967871488</v>
      </c>
      <c r="AC131" s="197">
        <f t="shared" si="32"/>
        <v>0.222434758846837</v>
      </c>
      <c r="AD131" s="185"/>
      <c r="AE131" s="432"/>
      <c r="AF131" s="432"/>
      <c r="AG131" s="432"/>
      <c r="AH131" s="432"/>
      <c r="AI131" s="432"/>
      <c r="AJ131" s="432"/>
      <c r="AK131" s="432"/>
      <c r="AL131" s="432"/>
      <c r="AM131" s="432"/>
      <c r="AN131" s="432"/>
      <c r="AO131" s="432"/>
      <c r="AP131" s="432"/>
      <c r="AQ131" s="432"/>
      <c r="AR131" s="432"/>
      <c r="AS131" s="432"/>
      <c r="AT131" s="432"/>
      <c r="AU131" s="432"/>
      <c r="AV131" s="432"/>
      <c r="AW131" s="432"/>
      <c r="AX131" s="432"/>
      <c r="AY131" s="432"/>
      <c r="AZ131" s="432"/>
      <c r="BA131" s="432"/>
      <c r="BB131" s="432"/>
      <c r="BC131" s="432"/>
      <c r="BD131" s="432"/>
      <c r="BE131" s="432"/>
      <c r="BF131" s="432"/>
      <c r="BG131" s="432"/>
      <c r="BH131" s="432"/>
      <c r="BI131" s="432"/>
      <c r="BJ131" s="432"/>
      <c r="BK131" s="432"/>
      <c r="BL131" s="432"/>
      <c r="BM131" s="432"/>
      <c r="BN131" s="432"/>
      <c r="BO131" s="432"/>
      <c r="BP131" s="432"/>
      <c r="BQ131" s="432"/>
      <c r="BR131" s="432"/>
      <c r="BS131" s="432"/>
      <c r="BT131" s="432"/>
      <c r="BU131" s="432"/>
      <c r="BV131" s="432"/>
      <c r="BW131" s="432"/>
      <c r="BX131" s="432"/>
      <c r="BY131" s="432"/>
      <c r="BZ131" s="432"/>
      <c r="CA131" s="432"/>
    </row>
    <row r="132" spans="1:79" ht="12.75" customHeight="1">
      <c r="A132" s="1660" t="s">
        <v>284</v>
      </c>
      <c r="B132" s="1473" t="s">
        <v>645</v>
      </c>
      <c r="C132" s="198" t="s">
        <v>142</v>
      </c>
      <c r="D132" s="198" t="s">
        <v>143</v>
      </c>
      <c r="E132" s="358">
        <v>0.13139999999999999</v>
      </c>
      <c r="F132" s="358">
        <v>0.114</v>
      </c>
      <c r="G132" s="358">
        <v>0.1056</v>
      </c>
      <c r="H132" s="862">
        <v>0.1038</v>
      </c>
      <c r="I132" s="358">
        <v>9.9000000000000005E-2</v>
      </c>
      <c r="J132" s="358">
        <v>9.8400000000000001E-2</v>
      </c>
      <c r="K132" s="358">
        <v>0.1002</v>
      </c>
      <c r="L132" s="358">
        <v>0.11940000000000001</v>
      </c>
      <c r="M132" s="358">
        <v>0.1578</v>
      </c>
      <c r="N132" s="862">
        <v>0.17699999999999999</v>
      </c>
      <c r="O132" s="358">
        <v>0.18540000000000001</v>
      </c>
      <c r="P132" s="358">
        <v>0.183</v>
      </c>
      <c r="Q132" s="358">
        <v>0.18479999999999999</v>
      </c>
      <c r="R132" s="358">
        <v>0.1734</v>
      </c>
      <c r="S132" s="358">
        <v>0.1764</v>
      </c>
      <c r="T132" s="358">
        <v>0.16439999999999999</v>
      </c>
      <c r="U132" s="358">
        <v>0.16919999999999999</v>
      </c>
      <c r="V132" s="862">
        <v>0.15659999999999999</v>
      </c>
      <c r="W132" s="358">
        <v>0.126</v>
      </c>
      <c r="X132" s="358">
        <v>0.1236</v>
      </c>
      <c r="Y132" s="862">
        <v>0.1236</v>
      </c>
      <c r="Z132" s="358">
        <v>0.11459999999999999</v>
      </c>
      <c r="AA132" s="358">
        <v>0.1236</v>
      </c>
      <c r="AB132" s="358">
        <v>0.1236</v>
      </c>
      <c r="AC132" s="201">
        <f>SUM(E132:AB132)</f>
        <v>3.3348000000000004</v>
      </c>
    </row>
    <row r="133" spans="1:79" ht="12.75" customHeight="1">
      <c r="A133" s="1623"/>
      <c r="B133" s="1469"/>
      <c r="C133" s="181" t="s">
        <v>144</v>
      </c>
      <c r="D133" s="181" t="s">
        <v>143</v>
      </c>
      <c r="E133" s="349">
        <v>4.8599999999999997E-2</v>
      </c>
      <c r="F133" s="349">
        <v>3.7199999999999997E-2</v>
      </c>
      <c r="G133" s="349">
        <v>3.7199999999999997E-2</v>
      </c>
      <c r="H133" s="843">
        <v>3.6600000000000001E-2</v>
      </c>
      <c r="I133" s="349">
        <v>3.8399999999999997E-2</v>
      </c>
      <c r="J133" s="349">
        <v>3.8399999999999997E-2</v>
      </c>
      <c r="K133" s="349">
        <v>3.7199999999999997E-2</v>
      </c>
      <c r="L133" s="349">
        <v>3.5999999999999997E-2</v>
      </c>
      <c r="M133" s="349">
        <v>4.1399999999999999E-2</v>
      </c>
      <c r="N133" s="843">
        <v>4.3799999999999999E-2</v>
      </c>
      <c r="O133" s="349">
        <v>4.4400000000000002E-2</v>
      </c>
      <c r="P133" s="349">
        <v>4.3200000000000002E-2</v>
      </c>
      <c r="Q133" s="349">
        <v>4.3200000000000002E-2</v>
      </c>
      <c r="R133" s="349">
        <v>4.02E-2</v>
      </c>
      <c r="S133" s="349">
        <v>4.3799999999999999E-2</v>
      </c>
      <c r="T133" s="349">
        <v>4.2000000000000003E-2</v>
      </c>
      <c r="U133" s="349">
        <v>4.6800000000000001E-2</v>
      </c>
      <c r="V133" s="843">
        <v>4.0800000000000003E-2</v>
      </c>
      <c r="W133" s="349">
        <v>3.6600000000000001E-2</v>
      </c>
      <c r="X133" s="349">
        <v>3.8399999999999997E-2</v>
      </c>
      <c r="Y133" s="843">
        <v>4.0800000000000003E-2</v>
      </c>
      <c r="Z133" s="349">
        <v>3.8399999999999997E-2</v>
      </c>
      <c r="AA133" s="349">
        <v>4.0800000000000003E-2</v>
      </c>
      <c r="AB133" s="349">
        <v>4.4999999999999998E-2</v>
      </c>
      <c r="AC133" s="184">
        <f>SUM(E133:AB133)</f>
        <v>0.97919999999999974</v>
      </c>
    </row>
    <row r="134" spans="1:79" ht="12.75" customHeight="1">
      <c r="A134" s="1623"/>
      <c r="B134" s="1469"/>
      <c r="C134" s="181" t="s">
        <v>145</v>
      </c>
      <c r="D134" s="757" t="s">
        <v>146</v>
      </c>
      <c r="E134" s="295">
        <v>6</v>
      </c>
      <c r="F134" s="364">
        <v>6</v>
      </c>
      <c r="G134" s="364">
        <v>5</v>
      </c>
      <c r="H134" s="849">
        <v>5</v>
      </c>
      <c r="I134" s="364">
        <v>5</v>
      </c>
      <c r="J134" s="364">
        <v>5</v>
      </c>
      <c r="K134" s="364">
        <v>5</v>
      </c>
      <c r="L134" s="364">
        <v>7</v>
      </c>
      <c r="M134" s="364">
        <v>9</v>
      </c>
      <c r="N134" s="849">
        <v>9</v>
      </c>
      <c r="O134" s="364">
        <v>10</v>
      </c>
      <c r="P134" s="364">
        <v>8</v>
      </c>
      <c r="Q134" s="364">
        <v>8</v>
      </c>
      <c r="R134" s="364">
        <v>9</v>
      </c>
      <c r="S134" s="364">
        <v>8</v>
      </c>
      <c r="T134" s="364">
        <v>8</v>
      </c>
      <c r="U134" s="364">
        <v>7</v>
      </c>
      <c r="V134" s="849">
        <v>7</v>
      </c>
      <c r="W134" s="364">
        <v>5</v>
      </c>
      <c r="X134" s="364">
        <v>7</v>
      </c>
      <c r="Y134" s="849">
        <v>6</v>
      </c>
      <c r="Z134" s="364">
        <v>7</v>
      </c>
      <c r="AA134" s="364">
        <v>7</v>
      </c>
      <c r="AB134" s="295">
        <v>6</v>
      </c>
      <c r="AC134" s="319"/>
    </row>
    <row r="135" spans="1:79" ht="12.75" customHeight="1" thickBot="1">
      <c r="A135" s="1625"/>
      <c r="B135" s="1479"/>
      <c r="C135" s="187" t="s">
        <v>147</v>
      </c>
      <c r="D135" s="187"/>
      <c r="E135" s="850">
        <f t="shared" ref="E135:AC135" si="33">E133/E132</f>
        <v>0.36986301369863017</v>
      </c>
      <c r="F135" s="850">
        <f t="shared" si="33"/>
        <v>0.32631578947368417</v>
      </c>
      <c r="G135" s="850">
        <f t="shared" si="33"/>
        <v>0.35227272727272724</v>
      </c>
      <c r="H135" s="851">
        <f t="shared" si="33"/>
        <v>0.35260115606936415</v>
      </c>
      <c r="I135" s="850">
        <f t="shared" si="33"/>
        <v>0.38787878787878782</v>
      </c>
      <c r="J135" s="850">
        <f t="shared" si="33"/>
        <v>0.39024390243902435</v>
      </c>
      <c r="K135" s="850">
        <f t="shared" si="33"/>
        <v>0.3712574850299401</v>
      </c>
      <c r="L135" s="850">
        <f t="shared" si="33"/>
        <v>0.30150753768844218</v>
      </c>
      <c r="M135" s="850">
        <f t="shared" si="33"/>
        <v>0.26235741444866922</v>
      </c>
      <c r="N135" s="851">
        <f t="shared" si="33"/>
        <v>0.24745762711864408</v>
      </c>
      <c r="O135" s="850">
        <f t="shared" si="33"/>
        <v>0.23948220064724918</v>
      </c>
      <c r="P135" s="850">
        <f t="shared" si="33"/>
        <v>0.23606557377049181</v>
      </c>
      <c r="Q135" s="850">
        <f t="shared" si="33"/>
        <v>0.23376623376623379</v>
      </c>
      <c r="R135" s="850">
        <f t="shared" si="33"/>
        <v>0.23183391003460208</v>
      </c>
      <c r="S135" s="850">
        <f t="shared" si="33"/>
        <v>0.24829931972789115</v>
      </c>
      <c r="T135" s="850">
        <f t="shared" si="33"/>
        <v>0.25547445255474455</v>
      </c>
      <c r="U135" s="850">
        <f t="shared" si="33"/>
        <v>0.27659574468085107</v>
      </c>
      <c r="V135" s="851">
        <f t="shared" si="33"/>
        <v>0.26053639846743298</v>
      </c>
      <c r="W135" s="850">
        <f t="shared" si="33"/>
        <v>0.2904761904761905</v>
      </c>
      <c r="X135" s="850">
        <f t="shared" si="33"/>
        <v>0.31067961165048541</v>
      </c>
      <c r="Y135" s="851">
        <f t="shared" si="33"/>
        <v>0.3300970873786408</v>
      </c>
      <c r="Z135" s="850">
        <f t="shared" si="33"/>
        <v>0.33507853403141358</v>
      </c>
      <c r="AA135" s="850">
        <f t="shared" si="33"/>
        <v>0.3300970873786408</v>
      </c>
      <c r="AB135" s="850">
        <f t="shared" si="33"/>
        <v>0.36407766990291263</v>
      </c>
      <c r="AC135" s="190">
        <f t="shared" si="33"/>
        <v>0.29363080244692324</v>
      </c>
      <c r="AD135" s="185"/>
      <c r="AE135" s="432"/>
      <c r="AF135" s="432"/>
      <c r="AG135" s="432"/>
      <c r="AH135" s="432"/>
      <c r="AI135" s="432"/>
      <c r="AJ135" s="432"/>
      <c r="AK135" s="432"/>
      <c r="AL135" s="432"/>
      <c r="AM135" s="432"/>
      <c r="AN135" s="432"/>
      <c r="AO135" s="432"/>
      <c r="AP135" s="432"/>
      <c r="AQ135" s="432"/>
      <c r="AR135" s="432"/>
      <c r="AS135" s="432"/>
      <c r="AT135" s="432"/>
      <c r="AU135" s="432"/>
      <c r="AV135" s="432"/>
      <c r="AW135" s="432"/>
      <c r="AX135" s="432"/>
      <c r="AY135" s="432"/>
      <c r="AZ135" s="432"/>
      <c r="BA135" s="432"/>
      <c r="BB135" s="432"/>
      <c r="BC135" s="432"/>
      <c r="BD135" s="432"/>
      <c r="BE135" s="432"/>
      <c r="BF135" s="432"/>
      <c r="BG135" s="432"/>
      <c r="BH135" s="432"/>
      <c r="BI135" s="432"/>
      <c r="BJ135" s="432"/>
      <c r="BK135" s="432"/>
      <c r="BL135" s="432"/>
      <c r="BM135" s="432"/>
      <c r="BN135" s="432"/>
      <c r="BO135" s="432"/>
      <c r="BP135" s="432"/>
      <c r="BQ135" s="432"/>
      <c r="BR135" s="432"/>
      <c r="BS135" s="432"/>
      <c r="BT135" s="432"/>
      <c r="BU135" s="432"/>
      <c r="BV135" s="432"/>
      <c r="BW135" s="432"/>
      <c r="BX135" s="432"/>
      <c r="BY135" s="432"/>
      <c r="BZ135" s="432"/>
      <c r="CA135" s="432"/>
    </row>
    <row r="136" spans="1:79" ht="12.75" customHeight="1">
      <c r="A136" s="1622" t="s">
        <v>166</v>
      </c>
      <c r="B136" s="1461" t="s">
        <v>646</v>
      </c>
      <c r="C136" s="177" t="s">
        <v>142</v>
      </c>
      <c r="D136" s="177" t="s">
        <v>143</v>
      </c>
      <c r="E136" s="347">
        <v>0.68240000000000001</v>
      </c>
      <c r="F136" s="347">
        <v>0.64239999999999997</v>
      </c>
      <c r="G136" s="347">
        <v>0.63</v>
      </c>
      <c r="H136" s="580">
        <v>0.63319999999999999</v>
      </c>
      <c r="I136" s="347">
        <v>0.63119999999999998</v>
      </c>
      <c r="J136" s="347">
        <v>0.66520000000000001</v>
      </c>
      <c r="K136" s="347">
        <v>0.71319999999999995</v>
      </c>
      <c r="L136" s="347">
        <v>0.84079999999999999</v>
      </c>
      <c r="M136" s="347">
        <v>1.0307999999999999</v>
      </c>
      <c r="N136" s="580">
        <v>1.1288</v>
      </c>
      <c r="O136" s="347">
        <v>1.1444000000000001</v>
      </c>
      <c r="P136" s="347">
        <v>1.1932</v>
      </c>
      <c r="Q136" s="347">
        <v>1.1919999999999999</v>
      </c>
      <c r="R136" s="347">
        <v>1.1719999999999999</v>
      </c>
      <c r="S136" s="347">
        <v>1.1492</v>
      </c>
      <c r="T136" s="347">
        <v>1.1339999999999999</v>
      </c>
      <c r="U136" s="347">
        <v>1.1299999999999999</v>
      </c>
      <c r="V136" s="580">
        <v>1.0580000000000001</v>
      </c>
      <c r="W136" s="347">
        <v>1.0167999999999999</v>
      </c>
      <c r="X136" s="347">
        <v>0.96879999999999999</v>
      </c>
      <c r="Y136" s="580">
        <v>0.96360000000000001</v>
      </c>
      <c r="Z136" s="347">
        <v>0.93759999999999999</v>
      </c>
      <c r="AA136" s="347">
        <v>0.86119999999999997</v>
      </c>
      <c r="AB136" s="347">
        <v>0.75639999999999996</v>
      </c>
      <c r="AC136" s="180">
        <f>SUM(E136:AB136)</f>
        <v>22.275200000000002</v>
      </c>
    </row>
    <row r="137" spans="1:79" ht="12.75" customHeight="1">
      <c r="A137" s="1623"/>
      <c r="B137" s="1469"/>
      <c r="C137" s="181" t="s">
        <v>144</v>
      </c>
      <c r="D137" s="181" t="s">
        <v>143</v>
      </c>
      <c r="E137" s="349">
        <v>0.15440000000000001</v>
      </c>
      <c r="F137" s="349">
        <v>0.14879999999999999</v>
      </c>
      <c r="G137" s="349">
        <v>0.14280000000000001</v>
      </c>
      <c r="H137" s="843">
        <v>0.14560000000000001</v>
      </c>
      <c r="I137" s="349">
        <v>0.1472</v>
      </c>
      <c r="J137" s="349">
        <v>0.15240000000000001</v>
      </c>
      <c r="K137" s="349">
        <v>0.156</v>
      </c>
      <c r="L137" s="349">
        <v>0.16800000000000001</v>
      </c>
      <c r="M137" s="349">
        <v>0.17799999999999999</v>
      </c>
      <c r="N137" s="843">
        <v>0.17599999999999999</v>
      </c>
      <c r="O137" s="349">
        <v>0.16880000000000001</v>
      </c>
      <c r="P137" s="349">
        <v>0.17879999999999999</v>
      </c>
      <c r="Q137" s="349">
        <v>0.18920000000000001</v>
      </c>
      <c r="R137" s="349">
        <v>0.18640000000000001</v>
      </c>
      <c r="S137" s="349">
        <v>0.1888</v>
      </c>
      <c r="T137" s="349">
        <v>0.1888</v>
      </c>
      <c r="U137" s="349">
        <v>0.18759999999999999</v>
      </c>
      <c r="V137" s="843">
        <v>0.19239999999999999</v>
      </c>
      <c r="W137" s="349">
        <v>0.18640000000000001</v>
      </c>
      <c r="X137" s="349">
        <v>0.18559999999999999</v>
      </c>
      <c r="Y137" s="843">
        <v>0.18240000000000001</v>
      </c>
      <c r="Z137" s="349">
        <v>0.1804</v>
      </c>
      <c r="AA137" s="349">
        <v>0.17199999999999999</v>
      </c>
      <c r="AB137" s="349">
        <v>0.16919999999999999</v>
      </c>
      <c r="AC137" s="184">
        <f>SUM(E137:AB137)</f>
        <v>4.1259999999999994</v>
      </c>
    </row>
    <row r="138" spans="1:79" ht="12.75" customHeight="1">
      <c r="A138" s="1623"/>
      <c r="B138" s="1469"/>
      <c r="C138" s="181" t="s">
        <v>145</v>
      </c>
      <c r="D138" s="757" t="s">
        <v>146</v>
      </c>
      <c r="E138" s="295">
        <v>35</v>
      </c>
      <c r="F138" s="379">
        <v>35</v>
      </c>
      <c r="G138" s="379">
        <v>33</v>
      </c>
      <c r="H138" s="853">
        <v>34</v>
      </c>
      <c r="I138" s="379">
        <v>40</v>
      </c>
      <c r="J138" s="379">
        <v>36</v>
      </c>
      <c r="K138" s="379">
        <v>42</v>
      </c>
      <c r="L138" s="379">
        <v>50</v>
      </c>
      <c r="M138" s="379">
        <v>64</v>
      </c>
      <c r="N138" s="853">
        <v>62</v>
      </c>
      <c r="O138" s="379">
        <v>65</v>
      </c>
      <c r="P138" s="379">
        <v>69</v>
      </c>
      <c r="Q138" s="379">
        <v>68</v>
      </c>
      <c r="R138" s="379">
        <v>65</v>
      </c>
      <c r="S138" s="379">
        <v>65</v>
      </c>
      <c r="T138" s="379">
        <v>62</v>
      </c>
      <c r="U138" s="379">
        <v>63</v>
      </c>
      <c r="V138" s="853">
        <v>61</v>
      </c>
      <c r="W138" s="379">
        <v>58</v>
      </c>
      <c r="X138" s="379">
        <v>52</v>
      </c>
      <c r="Y138" s="853">
        <v>56</v>
      </c>
      <c r="Z138" s="379">
        <v>51</v>
      </c>
      <c r="AA138" s="379">
        <v>46</v>
      </c>
      <c r="AB138" s="295">
        <v>42</v>
      </c>
      <c r="AC138" s="333"/>
    </row>
    <row r="139" spans="1:79" ht="12.75" customHeight="1" thickBot="1">
      <c r="A139" s="1624"/>
      <c r="B139" s="1470"/>
      <c r="C139" s="194" t="s">
        <v>147</v>
      </c>
      <c r="D139" s="194"/>
      <c r="E139" s="81">
        <f t="shared" ref="E139:AC139" si="34">E137/E136</f>
        <v>0.22626025791324739</v>
      </c>
      <c r="F139" s="81">
        <f t="shared" si="34"/>
        <v>0.23163138231631381</v>
      </c>
      <c r="G139" s="81">
        <f t="shared" si="34"/>
        <v>0.22666666666666668</v>
      </c>
      <c r="H139" s="856">
        <f t="shared" si="34"/>
        <v>0.229943145925458</v>
      </c>
      <c r="I139" s="81">
        <f t="shared" si="34"/>
        <v>0.23320659062103929</v>
      </c>
      <c r="J139" s="81">
        <f t="shared" si="34"/>
        <v>0.2291040288634997</v>
      </c>
      <c r="K139" s="81">
        <f t="shared" si="34"/>
        <v>0.21873247335950646</v>
      </c>
      <c r="L139" s="81">
        <f t="shared" si="34"/>
        <v>0.19980970504281639</v>
      </c>
      <c r="M139" s="81">
        <f t="shared" si="34"/>
        <v>0.1726814124951494</v>
      </c>
      <c r="N139" s="856">
        <f t="shared" si="34"/>
        <v>0.15591778880226789</v>
      </c>
      <c r="O139" s="81">
        <f t="shared" si="34"/>
        <v>0.14750087382034252</v>
      </c>
      <c r="P139" s="81">
        <f t="shared" si="34"/>
        <v>0.14984914515588332</v>
      </c>
      <c r="Q139" s="81">
        <f t="shared" si="34"/>
        <v>0.1587248322147651</v>
      </c>
      <c r="R139" s="81">
        <f t="shared" si="34"/>
        <v>0.15904436860068261</v>
      </c>
      <c r="S139" s="81">
        <f t="shared" si="34"/>
        <v>0.1642882004872955</v>
      </c>
      <c r="T139" s="81">
        <f t="shared" si="34"/>
        <v>0.16649029982363317</v>
      </c>
      <c r="U139" s="81">
        <f t="shared" si="34"/>
        <v>0.16601769911504424</v>
      </c>
      <c r="V139" s="856">
        <f t="shared" si="34"/>
        <v>0.1818525519848771</v>
      </c>
      <c r="W139" s="81">
        <f t="shared" si="34"/>
        <v>0.18332022029897721</v>
      </c>
      <c r="X139" s="81">
        <f t="shared" si="34"/>
        <v>0.19157720891824936</v>
      </c>
      <c r="Y139" s="856">
        <f t="shared" si="34"/>
        <v>0.18929016189290163</v>
      </c>
      <c r="Z139" s="81">
        <f t="shared" si="34"/>
        <v>0.1924061433447099</v>
      </c>
      <c r="AA139" s="81">
        <f t="shared" si="34"/>
        <v>0.19972131908964236</v>
      </c>
      <c r="AB139" s="81">
        <f t="shared" si="34"/>
        <v>0.22369116869381281</v>
      </c>
      <c r="AC139" s="197">
        <f t="shared" si="34"/>
        <v>0.18522841545754917</v>
      </c>
      <c r="AD139" s="185"/>
      <c r="AE139" s="432"/>
      <c r="AF139" s="432"/>
      <c r="AG139" s="432"/>
      <c r="AH139" s="432"/>
      <c r="AI139" s="432"/>
      <c r="AJ139" s="432"/>
      <c r="AK139" s="432"/>
      <c r="AL139" s="432"/>
      <c r="AM139" s="432"/>
      <c r="AN139" s="432"/>
      <c r="AO139" s="432"/>
      <c r="AP139" s="432"/>
      <c r="AQ139" s="432"/>
      <c r="AR139" s="432"/>
      <c r="AS139" s="432"/>
      <c r="AT139" s="432"/>
      <c r="AU139" s="432"/>
      <c r="AV139" s="432"/>
      <c r="AW139" s="432"/>
      <c r="AX139" s="432"/>
      <c r="AY139" s="432"/>
      <c r="AZ139" s="432"/>
      <c r="BA139" s="432"/>
      <c r="BB139" s="432"/>
      <c r="BC139" s="432"/>
      <c r="BD139" s="432"/>
      <c r="BE139" s="432"/>
      <c r="BF139" s="432"/>
      <c r="BG139" s="432"/>
      <c r="BH139" s="432"/>
      <c r="BI139" s="432"/>
      <c r="BJ139" s="432"/>
      <c r="BK139" s="432"/>
      <c r="BL139" s="432"/>
      <c r="BM139" s="432"/>
      <c r="BN139" s="432"/>
      <c r="BO139" s="432"/>
      <c r="BP139" s="432"/>
      <c r="BQ139" s="432"/>
      <c r="BR139" s="432"/>
      <c r="BS139" s="432"/>
      <c r="BT139" s="432"/>
      <c r="BU139" s="432"/>
      <c r="BV139" s="432"/>
      <c r="BW139" s="432"/>
      <c r="BX139" s="432"/>
      <c r="BY139" s="432"/>
      <c r="BZ139" s="432"/>
      <c r="CA139" s="432"/>
    </row>
    <row r="140" spans="1:79" ht="12.75" customHeight="1">
      <c r="A140" s="1660" t="s">
        <v>269</v>
      </c>
      <c r="B140" s="1473" t="s">
        <v>639</v>
      </c>
      <c r="C140" s="198" t="s">
        <v>142</v>
      </c>
      <c r="D140" s="198" t="s">
        <v>143</v>
      </c>
      <c r="E140" s="358">
        <v>3.04E-2</v>
      </c>
      <c r="F140" s="358">
        <v>3.04E-2</v>
      </c>
      <c r="G140" s="358">
        <v>0.03</v>
      </c>
      <c r="H140" s="862">
        <v>0.03</v>
      </c>
      <c r="I140" s="358">
        <v>0.03</v>
      </c>
      <c r="J140" s="358">
        <v>3.0800000000000001E-2</v>
      </c>
      <c r="K140" s="358">
        <v>3.1199999999999999E-2</v>
      </c>
      <c r="L140" s="358">
        <v>2.92E-2</v>
      </c>
      <c r="M140" s="358">
        <v>2.5999999999999999E-2</v>
      </c>
      <c r="N140" s="862">
        <v>2.8400000000000002E-2</v>
      </c>
      <c r="O140" s="358">
        <v>2.76E-2</v>
      </c>
      <c r="P140" s="358">
        <v>2.8799999999999999E-2</v>
      </c>
      <c r="Q140" s="358">
        <v>0.03</v>
      </c>
      <c r="R140" s="358">
        <v>2.92E-2</v>
      </c>
      <c r="S140" s="358">
        <v>3.0800000000000001E-2</v>
      </c>
      <c r="T140" s="358">
        <v>3.4000000000000002E-2</v>
      </c>
      <c r="U140" s="358">
        <v>3.4799999999999998E-2</v>
      </c>
      <c r="V140" s="862">
        <v>3.4799999999999998E-2</v>
      </c>
      <c r="W140" s="358">
        <v>3.44E-2</v>
      </c>
      <c r="X140" s="358">
        <v>3.32E-2</v>
      </c>
      <c r="Y140" s="862">
        <v>3.32E-2</v>
      </c>
      <c r="Z140" s="358">
        <v>3.2800000000000003E-2</v>
      </c>
      <c r="AA140" s="358">
        <v>3.2800000000000003E-2</v>
      </c>
      <c r="AB140" s="358">
        <v>3.2800000000000003E-2</v>
      </c>
      <c r="AC140" s="201">
        <f>SUM(E140:AB140)</f>
        <v>0.74560000000000015</v>
      </c>
    </row>
    <row r="141" spans="1:79" ht="12.75" customHeight="1">
      <c r="A141" s="1623"/>
      <c r="B141" s="1469"/>
      <c r="C141" s="181" t="s">
        <v>144</v>
      </c>
      <c r="D141" s="181" t="s">
        <v>143</v>
      </c>
      <c r="E141" s="349">
        <v>5.5999999999999999E-3</v>
      </c>
      <c r="F141" s="349">
        <v>5.5999999999999999E-3</v>
      </c>
      <c r="G141" s="349">
        <v>5.5999999999999999E-3</v>
      </c>
      <c r="H141" s="843">
        <v>5.5999999999999999E-3</v>
      </c>
      <c r="I141" s="349">
        <v>5.5999999999999999E-3</v>
      </c>
      <c r="J141" s="349">
        <v>6.0000000000000001E-3</v>
      </c>
      <c r="K141" s="349">
        <v>6.0000000000000001E-3</v>
      </c>
      <c r="L141" s="349">
        <v>6.4000000000000003E-3</v>
      </c>
      <c r="M141" s="349">
        <v>5.5999999999999999E-3</v>
      </c>
      <c r="N141" s="843">
        <v>5.5999999999999999E-3</v>
      </c>
      <c r="O141" s="349">
        <v>6.7999999999999996E-3</v>
      </c>
      <c r="P141" s="349">
        <v>6.4000000000000003E-3</v>
      </c>
      <c r="Q141" s="349">
        <v>5.1999999999999998E-3</v>
      </c>
      <c r="R141" s="349">
        <v>4.7999999999999996E-3</v>
      </c>
      <c r="S141" s="349">
        <v>4.7999999999999996E-3</v>
      </c>
      <c r="T141" s="349">
        <v>5.5999999999999999E-3</v>
      </c>
      <c r="U141" s="349">
        <v>5.1999999999999998E-3</v>
      </c>
      <c r="V141" s="843">
        <v>4.4000000000000003E-3</v>
      </c>
      <c r="W141" s="349">
        <v>5.1999999999999998E-3</v>
      </c>
      <c r="X141" s="349">
        <v>6.0000000000000001E-3</v>
      </c>
      <c r="Y141" s="843">
        <v>6.0000000000000001E-3</v>
      </c>
      <c r="Z141" s="349">
        <v>6.0000000000000001E-3</v>
      </c>
      <c r="AA141" s="349">
        <v>6.7999999999999996E-3</v>
      </c>
      <c r="AB141" s="349">
        <v>7.6E-3</v>
      </c>
      <c r="AC141" s="184">
        <f>SUM(E141:AB141)</f>
        <v>0.1384</v>
      </c>
    </row>
    <row r="142" spans="1:79" ht="12.75" customHeight="1">
      <c r="A142" s="1623"/>
      <c r="B142" s="1469"/>
      <c r="C142" s="181" t="s">
        <v>145</v>
      </c>
      <c r="D142" s="757" t="s">
        <v>146</v>
      </c>
      <c r="E142" s="242">
        <v>1</v>
      </c>
      <c r="F142" s="391">
        <v>1</v>
      </c>
      <c r="G142" s="391">
        <v>1</v>
      </c>
      <c r="H142" s="865">
        <v>2</v>
      </c>
      <c r="I142" s="391">
        <v>1</v>
      </c>
      <c r="J142" s="391">
        <v>1</v>
      </c>
      <c r="K142" s="391">
        <v>1</v>
      </c>
      <c r="L142" s="391">
        <v>1</v>
      </c>
      <c r="M142" s="391">
        <v>1</v>
      </c>
      <c r="N142" s="865">
        <v>1</v>
      </c>
      <c r="O142" s="391">
        <v>1</v>
      </c>
      <c r="P142" s="391">
        <v>1</v>
      </c>
      <c r="Q142" s="391">
        <v>0</v>
      </c>
      <c r="R142" s="391">
        <v>1</v>
      </c>
      <c r="S142" s="391">
        <v>2</v>
      </c>
      <c r="T142" s="391">
        <v>1</v>
      </c>
      <c r="U142" s="391">
        <v>1</v>
      </c>
      <c r="V142" s="865">
        <v>1</v>
      </c>
      <c r="W142" s="391">
        <v>1</v>
      </c>
      <c r="X142" s="391">
        <v>1</v>
      </c>
      <c r="Y142" s="865">
        <v>2</v>
      </c>
      <c r="Z142" s="391">
        <v>1</v>
      </c>
      <c r="AA142" s="391">
        <v>0</v>
      </c>
      <c r="AB142" s="242">
        <v>0</v>
      </c>
      <c r="AC142" s="333"/>
    </row>
    <row r="143" spans="1:79" ht="12.75" customHeight="1" thickBot="1">
      <c r="A143" s="1625"/>
      <c r="B143" s="1479"/>
      <c r="C143" s="187" t="s">
        <v>147</v>
      </c>
      <c r="D143" s="187"/>
      <c r="E143" s="850">
        <f t="shared" ref="E143:AC143" si="35">E141/E140</f>
        <v>0.18421052631578946</v>
      </c>
      <c r="F143" s="850">
        <f t="shared" si="35"/>
        <v>0.18421052631578946</v>
      </c>
      <c r="G143" s="850">
        <f t="shared" si="35"/>
        <v>0.18666666666666668</v>
      </c>
      <c r="H143" s="851">
        <f t="shared" si="35"/>
        <v>0.18666666666666668</v>
      </c>
      <c r="I143" s="850">
        <f t="shared" si="35"/>
        <v>0.18666666666666668</v>
      </c>
      <c r="J143" s="850">
        <f t="shared" si="35"/>
        <v>0.19480519480519481</v>
      </c>
      <c r="K143" s="850">
        <f t="shared" si="35"/>
        <v>0.19230769230769232</v>
      </c>
      <c r="L143" s="850">
        <f t="shared" si="35"/>
        <v>0.21917808219178084</v>
      </c>
      <c r="M143" s="850">
        <f t="shared" si="35"/>
        <v>0.2153846153846154</v>
      </c>
      <c r="N143" s="851">
        <f t="shared" si="35"/>
        <v>0.19718309859154928</v>
      </c>
      <c r="O143" s="850">
        <f t="shared" si="35"/>
        <v>0.24637681159420288</v>
      </c>
      <c r="P143" s="850">
        <f t="shared" si="35"/>
        <v>0.22222222222222224</v>
      </c>
      <c r="Q143" s="850">
        <f t="shared" si="35"/>
        <v>0.17333333333333334</v>
      </c>
      <c r="R143" s="850">
        <f t="shared" si="35"/>
        <v>0.16438356164383561</v>
      </c>
      <c r="S143" s="850">
        <f t="shared" si="35"/>
        <v>0.15584415584415581</v>
      </c>
      <c r="T143" s="850">
        <f t="shared" si="35"/>
        <v>0.16470588235294117</v>
      </c>
      <c r="U143" s="850">
        <f t="shared" si="35"/>
        <v>0.14942528735632185</v>
      </c>
      <c r="V143" s="851">
        <f t="shared" si="35"/>
        <v>0.12643678160919541</v>
      </c>
      <c r="W143" s="850">
        <f t="shared" si="35"/>
        <v>0.15116279069767441</v>
      </c>
      <c r="X143" s="850">
        <f t="shared" si="35"/>
        <v>0.18072289156626506</v>
      </c>
      <c r="Y143" s="851">
        <f t="shared" si="35"/>
        <v>0.18072289156626506</v>
      </c>
      <c r="Z143" s="850">
        <f t="shared" si="35"/>
        <v>0.18292682926829268</v>
      </c>
      <c r="AA143" s="850">
        <f t="shared" si="35"/>
        <v>0.20731707317073167</v>
      </c>
      <c r="AB143" s="850">
        <f t="shared" si="35"/>
        <v>0.23170731707317072</v>
      </c>
      <c r="AC143" s="190">
        <f t="shared" si="35"/>
        <v>0.18562231759656647</v>
      </c>
      <c r="AD143" s="185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ht="12.75" customHeight="1">
      <c r="A144" s="1622" t="s">
        <v>389</v>
      </c>
      <c r="B144" s="1468" t="s">
        <v>647</v>
      </c>
      <c r="C144" s="177" t="s">
        <v>142</v>
      </c>
      <c r="D144" s="177" t="s">
        <v>143</v>
      </c>
      <c r="E144" s="347">
        <v>0.24840000000000001</v>
      </c>
      <c r="F144" s="347">
        <v>0.2276</v>
      </c>
      <c r="G144" s="347">
        <v>0.20880000000000001</v>
      </c>
      <c r="H144" s="580">
        <v>0.19800000000000001</v>
      </c>
      <c r="I144" s="347">
        <v>0.2024</v>
      </c>
      <c r="J144" s="347">
        <v>0.2112</v>
      </c>
      <c r="K144" s="347">
        <v>0.28439999999999999</v>
      </c>
      <c r="L144" s="347">
        <v>0.38279999999999997</v>
      </c>
      <c r="M144" s="347">
        <v>0.42199999999999999</v>
      </c>
      <c r="N144" s="580">
        <v>0.54359999999999997</v>
      </c>
      <c r="O144" s="347">
        <v>0.53120000000000001</v>
      </c>
      <c r="P144" s="347">
        <v>0.55200000000000005</v>
      </c>
      <c r="Q144" s="347">
        <v>0.52359999999999995</v>
      </c>
      <c r="R144" s="347">
        <v>0.52359999999999995</v>
      </c>
      <c r="S144" s="347">
        <v>0.4632</v>
      </c>
      <c r="T144" s="347">
        <v>0.4748</v>
      </c>
      <c r="U144" s="347">
        <v>0.45519999999999999</v>
      </c>
      <c r="V144" s="580">
        <v>0.42759999999999998</v>
      </c>
      <c r="W144" s="347">
        <v>0.3972</v>
      </c>
      <c r="X144" s="347">
        <v>0.37840000000000001</v>
      </c>
      <c r="Y144" s="580">
        <v>0.35360000000000003</v>
      </c>
      <c r="Z144" s="347">
        <v>0.34279999999999999</v>
      </c>
      <c r="AA144" s="347">
        <v>0.32479999999999998</v>
      </c>
      <c r="AB144" s="347">
        <v>0.28520000000000001</v>
      </c>
      <c r="AC144" s="180">
        <f>SUM(E144:AB144)</f>
        <v>8.9623999999999988</v>
      </c>
    </row>
    <row r="145" spans="1:79" ht="12.75" customHeight="1">
      <c r="A145" s="1623"/>
      <c r="B145" s="1469"/>
      <c r="C145" s="181" t="s">
        <v>144</v>
      </c>
      <c r="D145" s="181" t="s">
        <v>143</v>
      </c>
      <c r="E145" s="349">
        <v>6.8000000000000005E-2</v>
      </c>
      <c r="F145" s="349">
        <v>6.4799999999999996E-2</v>
      </c>
      <c r="G145" s="349">
        <v>6.3200000000000006E-2</v>
      </c>
      <c r="H145" s="843">
        <v>6.2399999999999997E-2</v>
      </c>
      <c r="I145" s="349">
        <v>6.4000000000000001E-2</v>
      </c>
      <c r="J145" s="349">
        <v>7.1599999999999997E-2</v>
      </c>
      <c r="K145" s="349">
        <v>0.1128</v>
      </c>
      <c r="L145" s="349">
        <v>0.1208</v>
      </c>
      <c r="M145" s="349">
        <v>0.11559999999999999</v>
      </c>
      <c r="N145" s="843">
        <v>0.1512</v>
      </c>
      <c r="O145" s="349">
        <v>0.15040000000000001</v>
      </c>
      <c r="P145" s="349">
        <v>0.15279999999999999</v>
      </c>
      <c r="Q145" s="349">
        <v>0.14760000000000001</v>
      </c>
      <c r="R145" s="349">
        <v>0.1404</v>
      </c>
      <c r="S145" s="349">
        <v>0.114</v>
      </c>
      <c r="T145" s="349">
        <v>9.4399999999999998E-2</v>
      </c>
      <c r="U145" s="349">
        <v>8.2799999999999999E-2</v>
      </c>
      <c r="V145" s="843">
        <v>8.0399999999999999E-2</v>
      </c>
      <c r="W145" s="349">
        <v>8.0799999999999997E-2</v>
      </c>
      <c r="X145" s="349">
        <v>7.7200000000000005E-2</v>
      </c>
      <c r="Y145" s="843">
        <v>7.6399999999999996E-2</v>
      </c>
      <c r="Z145" s="349">
        <v>7.4399999999999994E-2</v>
      </c>
      <c r="AA145" s="349">
        <v>7.0800000000000002E-2</v>
      </c>
      <c r="AB145" s="349">
        <v>6.8400000000000002E-2</v>
      </c>
      <c r="AC145" s="184">
        <f>SUM(E145:AB145)</f>
        <v>2.3052000000000006</v>
      </c>
    </row>
    <row r="146" spans="1:79" ht="12.75" customHeight="1">
      <c r="A146" s="1623"/>
      <c r="B146" s="1469"/>
      <c r="C146" s="181" t="s">
        <v>145</v>
      </c>
      <c r="D146" s="757" t="s">
        <v>146</v>
      </c>
      <c r="E146" s="295">
        <v>15</v>
      </c>
      <c r="F146" s="379">
        <v>14</v>
      </c>
      <c r="G146" s="379">
        <v>11</v>
      </c>
      <c r="H146" s="853">
        <v>12</v>
      </c>
      <c r="I146" s="379">
        <v>12</v>
      </c>
      <c r="J146" s="379">
        <v>15</v>
      </c>
      <c r="K146" s="379">
        <v>20</v>
      </c>
      <c r="L146" s="379">
        <v>21</v>
      </c>
      <c r="M146" s="379">
        <v>31</v>
      </c>
      <c r="N146" s="853">
        <v>32</v>
      </c>
      <c r="O146" s="379">
        <v>35</v>
      </c>
      <c r="P146" s="379">
        <v>35</v>
      </c>
      <c r="Q146" s="379">
        <v>35</v>
      </c>
      <c r="R146" s="379">
        <v>29</v>
      </c>
      <c r="S146" s="379">
        <v>26</v>
      </c>
      <c r="T146" s="379">
        <v>25</v>
      </c>
      <c r="U146" s="379">
        <v>26</v>
      </c>
      <c r="V146" s="853">
        <v>24</v>
      </c>
      <c r="W146" s="379">
        <v>22</v>
      </c>
      <c r="X146" s="379">
        <v>21</v>
      </c>
      <c r="Y146" s="853">
        <v>20</v>
      </c>
      <c r="Z146" s="379">
        <v>21</v>
      </c>
      <c r="AA146" s="379">
        <v>16</v>
      </c>
      <c r="AB146" s="295">
        <v>15</v>
      </c>
      <c r="AC146" s="333"/>
    </row>
    <row r="147" spans="1:79" ht="12.75" customHeight="1" thickBot="1">
      <c r="A147" s="1624"/>
      <c r="B147" s="1470"/>
      <c r="C147" s="194" t="s">
        <v>147</v>
      </c>
      <c r="D147" s="194"/>
      <c r="E147" s="81">
        <f t="shared" ref="E147:AC147" si="36">E145/E144</f>
        <v>0.27375201288244766</v>
      </c>
      <c r="F147" s="81">
        <f t="shared" si="36"/>
        <v>0.28471001757469244</v>
      </c>
      <c r="G147" s="81">
        <f t="shared" si="36"/>
        <v>0.30268199233716475</v>
      </c>
      <c r="H147" s="856">
        <f t="shared" si="36"/>
        <v>0.31515151515151513</v>
      </c>
      <c r="I147" s="81">
        <f t="shared" si="36"/>
        <v>0.31620553359683795</v>
      </c>
      <c r="J147" s="81">
        <f t="shared" si="36"/>
        <v>0.33901515151515149</v>
      </c>
      <c r="K147" s="81">
        <f t="shared" si="36"/>
        <v>0.39662447257383965</v>
      </c>
      <c r="L147" s="81">
        <f t="shared" si="36"/>
        <v>0.31556948798328111</v>
      </c>
      <c r="M147" s="81">
        <f t="shared" si="36"/>
        <v>0.27393364928909952</v>
      </c>
      <c r="N147" s="856">
        <f t="shared" si="36"/>
        <v>0.27814569536423844</v>
      </c>
      <c r="O147" s="81">
        <f t="shared" si="36"/>
        <v>0.28313253012048195</v>
      </c>
      <c r="P147" s="81">
        <f t="shared" si="36"/>
        <v>0.27681159420289853</v>
      </c>
      <c r="Q147" s="81">
        <f t="shared" si="36"/>
        <v>0.28189457601222312</v>
      </c>
      <c r="R147" s="81">
        <f t="shared" si="36"/>
        <v>0.26814362108479756</v>
      </c>
      <c r="S147" s="81">
        <f t="shared" si="36"/>
        <v>0.24611398963730571</v>
      </c>
      <c r="T147" s="81">
        <f t="shared" si="36"/>
        <v>0.19882055602358886</v>
      </c>
      <c r="U147" s="81">
        <f t="shared" si="36"/>
        <v>0.18189806678383127</v>
      </c>
      <c r="V147" s="856">
        <f t="shared" si="36"/>
        <v>0.18802619270346119</v>
      </c>
      <c r="W147" s="81">
        <f t="shared" si="36"/>
        <v>0.20342396777442093</v>
      </c>
      <c r="X147" s="81">
        <f t="shared" si="36"/>
        <v>0.20401691331923891</v>
      </c>
      <c r="Y147" s="856">
        <f t="shared" si="36"/>
        <v>0.21606334841628957</v>
      </c>
      <c r="Z147" s="81">
        <f t="shared" si="36"/>
        <v>0.21703617269544923</v>
      </c>
      <c r="AA147" s="81">
        <f t="shared" si="36"/>
        <v>0.21798029556650247</v>
      </c>
      <c r="AB147" s="81">
        <f t="shared" si="36"/>
        <v>0.23983169705469845</v>
      </c>
      <c r="AC147" s="197">
        <f t="shared" si="36"/>
        <v>0.25720789074355094</v>
      </c>
      <c r="AD147" s="185"/>
      <c r="AE147" s="432"/>
      <c r="AF147" s="432"/>
      <c r="AG147" s="432"/>
      <c r="AH147" s="432"/>
      <c r="AI147" s="432"/>
      <c r="AJ147" s="432"/>
      <c r="AK147" s="432"/>
      <c r="AL147" s="432"/>
      <c r="AM147" s="432"/>
      <c r="AN147" s="432"/>
      <c r="AO147" s="432"/>
      <c r="AP147" s="432"/>
      <c r="AQ147" s="432"/>
      <c r="AR147" s="432"/>
      <c r="AS147" s="432"/>
      <c r="AT147" s="432"/>
      <c r="AU147" s="432"/>
      <c r="AV147" s="432"/>
      <c r="AW147" s="432"/>
      <c r="AX147" s="432"/>
      <c r="AY147" s="432"/>
      <c r="AZ147" s="432"/>
      <c r="BA147" s="432"/>
      <c r="BB147" s="432"/>
      <c r="BC147" s="432"/>
      <c r="BD147" s="432"/>
      <c r="BE147" s="432"/>
      <c r="BF147" s="432"/>
      <c r="BG147" s="432"/>
      <c r="BH147" s="432"/>
      <c r="BI147" s="432"/>
      <c r="BJ147" s="432"/>
      <c r="BK147" s="432"/>
      <c r="BL147" s="432"/>
      <c r="BM147" s="432"/>
      <c r="BN147" s="432"/>
      <c r="BO147" s="432"/>
      <c r="BP147" s="432"/>
      <c r="BQ147" s="432"/>
      <c r="BR147" s="432"/>
      <c r="BS147" s="432"/>
      <c r="BT147" s="432"/>
      <c r="BU147" s="432"/>
      <c r="BV147" s="432"/>
      <c r="BW147" s="432"/>
      <c r="BX147" s="432"/>
      <c r="BY147" s="432"/>
      <c r="BZ147" s="432"/>
      <c r="CA147" s="432"/>
    </row>
    <row r="148" spans="1:79" ht="12.75" customHeight="1">
      <c r="A148" s="1471" t="s">
        <v>275</v>
      </c>
      <c r="B148" s="1478" t="s">
        <v>620</v>
      </c>
      <c r="C148" s="198" t="s">
        <v>142</v>
      </c>
      <c r="D148" s="198" t="s">
        <v>143</v>
      </c>
      <c r="E148" s="358">
        <v>2.2776000000000001</v>
      </c>
      <c r="F148" s="358">
        <v>2.0448</v>
      </c>
      <c r="G148" s="358">
        <v>1.9092</v>
      </c>
      <c r="H148" s="862">
        <v>1.8888</v>
      </c>
      <c r="I148" s="358">
        <v>1.9248000000000001</v>
      </c>
      <c r="J148" s="358">
        <v>2.0640000000000001</v>
      </c>
      <c r="K148" s="358">
        <v>2.4971999999999999</v>
      </c>
      <c r="L148" s="358">
        <v>2.8355999999999999</v>
      </c>
      <c r="M148" s="358">
        <v>3.1320000000000001</v>
      </c>
      <c r="N148" s="862">
        <v>3.3552</v>
      </c>
      <c r="O148" s="358">
        <v>3.4895999999999998</v>
      </c>
      <c r="P148" s="358">
        <v>3.444</v>
      </c>
      <c r="Q148" s="358">
        <v>3.4224000000000001</v>
      </c>
      <c r="R148" s="358">
        <v>3.4079999999999999</v>
      </c>
      <c r="S148" s="358">
        <v>3.3635999999999999</v>
      </c>
      <c r="T148" s="358">
        <v>3.3647999999999998</v>
      </c>
      <c r="U148" s="358">
        <v>3.3168000000000002</v>
      </c>
      <c r="V148" s="862">
        <v>3.3816000000000002</v>
      </c>
      <c r="W148" s="358">
        <v>3.3468</v>
      </c>
      <c r="X148" s="358">
        <v>3.36</v>
      </c>
      <c r="Y148" s="862">
        <v>3.3540000000000001</v>
      </c>
      <c r="Z148" s="358">
        <v>3.3323999999999998</v>
      </c>
      <c r="AA148" s="358">
        <v>3.0036</v>
      </c>
      <c r="AB148" s="358">
        <v>2.6124000000000001</v>
      </c>
      <c r="AC148" s="201">
        <f>SUM(E148:AB148)</f>
        <v>70.129200000000012</v>
      </c>
      <c r="AD148" s="185"/>
      <c r="AE148" s="432"/>
      <c r="AF148" s="432"/>
      <c r="AG148" s="432"/>
      <c r="AH148" s="432"/>
      <c r="AI148" s="432"/>
      <c r="AJ148" s="432"/>
      <c r="AK148" s="432"/>
      <c r="AL148" s="432"/>
      <c r="AM148" s="432"/>
      <c r="AN148" s="432"/>
      <c r="AO148" s="432"/>
      <c r="AP148" s="432"/>
      <c r="AQ148" s="432"/>
      <c r="AR148" s="432"/>
      <c r="AS148" s="432"/>
      <c r="AT148" s="432"/>
      <c r="AU148" s="432"/>
      <c r="AV148" s="432"/>
      <c r="AW148" s="432"/>
      <c r="AX148" s="432"/>
      <c r="AY148" s="432"/>
      <c r="AZ148" s="432"/>
      <c r="BA148" s="432"/>
      <c r="BB148" s="432"/>
      <c r="BC148" s="432"/>
      <c r="BD148" s="432"/>
      <c r="BE148" s="432"/>
      <c r="BF148" s="432"/>
      <c r="BG148" s="432"/>
      <c r="BH148" s="432"/>
      <c r="BI148" s="432"/>
      <c r="BJ148" s="432"/>
      <c r="BK148" s="432"/>
      <c r="BL148" s="432"/>
      <c r="BM148" s="432"/>
      <c r="BN148" s="432"/>
      <c r="BO148" s="432"/>
      <c r="BP148" s="432"/>
      <c r="BQ148" s="432"/>
      <c r="BR148" s="432"/>
      <c r="BS148" s="432"/>
      <c r="BT148" s="432"/>
      <c r="BU148" s="432"/>
      <c r="BV148" s="432"/>
      <c r="BW148" s="432"/>
      <c r="BX148" s="432"/>
      <c r="BY148" s="432"/>
      <c r="BZ148" s="432"/>
      <c r="CA148" s="432"/>
    </row>
    <row r="149" spans="1:79" ht="12.75" customHeight="1">
      <c r="A149" s="1459"/>
      <c r="B149" s="1462"/>
      <c r="C149" s="181" t="s">
        <v>144</v>
      </c>
      <c r="D149" s="181" t="s">
        <v>143</v>
      </c>
      <c r="E149" s="349">
        <v>0.65880000000000005</v>
      </c>
      <c r="F149" s="349">
        <v>0.64200000000000002</v>
      </c>
      <c r="G149" s="349">
        <v>0.63</v>
      </c>
      <c r="H149" s="843">
        <v>0.624</v>
      </c>
      <c r="I149" s="349">
        <v>0.63600000000000001</v>
      </c>
      <c r="J149" s="349">
        <v>0.65400000000000003</v>
      </c>
      <c r="K149" s="349">
        <v>0.67200000000000004</v>
      </c>
      <c r="L149" s="349">
        <v>0.6996</v>
      </c>
      <c r="M149" s="349">
        <v>0.75960000000000005</v>
      </c>
      <c r="N149" s="843">
        <v>0.78959999999999997</v>
      </c>
      <c r="O149" s="349">
        <v>0.7944</v>
      </c>
      <c r="P149" s="349">
        <v>0.7752</v>
      </c>
      <c r="Q149" s="349">
        <v>0.78839999999999999</v>
      </c>
      <c r="R149" s="349">
        <v>0.80759999999999998</v>
      </c>
      <c r="S149" s="349">
        <v>0.79079999999999995</v>
      </c>
      <c r="T149" s="349">
        <v>0.78720000000000001</v>
      </c>
      <c r="U149" s="349">
        <v>0.78359999999999996</v>
      </c>
      <c r="V149" s="843">
        <v>0.79800000000000004</v>
      </c>
      <c r="W149" s="349">
        <v>0.80520000000000003</v>
      </c>
      <c r="X149" s="349">
        <v>0.81</v>
      </c>
      <c r="Y149" s="843">
        <v>0.7944</v>
      </c>
      <c r="Z149" s="349">
        <v>0.75719999999999998</v>
      </c>
      <c r="AA149" s="349">
        <v>0.71879999999999999</v>
      </c>
      <c r="AB149" s="349">
        <v>0.69720000000000004</v>
      </c>
      <c r="AC149" s="184">
        <f>SUM(E149:AB149)</f>
        <v>17.6736</v>
      </c>
      <c r="AD149" s="185"/>
      <c r="AE149" s="432"/>
      <c r="AF149" s="432"/>
      <c r="AG149" s="432"/>
      <c r="AH149" s="432"/>
      <c r="AI149" s="432"/>
      <c r="AJ149" s="432"/>
      <c r="AK149" s="432"/>
      <c r="AL149" s="432"/>
      <c r="AM149" s="432"/>
      <c r="AN149" s="432"/>
      <c r="AO149" s="432"/>
      <c r="AP149" s="432"/>
      <c r="AQ149" s="432"/>
      <c r="AR149" s="432"/>
      <c r="AS149" s="432"/>
      <c r="AT149" s="432"/>
      <c r="AU149" s="432"/>
      <c r="AV149" s="432"/>
      <c r="AW149" s="432"/>
      <c r="AX149" s="432"/>
      <c r="AY149" s="432"/>
      <c r="AZ149" s="432"/>
      <c r="BA149" s="432"/>
      <c r="BB149" s="432"/>
      <c r="BC149" s="432"/>
      <c r="BD149" s="432"/>
      <c r="BE149" s="432"/>
      <c r="BF149" s="432"/>
      <c r="BG149" s="432"/>
      <c r="BH149" s="432"/>
      <c r="BI149" s="432"/>
      <c r="BJ149" s="432"/>
      <c r="BK149" s="432"/>
      <c r="BL149" s="432"/>
      <c r="BM149" s="432"/>
      <c r="BN149" s="432"/>
      <c r="BO149" s="432"/>
      <c r="BP149" s="432"/>
      <c r="BQ149" s="432"/>
      <c r="BR149" s="432"/>
      <c r="BS149" s="432"/>
      <c r="BT149" s="432"/>
      <c r="BU149" s="432"/>
      <c r="BV149" s="432"/>
      <c r="BW149" s="432"/>
      <c r="BX149" s="432"/>
      <c r="BY149" s="432"/>
      <c r="BZ149" s="432"/>
      <c r="CA149" s="432"/>
    </row>
    <row r="150" spans="1:79" ht="12.75" customHeight="1">
      <c r="A150" s="1459"/>
      <c r="B150" s="1462"/>
      <c r="C150" s="181" t="s">
        <v>145</v>
      </c>
      <c r="D150" s="757" t="s">
        <v>146</v>
      </c>
      <c r="E150" s="295">
        <v>132</v>
      </c>
      <c r="F150" s="379">
        <v>113</v>
      </c>
      <c r="G150" s="379">
        <v>100</v>
      </c>
      <c r="H150" s="853">
        <v>120</v>
      </c>
      <c r="I150" s="379">
        <v>113</v>
      </c>
      <c r="J150" s="379">
        <v>128</v>
      </c>
      <c r="K150" s="379">
        <v>157</v>
      </c>
      <c r="L150" s="379">
        <v>165</v>
      </c>
      <c r="M150" s="379">
        <v>182</v>
      </c>
      <c r="N150" s="853">
        <v>211</v>
      </c>
      <c r="O150" s="379">
        <v>201</v>
      </c>
      <c r="P150" s="379">
        <v>185</v>
      </c>
      <c r="Q150" s="379">
        <v>181</v>
      </c>
      <c r="R150" s="379">
        <v>204</v>
      </c>
      <c r="S150" s="379">
        <v>200</v>
      </c>
      <c r="T150" s="379">
        <v>197</v>
      </c>
      <c r="U150" s="379">
        <v>194</v>
      </c>
      <c r="V150" s="853">
        <v>181</v>
      </c>
      <c r="W150" s="379">
        <v>189</v>
      </c>
      <c r="X150" s="379">
        <v>208</v>
      </c>
      <c r="Y150" s="853">
        <v>188</v>
      </c>
      <c r="Z150" s="379">
        <v>186</v>
      </c>
      <c r="AA150" s="379">
        <v>163</v>
      </c>
      <c r="AB150" s="295">
        <v>140</v>
      </c>
      <c r="AC150" s="333"/>
      <c r="AD150" s="430">
        <f>MAX(E150:AB150)</f>
        <v>211</v>
      </c>
      <c r="AE150" s="432"/>
      <c r="AF150" s="432"/>
      <c r="AG150" s="432"/>
      <c r="AH150" s="432"/>
      <c r="AI150" s="432"/>
      <c r="AJ150" s="432"/>
      <c r="AK150" s="432"/>
      <c r="AL150" s="432"/>
      <c r="AM150" s="432"/>
      <c r="AN150" s="432"/>
      <c r="AO150" s="432"/>
      <c r="AP150" s="432"/>
      <c r="AQ150" s="432"/>
      <c r="AR150" s="432"/>
      <c r="AS150" s="432"/>
      <c r="AT150" s="432"/>
      <c r="AU150" s="432"/>
      <c r="AV150" s="432"/>
      <c r="AW150" s="432"/>
      <c r="AX150" s="432"/>
      <c r="AY150" s="432"/>
      <c r="AZ150" s="432"/>
      <c r="BA150" s="432"/>
      <c r="BB150" s="432"/>
      <c r="BC150" s="432"/>
      <c r="BD150" s="432"/>
      <c r="BE150" s="432"/>
      <c r="BF150" s="432"/>
      <c r="BG150" s="432"/>
      <c r="BH150" s="432"/>
      <c r="BI150" s="432"/>
      <c r="BJ150" s="432"/>
      <c r="BK150" s="432"/>
      <c r="BL150" s="432"/>
      <c r="BM150" s="432"/>
      <c r="BN150" s="432"/>
      <c r="BO150" s="432"/>
      <c r="BP150" s="432"/>
      <c r="BQ150" s="432"/>
      <c r="BR150" s="432"/>
      <c r="BS150" s="432"/>
      <c r="BT150" s="432"/>
      <c r="BU150" s="432"/>
      <c r="BV150" s="432"/>
      <c r="BW150" s="432"/>
      <c r="BX150" s="432"/>
      <c r="BY150" s="432"/>
      <c r="BZ150" s="432"/>
      <c r="CA150" s="432"/>
    </row>
    <row r="151" spans="1:79" ht="12.75" customHeight="1" thickBot="1">
      <c r="A151" s="1460"/>
      <c r="B151" s="1463"/>
      <c r="C151" s="187" t="s">
        <v>147</v>
      </c>
      <c r="D151" s="187"/>
      <c r="E151" s="850">
        <f t="shared" ref="E151:AC151" si="37">E149/E148</f>
        <v>0.28925184404636461</v>
      </c>
      <c r="F151" s="850">
        <f t="shared" si="37"/>
        <v>0.31396713615023475</v>
      </c>
      <c r="G151" s="850">
        <f t="shared" si="37"/>
        <v>0.32998114393463229</v>
      </c>
      <c r="H151" s="851">
        <f t="shared" si="37"/>
        <v>0.33036848792884371</v>
      </c>
      <c r="I151" s="850">
        <f t="shared" si="37"/>
        <v>0.33042394014962595</v>
      </c>
      <c r="J151" s="850">
        <f t="shared" si="37"/>
        <v>0.31686046511627908</v>
      </c>
      <c r="K151" s="850">
        <f t="shared" si="37"/>
        <v>0.2691013935607881</v>
      </c>
      <c r="L151" s="850">
        <f t="shared" si="37"/>
        <v>0.24672027084214981</v>
      </c>
      <c r="M151" s="850">
        <f t="shared" si="37"/>
        <v>0.24252873563218391</v>
      </c>
      <c r="N151" s="851">
        <f t="shared" si="37"/>
        <v>0.23533619456366237</v>
      </c>
      <c r="O151" s="850">
        <f t="shared" si="37"/>
        <v>0.22764786795048145</v>
      </c>
      <c r="P151" s="850">
        <f t="shared" si="37"/>
        <v>0.22508710801393728</v>
      </c>
      <c r="Q151" s="850">
        <f t="shared" si="37"/>
        <v>0.23036465638148668</v>
      </c>
      <c r="R151" s="850">
        <f t="shared" si="37"/>
        <v>0.23697183098591548</v>
      </c>
      <c r="S151" s="850">
        <f t="shared" si="37"/>
        <v>0.23510524438102032</v>
      </c>
      <c r="T151" s="850">
        <f t="shared" si="37"/>
        <v>0.23395149786019973</v>
      </c>
      <c r="U151" s="850">
        <f t="shared" si="37"/>
        <v>0.23625180897250359</v>
      </c>
      <c r="V151" s="851">
        <f t="shared" si="37"/>
        <v>0.23598296664300922</v>
      </c>
      <c r="W151" s="850">
        <f t="shared" si="37"/>
        <v>0.24058802438149876</v>
      </c>
      <c r="X151" s="850">
        <f t="shared" si="37"/>
        <v>0.2410714285714286</v>
      </c>
      <c r="Y151" s="851">
        <f t="shared" si="37"/>
        <v>0.23685152057245079</v>
      </c>
      <c r="Z151" s="850">
        <f t="shared" si="37"/>
        <v>0.22722362261433202</v>
      </c>
      <c r="AA151" s="850">
        <f t="shared" si="37"/>
        <v>0.23931282461046743</v>
      </c>
      <c r="AB151" s="850">
        <f t="shared" si="37"/>
        <v>0.26688102893890675</v>
      </c>
      <c r="AC151" s="190">
        <f t="shared" si="37"/>
        <v>0.25201485258636913</v>
      </c>
      <c r="AD151" s="185"/>
      <c r="AE151" s="432"/>
      <c r="AF151" s="432"/>
      <c r="AG151" s="432"/>
      <c r="AH151" s="432"/>
      <c r="AI151" s="432"/>
      <c r="AJ151" s="432"/>
      <c r="AK151" s="432"/>
      <c r="AL151" s="432"/>
      <c r="AM151" s="432"/>
      <c r="AN151" s="432"/>
      <c r="AO151" s="432"/>
      <c r="AP151" s="432"/>
      <c r="AQ151" s="432"/>
      <c r="AR151" s="432"/>
      <c r="AS151" s="432"/>
      <c r="AT151" s="432"/>
      <c r="AU151" s="432"/>
      <c r="AV151" s="432"/>
      <c r="AW151" s="432"/>
      <c r="AX151" s="432"/>
      <c r="AY151" s="432"/>
      <c r="AZ151" s="432"/>
      <c r="BA151" s="432"/>
      <c r="BB151" s="432"/>
      <c r="BC151" s="432"/>
      <c r="BD151" s="432"/>
      <c r="BE151" s="432"/>
      <c r="BF151" s="432"/>
      <c r="BG151" s="432"/>
      <c r="BH151" s="432"/>
      <c r="BI151" s="432"/>
      <c r="BJ151" s="432"/>
      <c r="BK151" s="432"/>
      <c r="BL151" s="432"/>
      <c r="BM151" s="432"/>
      <c r="BN151" s="432"/>
      <c r="BO151" s="432"/>
      <c r="BP151" s="432"/>
      <c r="BQ151" s="432"/>
      <c r="BR151" s="432"/>
      <c r="BS151" s="432"/>
      <c r="BT151" s="432"/>
      <c r="BU151" s="432"/>
      <c r="BV151" s="432"/>
      <c r="BW151" s="432"/>
      <c r="BX151" s="432"/>
      <c r="BY151" s="432"/>
      <c r="BZ151" s="432"/>
      <c r="CA151" s="432"/>
    </row>
    <row r="152" spans="1:79" ht="12.75" customHeight="1">
      <c r="A152" s="1458" t="s">
        <v>621</v>
      </c>
      <c r="B152" s="1461" t="s">
        <v>622</v>
      </c>
      <c r="C152" s="177" t="s">
        <v>142</v>
      </c>
      <c r="D152" s="177" t="s">
        <v>143</v>
      </c>
      <c r="E152" s="347">
        <v>0.40160000000000001</v>
      </c>
      <c r="F152" s="347">
        <v>0.38</v>
      </c>
      <c r="G152" s="347">
        <v>0.3584</v>
      </c>
      <c r="H152" s="580">
        <v>0.35360000000000003</v>
      </c>
      <c r="I152" s="347">
        <v>0.33839999999999998</v>
      </c>
      <c r="J152" s="347">
        <v>0.39119999999999999</v>
      </c>
      <c r="K152" s="347">
        <v>0.44159999999999999</v>
      </c>
      <c r="L152" s="347">
        <v>0.53359999999999996</v>
      </c>
      <c r="M152" s="347">
        <v>0.61040000000000005</v>
      </c>
      <c r="N152" s="580">
        <v>0.66800000000000004</v>
      </c>
      <c r="O152" s="347">
        <v>0.68</v>
      </c>
      <c r="P152" s="347">
        <v>0.63519999999999999</v>
      </c>
      <c r="Q152" s="347">
        <v>0.6472</v>
      </c>
      <c r="R152" s="347">
        <v>0.66320000000000001</v>
      </c>
      <c r="S152" s="347">
        <v>0.63680000000000003</v>
      </c>
      <c r="T152" s="347">
        <v>0.62160000000000004</v>
      </c>
      <c r="U152" s="347">
        <v>0.61280000000000001</v>
      </c>
      <c r="V152" s="580">
        <v>0.61439999999999995</v>
      </c>
      <c r="W152" s="347">
        <v>0.61119999999999997</v>
      </c>
      <c r="X152" s="347">
        <v>0.59119999999999995</v>
      </c>
      <c r="Y152" s="580">
        <v>0.59199999999999997</v>
      </c>
      <c r="Z152" s="347">
        <v>0.57679999999999998</v>
      </c>
      <c r="AA152" s="347">
        <v>0.52</v>
      </c>
      <c r="AB152" s="347">
        <v>0.45679999999999998</v>
      </c>
      <c r="AC152" s="180">
        <f>SUM(E152:AB152)</f>
        <v>12.936000000000002</v>
      </c>
      <c r="AD152" s="185"/>
      <c r="AE152" s="432"/>
      <c r="AF152" s="432"/>
      <c r="AG152" s="432"/>
      <c r="AH152" s="432"/>
      <c r="AI152" s="432"/>
      <c r="AJ152" s="432"/>
      <c r="AK152" s="432"/>
      <c r="AL152" s="432"/>
      <c r="AM152" s="432"/>
      <c r="AN152" s="432"/>
      <c r="AO152" s="432"/>
      <c r="AP152" s="432"/>
      <c r="AQ152" s="432"/>
      <c r="AR152" s="432"/>
      <c r="AS152" s="432"/>
      <c r="AT152" s="432"/>
      <c r="AU152" s="432"/>
      <c r="AV152" s="432"/>
      <c r="AW152" s="432"/>
      <c r="AX152" s="432"/>
      <c r="AY152" s="432"/>
      <c r="AZ152" s="432"/>
      <c r="BA152" s="432"/>
      <c r="BB152" s="432"/>
      <c r="BC152" s="432"/>
      <c r="BD152" s="432"/>
      <c r="BE152" s="432"/>
      <c r="BF152" s="432"/>
      <c r="BG152" s="432"/>
      <c r="BH152" s="432"/>
      <c r="BI152" s="432"/>
      <c r="BJ152" s="432"/>
      <c r="BK152" s="432"/>
      <c r="BL152" s="432"/>
      <c r="BM152" s="432"/>
      <c r="BN152" s="432"/>
      <c r="BO152" s="432"/>
      <c r="BP152" s="432"/>
      <c r="BQ152" s="432"/>
      <c r="BR152" s="432"/>
      <c r="BS152" s="432"/>
      <c r="BT152" s="432"/>
      <c r="BU152" s="432"/>
      <c r="BV152" s="432"/>
      <c r="BW152" s="432"/>
      <c r="BX152" s="432"/>
      <c r="BY152" s="432"/>
      <c r="BZ152" s="432"/>
      <c r="CA152" s="432"/>
    </row>
    <row r="153" spans="1:79" ht="12.75" customHeight="1">
      <c r="A153" s="1459"/>
      <c r="B153" s="1462"/>
      <c r="C153" s="181" t="s">
        <v>144</v>
      </c>
      <c r="D153" s="181" t="s">
        <v>143</v>
      </c>
      <c r="E153" s="349">
        <v>0.1</v>
      </c>
      <c r="F153" s="349">
        <v>9.4399999999999998E-2</v>
      </c>
      <c r="G153" s="349">
        <v>9.2799999999999994E-2</v>
      </c>
      <c r="H153" s="843">
        <v>9.1999999999999998E-2</v>
      </c>
      <c r="I153" s="349">
        <v>9.1200000000000003E-2</v>
      </c>
      <c r="J153" s="349">
        <v>9.2799999999999994E-2</v>
      </c>
      <c r="K153" s="349">
        <v>0.1048</v>
      </c>
      <c r="L153" s="349">
        <v>0.11840000000000001</v>
      </c>
      <c r="M153" s="349">
        <v>0.1232</v>
      </c>
      <c r="N153" s="843">
        <v>0.1232</v>
      </c>
      <c r="O153" s="349">
        <v>0.1288</v>
      </c>
      <c r="P153" s="349">
        <v>0.128</v>
      </c>
      <c r="Q153" s="349">
        <v>0.13439999999999999</v>
      </c>
      <c r="R153" s="349">
        <v>0.12959999999999999</v>
      </c>
      <c r="S153" s="349">
        <v>0.1288</v>
      </c>
      <c r="T153" s="349">
        <v>0.13120000000000001</v>
      </c>
      <c r="U153" s="349">
        <v>0.12959999999999999</v>
      </c>
      <c r="V153" s="843">
        <v>0.13519999999999999</v>
      </c>
      <c r="W153" s="349">
        <v>0.13600000000000001</v>
      </c>
      <c r="X153" s="349">
        <v>0.12959999999999999</v>
      </c>
      <c r="Y153" s="843">
        <v>0.13039999999999999</v>
      </c>
      <c r="Z153" s="349">
        <v>0.12239999999999999</v>
      </c>
      <c r="AA153" s="349">
        <v>0.1128</v>
      </c>
      <c r="AB153" s="349">
        <v>0.10639999999999999</v>
      </c>
      <c r="AC153" s="184">
        <f>SUM(E153:AB153)</f>
        <v>2.8159999999999998</v>
      </c>
      <c r="AD153" s="185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2"/>
      <c r="BB153" s="432"/>
      <c r="BC153" s="432"/>
      <c r="BD153" s="432"/>
      <c r="BE153" s="432"/>
      <c r="BF153" s="432"/>
      <c r="BG153" s="432"/>
      <c r="BH153" s="432"/>
      <c r="BI153" s="432"/>
      <c r="BJ153" s="432"/>
      <c r="BK153" s="432"/>
      <c r="BL153" s="432"/>
      <c r="BM153" s="432"/>
      <c r="BN153" s="432"/>
      <c r="BO153" s="432"/>
      <c r="BP153" s="432"/>
      <c r="BQ153" s="432"/>
      <c r="BR153" s="432"/>
      <c r="BS153" s="432"/>
      <c r="BT153" s="432"/>
      <c r="BU153" s="432"/>
      <c r="BV153" s="432"/>
      <c r="BW153" s="432"/>
      <c r="BX153" s="432"/>
      <c r="BY153" s="432"/>
      <c r="BZ153" s="432"/>
      <c r="CA153" s="432"/>
    </row>
    <row r="154" spans="1:79" ht="12.75" customHeight="1">
      <c r="A154" s="1459"/>
      <c r="B154" s="1462"/>
      <c r="C154" s="181" t="s">
        <v>145</v>
      </c>
      <c r="D154" s="757" t="s">
        <v>146</v>
      </c>
      <c r="E154" s="295">
        <v>12</v>
      </c>
      <c r="F154" s="364">
        <v>19</v>
      </c>
      <c r="G154" s="364">
        <v>8</v>
      </c>
      <c r="H154" s="849">
        <v>7</v>
      </c>
      <c r="I154" s="364">
        <v>8</v>
      </c>
      <c r="J154" s="364">
        <v>5</v>
      </c>
      <c r="K154" s="364">
        <v>12</v>
      </c>
      <c r="L154" s="364">
        <v>26</v>
      </c>
      <c r="M154" s="364">
        <v>25</v>
      </c>
      <c r="N154" s="849">
        <v>29</v>
      </c>
      <c r="O154" s="364">
        <v>16</v>
      </c>
      <c r="P154" s="364">
        <v>15</v>
      </c>
      <c r="Q154" s="364">
        <v>26</v>
      </c>
      <c r="R154" s="364">
        <v>37</v>
      </c>
      <c r="S154" s="364">
        <v>29</v>
      </c>
      <c r="T154" s="364">
        <v>23</v>
      </c>
      <c r="U154" s="364">
        <v>30</v>
      </c>
      <c r="V154" s="849">
        <v>32</v>
      </c>
      <c r="W154" s="364">
        <v>26</v>
      </c>
      <c r="X154" s="364">
        <v>14</v>
      </c>
      <c r="Y154" s="849">
        <v>20</v>
      </c>
      <c r="Z154" s="364">
        <v>19</v>
      </c>
      <c r="AA154" s="364">
        <v>12</v>
      </c>
      <c r="AB154" s="295">
        <v>5</v>
      </c>
      <c r="AC154" s="333"/>
      <c r="AD154" s="430">
        <f>MAX(E154:AB154)</f>
        <v>37</v>
      </c>
      <c r="AE154" s="432"/>
      <c r="AF154" s="432"/>
      <c r="AG154" s="432"/>
      <c r="AH154" s="432"/>
      <c r="AI154" s="432"/>
      <c r="AJ154" s="432"/>
      <c r="AK154" s="432"/>
      <c r="AL154" s="432"/>
      <c r="AM154" s="432"/>
      <c r="AN154" s="432"/>
      <c r="AO154" s="432"/>
      <c r="AP154" s="432"/>
      <c r="AQ154" s="432"/>
      <c r="AR154" s="432"/>
      <c r="AS154" s="432"/>
      <c r="AT154" s="432"/>
      <c r="AU154" s="432"/>
      <c r="AV154" s="432"/>
      <c r="AW154" s="432"/>
      <c r="AX154" s="432"/>
      <c r="AY154" s="432"/>
      <c r="AZ154" s="432"/>
      <c r="BA154" s="432"/>
      <c r="BB154" s="432"/>
      <c r="BC154" s="432"/>
      <c r="BD154" s="432"/>
      <c r="BE154" s="432"/>
      <c r="BF154" s="432"/>
      <c r="BG154" s="432"/>
      <c r="BH154" s="432"/>
      <c r="BI154" s="432"/>
      <c r="BJ154" s="432"/>
      <c r="BK154" s="432"/>
      <c r="BL154" s="432"/>
      <c r="BM154" s="432"/>
      <c r="BN154" s="432"/>
      <c r="BO154" s="432"/>
      <c r="BP154" s="432"/>
      <c r="BQ154" s="432"/>
      <c r="BR154" s="432"/>
      <c r="BS154" s="432"/>
      <c r="BT154" s="432"/>
      <c r="BU154" s="432"/>
      <c r="BV154" s="432"/>
      <c r="BW154" s="432"/>
      <c r="BX154" s="432"/>
      <c r="BY154" s="432"/>
      <c r="BZ154" s="432"/>
      <c r="CA154" s="432"/>
    </row>
    <row r="155" spans="1:79" ht="12.75" customHeight="1" thickBot="1">
      <c r="A155" s="1476"/>
      <c r="B155" s="1488"/>
      <c r="C155" s="194" t="s">
        <v>147</v>
      </c>
      <c r="D155" s="194"/>
      <c r="E155" s="81">
        <f t="shared" ref="E155:AC155" si="38">E153/E152</f>
        <v>0.24900398406374502</v>
      </c>
      <c r="F155" s="81">
        <f t="shared" si="38"/>
        <v>0.24842105263157893</v>
      </c>
      <c r="G155" s="81">
        <f t="shared" si="38"/>
        <v>0.2589285714285714</v>
      </c>
      <c r="H155" s="856">
        <f t="shared" si="38"/>
        <v>0.26018099547511309</v>
      </c>
      <c r="I155" s="81">
        <f t="shared" si="38"/>
        <v>0.26950354609929078</v>
      </c>
      <c r="J155" s="81">
        <f t="shared" si="38"/>
        <v>0.23721881390593047</v>
      </c>
      <c r="K155" s="81">
        <f t="shared" si="38"/>
        <v>0.23731884057971017</v>
      </c>
      <c r="L155" s="81">
        <f t="shared" si="38"/>
        <v>0.2218890554722639</v>
      </c>
      <c r="M155" s="81">
        <f t="shared" si="38"/>
        <v>0.20183486238532108</v>
      </c>
      <c r="N155" s="856">
        <f t="shared" si="38"/>
        <v>0.18443113772455089</v>
      </c>
      <c r="O155" s="81">
        <f t="shared" si="38"/>
        <v>0.18941176470588234</v>
      </c>
      <c r="P155" s="81">
        <f t="shared" si="38"/>
        <v>0.20151133501259447</v>
      </c>
      <c r="Q155" s="81">
        <f t="shared" si="38"/>
        <v>0.207663782447466</v>
      </c>
      <c r="R155" s="81">
        <f t="shared" si="38"/>
        <v>0.19541616405307599</v>
      </c>
      <c r="S155" s="81">
        <f t="shared" si="38"/>
        <v>0.2022613065326633</v>
      </c>
      <c r="T155" s="81">
        <f t="shared" si="38"/>
        <v>0.21106821106821108</v>
      </c>
      <c r="U155" s="81">
        <f t="shared" si="38"/>
        <v>0.21148825065274149</v>
      </c>
      <c r="V155" s="856">
        <f t="shared" si="38"/>
        <v>0.22005208333333334</v>
      </c>
      <c r="W155" s="81">
        <f t="shared" si="38"/>
        <v>0.22251308900523564</v>
      </c>
      <c r="X155" s="81">
        <f t="shared" si="38"/>
        <v>0.21921515561569691</v>
      </c>
      <c r="Y155" s="856">
        <f t="shared" si="38"/>
        <v>0.22027027027027027</v>
      </c>
      <c r="Z155" s="81">
        <f t="shared" si="38"/>
        <v>0.21220527045769763</v>
      </c>
      <c r="AA155" s="81">
        <f t="shared" si="38"/>
        <v>0.21692307692307691</v>
      </c>
      <c r="AB155" s="81">
        <f t="shared" si="38"/>
        <v>0.23292469352014011</v>
      </c>
      <c r="AC155" s="197">
        <f t="shared" si="38"/>
        <v>0.21768707482993194</v>
      </c>
      <c r="AD155" s="185"/>
      <c r="AE155" s="432"/>
      <c r="AF155" s="432"/>
      <c r="AG155" s="432"/>
      <c r="AH155" s="432"/>
      <c r="AI155" s="432"/>
      <c r="AJ155" s="432"/>
      <c r="AK155" s="432"/>
      <c r="AL155" s="432"/>
      <c r="AM155" s="432"/>
      <c r="AN155" s="432"/>
      <c r="AO155" s="432"/>
      <c r="AP155" s="432"/>
      <c r="AQ155" s="432"/>
      <c r="AR155" s="432"/>
      <c r="AS155" s="432"/>
      <c r="AT155" s="432"/>
      <c r="AU155" s="432"/>
      <c r="AV155" s="432"/>
      <c r="AW155" s="432"/>
      <c r="AX155" s="432"/>
      <c r="AY155" s="432"/>
      <c r="AZ155" s="432"/>
      <c r="BA155" s="432"/>
      <c r="BB155" s="432"/>
      <c r="BC155" s="432"/>
      <c r="BD155" s="432"/>
      <c r="BE155" s="432"/>
      <c r="BF155" s="432"/>
      <c r="BG155" s="432"/>
      <c r="BH155" s="432"/>
      <c r="BI155" s="432"/>
      <c r="BJ155" s="432"/>
      <c r="BK155" s="432"/>
      <c r="BL155" s="432"/>
      <c r="BM155" s="432"/>
      <c r="BN155" s="432"/>
      <c r="BO155" s="432"/>
      <c r="BP155" s="432"/>
      <c r="BQ155" s="432"/>
      <c r="BR155" s="432"/>
      <c r="BS155" s="432"/>
      <c r="BT155" s="432"/>
      <c r="BU155" s="432"/>
      <c r="BV155" s="432"/>
      <c r="BW155" s="432"/>
      <c r="BX155" s="432"/>
      <c r="BY155" s="432"/>
      <c r="BZ155" s="432"/>
      <c r="CA155" s="432"/>
    </row>
    <row r="156" spans="1:79" ht="12.75" customHeight="1">
      <c r="A156" s="866" t="s">
        <v>159</v>
      </c>
      <c r="B156" s="323" t="s">
        <v>177</v>
      </c>
      <c r="C156" s="177" t="s">
        <v>142</v>
      </c>
      <c r="D156" s="177" t="s">
        <v>143</v>
      </c>
      <c r="E156" s="347">
        <v>2.7599999999999999E-3</v>
      </c>
      <c r="F156" s="347">
        <v>2.7599999999999999E-3</v>
      </c>
      <c r="G156" s="347">
        <v>2.7750000000000001E-3</v>
      </c>
      <c r="H156" s="580">
        <v>3.6150000000000002E-3</v>
      </c>
      <c r="I156" s="347">
        <v>2.4599999999999999E-3</v>
      </c>
      <c r="J156" s="347">
        <v>2.49E-3</v>
      </c>
      <c r="K156" s="347">
        <v>2.235E-3</v>
      </c>
      <c r="L156" s="347">
        <v>1.7700000000000001E-3</v>
      </c>
      <c r="M156" s="347">
        <v>3.0000000000000001E-3</v>
      </c>
      <c r="N156" s="580">
        <v>2.2950000000000002E-3</v>
      </c>
      <c r="O156" s="347">
        <v>2.64E-3</v>
      </c>
      <c r="P156" s="347">
        <v>2.1900000000000001E-3</v>
      </c>
      <c r="Q156" s="347">
        <v>2.1900000000000001E-3</v>
      </c>
      <c r="R156" s="347">
        <v>1.725E-3</v>
      </c>
      <c r="S156" s="347">
        <v>1.9650000000000002E-3</v>
      </c>
      <c r="T156" s="347">
        <v>1.8E-3</v>
      </c>
      <c r="U156" s="347">
        <v>1.7849999999999999E-3</v>
      </c>
      <c r="V156" s="580">
        <v>2.3249999999999998E-3</v>
      </c>
      <c r="W156" s="347">
        <v>1.9650000000000002E-3</v>
      </c>
      <c r="X156" s="347">
        <v>1.4400000000000001E-3</v>
      </c>
      <c r="Y156" s="580">
        <v>1.3500000000000001E-3</v>
      </c>
      <c r="Z156" s="347">
        <v>1.14E-3</v>
      </c>
      <c r="AA156" s="347">
        <v>1.155E-3</v>
      </c>
      <c r="AB156" s="347">
        <v>1.1249999999999999E-3</v>
      </c>
      <c r="AC156" s="180">
        <f>SUM(E156:AB156)</f>
        <v>5.0955000000000007E-2</v>
      </c>
      <c r="AD156" s="448">
        <f>MAX(E156:AB156)</f>
        <v>3.6150000000000002E-3</v>
      </c>
    </row>
    <row r="157" spans="1:79" ht="12.75" customHeight="1" thickBot="1">
      <c r="A157" s="867" t="s">
        <v>196</v>
      </c>
      <c r="B157" s="396" t="s">
        <v>178</v>
      </c>
      <c r="C157" s="187" t="s">
        <v>142</v>
      </c>
      <c r="D157" s="187" t="s">
        <v>143</v>
      </c>
      <c r="E157" s="734">
        <v>5.9999999999999995E-4</v>
      </c>
      <c r="F157" s="734">
        <v>5.9999999999999995E-4</v>
      </c>
      <c r="G157" s="734">
        <v>6.1499999999999999E-4</v>
      </c>
      <c r="H157" s="851">
        <v>6.1499999999999999E-4</v>
      </c>
      <c r="I157" s="734">
        <v>5.9999999999999995E-4</v>
      </c>
      <c r="J157" s="734">
        <v>6.1499999999999999E-4</v>
      </c>
      <c r="K157" s="734">
        <v>6.1499999999999999E-4</v>
      </c>
      <c r="L157" s="734">
        <v>6.1499999999999999E-4</v>
      </c>
      <c r="M157" s="734">
        <v>6.1499999999999999E-4</v>
      </c>
      <c r="N157" s="851">
        <v>5.9999999999999995E-4</v>
      </c>
      <c r="O157" s="734">
        <v>6.6E-4</v>
      </c>
      <c r="P157" s="734">
        <v>5.9999999999999995E-4</v>
      </c>
      <c r="Q157" s="734">
        <v>6.1499999999999999E-4</v>
      </c>
      <c r="R157" s="734">
        <v>5.9999999999999995E-4</v>
      </c>
      <c r="S157" s="734">
        <v>6.1499999999999999E-4</v>
      </c>
      <c r="T157" s="734">
        <v>5.9999999999999995E-4</v>
      </c>
      <c r="U157" s="734">
        <v>6.1499999999999999E-4</v>
      </c>
      <c r="V157" s="851">
        <v>5.9999999999999995E-4</v>
      </c>
      <c r="W157" s="734">
        <v>5.9999999999999995E-4</v>
      </c>
      <c r="X157" s="734">
        <v>6.1499999999999999E-4</v>
      </c>
      <c r="Y157" s="851">
        <v>5.9999999999999995E-4</v>
      </c>
      <c r="Z157" s="734">
        <v>6.1499999999999999E-4</v>
      </c>
      <c r="AA157" s="734">
        <v>5.9999999999999995E-4</v>
      </c>
      <c r="AB157" s="734">
        <v>6.1499999999999999E-4</v>
      </c>
      <c r="AC157" s="190">
        <f>SUM(E157:AB157)</f>
        <v>1.4639999999999995E-2</v>
      </c>
      <c r="AD157" s="448">
        <f>MAX(E157:AB157)</f>
        <v>6.6E-4</v>
      </c>
    </row>
    <row r="158" spans="1:79" ht="12.75" customHeight="1">
      <c r="A158" s="1517" t="s">
        <v>179</v>
      </c>
      <c r="B158" s="1560"/>
      <c r="C158" s="177" t="s">
        <v>142</v>
      </c>
      <c r="D158" s="177"/>
      <c r="E158" s="275">
        <f t="shared" ref="E158:AC158" si="39">SUM(E68,E72,E76,E80,E84,E88,E92,E96,E100,E104,E108,E112,E116,E120,E124,E128,E132,E136,E140,E144,E148,E152,E156:E157)</f>
        <v>8.4269600000000011</v>
      </c>
      <c r="F158" s="275">
        <f t="shared" si="39"/>
        <v>7.572560000000002</v>
      </c>
      <c r="G158" s="275">
        <f t="shared" si="39"/>
        <v>7.1531899999999995</v>
      </c>
      <c r="H158" s="580">
        <f t="shared" si="39"/>
        <v>6.9980300000000009</v>
      </c>
      <c r="I158" s="275">
        <f t="shared" si="39"/>
        <v>7.0910600000000015</v>
      </c>
      <c r="J158" s="275">
        <f t="shared" si="39"/>
        <v>7.803704999999999</v>
      </c>
      <c r="K158" s="275">
        <f t="shared" si="39"/>
        <v>9.2454499999999982</v>
      </c>
      <c r="L158" s="275">
        <f t="shared" si="39"/>
        <v>10.770384999999999</v>
      </c>
      <c r="M158" s="275">
        <f t="shared" si="39"/>
        <v>12.288214999999999</v>
      </c>
      <c r="N158" s="580">
        <f t="shared" si="39"/>
        <v>13.468494999999999</v>
      </c>
      <c r="O158" s="275">
        <f t="shared" si="39"/>
        <v>13.735899999999999</v>
      </c>
      <c r="P158" s="275">
        <f t="shared" si="39"/>
        <v>13.778789999999999</v>
      </c>
      <c r="Q158" s="275">
        <f t="shared" si="39"/>
        <v>13.700204999999999</v>
      </c>
      <c r="R158" s="275">
        <f t="shared" si="39"/>
        <v>13.608125000000001</v>
      </c>
      <c r="S158" s="275">
        <f t="shared" si="39"/>
        <v>13.368779999999999</v>
      </c>
      <c r="T158" s="275">
        <f t="shared" si="39"/>
        <v>13.202800000000002</v>
      </c>
      <c r="U158" s="275">
        <f t="shared" si="39"/>
        <v>12.964200000000002</v>
      </c>
      <c r="V158" s="580">
        <f t="shared" si="39"/>
        <v>12.630325000000004</v>
      </c>
      <c r="W158" s="275">
        <f t="shared" si="39"/>
        <v>12.474565</v>
      </c>
      <c r="X158" s="275">
        <f t="shared" si="39"/>
        <v>12.262055</v>
      </c>
      <c r="Y158" s="580">
        <f t="shared" si="39"/>
        <v>12.181749999999999</v>
      </c>
      <c r="Z158" s="275">
        <f t="shared" si="39"/>
        <v>11.939354999999999</v>
      </c>
      <c r="AA158" s="275">
        <f t="shared" si="39"/>
        <v>10.942354999999999</v>
      </c>
      <c r="AB158" s="275">
        <f t="shared" si="39"/>
        <v>9.6331399999999974</v>
      </c>
      <c r="AC158" s="180">
        <f t="shared" si="39"/>
        <v>267.24039499999998</v>
      </c>
    </row>
    <row r="159" spans="1:79" ht="12.75" customHeight="1" thickBot="1">
      <c r="A159" s="1561"/>
      <c r="B159" s="1562"/>
      <c r="C159" s="194" t="s">
        <v>144</v>
      </c>
      <c r="D159" s="194"/>
      <c r="E159" s="195">
        <f t="shared" ref="E159:AC159" si="40">SUM(E69,E73,E77,E81,E85,E89,E93,E97,E101,E105,E109,E113,E117,E121,E125,E129,E133,E137,E141,E145,E149,E153)</f>
        <v>2.3880000000000003</v>
      </c>
      <c r="F159" s="195">
        <f t="shared" si="40"/>
        <v>2.3053999999999997</v>
      </c>
      <c r="G159" s="195">
        <f t="shared" si="40"/>
        <v>2.2747999999999999</v>
      </c>
      <c r="H159" s="856">
        <f t="shared" si="40"/>
        <v>2.2648000000000006</v>
      </c>
      <c r="I159" s="195">
        <f t="shared" si="40"/>
        <v>2.2966000000000002</v>
      </c>
      <c r="J159" s="195">
        <f t="shared" si="40"/>
        <v>2.3672</v>
      </c>
      <c r="K159" s="195">
        <f t="shared" si="40"/>
        <v>2.4857999999999998</v>
      </c>
      <c r="L159" s="195">
        <f t="shared" si="40"/>
        <v>2.6081999999999996</v>
      </c>
      <c r="M159" s="195">
        <f t="shared" si="40"/>
        <v>2.7667999999999999</v>
      </c>
      <c r="N159" s="856">
        <f t="shared" si="40"/>
        <v>2.9360000000000004</v>
      </c>
      <c r="O159" s="195">
        <f t="shared" si="40"/>
        <v>2.9697999999999998</v>
      </c>
      <c r="P159" s="195">
        <f t="shared" si="40"/>
        <v>3.0036</v>
      </c>
      <c r="Q159" s="195">
        <f t="shared" si="40"/>
        <v>3.0026000000000006</v>
      </c>
      <c r="R159" s="195">
        <f t="shared" si="40"/>
        <v>3.0384000000000002</v>
      </c>
      <c r="S159" s="195">
        <f t="shared" si="40"/>
        <v>3.0056000000000003</v>
      </c>
      <c r="T159" s="195">
        <f t="shared" si="40"/>
        <v>2.9422000000000001</v>
      </c>
      <c r="U159" s="195">
        <f t="shared" si="40"/>
        <v>2.8790000000000004</v>
      </c>
      <c r="V159" s="856">
        <f t="shared" si="40"/>
        <v>2.8660000000000005</v>
      </c>
      <c r="W159" s="195">
        <f t="shared" si="40"/>
        <v>2.8681999999999999</v>
      </c>
      <c r="X159" s="195">
        <f t="shared" si="40"/>
        <v>2.8466</v>
      </c>
      <c r="Y159" s="856">
        <f t="shared" si="40"/>
        <v>2.8011999999999997</v>
      </c>
      <c r="Z159" s="195">
        <f t="shared" si="40"/>
        <v>2.7067999999999999</v>
      </c>
      <c r="AA159" s="195">
        <f t="shared" si="40"/>
        <v>2.5785999999999993</v>
      </c>
      <c r="AB159" s="195">
        <f t="shared" si="40"/>
        <v>2.5141999999999998</v>
      </c>
      <c r="AC159" s="197">
        <f t="shared" si="40"/>
        <v>64.716399999999993</v>
      </c>
    </row>
    <row r="160" spans="1:79" ht="12.75" customHeight="1">
      <c r="A160" s="1490" t="s">
        <v>180</v>
      </c>
      <c r="B160" s="1491"/>
      <c r="C160" s="269" t="s">
        <v>142</v>
      </c>
      <c r="D160" s="269"/>
      <c r="E160" s="199">
        <f t="shared" ref="E160:AC160" si="41">E31+E35+E39+E43-E158</f>
        <v>-2.7600000000003178E-3</v>
      </c>
      <c r="F160" s="199">
        <f t="shared" si="41"/>
        <v>-2.7600000000020941E-3</v>
      </c>
      <c r="G160" s="199">
        <f t="shared" si="41"/>
        <v>-1.5899999999993142E-3</v>
      </c>
      <c r="H160" s="862">
        <f t="shared" si="41"/>
        <v>-3.6300000000002441E-3</v>
      </c>
      <c r="I160" s="199">
        <f t="shared" si="41"/>
        <v>-8.6000000000119314E-4</v>
      </c>
      <c r="J160" s="199">
        <f t="shared" si="41"/>
        <v>-5.504999999999427E-3</v>
      </c>
      <c r="K160" s="199">
        <f t="shared" si="41"/>
        <v>-3.6499999999985988E-3</v>
      </c>
      <c r="L160" s="199">
        <f t="shared" si="41"/>
        <v>-3.1850000000002154E-3</v>
      </c>
      <c r="M160" s="199">
        <f t="shared" si="41"/>
        <v>1.1850000000013239E-3</v>
      </c>
      <c r="N160" s="862">
        <f t="shared" si="41"/>
        <v>-4.2950000000008259E-3</v>
      </c>
      <c r="O160" s="199">
        <f t="shared" si="41"/>
        <v>7.0000000000014495E-4</v>
      </c>
      <c r="P160" s="199">
        <f t="shared" si="41"/>
        <v>-4.2590000000000572E-2</v>
      </c>
      <c r="Q160" s="199">
        <f t="shared" si="41"/>
        <v>-1.5604999999998981E-2</v>
      </c>
      <c r="R160" s="199">
        <f t="shared" si="41"/>
        <v>-1.7925000000001745E-2</v>
      </c>
      <c r="S160" s="199">
        <f t="shared" si="41"/>
        <v>-2.3379999999997736E-2</v>
      </c>
      <c r="T160" s="199">
        <f t="shared" si="41"/>
        <v>-1.5400000000001413E-2</v>
      </c>
      <c r="U160" s="199">
        <f t="shared" si="41"/>
        <v>-1.0600000000000165E-2</v>
      </c>
      <c r="V160" s="862">
        <f t="shared" si="41"/>
        <v>-9.3250000000040245E-3</v>
      </c>
      <c r="W160" s="199">
        <f t="shared" si="41"/>
        <v>-2.5650000000005946E-3</v>
      </c>
      <c r="X160" s="199">
        <f t="shared" si="41"/>
        <v>-6.8550000000016098E-3</v>
      </c>
      <c r="Y160" s="862">
        <f t="shared" si="41"/>
        <v>-3.7500000000001421E-3</v>
      </c>
      <c r="Z160" s="199">
        <f t="shared" si="41"/>
        <v>-2.1549999999983527E-3</v>
      </c>
      <c r="AA160" s="199">
        <f t="shared" si="41"/>
        <v>-2.755000000000507E-3</v>
      </c>
      <c r="AB160" s="199">
        <f t="shared" si="41"/>
        <v>-5.9399999999971698E-3</v>
      </c>
      <c r="AC160" s="199">
        <f t="shared" si="41"/>
        <v>-0.18519500000002154</v>
      </c>
    </row>
    <row r="161" spans="1:30" ht="12.75" customHeight="1" thickBot="1">
      <c r="A161" s="1486"/>
      <c r="B161" s="1487"/>
      <c r="C161" s="271" t="s">
        <v>144</v>
      </c>
      <c r="D161" s="344"/>
      <c r="E161" s="272">
        <f t="shared" ref="E161:AC161" si="42">E32+E36+E40+E44-E159</f>
        <v>1.1800000000000033E-2</v>
      </c>
      <c r="F161" s="272">
        <f t="shared" si="42"/>
        <v>-8.4000000000000075E-2</v>
      </c>
      <c r="G161" s="272">
        <f t="shared" si="42"/>
        <v>-0.10599999999999987</v>
      </c>
      <c r="H161" s="273">
        <f t="shared" si="42"/>
        <v>-0.11780000000000035</v>
      </c>
      <c r="I161" s="272">
        <f t="shared" si="42"/>
        <v>-0.10840000000000005</v>
      </c>
      <c r="J161" s="272">
        <f t="shared" si="42"/>
        <v>-0.10539999999999994</v>
      </c>
      <c r="K161" s="272">
        <f t="shared" si="42"/>
        <v>-9.7999999999999865E-2</v>
      </c>
      <c r="L161" s="272">
        <f t="shared" si="42"/>
        <v>-9.220000000000006E-2</v>
      </c>
      <c r="M161" s="272">
        <f t="shared" si="42"/>
        <v>-1.1999999999999567E-2</v>
      </c>
      <c r="N161" s="273">
        <f t="shared" si="42"/>
        <v>1.0799999999999699E-2</v>
      </c>
      <c r="O161" s="272">
        <f t="shared" si="42"/>
        <v>-1.2599999999999945E-2</v>
      </c>
      <c r="P161" s="272">
        <f t="shared" si="42"/>
        <v>-6.3999999999997392E-3</v>
      </c>
      <c r="Q161" s="272">
        <f t="shared" si="42"/>
        <v>-6.3800000000000523E-2</v>
      </c>
      <c r="R161" s="272">
        <f t="shared" si="42"/>
        <v>1.0799999999999699E-2</v>
      </c>
      <c r="S161" s="272">
        <f t="shared" si="42"/>
        <v>7.999999999999563E-3</v>
      </c>
      <c r="T161" s="272">
        <f t="shared" si="42"/>
        <v>-1.3800000000000257E-2</v>
      </c>
      <c r="U161" s="272">
        <f t="shared" si="42"/>
        <v>-2.1800000000000708E-2</v>
      </c>
      <c r="V161" s="273">
        <f t="shared" si="42"/>
        <v>-6.980000000000075E-2</v>
      </c>
      <c r="W161" s="272">
        <f t="shared" si="42"/>
        <v>-4.8999999999999488E-2</v>
      </c>
      <c r="X161" s="272">
        <f t="shared" si="42"/>
        <v>-6.800000000000006E-2</v>
      </c>
      <c r="Y161" s="273">
        <f t="shared" si="42"/>
        <v>-6.7400000000000126E-2</v>
      </c>
      <c r="Z161" s="272">
        <f t="shared" si="42"/>
        <v>-8.7200000000000166E-2</v>
      </c>
      <c r="AA161" s="272">
        <f t="shared" si="42"/>
        <v>-7.5999999999999179E-2</v>
      </c>
      <c r="AB161" s="272">
        <f t="shared" si="42"/>
        <v>-8.7600000000000122E-2</v>
      </c>
      <c r="AC161" s="272">
        <f t="shared" si="42"/>
        <v>-1.3057999999999836</v>
      </c>
    </row>
    <row r="162" spans="1:30" s="167" customFormat="1" ht="12.75" customHeight="1">
      <c r="A162" s="1549" t="s">
        <v>314</v>
      </c>
      <c r="B162" s="1550"/>
      <c r="C162" s="283" t="s">
        <v>142</v>
      </c>
      <c r="D162" s="283"/>
      <c r="E162" s="345">
        <f t="shared" ref="E162:AC162" si="43">E13+E18-E61-E158</f>
        <v>8.703999999999823E-2</v>
      </c>
      <c r="F162" s="345">
        <f t="shared" si="43"/>
        <v>8.8839999999998476E-2</v>
      </c>
      <c r="G162" s="345">
        <f t="shared" si="43"/>
        <v>8.5210000000000008E-2</v>
      </c>
      <c r="H162" s="345">
        <f t="shared" si="43"/>
        <v>8.9169999999998417E-2</v>
      </c>
      <c r="I162" s="345">
        <f t="shared" si="43"/>
        <v>9.513999999999978E-2</v>
      </c>
      <c r="J162" s="345">
        <f t="shared" si="43"/>
        <v>8.989500000000028E-2</v>
      </c>
      <c r="K162" s="345">
        <f t="shared" si="43"/>
        <v>9.4750000000001222E-2</v>
      </c>
      <c r="L162" s="345">
        <f t="shared" si="43"/>
        <v>8.8415000000001243E-2</v>
      </c>
      <c r="M162" s="345">
        <f t="shared" si="43"/>
        <v>0.11558500000000294</v>
      </c>
      <c r="N162" s="345">
        <f t="shared" si="43"/>
        <v>0.10350500000000196</v>
      </c>
      <c r="O162" s="345">
        <f t="shared" si="43"/>
        <v>0.10370000000000168</v>
      </c>
      <c r="P162" s="345">
        <f t="shared" si="43"/>
        <v>6.4410000000000522E-2</v>
      </c>
      <c r="Q162" s="345">
        <f t="shared" si="43"/>
        <v>0.10159500000000321</v>
      </c>
      <c r="R162" s="345">
        <f t="shared" si="43"/>
        <v>8.3874999999999034E-2</v>
      </c>
      <c r="S162" s="345">
        <f t="shared" si="43"/>
        <v>9.1619999999998925E-2</v>
      </c>
      <c r="T162" s="345">
        <f t="shared" si="43"/>
        <v>8.8399999999998258E-2</v>
      </c>
      <c r="U162" s="345">
        <f t="shared" si="43"/>
        <v>0.10139999999999816</v>
      </c>
      <c r="V162" s="345">
        <f t="shared" si="43"/>
        <v>9.6874999999997158E-2</v>
      </c>
      <c r="W162" s="345">
        <f t="shared" si="43"/>
        <v>9.7234999999999516E-2</v>
      </c>
      <c r="X162" s="345">
        <f t="shared" si="43"/>
        <v>0.10034499999999902</v>
      </c>
      <c r="Y162" s="345">
        <f t="shared" si="43"/>
        <v>9.5450000000001367E-2</v>
      </c>
      <c r="Z162" s="345">
        <f t="shared" si="43"/>
        <v>9.9645000000002426E-2</v>
      </c>
      <c r="AA162" s="345">
        <f t="shared" si="43"/>
        <v>9.0445000000000775E-2</v>
      </c>
      <c r="AB162" s="345">
        <f t="shared" si="43"/>
        <v>9.1660000000000963E-2</v>
      </c>
      <c r="AC162" s="868">
        <f t="shared" si="43"/>
        <v>2.2442050000000222</v>
      </c>
    </row>
    <row r="163" spans="1:30" s="167" customFormat="1" ht="12.75" customHeight="1" thickBot="1">
      <c r="A163" s="1551"/>
      <c r="B163" s="1552"/>
      <c r="C163" s="285" t="s">
        <v>144</v>
      </c>
      <c r="D163" s="285"/>
      <c r="E163" s="869">
        <f t="shared" ref="E163:AC163" si="44">E14+E19-E62-E159</f>
        <v>0.6030000000000002</v>
      </c>
      <c r="F163" s="869">
        <f t="shared" si="44"/>
        <v>0.4300000000000006</v>
      </c>
      <c r="G163" s="869">
        <f t="shared" si="44"/>
        <v>0.38260000000000005</v>
      </c>
      <c r="H163" s="869">
        <f t="shared" si="44"/>
        <v>0.34339999999999948</v>
      </c>
      <c r="I163" s="869">
        <f t="shared" si="44"/>
        <v>0.3763999999999994</v>
      </c>
      <c r="J163" s="869">
        <f t="shared" si="44"/>
        <v>0.44499999999999984</v>
      </c>
      <c r="K163" s="869">
        <f t="shared" si="44"/>
        <v>0.61080000000000068</v>
      </c>
      <c r="L163" s="869">
        <f t="shared" si="44"/>
        <v>0.79620000000000068</v>
      </c>
      <c r="M163" s="869">
        <f t="shared" si="44"/>
        <v>1.1350000000000007</v>
      </c>
      <c r="N163" s="869">
        <f t="shared" si="44"/>
        <v>1.3629999999999991</v>
      </c>
      <c r="O163" s="869">
        <f t="shared" si="44"/>
        <v>1.4078000000000004</v>
      </c>
      <c r="P163" s="869">
        <f t="shared" si="44"/>
        <v>1.4087999999999998</v>
      </c>
      <c r="Q163" s="869">
        <f t="shared" si="44"/>
        <v>1.3413999999999988</v>
      </c>
      <c r="R163" s="869">
        <f t="shared" si="44"/>
        <v>1.4034000000000004</v>
      </c>
      <c r="S163" s="869">
        <f t="shared" si="44"/>
        <v>1.3521999999999998</v>
      </c>
      <c r="T163" s="869">
        <f t="shared" si="44"/>
        <v>1.2962000000000002</v>
      </c>
      <c r="U163" s="869">
        <f t="shared" si="44"/>
        <v>1.2526000000000002</v>
      </c>
      <c r="V163" s="869">
        <f t="shared" si="44"/>
        <v>1.1485999999999992</v>
      </c>
      <c r="W163" s="869">
        <f t="shared" si="44"/>
        <v>1.1157999999999992</v>
      </c>
      <c r="X163" s="869">
        <f t="shared" si="44"/>
        <v>1.0594000000000006</v>
      </c>
      <c r="Y163" s="869">
        <f t="shared" si="44"/>
        <v>1.0394000000000001</v>
      </c>
      <c r="Z163" s="869">
        <f t="shared" si="44"/>
        <v>0.93880000000000008</v>
      </c>
      <c r="AA163" s="869">
        <f t="shared" si="44"/>
        <v>0.80480000000000107</v>
      </c>
      <c r="AB163" s="869">
        <f t="shared" si="44"/>
        <v>0.62020000000000053</v>
      </c>
      <c r="AC163" s="870">
        <f t="shared" si="44"/>
        <v>22.674800000000019</v>
      </c>
    </row>
    <row r="164" spans="1:30" ht="12.75" customHeight="1">
      <c r="A164" s="871"/>
      <c r="B164" s="150"/>
      <c r="C164" s="872" t="s">
        <v>205</v>
      </c>
      <c r="E164" s="150"/>
      <c r="F164" s="150"/>
      <c r="G164" s="150"/>
      <c r="H164" s="873">
        <f>SUM(H112,H116,H124,H136,H140,H132,H144,H68,H72,H100,H96,H104,H92,H84,H76,H108,H88,H128)</f>
        <v>4.2846000000000002</v>
      </c>
      <c r="I164" s="873"/>
      <c r="J164" s="874"/>
      <c r="K164" s="874"/>
      <c r="L164" s="874"/>
      <c r="M164" s="874"/>
      <c r="N164" s="873">
        <f>SUM(N112,N116,N124,N136,N140,N132,N144,N68,N72,N100,N96,N104,N92,N84,N76,N108,N88,N128)</f>
        <v>8.1734000000000009</v>
      </c>
      <c r="O164" s="874"/>
      <c r="P164" s="874"/>
      <c r="Q164" s="874"/>
      <c r="R164" s="874"/>
      <c r="S164" s="874"/>
      <c r="T164" s="874"/>
      <c r="U164" s="874"/>
      <c r="V164" s="873">
        <f>SUM(V112,V116,V124,V136,V140,V132,V144,V68,V72,V100,V96,V104,V92,V84,V76,V108,V88,V128)</f>
        <v>7.7002000000000006</v>
      </c>
      <c r="W164" s="874"/>
      <c r="X164" s="874"/>
      <c r="Y164" s="873">
        <f>SUM(Y112,Y116,Y124,Y136,Y140,Y132,Y144,Y68,Y72,Y100,Y96,Y104,Y92,Y84,Y76,Y108,Y88,Y128)</f>
        <v>7.4238</v>
      </c>
      <c r="Z164" s="874"/>
      <c r="AA164" s="874"/>
      <c r="AB164" s="874"/>
      <c r="AC164" s="150"/>
    </row>
    <row r="165" spans="1:30" ht="19.5" customHeight="1">
      <c r="A165" s="875"/>
      <c r="B165" s="150"/>
      <c r="C165" s="876" t="s">
        <v>648</v>
      </c>
      <c r="E165" s="877">
        <f t="shared" ref="E165:AC165" si="45">E72+E84+E88+E92+E96+E112+E116+E124+E144</f>
        <v>3.1135999999999999</v>
      </c>
      <c r="F165" s="877">
        <f t="shared" si="45"/>
        <v>2.7687999999999997</v>
      </c>
      <c r="G165" s="877">
        <f t="shared" si="45"/>
        <v>2.6057999999999999</v>
      </c>
      <c r="H165" s="877">
        <f t="shared" si="45"/>
        <v>2.5261999999999998</v>
      </c>
      <c r="I165" s="877">
        <f t="shared" si="45"/>
        <v>2.5676000000000001</v>
      </c>
      <c r="J165" s="877">
        <f t="shared" si="45"/>
        <v>2.8989999999999996</v>
      </c>
      <c r="K165" s="877">
        <f t="shared" si="45"/>
        <v>3.5137999999999998</v>
      </c>
      <c r="L165" s="877">
        <f t="shared" si="45"/>
        <v>4.1486000000000001</v>
      </c>
      <c r="M165" s="877">
        <f t="shared" si="45"/>
        <v>4.7355999999999998</v>
      </c>
      <c r="N165" s="877">
        <f t="shared" si="45"/>
        <v>5.2309999999999999</v>
      </c>
      <c r="O165" s="877">
        <f t="shared" si="45"/>
        <v>5.2816000000000001</v>
      </c>
      <c r="P165" s="877">
        <f t="shared" si="45"/>
        <v>5.3116000000000003</v>
      </c>
      <c r="Q165" s="877">
        <f t="shared" si="45"/>
        <v>5.2013999999999996</v>
      </c>
      <c r="R165" s="877">
        <f t="shared" si="45"/>
        <v>5.2244000000000002</v>
      </c>
      <c r="S165" s="877">
        <f t="shared" si="45"/>
        <v>5.0799999999999992</v>
      </c>
      <c r="T165" s="877">
        <f t="shared" si="45"/>
        <v>5.0110000000000001</v>
      </c>
      <c r="U165" s="877">
        <f t="shared" si="45"/>
        <v>4.9083999999999994</v>
      </c>
      <c r="V165" s="877">
        <f t="shared" si="45"/>
        <v>4.7252000000000001</v>
      </c>
      <c r="W165" s="877">
        <f t="shared" si="45"/>
        <v>4.7001999999999997</v>
      </c>
      <c r="X165" s="877">
        <f t="shared" si="45"/>
        <v>4.6323999999999996</v>
      </c>
      <c r="Y165" s="877">
        <f t="shared" si="45"/>
        <v>4.5890000000000004</v>
      </c>
      <c r="Z165" s="877">
        <f t="shared" si="45"/>
        <v>4.4806000000000008</v>
      </c>
      <c r="AA165" s="877">
        <f t="shared" si="45"/>
        <v>4.1067999999999998</v>
      </c>
      <c r="AB165" s="877">
        <f t="shared" si="45"/>
        <v>3.5944000000000007</v>
      </c>
      <c r="AC165" s="877">
        <f t="shared" si="45"/>
        <v>100.95700000000001</v>
      </c>
    </row>
    <row r="166" spans="1:30" ht="29.25" customHeight="1">
      <c r="A166" s="89" t="s">
        <v>133</v>
      </c>
      <c r="B166" s="840" t="s">
        <v>134</v>
      </c>
      <c r="C166" s="64" t="s">
        <v>135</v>
      </c>
      <c r="D166" s="64" t="s">
        <v>136</v>
      </c>
      <c r="E166" s="1482" t="s">
        <v>137</v>
      </c>
      <c r="F166" s="1482"/>
      <c r="G166" s="1482"/>
      <c r="H166" s="1482"/>
      <c r="I166" s="1482"/>
      <c r="J166" s="1482"/>
      <c r="K166" s="1482"/>
      <c r="L166" s="1482"/>
      <c r="M166" s="1482"/>
      <c r="N166" s="1482"/>
      <c r="O166" s="1482"/>
      <c r="P166" s="1482"/>
      <c r="Q166" s="1482"/>
      <c r="R166" s="1482"/>
      <c r="S166" s="1482"/>
      <c r="T166" s="1482"/>
      <c r="U166" s="1482"/>
      <c r="V166" s="1482"/>
      <c r="W166" s="1482"/>
      <c r="X166" s="1482"/>
      <c r="Y166" s="1482"/>
      <c r="Z166" s="1482"/>
      <c r="AA166" s="1482"/>
      <c r="AB166" s="1482"/>
      <c r="AC166" s="1634" t="s">
        <v>138</v>
      </c>
    </row>
    <row r="167" spans="1:30" s="167" customFormat="1" ht="12.75" customHeight="1" thickBot="1">
      <c r="A167" s="164" t="s">
        <v>649</v>
      </c>
      <c r="B167" s="164"/>
      <c r="C167" s="164"/>
      <c r="D167" s="164"/>
      <c r="E167" s="165">
        <v>1</v>
      </c>
      <c r="F167" s="165">
        <v>2</v>
      </c>
      <c r="G167" s="165">
        <v>3</v>
      </c>
      <c r="H167" s="165">
        <v>4</v>
      </c>
      <c r="I167" s="165">
        <v>5</v>
      </c>
      <c r="J167" s="165">
        <v>6</v>
      </c>
      <c r="K167" s="165">
        <v>7</v>
      </c>
      <c r="L167" s="165">
        <v>8</v>
      </c>
      <c r="M167" s="165">
        <v>9</v>
      </c>
      <c r="N167" s="165">
        <v>10</v>
      </c>
      <c r="O167" s="165">
        <v>11</v>
      </c>
      <c r="P167" s="165">
        <v>12</v>
      </c>
      <c r="Q167" s="165">
        <v>13</v>
      </c>
      <c r="R167" s="165">
        <v>14</v>
      </c>
      <c r="S167" s="165">
        <v>15</v>
      </c>
      <c r="T167" s="165">
        <v>16</v>
      </c>
      <c r="U167" s="165">
        <v>17</v>
      </c>
      <c r="V167" s="165">
        <v>18</v>
      </c>
      <c r="W167" s="165">
        <v>19</v>
      </c>
      <c r="X167" s="165">
        <v>20</v>
      </c>
      <c r="Y167" s="165">
        <v>21</v>
      </c>
      <c r="Z167" s="165">
        <v>22</v>
      </c>
      <c r="AA167" s="165">
        <v>23</v>
      </c>
      <c r="AB167" s="165">
        <v>24</v>
      </c>
      <c r="AC167" s="1635"/>
    </row>
    <row r="168" spans="1:30" s="167" customFormat="1" ht="12.75" customHeight="1">
      <c r="A168" s="168" t="s">
        <v>267</v>
      </c>
      <c r="B168" s="169"/>
      <c r="C168" s="170"/>
      <c r="D168" s="170"/>
      <c r="E168" s="169">
        <v>7</v>
      </c>
      <c r="F168" s="169">
        <v>7</v>
      </c>
      <c r="G168" s="169">
        <v>7</v>
      </c>
      <c r="H168" s="169">
        <v>7</v>
      </c>
      <c r="I168" s="169">
        <v>7</v>
      </c>
      <c r="J168" s="169">
        <v>7</v>
      </c>
      <c r="K168" s="169">
        <v>7</v>
      </c>
      <c r="L168" s="169">
        <v>7</v>
      </c>
      <c r="M168" s="169">
        <v>7</v>
      </c>
      <c r="N168" s="169">
        <v>7</v>
      </c>
      <c r="O168" s="169">
        <v>7</v>
      </c>
      <c r="P168" s="169">
        <v>7</v>
      </c>
      <c r="Q168" s="169">
        <v>7</v>
      </c>
      <c r="R168" s="169">
        <v>7</v>
      </c>
      <c r="S168" s="169">
        <v>7</v>
      </c>
      <c r="T168" s="169">
        <v>7</v>
      </c>
      <c r="U168" s="169">
        <v>7</v>
      </c>
      <c r="V168" s="169">
        <v>7</v>
      </c>
      <c r="W168" s="169">
        <v>7</v>
      </c>
      <c r="X168" s="169">
        <v>7</v>
      </c>
      <c r="Y168" s="169">
        <v>7</v>
      </c>
      <c r="Z168" s="169">
        <v>7</v>
      </c>
      <c r="AA168" s="169">
        <v>7</v>
      </c>
      <c r="AB168" s="169">
        <v>7</v>
      </c>
      <c r="AC168" s="878"/>
    </row>
    <row r="169" spans="1:30" s="167" customFormat="1" ht="12.75" customHeight="1" thickBot="1">
      <c r="A169" s="172" t="s">
        <v>268</v>
      </c>
      <c r="B169" s="173"/>
      <c r="C169" s="174"/>
      <c r="D169" s="174"/>
      <c r="E169" s="173">
        <v>7</v>
      </c>
      <c r="F169" s="173">
        <v>7</v>
      </c>
      <c r="G169" s="173">
        <v>7</v>
      </c>
      <c r="H169" s="173">
        <v>7</v>
      </c>
      <c r="I169" s="173">
        <v>7</v>
      </c>
      <c r="J169" s="173">
        <v>7</v>
      </c>
      <c r="K169" s="173">
        <v>7</v>
      </c>
      <c r="L169" s="173">
        <v>7</v>
      </c>
      <c r="M169" s="173">
        <v>7</v>
      </c>
      <c r="N169" s="173">
        <v>7</v>
      </c>
      <c r="O169" s="173">
        <v>7</v>
      </c>
      <c r="P169" s="173">
        <v>7</v>
      </c>
      <c r="Q169" s="173">
        <v>7</v>
      </c>
      <c r="R169" s="173">
        <v>7</v>
      </c>
      <c r="S169" s="173">
        <v>7</v>
      </c>
      <c r="T169" s="173">
        <v>7</v>
      </c>
      <c r="U169" s="173">
        <v>7</v>
      </c>
      <c r="V169" s="173">
        <v>7</v>
      </c>
      <c r="W169" s="173">
        <v>7</v>
      </c>
      <c r="X169" s="173">
        <v>7</v>
      </c>
      <c r="Y169" s="173">
        <v>7</v>
      </c>
      <c r="Z169" s="173">
        <v>7</v>
      </c>
      <c r="AA169" s="173">
        <v>7</v>
      </c>
      <c r="AB169" s="173">
        <v>7</v>
      </c>
      <c r="AC169" s="879"/>
    </row>
    <row r="170" spans="1:30" ht="12.75" customHeight="1">
      <c r="A170" s="1458" t="s">
        <v>610</v>
      </c>
      <c r="B170" s="1468" t="s">
        <v>611</v>
      </c>
      <c r="C170" s="1402" t="s">
        <v>142</v>
      </c>
      <c r="D170" s="1402" t="s">
        <v>274</v>
      </c>
      <c r="E170" s="1400"/>
      <c r="F170" s="1400"/>
      <c r="G170" s="1400"/>
      <c r="H170" s="580"/>
      <c r="I170" s="1400"/>
      <c r="J170" s="1400"/>
      <c r="K170" s="1400"/>
      <c r="L170" s="1400"/>
      <c r="M170" s="1400"/>
      <c r="N170" s="580"/>
      <c r="O170" s="1400"/>
      <c r="P170" s="1400"/>
      <c r="Q170" s="1400"/>
      <c r="R170" s="1400"/>
      <c r="S170" s="1400"/>
      <c r="T170" s="1400"/>
      <c r="U170" s="1400"/>
      <c r="V170" s="580"/>
      <c r="W170" s="1400"/>
      <c r="X170" s="1400"/>
      <c r="Y170" s="580"/>
      <c r="Z170" s="1400"/>
      <c r="AA170" s="1400"/>
      <c r="AB170" s="1400"/>
      <c r="AC170" s="180">
        <f>SUM(E170:AB170)</f>
        <v>0</v>
      </c>
    </row>
    <row r="171" spans="1:30" ht="12.75" customHeight="1">
      <c r="A171" s="1459"/>
      <c r="B171" s="1469"/>
      <c r="C171" s="181" t="s">
        <v>144</v>
      </c>
      <c r="D171" s="181" t="s">
        <v>274</v>
      </c>
      <c r="E171" s="36"/>
      <c r="F171" s="36"/>
      <c r="G171" s="36"/>
      <c r="H171" s="843"/>
      <c r="I171" s="36"/>
      <c r="J171" s="36"/>
      <c r="K171" s="36"/>
      <c r="L171" s="36"/>
      <c r="M171" s="36"/>
      <c r="N171" s="843"/>
      <c r="O171" s="36"/>
      <c r="P171" s="36"/>
      <c r="Q171" s="36"/>
      <c r="R171" s="36"/>
      <c r="S171" s="36"/>
      <c r="T171" s="36"/>
      <c r="U171" s="36"/>
      <c r="V171" s="843"/>
      <c r="W171" s="36"/>
      <c r="X171" s="36"/>
      <c r="Y171" s="843"/>
      <c r="Z171" s="36"/>
      <c r="AA171" s="36"/>
      <c r="AB171" s="36"/>
      <c r="AC171" s="184">
        <f>SUM(E171:AB171)</f>
        <v>0</v>
      </c>
    </row>
    <row r="172" spans="1:30" ht="12.75" customHeight="1">
      <c r="A172" s="1459"/>
      <c r="B172" s="1469"/>
      <c r="C172" s="181" t="s">
        <v>145</v>
      </c>
      <c r="D172" s="181" t="s">
        <v>146</v>
      </c>
      <c r="E172" s="295">
        <v>6</v>
      </c>
      <c r="F172" s="295">
        <v>6</v>
      </c>
      <c r="G172" s="295">
        <v>6</v>
      </c>
      <c r="H172" s="844">
        <v>6</v>
      </c>
      <c r="I172" s="295">
        <v>6</v>
      </c>
      <c r="J172" s="295">
        <v>7</v>
      </c>
      <c r="K172" s="295">
        <v>7</v>
      </c>
      <c r="L172" s="295">
        <v>8</v>
      </c>
      <c r="M172" s="295">
        <v>9</v>
      </c>
      <c r="N172" s="844">
        <v>8</v>
      </c>
      <c r="O172" s="295">
        <v>8</v>
      </c>
      <c r="P172" s="295">
        <v>7</v>
      </c>
      <c r="Q172" s="295">
        <v>7</v>
      </c>
      <c r="R172" s="295">
        <v>7</v>
      </c>
      <c r="S172" s="295">
        <v>8</v>
      </c>
      <c r="T172" s="295">
        <v>9</v>
      </c>
      <c r="U172" s="295">
        <v>8</v>
      </c>
      <c r="V172" s="844">
        <v>9</v>
      </c>
      <c r="W172" s="295">
        <v>8</v>
      </c>
      <c r="X172" s="295">
        <v>8</v>
      </c>
      <c r="Y172" s="844">
        <v>9</v>
      </c>
      <c r="Z172" s="295">
        <v>8</v>
      </c>
      <c r="AA172" s="295">
        <v>7</v>
      </c>
      <c r="AB172" s="295">
        <v>7</v>
      </c>
      <c r="AC172" s="184"/>
      <c r="AD172" s="430">
        <f>MAX(E172:AB172)</f>
        <v>9</v>
      </c>
    </row>
    <row r="173" spans="1:30" ht="12.75" customHeight="1">
      <c r="A173" s="1459"/>
      <c r="B173" s="1469"/>
      <c r="C173" s="181" t="s">
        <v>147</v>
      </c>
      <c r="D173" s="181"/>
      <c r="E173" s="36" t="e">
        <f t="shared" ref="E173:AC173" si="46">E171/E170</f>
        <v>#DIV/0!</v>
      </c>
      <c r="F173" s="36" t="e">
        <f t="shared" si="46"/>
        <v>#DIV/0!</v>
      </c>
      <c r="G173" s="36" t="e">
        <f t="shared" si="46"/>
        <v>#DIV/0!</v>
      </c>
      <c r="H173" s="843" t="e">
        <f t="shared" si="46"/>
        <v>#DIV/0!</v>
      </c>
      <c r="I173" s="36" t="e">
        <f t="shared" si="46"/>
        <v>#DIV/0!</v>
      </c>
      <c r="J173" s="36" t="e">
        <f t="shared" si="46"/>
        <v>#DIV/0!</v>
      </c>
      <c r="K173" s="36" t="e">
        <f t="shared" si="46"/>
        <v>#DIV/0!</v>
      </c>
      <c r="L173" s="36" t="e">
        <f t="shared" si="46"/>
        <v>#DIV/0!</v>
      </c>
      <c r="M173" s="36" t="e">
        <f t="shared" si="46"/>
        <v>#DIV/0!</v>
      </c>
      <c r="N173" s="843" t="e">
        <f t="shared" si="46"/>
        <v>#DIV/0!</v>
      </c>
      <c r="O173" s="36" t="e">
        <f t="shared" si="46"/>
        <v>#DIV/0!</v>
      </c>
      <c r="P173" s="36" t="e">
        <f t="shared" si="46"/>
        <v>#DIV/0!</v>
      </c>
      <c r="Q173" s="36" t="e">
        <f t="shared" si="46"/>
        <v>#DIV/0!</v>
      </c>
      <c r="R173" s="36" t="e">
        <f t="shared" si="46"/>
        <v>#DIV/0!</v>
      </c>
      <c r="S173" s="36" t="e">
        <f t="shared" si="46"/>
        <v>#DIV/0!</v>
      </c>
      <c r="T173" s="36" t="e">
        <f t="shared" si="46"/>
        <v>#DIV/0!</v>
      </c>
      <c r="U173" s="36" t="e">
        <f t="shared" si="46"/>
        <v>#DIV/0!</v>
      </c>
      <c r="V173" s="843" t="e">
        <f t="shared" si="46"/>
        <v>#DIV/0!</v>
      </c>
      <c r="W173" s="36" t="e">
        <f t="shared" si="46"/>
        <v>#DIV/0!</v>
      </c>
      <c r="X173" s="36" t="e">
        <f t="shared" si="46"/>
        <v>#DIV/0!</v>
      </c>
      <c r="Y173" s="843" t="e">
        <f t="shared" si="46"/>
        <v>#DIV/0!</v>
      </c>
      <c r="Z173" s="36" t="e">
        <f t="shared" si="46"/>
        <v>#DIV/0!</v>
      </c>
      <c r="AA173" s="36" t="e">
        <f t="shared" si="46"/>
        <v>#DIV/0!</v>
      </c>
      <c r="AB173" s="36" t="e">
        <f t="shared" si="46"/>
        <v>#DIV/0!</v>
      </c>
      <c r="AC173" s="184" t="e">
        <f t="shared" si="46"/>
        <v>#DIV/0!</v>
      </c>
    </row>
    <row r="174" spans="1:30" ht="12.75" customHeight="1" thickBot="1">
      <c r="A174" s="1493"/>
      <c r="B174" s="1505"/>
      <c r="C174" s="823" t="s">
        <v>150</v>
      </c>
      <c r="D174" s="823" t="s">
        <v>274</v>
      </c>
      <c r="E174" s="880"/>
      <c r="F174" s="880"/>
      <c r="G174" s="880"/>
      <c r="H174" s="880"/>
      <c r="I174" s="880"/>
      <c r="J174" s="880"/>
      <c r="K174" s="880"/>
      <c r="L174" s="880"/>
      <c r="M174" s="880"/>
      <c r="N174" s="880"/>
      <c r="O174" s="880"/>
      <c r="P174" s="880"/>
      <c r="Q174" s="880"/>
      <c r="R174" s="880"/>
      <c r="S174" s="880"/>
      <c r="T174" s="880"/>
      <c r="U174" s="880"/>
      <c r="V174" s="880"/>
      <c r="W174" s="880"/>
      <c r="X174" s="880"/>
      <c r="Y174" s="880"/>
      <c r="Z174" s="880"/>
      <c r="AA174" s="880"/>
      <c r="AB174" s="880"/>
      <c r="AC174" s="881"/>
    </row>
    <row r="175" spans="1:30" ht="12.75" customHeight="1">
      <c r="A175" s="1458" t="s">
        <v>612</v>
      </c>
      <c r="B175" s="1468" t="s">
        <v>613</v>
      </c>
      <c r="C175" s="1402" t="s">
        <v>142</v>
      </c>
      <c r="D175" s="1402" t="s">
        <v>274</v>
      </c>
      <c r="E175" s="1400"/>
      <c r="F175" s="1400"/>
      <c r="G175" s="1400"/>
      <c r="H175" s="580"/>
      <c r="I175" s="1400"/>
      <c r="J175" s="1400"/>
      <c r="K175" s="1400"/>
      <c r="L175" s="1400"/>
      <c r="M175" s="1400"/>
      <c r="N175" s="580"/>
      <c r="O175" s="1400"/>
      <c r="P175" s="1400"/>
      <c r="Q175" s="1400"/>
      <c r="R175" s="1400"/>
      <c r="S175" s="1400"/>
      <c r="T175" s="1400"/>
      <c r="U175" s="1400"/>
      <c r="V175" s="580"/>
      <c r="W175" s="1400"/>
      <c r="X175" s="1400"/>
      <c r="Y175" s="580"/>
      <c r="Z175" s="1400"/>
      <c r="AA175" s="1400"/>
      <c r="AB175" s="1400"/>
      <c r="AC175" s="180">
        <f>SUM(E175:AB175)</f>
        <v>0</v>
      </c>
    </row>
    <row r="176" spans="1:30" ht="12.75" customHeight="1">
      <c r="A176" s="1459"/>
      <c r="B176" s="1469"/>
      <c r="C176" s="181" t="s">
        <v>144</v>
      </c>
      <c r="D176" s="181" t="s">
        <v>274</v>
      </c>
      <c r="E176" s="36"/>
      <c r="F176" s="36"/>
      <c r="G176" s="36"/>
      <c r="H176" s="843"/>
      <c r="I176" s="36"/>
      <c r="J176" s="36"/>
      <c r="K176" s="36"/>
      <c r="L176" s="36"/>
      <c r="M176" s="36"/>
      <c r="N176" s="843"/>
      <c r="O176" s="36"/>
      <c r="P176" s="36"/>
      <c r="Q176" s="36"/>
      <c r="R176" s="36"/>
      <c r="S176" s="36"/>
      <c r="T176" s="36"/>
      <c r="U176" s="36"/>
      <c r="V176" s="843"/>
      <c r="W176" s="36"/>
      <c r="X176" s="36"/>
      <c r="Y176" s="843"/>
      <c r="Z176" s="36"/>
      <c r="AA176" s="36"/>
      <c r="AB176" s="36"/>
      <c r="AC176" s="184">
        <f>SUM(E176:AB176)</f>
        <v>0</v>
      </c>
    </row>
    <row r="177" spans="1:30" ht="12.75" customHeight="1">
      <c r="A177" s="1459"/>
      <c r="B177" s="1469"/>
      <c r="C177" s="181" t="s">
        <v>145</v>
      </c>
      <c r="D177" s="181" t="s">
        <v>146</v>
      </c>
      <c r="E177" s="295">
        <v>2</v>
      </c>
      <c r="F177" s="295">
        <v>1</v>
      </c>
      <c r="G177" s="295">
        <v>1</v>
      </c>
      <c r="H177" s="844">
        <v>1</v>
      </c>
      <c r="I177" s="295">
        <v>2</v>
      </c>
      <c r="J177" s="295">
        <v>2</v>
      </c>
      <c r="K177" s="295">
        <v>2</v>
      </c>
      <c r="L177" s="295">
        <v>2</v>
      </c>
      <c r="M177" s="295">
        <v>3</v>
      </c>
      <c r="N177" s="844">
        <v>2</v>
      </c>
      <c r="O177" s="295">
        <v>3</v>
      </c>
      <c r="P177" s="295">
        <v>3</v>
      </c>
      <c r="Q177" s="295">
        <v>2</v>
      </c>
      <c r="R177" s="295">
        <v>2</v>
      </c>
      <c r="S177" s="295">
        <v>2</v>
      </c>
      <c r="T177" s="295">
        <v>3</v>
      </c>
      <c r="U177" s="295">
        <v>2</v>
      </c>
      <c r="V177" s="844">
        <v>2</v>
      </c>
      <c r="W177" s="295">
        <v>2</v>
      </c>
      <c r="X177" s="295">
        <v>2</v>
      </c>
      <c r="Y177" s="844">
        <v>2</v>
      </c>
      <c r="Z177" s="295">
        <v>2</v>
      </c>
      <c r="AA177" s="295">
        <v>2</v>
      </c>
      <c r="AB177" s="295">
        <v>1</v>
      </c>
      <c r="AC177" s="184"/>
      <c r="AD177" s="430">
        <f>MAX(E177:AB177)</f>
        <v>3</v>
      </c>
    </row>
    <row r="178" spans="1:30" ht="12.75" customHeight="1">
      <c r="A178" s="1459"/>
      <c r="B178" s="1469"/>
      <c r="C178" s="181" t="s">
        <v>147</v>
      </c>
      <c r="D178" s="181"/>
      <c r="E178" s="36" t="e">
        <f t="shared" ref="E178:AC178" si="47">E176/E175</f>
        <v>#DIV/0!</v>
      </c>
      <c r="F178" s="36" t="e">
        <f t="shared" si="47"/>
        <v>#DIV/0!</v>
      </c>
      <c r="G178" s="36" t="e">
        <f t="shared" si="47"/>
        <v>#DIV/0!</v>
      </c>
      <c r="H178" s="843" t="e">
        <f t="shared" si="47"/>
        <v>#DIV/0!</v>
      </c>
      <c r="I178" s="36" t="e">
        <f t="shared" si="47"/>
        <v>#DIV/0!</v>
      </c>
      <c r="J178" s="36" t="e">
        <f t="shared" si="47"/>
        <v>#DIV/0!</v>
      </c>
      <c r="K178" s="36" t="e">
        <f t="shared" si="47"/>
        <v>#DIV/0!</v>
      </c>
      <c r="L178" s="36" t="e">
        <f t="shared" si="47"/>
        <v>#DIV/0!</v>
      </c>
      <c r="M178" s="36" t="e">
        <f t="shared" si="47"/>
        <v>#DIV/0!</v>
      </c>
      <c r="N178" s="843" t="e">
        <f t="shared" si="47"/>
        <v>#DIV/0!</v>
      </c>
      <c r="O178" s="36" t="e">
        <f t="shared" si="47"/>
        <v>#DIV/0!</v>
      </c>
      <c r="P178" s="36" t="e">
        <f t="shared" si="47"/>
        <v>#DIV/0!</v>
      </c>
      <c r="Q178" s="36" t="e">
        <f t="shared" si="47"/>
        <v>#DIV/0!</v>
      </c>
      <c r="R178" s="36" t="e">
        <f t="shared" si="47"/>
        <v>#DIV/0!</v>
      </c>
      <c r="S178" s="36" t="e">
        <f t="shared" si="47"/>
        <v>#DIV/0!</v>
      </c>
      <c r="T178" s="36" t="e">
        <f t="shared" si="47"/>
        <v>#DIV/0!</v>
      </c>
      <c r="U178" s="36" t="e">
        <f t="shared" si="47"/>
        <v>#DIV/0!</v>
      </c>
      <c r="V178" s="843" t="e">
        <f t="shared" si="47"/>
        <v>#DIV/0!</v>
      </c>
      <c r="W178" s="36" t="e">
        <f t="shared" si="47"/>
        <v>#DIV/0!</v>
      </c>
      <c r="X178" s="36" t="e">
        <f t="shared" si="47"/>
        <v>#DIV/0!</v>
      </c>
      <c r="Y178" s="843" t="e">
        <f t="shared" si="47"/>
        <v>#DIV/0!</v>
      </c>
      <c r="Z178" s="36" t="e">
        <f t="shared" si="47"/>
        <v>#DIV/0!</v>
      </c>
      <c r="AA178" s="36" t="e">
        <f t="shared" si="47"/>
        <v>#DIV/0!</v>
      </c>
      <c r="AB178" s="36" t="e">
        <f t="shared" si="47"/>
        <v>#DIV/0!</v>
      </c>
      <c r="AC178" s="184" t="e">
        <f t="shared" si="47"/>
        <v>#DIV/0!</v>
      </c>
    </row>
    <row r="179" spans="1:30" ht="12.75" customHeight="1" thickBot="1">
      <c r="A179" s="1476"/>
      <c r="B179" s="1470"/>
      <c r="C179" s="205" t="s">
        <v>150</v>
      </c>
      <c r="D179" s="205" t="s">
        <v>274</v>
      </c>
      <c r="E179" s="464"/>
      <c r="F179" s="464"/>
      <c r="G179" s="464"/>
      <c r="H179" s="464"/>
      <c r="I179" s="464"/>
      <c r="J179" s="464"/>
      <c r="K179" s="464"/>
      <c r="L179" s="464"/>
      <c r="M179" s="464"/>
      <c r="N179" s="464"/>
      <c r="O179" s="464"/>
      <c r="P179" s="464"/>
      <c r="Q179" s="464"/>
      <c r="R179" s="464"/>
      <c r="S179" s="464"/>
      <c r="T179" s="464"/>
      <c r="U179" s="464"/>
      <c r="V179" s="464"/>
      <c r="W179" s="464"/>
      <c r="X179" s="464"/>
      <c r="Y179" s="464"/>
      <c r="Z179" s="464"/>
      <c r="AA179" s="464"/>
      <c r="AB179" s="464"/>
      <c r="AC179" s="465"/>
    </row>
    <row r="180" spans="1:30" ht="12.75" customHeight="1">
      <c r="A180" s="1475" t="s">
        <v>614</v>
      </c>
      <c r="B180" s="1477" t="s">
        <v>615</v>
      </c>
      <c r="C180" s="316" t="s">
        <v>142</v>
      </c>
      <c r="D180" s="316" t="s">
        <v>143</v>
      </c>
      <c r="E180" s="390">
        <v>0.59989999999999999</v>
      </c>
      <c r="F180" s="390">
        <v>0.50609999999999999</v>
      </c>
      <c r="G180" s="390">
        <v>0.54810000000000003</v>
      </c>
      <c r="H180" s="847">
        <v>0.54390000000000005</v>
      </c>
      <c r="I180" s="390">
        <v>0.56769999999999998</v>
      </c>
      <c r="J180" s="390">
        <v>0.60829999999999995</v>
      </c>
      <c r="K180" s="390">
        <v>0.7238</v>
      </c>
      <c r="L180" s="390">
        <v>0.77070000000000005</v>
      </c>
      <c r="M180" s="390">
        <v>0.81830000000000003</v>
      </c>
      <c r="N180" s="847">
        <v>0.91490000000000005</v>
      </c>
      <c r="O180" s="390">
        <v>0.7651</v>
      </c>
      <c r="P180" s="390">
        <v>0.76580000000000004</v>
      </c>
      <c r="Q180" s="390">
        <v>0.73429999999999995</v>
      </c>
      <c r="R180" s="390">
        <v>0.69369999999999998</v>
      </c>
      <c r="S180" s="390">
        <v>0.81689999999999996</v>
      </c>
      <c r="T180" s="390">
        <v>0.82040000000000002</v>
      </c>
      <c r="U180" s="390">
        <v>0.82320000000000004</v>
      </c>
      <c r="V180" s="847">
        <v>0.76649999999999996</v>
      </c>
      <c r="W180" s="390">
        <v>0.74199999999999999</v>
      </c>
      <c r="X180" s="390">
        <v>0.67410000000000003</v>
      </c>
      <c r="Y180" s="847">
        <v>0.75600000000000001</v>
      </c>
      <c r="Z180" s="390">
        <v>0.72309999999999997</v>
      </c>
      <c r="AA180" s="390">
        <v>0.64400000000000002</v>
      </c>
      <c r="AB180" s="390">
        <v>0.60829999999999995</v>
      </c>
      <c r="AC180" s="809">
        <f>SUM(E180:AB180)</f>
        <v>16.935099999999998</v>
      </c>
    </row>
    <row r="181" spans="1:30" ht="12.75" customHeight="1">
      <c r="A181" s="1459"/>
      <c r="B181" s="1469"/>
      <c r="C181" s="181" t="s">
        <v>144</v>
      </c>
      <c r="D181" s="181" t="s">
        <v>143</v>
      </c>
      <c r="E181" s="294">
        <v>0.37030000000000002</v>
      </c>
      <c r="F181" s="294">
        <v>0.26319999999999999</v>
      </c>
      <c r="G181" s="294">
        <v>0.37659999999999999</v>
      </c>
      <c r="H181" s="843">
        <v>0.37940000000000002</v>
      </c>
      <c r="I181" s="294">
        <v>0.38150000000000001</v>
      </c>
      <c r="J181" s="294">
        <v>0.39479999999999998</v>
      </c>
      <c r="K181" s="294">
        <v>0.37940000000000002</v>
      </c>
      <c r="L181" s="294">
        <v>0.28210000000000002</v>
      </c>
      <c r="M181" s="294">
        <v>0.40529999999999999</v>
      </c>
      <c r="N181" s="843">
        <v>0.57399999999999995</v>
      </c>
      <c r="O181" s="294">
        <v>0.45850000000000002</v>
      </c>
      <c r="P181" s="294">
        <v>0.44309999999999999</v>
      </c>
      <c r="Q181" s="294">
        <v>0.3619</v>
      </c>
      <c r="R181" s="294">
        <v>0.28420000000000001</v>
      </c>
      <c r="S181" s="294">
        <v>0.4501</v>
      </c>
      <c r="T181" s="294">
        <v>0.45850000000000002</v>
      </c>
      <c r="U181" s="294">
        <v>0.42980000000000002</v>
      </c>
      <c r="V181" s="843">
        <v>0.48089999999999999</v>
      </c>
      <c r="W181" s="294">
        <v>0.40949999999999998</v>
      </c>
      <c r="X181" s="294">
        <v>0.27860000000000001</v>
      </c>
      <c r="Y181" s="843">
        <v>0.3906</v>
      </c>
      <c r="Z181" s="294">
        <v>0.39479999999999998</v>
      </c>
      <c r="AA181" s="294">
        <v>0.38080000000000003</v>
      </c>
      <c r="AB181" s="294">
        <v>0.37519999999999998</v>
      </c>
      <c r="AC181" s="184">
        <f>SUM(E181:AB181)</f>
        <v>9.403100000000002</v>
      </c>
    </row>
    <row r="182" spans="1:30" ht="12.75" customHeight="1">
      <c r="A182" s="1459"/>
      <c r="B182" s="1469"/>
      <c r="C182" s="181" t="s">
        <v>145</v>
      </c>
      <c r="D182" s="181" t="s">
        <v>146</v>
      </c>
      <c r="E182" s="295">
        <v>9</v>
      </c>
      <c r="F182" s="295">
        <v>10</v>
      </c>
      <c r="G182" s="295">
        <v>10</v>
      </c>
      <c r="H182" s="844">
        <v>10</v>
      </c>
      <c r="I182" s="295">
        <v>10</v>
      </c>
      <c r="J182" s="295">
        <v>11</v>
      </c>
      <c r="K182" s="295">
        <v>11</v>
      </c>
      <c r="L182" s="295">
        <v>13</v>
      </c>
      <c r="M182" s="295">
        <v>16</v>
      </c>
      <c r="N182" s="844">
        <v>15</v>
      </c>
      <c r="O182" s="295">
        <v>13</v>
      </c>
      <c r="P182" s="295">
        <v>12</v>
      </c>
      <c r="Q182" s="295">
        <v>12</v>
      </c>
      <c r="R182" s="295">
        <v>11</v>
      </c>
      <c r="S182" s="295">
        <v>14</v>
      </c>
      <c r="T182" s="295">
        <v>16</v>
      </c>
      <c r="U182" s="295">
        <v>13</v>
      </c>
      <c r="V182" s="844">
        <v>15</v>
      </c>
      <c r="W182" s="295">
        <v>11</v>
      </c>
      <c r="X182" s="295">
        <v>11</v>
      </c>
      <c r="Y182" s="844">
        <v>13</v>
      </c>
      <c r="Z182" s="295">
        <v>12</v>
      </c>
      <c r="AA182" s="295">
        <v>11</v>
      </c>
      <c r="AB182" s="295">
        <v>11</v>
      </c>
      <c r="AC182" s="184"/>
    </row>
    <row r="183" spans="1:30" ht="12.75" customHeight="1" thickBot="1">
      <c r="A183" s="1476"/>
      <c r="B183" s="1470"/>
      <c r="C183" s="194" t="s">
        <v>147</v>
      </c>
      <c r="D183" s="194"/>
      <c r="E183" s="195">
        <f t="shared" ref="E183:AC183" si="48">E181/E180</f>
        <v>0.61726954492415409</v>
      </c>
      <c r="F183" s="195">
        <f t="shared" si="48"/>
        <v>0.52005532503457819</v>
      </c>
      <c r="G183" s="195">
        <f t="shared" si="48"/>
        <v>0.68710089399744567</v>
      </c>
      <c r="H183" s="856">
        <f t="shared" si="48"/>
        <v>0.69755469755469757</v>
      </c>
      <c r="I183" s="195">
        <f t="shared" si="48"/>
        <v>0.67200986436498156</v>
      </c>
      <c r="J183" s="195">
        <f t="shared" si="48"/>
        <v>0.64902186421173769</v>
      </c>
      <c r="K183" s="195">
        <f t="shared" si="48"/>
        <v>0.52417794970986464</v>
      </c>
      <c r="L183" s="195">
        <f t="shared" si="48"/>
        <v>0.36603088101725706</v>
      </c>
      <c r="M183" s="195">
        <f t="shared" si="48"/>
        <v>0.49529512403763898</v>
      </c>
      <c r="N183" s="856">
        <f t="shared" si="48"/>
        <v>0.62739097169089508</v>
      </c>
      <c r="O183" s="195">
        <f t="shared" si="48"/>
        <v>0.5992680695333944</v>
      </c>
      <c r="P183" s="195">
        <f t="shared" si="48"/>
        <v>0.57861060329067637</v>
      </c>
      <c r="Q183" s="195">
        <f t="shared" si="48"/>
        <v>0.49285033365109632</v>
      </c>
      <c r="R183" s="195">
        <f t="shared" si="48"/>
        <v>0.40968718466195764</v>
      </c>
      <c r="S183" s="195">
        <f t="shared" si="48"/>
        <v>0.55098543273350475</v>
      </c>
      <c r="T183" s="195">
        <f t="shared" si="48"/>
        <v>0.55887372013651881</v>
      </c>
      <c r="U183" s="195">
        <f t="shared" si="48"/>
        <v>0.52210884353741494</v>
      </c>
      <c r="V183" s="856">
        <f t="shared" si="48"/>
        <v>0.62739726027397258</v>
      </c>
      <c r="W183" s="195">
        <f t="shared" si="48"/>
        <v>0.55188679245283012</v>
      </c>
      <c r="X183" s="195">
        <f t="shared" si="48"/>
        <v>0.41329179646936659</v>
      </c>
      <c r="Y183" s="856">
        <f t="shared" si="48"/>
        <v>0.51666666666666672</v>
      </c>
      <c r="Z183" s="195">
        <f t="shared" si="48"/>
        <v>0.54598257502420133</v>
      </c>
      <c r="AA183" s="195">
        <f t="shared" si="48"/>
        <v>0.59130434782608698</v>
      </c>
      <c r="AB183" s="195">
        <f t="shared" si="48"/>
        <v>0.61680092059838898</v>
      </c>
      <c r="AC183" s="197">
        <f t="shared" si="48"/>
        <v>0.55524325218038295</v>
      </c>
    </row>
    <row r="184" spans="1:30" ht="12.75" customHeight="1">
      <c r="A184" s="1471" t="s">
        <v>616</v>
      </c>
      <c r="B184" s="1473" t="s">
        <v>617</v>
      </c>
      <c r="C184" s="198" t="s">
        <v>142</v>
      </c>
      <c r="D184" s="198" t="s">
        <v>143</v>
      </c>
      <c r="E184" s="257">
        <v>0</v>
      </c>
      <c r="F184" s="257">
        <v>0</v>
      </c>
      <c r="G184" s="257">
        <v>0</v>
      </c>
      <c r="H184" s="882">
        <v>0</v>
      </c>
      <c r="I184" s="257">
        <v>0</v>
      </c>
      <c r="J184" s="257">
        <v>0</v>
      </c>
      <c r="K184" s="257">
        <v>0</v>
      </c>
      <c r="L184" s="257">
        <v>0</v>
      </c>
      <c r="M184" s="257">
        <v>0</v>
      </c>
      <c r="N184" s="882">
        <v>0</v>
      </c>
      <c r="O184" s="257">
        <v>0</v>
      </c>
      <c r="P184" s="257">
        <v>0</v>
      </c>
      <c r="Q184" s="257">
        <v>0</v>
      </c>
      <c r="R184" s="257">
        <v>0</v>
      </c>
      <c r="S184" s="257">
        <v>0</v>
      </c>
      <c r="T184" s="257">
        <v>0</v>
      </c>
      <c r="U184" s="257">
        <v>0</v>
      </c>
      <c r="V184" s="882">
        <v>0</v>
      </c>
      <c r="W184" s="257">
        <v>0</v>
      </c>
      <c r="X184" s="257">
        <v>0</v>
      </c>
      <c r="Y184" s="882">
        <v>0</v>
      </c>
      <c r="Z184" s="257">
        <v>0</v>
      </c>
      <c r="AA184" s="257">
        <v>0</v>
      </c>
      <c r="AB184" s="257">
        <v>0</v>
      </c>
      <c r="AC184" s="201">
        <f>SUM(E184:AB184)</f>
        <v>0</v>
      </c>
    </row>
    <row r="185" spans="1:30" ht="12.75" customHeight="1">
      <c r="A185" s="1459"/>
      <c r="B185" s="1469"/>
      <c r="C185" s="181" t="s">
        <v>144</v>
      </c>
      <c r="D185" s="181" t="s">
        <v>143</v>
      </c>
      <c r="E185" s="248">
        <v>0</v>
      </c>
      <c r="F185" s="248">
        <v>0</v>
      </c>
      <c r="G185" s="248">
        <v>0</v>
      </c>
      <c r="H185" s="883">
        <v>0</v>
      </c>
      <c r="I185" s="248">
        <v>0</v>
      </c>
      <c r="J185" s="248">
        <v>0</v>
      </c>
      <c r="K185" s="248">
        <v>0</v>
      </c>
      <c r="L185" s="248">
        <v>0</v>
      </c>
      <c r="M185" s="248">
        <v>0</v>
      </c>
      <c r="N185" s="883">
        <v>0</v>
      </c>
      <c r="O185" s="248">
        <v>0</v>
      </c>
      <c r="P185" s="248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883">
        <v>0</v>
      </c>
      <c r="W185" s="248">
        <v>0</v>
      </c>
      <c r="X185" s="248">
        <v>0</v>
      </c>
      <c r="Y185" s="883">
        <v>0</v>
      </c>
      <c r="Z185" s="248">
        <v>0</v>
      </c>
      <c r="AA185" s="248">
        <v>0</v>
      </c>
      <c r="AB185" s="248">
        <v>0</v>
      </c>
      <c r="AC185" s="184">
        <f>SUM(E185:AB185)</f>
        <v>0</v>
      </c>
    </row>
    <row r="186" spans="1:30" ht="12.75" customHeight="1">
      <c r="A186" s="1459"/>
      <c r="B186" s="1469"/>
      <c r="C186" s="181" t="s">
        <v>145</v>
      </c>
      <c r="D186" s="181" t="s">
        <v>146</v>
      </c>
      <c r="E186" s="242">
        <f t="shared" ref="E186:AB186" si="49">SQRT(E184*E184+E185*E185)*1000/1.73/E201</f>
        <v>0</v>
      </c>
      <c r="F186" s="242">
        <f t="shared" si="49"/>
        <v>0</v>
      </c>
      <c r="G186" s="242">
        <f t="shared" si="49"/>
        <v>0</v>
      </c>
      <c r="H186" s="883">
        <f t="shared" si="49"/>
        <v>0</v>
      </c>
      <c r="I186" s="242">
        <f t="shared" si="49"/>
        <v>0</v>
      </c>
      <c r="J186" s="242">
        <f t="shared" si="49"/>
        <v>0</v>
      </c>
      <c r="K186" s="242">
        <f t="shared" si="49"/>
        <v>0</v>
      </c>
      <c r="L186" s="242">
        <f t="shared" si="49"/>
        <v>0</v>
      </c>
      <c r="M186" s="242">
        <f t="shared" si="49"/>
        <v>0</v>
      </c>
      <c r="N186" s="883">
        <f t="shared" si="49"/>
        <v>0</v>
      </c>
      <c r="O186" s="242">
        <f t="shared" si="49"/>
        <v>0</v>
      </c>
      <c r="P186" s="242">
        <f t="shared" si="49"/>
        <v>0</v>
      </c>
      <c r="Q186" s="242">
        <f t="shared" si="49"/>
        <v>0</v>
      </c>
      <c r="R186" s="242">
        <f t="shared" si="49"/>
        <v>0</v>
      </c>
      <c r="S186" s="242">
        <f t="shared" si="49"/>
        <v>0</v>
      </c>
      <c r="T186" s="242">
        <f t="shared" si="49"/>
        <v>0</v>
      </c>
      <c r="U186" s="242">
        <f t="shared" si="49"/>
        <v>0</v>
      </c>
      <c r="V186" s="883">
        <f t="shared" si="49"/>
        <v>0</v>
      </c>
      <c r="W186" s="242">
        <f t="shared" si="49"/>
        <v>0</v>
      </c>
      <c r="X186" s="242">
        <f t="shared" si="49"/>
        <v>0</v>
      </c>
      <c r="Y186" s="883">
        <f t="shared" si="49"/>
        <v>0</v>
      </c>
      <c r="Z186" s="242">
        <f t="shared" si="49"/>
        <v>0</v>
      </c>
      <c r="AA186" s="242">
        <f t="shared" si="49"/>
        <v>0</v>
      </c>
      <c r="AB186" s="242">
        <f t="shared" si="49"/>
        <v>0</v>
      </c>
      <c r="AC186" s="184"/>
    </row>
    <row r="187" spans="1:30" ht="12.75" customHeight="1" thickBot="1">
      <c r="A187" s="1460"/>
      <c r="B187" s="1479"/>
      <c r="C187" s="187" t="s">
        <v>147</v>
      </c>
      <c r="D187" s="187"/>
      <c r="E187" s="41" t="e">
        <f t="shared" ref="E187:AC187" si="50">E185/E184</f>
        <v>#DIV/0!</v>
      </c>
      <c r="F187" s="41" t="e">
        <f t="shared" si="50"/>
        <v>#DIV/0!</v>
      </c>
      <c r="G187" s="41" t="e">
        <f t="shared" si="50"/>
        <v>#DIV/0!</v>
      </c>
      <c r="H187" s="851" t="e">
        <f t="shared" si="50"/>
        <v>#DIV/0!</v>
      </c>
      <c r="I187" s="41" t="e">
        <f t="shared" si="50"/>
        <v>#DIV/0!</v>
      </c>
      <c r="J187" s="41" t="e">
        <f t="shared" si="50"/>
        <v>#DIV/0!</v>
      </c>
      <c r="K187" s="41" t="e">
        <f t="shared" si="50"/>
        <v>#DIV/0!</v>
      </c>
      <c r="L187" s="41" t="e">
        <f t="shared" si="50"/>
        <v>#DIV/0!</v>
      </c>
      <c r="M187" s="41" t="e">
        <f t="shared" si="50"/>
        <v>#DIV/0!</v>
      </c>
      <c r="N187" s="851" t="e">
        <f t="shared" si="50"/>
        <v>#DIV/0!</v>
      </c>
      <c r="O187" s="41" t="e">
        <f t="shared" si="50"/>
        <v>#DIV/0!</v>
      </c>
      <c r="P187" s="41" t="e">
        <f t="shared" si="50"/>
        <v>#DIV/0!</v>
      </c>
      <c r="Q187" s="41" t="e">
        <f t="shared" si="50"/>
        <v>#DIV/0!</v>
      </c>
      <c r="R187" s="41" t="e">
        <f t="shared" si="50"/>
        <v>#DIV/0!</v>
      </c>
      <c r="S187" s="41" t="e">
        <f t="shared" si="50"/>
        <v>#DIV/0!</v>
      </c>
      <c r="T187" s="41" t="e">
        <f t="shared" si="50"/>
        <v>#DIV/0!</v>
      </c>
      <c r="U187" s="41" t="e">
        <f t="shared" si="50"/>
        <v>#DIV/0!</v>
      </c>
      <c r="V187" s="851" t="e">
        <f t="shared" si="50"/>
        <v>#DIV/0!</v>
      </c>
      <c r="W187" s="41" t="e">
        <f t="shared" si="50"/>
        <v>#DIV/0!</v>
      </c>
      <c r="X187" s="41" t="e">
        <f t="shared" si="50"/>
        <v>#DIV/0!</v>
      </c>
      <c r="Y187" s="851" t="e">
        <f t="shared" si="50"/>
        <v>#DIV/0!</v>
      </c>
      <c r="Z187" s="41" t="e">
        <f t="shared" si="50"/>
        <v>#DIV/0!</v>
      </c>
      <c r="AA187" s="41" t="e">
        <f t="shared" si="50"/>
        <v>#DIV/0!</v>
      </c>
      <c r="AB187" s="41" t="e">
        <f t="shared" si="50"/>
        <v>#DIV/0!</v>
      </c>
      <c r="AC187" s="190" t="e">
        <f t="shared" si="50"/>
        <v>#DIV/0!</v>
      </c>
    </row>
    <row r="188" spans="1:30" ht="12.75" customHeight="1">
      <c r="A188" s="1458" t="s">
        <v>157</v>
      </c>
      <c r="B188" s="1468" t="s">
        <v>650</v>
      </c>
      <c r="C188" s="177" t="s">
        <v>142</v>
      </c>
      <c r="D188" s="177" t="s">
        <v>143</v>
      </c>
      <c r="E188" s="293">
        <v>0.60840000000000005</v>
      </c>
      <c r="F188" s="293">
        <v>0.55079999999999996</v>
      </c>
      <c r="G188" s="293">
        <v>0.54</v>
      </c>
      <c r="H188" s="580">
        <v>0.5292</v>
      </c>
      <c r="I188" s="293">
        <v>0.58320000000000005</v>
      </c>
      <c r="J188" s="293">
        <v>0.62639999999999996</v>
      </c>
      <c r="K188" s="293">
        <v>0.69840000000000002</v>
      </c>
      <c r="L188" s="293">
        <v>0.71640000000000004</v>
      </c>
      <c r="M188" s="293">
        <v>0.74519999999999997</v>
      </c>
      <c r="N188" s="580">
        <v>0.75960000000000005</v>
      </c>
      <c r="O188" s="293">
        <v>0.75600000000000001</v>
      </c>
      <c r="P188" s="293">
        <v>0.75600000000000001</v>
      </c>
      <c r="Q188" s="293">
        <v>0.75600000000000001</v>
      </c>
      <c r="R188" s="293">
        <v>0.81</v>
      </c>
      <c r="S188" s="293">
        <v>0.77759999999999996</v>
      </c>
      <c r="T188" s="293">
        <v>0.77400000000000002</v>
      </c>
      <c r="U188" s="293">
        <v>0.77039999999999997</v>
      </c>
      <c r="V188" s="580">
        <v>0.78120000000000001</v>
      </c>
      <c r="W188" s="293">
        <v>0.80640000000000001</v>
      </c>
      <c r="X188" s="293">
        <v>0.83160000000000001</v>
      </c>
      <c r="Y188" s="580">
        <v>0.85680000000000001</v>
      </c>
      <c r="Z188" s="293">
        <v>0.84599999999999997</v>
      </c>
      <c r="AA188" s="293">
        <v>0.76319999999999999</v>
      </c>
      <c r="AB188" s="293">
        <v>0.67679999999999996</v>
      </c>
      <c r="AC188" s="180">
        <f>SUM(E188:AB188)</f>
        <v>17.319600000000001</v>
      </c>
    </row>
    <row r="189" spans="1:30" ht="12.75" customHeight="1">
      <c r="A189" s="1459"/>
      <c r="B189" s="1469"/>
      <c r="C189" s="181" t="s">
        <v>144</v>
      </c>
      <c r="D189" s="181" t="s">
        <v>143</v>
      </c>
      <c r="E189" s="294">
        <v>0.27</v>
      </c>
      <c r="F189" s="294">
        <v>0.25559999999999999</v>
      </c>
      <c r="G189" s="294">
        <v>0.252</v>
      </c>
      <c r="H189" s="843">
        <v>0.24840000000000001</v>
      </c>
      <c r="I189" s="294">
        <v>0.25919999999999999</v>
      </c>
      <c r="J189" s="294">
        <v>0.27</v>
      </c>
      <c r="K189" s="294">
        <v>0.28079999999999999</v>
      </c>
      <c r="L189" s="294">
        <v>0.2772</v>
      </c>
      <c r="M189" s="294">
        <v>0.28079999999999999</v>
      </c>
      <c r="N189" s="843">
        <v>0.2772</v>
      </c>
      <c r="O189" s="294">
        <v>0.28079999999999999</v>
      </c>
      <c r="P189" s="294">
        <v>0.28079999999999999</v>
      </c>
      <c r="Q189" s="294">
        <v>0.28439999999999999</v>
      </c>
      <c r="R189" s="294">
        <v>0.33119999999999999</v>
      </c>
      <c r="S189" s="294">
        <v>0.3276</v>
      </c>
      <c r="T189" s="294">
        <v>0.32040000000000002</v>
      </c>
      <c r="U189" s="294">
        <v>0.31680000000000003</v>
      </c>
      <c r="V189" s="843">
        <v>0.31680000000000003</v>
      </c>
      <c r="W189" s="294">
        <v>0.31319999999999998</v>
      </c>
      <c r="X189" s="294">
        <v>0.31319999999999998</v>
      </c>
      <c r="Y189" s="843">
        <v>0.32040000000000002</v>
      </c>
      <c r="Z189" s="294">
        <v>0.31680000000000003</v>
      </c>
      <c r="AA189" s="294">
        <v>0.28799999999999998</v>
      </c>
      <c r="AB189" s="294">
        <v>0.28439999999999999</v>
      </c>
      <c r="AC189" s="184">
        <f>SUM(E189:AB189)</f>
        <v>6.9660000000000011</v>
      </c>
    </row>
    <row r="190" spans="1:30" ht="12.75" customHeight="1">
      <c r="A190" s="1459"/>
      <c r="B190" s="1469"/>
      <c r="C190" s="181" t="s">
        <v>145</v>
      </c>
      <c r="D190" s="181" t="s">
        <v>146</v>
      </c>
      <c r="E190" s="295">
        <v>59</v>
      </c>
      <c r="F190" s="295">
        <v>59</v>
      </c>
      <c r="G190" s="295">
        <v>59</v>
      </c>
      <c r="H190" s="844">
        <v>54</v>
      </c>
      <c r="I190" s="295">
        <v>57</v>
      </c>
      <c r="J190" s="295">
        <v>68</v>
      </c>
      <c r="K190" s="295">
        <v>71</v>
      </c>
      <c r="L190" s="295">
        <v>72</v>
      </c>
      <c r="M190" s="295">
        <v>72</v>
      </c>
      <c r="N190" s="844">
        <v>68</v>
      </c>
      <c r="O190" s="295">
        <v>68</v>
      </c>
      <c r="P190" s="295">
        <v>71</v>
      </c>
      <c r="Q190" s="295">
        <v>79</v>
      </c>
      <c r="R190" s="295">
        <v>83</v>
      </c>
      <c r="S190" s="295">
        <v>77</v>
      </c>
      <c r="T190" s="295">
        <v>73</v>
      </c>
      <c r="U190" s="295">
        <v>77</v>
      </c>
      <c r="V190" s="844">
        <v>79</v>
      </c>
      <c r="W190" s="295">
        <v>83</v>
      </c>
      <c r="X190" s="295">
        <v>78</v>
      </c>
      <c r="Y190" s="844">
        <v>85</v>
      </c>
      <c r="Z190" s="295">
        <v>83</v>
      </c>
      <c r="AA190" s="295">
        <v>68</v>
      </c>
      <c r="AB190" s="295">
        <v>69</v>
      </c>
      <c r="AC190" s="184"/>
    </row>
    <row r="191" spans="1:30" ht="12.75" customHeight="1" thickBot="1">
      <c r="A191" s="1493"/>
      <c r="B191" s="1505"/>
      <c r="C191" s="315" t="s">
        <v>147</v>
      </c>
      <c r="D191" s="315"/>
      <c r="E191" s="389">
        <f t="shared" ref="E191:AC191" si="51">E189/E188</f>
        <v>0.4437869822485207</v>
      </c>
      <c r="F191" s="389">
        <f t="shared" si="51"/>
        <v>0.46405228758169936</v>
      </c>
      <c r="G191" s="389">
        <f t="shared" si="51"/>
        <v>0.46666666666666662</v>
      </c>
      <c r="H191" s="1406">
        <f t="shared" si="51"/>
        <v>0.46938775510204084</v>
      </c>
      <c r="I191" s="389">
        <f t="shared" si="51"/>
        <v>0.44444444444444436</v>
      </c>
      <c r="J191" s="389">
        <f t="shared" si="51"/>
        <v>0.43103448275862077</v>
      </c>
      <c r="K191" s="389">
        <f t="shared" si="51"/>
        <v>0.40206185567010305</v>
      </c>
      <c r="L191" s="389">
        <f t="shared" si="51"/>
        <v>0.38693467336683418</v>
      </c>
      <c r="M191" s="389">
        <f t="shared" si="51"/>
        <v>0.37681159420289856</v>
      </c>
      <c r="N191" s="1406">
        <f t="shared" si="51"/>
        <v>0.36492890995260663</v>
      </c>
      <c r="O191" s="389">
        <f t="shared" si="51"/>
        <v>0.37142857142857144</v>
      </c>
      <c r="P191" s="389">
        <f t="shared" si="51"/>
        <v>0.37142857142857144</v>
      </c>
      <c r="Q191" s="389">
        <f t="shared" si="51"/>
        <v>0.37619047619047619</v>
      </c>
      <c r="R191" s="389">
        <f t="shared" si="51"/>
        <v>0.40888888888888886</v>
      </c>
      <c r="S191" s="389">
        <f t="shared" si="51"/>
        <v>0.42129629629629634</v>
      </c>
      <c r="T191" s="389">
        <f t="shared" si="51"/>
        <v>0.41395348837209306</v>
      </c>
      <c r="U191" s="389">
        <f t="shared" si="51"/>
        <v>0.41121495327102808</v>
      </c>
      <c r="V191" s="1406">
        <f t="shared" si="51"/>
        <v>0.40552995391705071</v>
      </c>
      <c r="W191" s="389">
        <f t="shared" si="51"/>
        <v>0.3883928571428571</v>
      </c>
      <c r="X191" s="389">
        <f t="shared" si="51"/>
        <v>0.37662337662337658</v>
      </c>
      <c r="Y191" s="1406">
        <f t="shared" si="51"/>
        <v>0.37394957983193278</v>
      </c>
      <c r="Z191" s="389">
        <f t="shared" si="51"/>
        <v>0.37446808510638302</v>
      </c>
      <c r="AA191" s="389">
        <f t="shared" si="51"/>
        <v>0.37735849056603771</v>
      </c>
      <c r="AB191" s="389">
        <f t="shared" si="51"/>
        <v>0.42021276595744683</v>
      </c>
      <c r="AC191" s="741">
        <f t="shared" si="51"/>
        <v>0.40220328414051137</v>
      </c>
    </row>
    <row r="192" spans="1:30" ht="12.75" customHeight="1">
      <c r="A192" s="1458" t="s">
        <v>192</v>
      </c>
      <c r="B192" s="1468" t="s">
        <v>651</v>
      </c>
      <c r="C192" s="1206" t="s">
        <v>142</v>
      </c>
      <c r="D192" s="1206" t="s">
        <v>143</v>
      </c>
      <c r="E192" s="293">
        <v>0.28799999999999998</v>
      </c>
      <c r="F192" s="293">
        <v>0.2772</v>
      </c>
      <c r="G192" s="293">
        <v>0.27360000000000001</v>
      </c>
      <c r="H192" s="580">
        <v>0.27360000000000001</v>
      </c>
      <c r="I192" s="293">
        <v>0.27360000000000001</v>
      </c>
      <c r="J192" s="293">
        <v>0.28439999999999999</v>
      </c>
      <c r="K192" s="293">
        <v>0.29520000000000002</v>
      </c>
      <c r="L192" s="293">
        <v>0.33839999999999998</v>
      </c>
      <c r="M192" s="293">
        <v>0.4824</v>
      </c>
      <c r="N192" s="580">
        <v>0.51839999999999997</v>
      </c>
      <c r="O192" s="293">
        <v>0.46439999999999998</v>
      </c>
      <c r="P192" s="293">
        <v>0.48599999999999999</v>
      </c>
      <c r="Q192" s="293">
        <v>0.44640000000000002</v>
      </c>
      <c r="R192" s="293">
        <v>0.45</v>
      </c>
      <c r="S192" s="293">
        <v>0.4824</v>
      </c>
      <c r="T192" s="293">
        <v>0.48599999999999999</v>
      </c>
      <c r="U192" s="293">
        <v>0.43559999999999999</v>
      </c>
      <c r="V192" s="580">
        <v>0.36359999999999998</v>
      </c>
      <c r="W192" s="293">
        <v>0.36720000000000003</v>
      </c>
      <c r="X192" s="293">
        <v>0.35639999999999999</v>
      </c>
      <c r="Y192" s="580">
        <v>0.35639999999999999</v>
      </c>
      <c r="Z192" s="293">
        <v>0.34560000000000002</v>
      </c>
      <c r="AA192" s="293">
        <v>0.32040000000000002</v>
      </c>
      <c r="AB192" s="293">
        <v>0.29880000000000001</v>
      </c>
      <c r="AC192" s="180">
        <f>SUM(E192:AB192)</f>
        <v>8.9639999999999986</v>
      </c>
    </row>
    <row r="193" spans="1:78" ht="12.75" customHeight="1">
      <c r="A193" s="1459"/>
      <c r="B193" s="1469"/>
      <c r="C193" s="181" t="s">
        <v>144</v>
      </c>
      <c r="D193" s="181" t="s">
        <v>143</v>
      </c>
      <c r="E193" s="294">
        <v>0.27360000000000001</v>
      </c>
      <c r="F193" s="294">
        <v>0.26640000000000003</v>
      </c>
      <c r="G193" s="294">
        <v>0.26640000000000003</v>
      </c>
      <c r="H193" s="843">
        <v>0.26640000000000003</v>
      </c>
      <c r="I193" s="294">
        <v>0.26640000000000003</v>
      </c>
      <c r="J193" s="294">
        <v>0.27360000000000001</v>
      </c>
      <c r="K193" s="294">
        <v>0.28079999999999999</v>
      </c>
      <c r="L193" s="294">
        <v>0.29520000000000002</v>
      </c>
      <c r="M193" s="294">
        <v>0.40679999999999999</v>
      </c>
      <c r="N193" s="843">
        <v>0.44280000000000003</v>
      </c>
      <c r="O193" s="294">
        <v>0.39600000000000002</v>
      </c>
      <c r="P193" s="294">
        <v>0.42120000000000002</v>
      </c>
      <c r="Q193" s="294">
        <v>0.35639999999999999</v>
      </c>
      <c r="R193" s="294">
        <v>0.38159999999999999</v>
      </c>
      <c r="S193" s="294">
        <v>0.4032</v>
      </c>
      <c r="T193" s="294">
        <v>0.4032</v>
      </c>
      <c r="U193" s="294">
        <v>0.36</v>
      </c>
      <c r="V193" s="843">
        <v>0.31319999999999998</v>
      </c>
      <c r="W193" s="294">
        <v>0.30959999999999999</v>
      </c>
      <c r="X193" s="294">
        <v>0.29880000000000001</v>
      </c>
      <c r="Y193" s="843">
        <v>0.30959999999999999</v>
      </c>
      <c r="Z193" s="294">
        <v>0.29160000000000003</v>
      </c>
      <c r="AA193" s="294">
        <v>0.28439999999999999</v>
      </c>
      <c r="AB193" s="294">
        <v>0.2772</v>
      </c>
      <c r="AC193" s="184">
        <f>SUM(E193:AB193)</f>
        <v>7.8443999999999985</v>
      </c>
    </row>
    <row r="194" spans="1:78" ht="12.75" customHeight="1">
      <c r="A194" s="1459"/>
      <c r="B194" s="1469"/>
      <c r="C194" s="181" t="s">
        <v>145</v>
      </c>
      <c r="D194" s="181" t="s">
        <v>146</v>
      </c>
      <c r="E194" s="295">
        <v>37</v>
      </c>
      <c r="F194" s="295">
        <v>37</v>
      </c>
      <c r="G194" s="295">
        <v>38</v>
      </c>
      <c r="H194" s="844">
        <v>35</v>
      </c>
      <c r="I194" s="295">
        <v>37</v>
      </c>
      <c r="J194" s="295">
        <v>42</v>
      </c>
      <c r="K194" s="295">
        <v>44</v>
      </c>
      <c r="L194" s="295">
        <v>51</v>
      </c>
      <c r="M194" s="295">
        <v>70</v>
      </c>
      <c r="N194" s="844">
        <v>44</v>
      </c>
      <c r="O194" s="295">
        <v>57</v>
      </c>
      <c r="P194" s="295">
        <v>54</v>
      </c>
      <c r="Q194" s="295">
        <v>52</v>
      </c>
      <c r="R194" s="295">
        <v>54</v>
      </c>
      <c r="S194" s="295">
        <v>47</v>
      </c>
      <c r="T194" s="295">
        <v>61</v>
      </c>
      <c r="U194" s="295">
        <v>45</v>
      </c>
      <c r="V194" s="844">
        <v>40</v>
      </c>
      <c r="W194" s="295">
        <v>45</v>
      </c>
      <c r="X194" s="295">
        <v>47</v>
      </c>
      <c r="Y194" s="844">
        <v>44</v>
      </c>
      <c r="Z194" s="295">
        <v>40</v>
      </c>
      <c r="AA194" s="295">
        <v>46</v>
      </c>
      <c r="AB194" s="295">
        <v>31</v>
      </c>
      <c r="AC194" s="184"/>
    </row>
    <row r="195" spans="1:78" ht="12.75" customHeight="1" thickBot="1">
      <c r="A195" s="1476"/>
      <c r="B195" s="1470"/>
      <c r="C195" s="1207" t="s">
        <v>147</v>
      </c>
      <c r="D195" s="1207"/>
      <c r="E195" s="195">
        <f t="shared" ref="E195:AC195" si="52">E193/E192</f>
        <v>0.95000000000000007</v>
      </c>
      <c r="F195" s="195">
        <f t="shared" si="52"/>
        <v>0.96103896103896114</v>
      </c>
      <c r="G195" s="195">
        <f t="shared" si="52"/>
        <v>0.97368421052631582</v>
      </c>
      <c r="H195" s="856">
        <f t="shared" si="52"/>
        <v>0.97368421052631582</v>
      </c>
      <c r="I195" s="195">
        <f t="shared" si="52"/>
        <v>0.97368421052631582</v>
      </c>
      <c r="J195" s="195">
        <f t="shared" si="52"/>
        <v>0.96202531645569633</v>
      </c>
      <c r="K195" s="195">
        <f t="shared" si="52"/>
        <v>0.95121951219512191</v>
      </c>
      <c r="L195" s="195">
        <f t="shared" si="52"/>
        <v>0.87234042553191504</v>
      </c>
      <c r="M195" s="195">
        <f t="shared" si="52"/>
        <v>0.84328358208955223</v>
      </c>
      <c r="N195" s="856">
        <f t="shared" si="52"/>
        <v>0.85416666666666674</v>
      </c>
      <c r="O195" s="195">
        <f t="shared" si="52"/>
        <v>0.85271317829457371</v>
      </c>
      <c r="P195" s="195">
        <f t="shared" si="52"/>
        <v>0.8666666666666667</v>
      </c>
      <c r="Q195" s="195">
        <f t="shared" si="52"/>
        <v>0.79838709677419351</v>
      </c>
      <c r="R195" s="195">
        <f t="shared" si="52"/>
        <v>0.84799999999999998</v>
      </c>
      <c r="S195" s="195">
        <f t="shared" si="52"/>
        <v>0.83582089552238803</v>
      </c>
      <c r="T195" s="195">
        <f t="shared" si="52"/>
        <v>0.82962962962962961</v>
      </c>
      <c r="U195" s="195">
        <f t="shared" si="52"/>
        <v>0.82644628099173556</v>
      </c>
      <c r="V195" s="856">
        <f t="shared" si="52"/>
        <v>0.86138613861386137</v>
      </c>
      <c r="W195" s="195">
        <f t="shared" si="52"/>
        <v>0.84313725490196068</v>
      </c>
      <c r="X195" s="195">
        <f t="shared" si="52"/>
        <v>0.83838383838383845</v>
      </c>
      <c r="Y195" s="856">
        <f t="shared" si="52"/>
        <v>0.86868686868686862</v>
      </c>
      <c r="Z195" s="195">
        <f t="shared" si="52"/>
        <v>0.84375</v>
      </c>
      <c r="AA195" s="195">
        <f t="shared" si="52"/>
        <v>0.88764044943820219</v>
      </c>
      <c r="AB195" s="195">
        <f t="shared" si="52"/>
        <v>0.92771084337349397</v>
      </c>
      <c r="AC195" s="197">
        <f t="shared" si="52"/>
        <v>0.87510040160642566</v>
      </c>
    </row>
    <row r="196" spans="1:78" ht="12.75" customHeight="1">
      <c r="A196" s="299" t="s">
        <v>623</v>
      </c>
      <c r="B196" s="300"/>
      <c r="C196" s="301"/>
      <c r="D196" s="301"/>
      <c r="E196" s="302">
        <f t="shared" ref="E196:AB196" si="53">E180+E184+E188+E192</f>
        <v>1.4963</v>
      </c>
      <c r="F196" s="302">
        <f t="shared" si="53"/>
        <v>1.3340999999999998</v>
      </c>
      <c r="G196" s="302">
        <f t="shared" si="53"/>
        <v>1.3617000000000001</v>
      </c>
      <c r="H196" s="302">
        <f t="shared" si="53"/>
        <v>1.3467000000000002</v>
      </c>
      <c r="I196" s="302">
        <f t="shared" si="53"/>
        <v>1.4245000000000001</v>
      </c>
      <c r="J196" s="302">
        <f t="shared" si="53"/>
        <v>1.5190999999999999</v>
      </c>
      <c r="K196" s="302">
        <f t="shared" si="53"/>
        <v>1.7174</v>
      </c>
      <c r="L196" s="302">
        <f t="shared" si="53"/>
        <v>1.8255000000000001</v>
      </c>
      <c r="M196" s="302">
        <f t="shared" si="53"/>
        <v>2.0459000000000001</v>
      </c>
      <c r="N196" s="302">
        <f t="shared" si="53"/>
        <v>2.1928999999999998</v>
      </c>
      <c r="O196" s="302">
        <f t="shared" si="53"/>
        <v>1.9855</v>
      </c>
      <c r="P196" s="302">
        <f t="shared" si="53"/>
        <v>2.0078</v>
      </c>
      <c r="Q196" s="302">
        <f t="shared" si="53"/>
        <v>1.9367000000000001</v>
      </c>
      <c r="R196" s="302">
        <f t="shared" si="53"/>
        <v>1.9537</v>
      </c>
      <c r="S196" s="302">
        <f t="shared" si="53"/>
        <v>2.0769000000000002</v>
      </c>
      <c r="T196" s="302">
        <f t="shared" si="53"/>
        <v>2.0804</v>
      </c>
      <c r="U196" s="302">
        <f t="shared" si="53"/>
        <v>2.0291999999999999</v>
      </c>
      <c r="V196" s="302">
        <f t="shared" si="53"/>
        <v>1.9112999999999998</v>
      </c>
      <c r="W196" s="302">
        <f t="shared" si="53"/>
        <v>1.9156</v>
      </c>
      <c r="X196" s="302">
        <f t="shared" si="53"/>
        <v>1.8621000000000001</v>
      </c>
      <c r="Y196" s="302">
        <f t="shared" si="53"/>
        <v>1.9692000000000001</v>
      </c>
      <c r="Z196" s="302">
        <f t="shared" si="53"/>
        <v>1.9146999999999998</v>
      </c>
      <c r="AA196" s="302">
        <f t="shared" si="53"/>
        <v>1.7276</v>
      </c>
      <c r="AB196" s="302">
        <f t="shared" si="53"/>
        <v>1.5838999999999999</v>
      </c>
      <c r="AC196" s="859"/>
      <c r="AD196" s="185"/>
      <c r="AE196" s="432"/>
      <c r="AF196" s="432"/>
      <c r="AG196" s="432"/>
      <c r="AH196" s="432"/>
      <c r="AI196" s="432"/>
      <c r="AJ196" s="432"/>
      <c r="AK196" s="432"/>
      <c r="AL196" s="432"/>
      <c r="AM196" s="432"/>
      <c r="AN196" s="432"/>
      <c r="AO196" s="432"/>
      <c r="AP196" s="432"/>
      <c r="AQ196" s="432"/>
      <c r="AR196" s="432"/>
      <c r="AS196" s="432"/>
      <c r="AT196" s="432"/>
      <c r="AU196" s="432"/>
      <c r="AV196" s="432"/>
      <c r="AW196" s="432"/>
      <c r="AX196" s="432"/>
      <c r="AY196" s="432"/>
      <c r="AZ196" s="432"/>
      <c r="BA196" s="432"/>
      <c r="BB196" s="432"/>
      <c r="BC196" s="432"/>
      <c r="BD196" s="432"/>
      <c r="BE196" s="432"/>
      <c r="BF196" s="432"/>
      <c r="BG196" s="432"/>
      <c r="BH196" s="432"/>
      <c r="BI196" s="432"/>
      <c r="BJ196" s="432"/>
      <c r="BK196" s="432"/>
      <c r="BL196" s="432"/>
      <c r="BM196" s="432"/>
      <c r="BN196" s="432"/>
      <c r="BO196" s="432"/>
      <c r="BP196" s="432"/>
      <c r="BQ196" s="432"/>
      <c r="BR196" s="432"/>
      <c r="BS196" s="432"/>
      <c r="BT196" s="432"/>
      <c r="BU196" s="432"/>
      <c r="BV196" s="432"/>
      <c r="BW196" s="432"/>
      <c r="BX196" s="432"/>
      <c r="BY196" s="432"/>
      <c r="BZ196" s="432"/>
    </row>
    <row r="197" spans="1:78" ht="12.75" customHeight="1">
      <c r="A197" s="220" t="s">
        <v>624</v>
      </c>
      <c r="B197" s="221"/>
      <c r="C197" s="222"/>
      <c r="D197" s="222"/>
      <c r="E197" s="436">
        <f t="shared" ref="E197:AB197" si="54">E181+E185+E189+E193</f>
        <v>0.91390000000000016</v>
      </c>
      <c r="F197" s="436">
        <f t="shared" si="54"/>
        <v>0.7851999999999999</v>
      </c>
      <c r="G197" s="436">
        <f t="shared" si="54"/>
        <v>0.89500000000000002</v>
      </c>
      <c r="H197" s="436">
        <f t="shared" si="54"/>
        <v>0.89420000000000011</v>
      </c>
      <c r="I197" s="436">
        <f t="shared" si="54"/>
        <v>0.90710000000000002</v>
      </c>
      <c r="J197" s="436">
        <f t="shared" si="54"/>
        <v>0.93840000000000012</v>
      </c>
      <c r="K197" s="436">
        <f t="shared" si="54"/>
        <v>0.94100000000000006</v>
      </c>
      <c r="L197" s="436">
        <f t="shared" si="54"/>
        <v>0.85450000000000004</v>
      </c>
      <c r="M197" s="436">
        <f t="shared" si="54"/>
        <v>1.0929</v>
      </c>
      <c r="N197" s="436">
        <f t="shared" si="54"/>
        <v>1.294</v>
      </c>
      <c r="O197" s="436">
        <f t="shared" si="54"/>
        <v>1.1353</v>
      </c>
      <c r="P197" s="436">
        <f t="shared" si="54"/>
        <v>1.1451</v>
      </c>
      <c r="Q197" s="436">
        <f t="shared" si="54"/>
        <v>1.0026999999999999</v>
      </c>
      <c r="R197" s="436">
        <f t="shared" si="54"/>
        <v>0.99699999999999989</v>
      </c>
      <c r="S197" s="436">
        <f t="shared" si="54"/>
        <v>1.1809000000000001</v>
      </c>
      <c r="T197" s="436">
        <f t="shared" si="54"/>
        <v>1.1821000000000002</v>
      </c>
      <c r="U197" s="436">
        <f t="shared" si="54"/>
        <v>1.1066</v>
      </c>
      <c r="V197" s="436">
        <f t="shared" si="54"/>
        <v>1.1109</v>
      </c>
      <c r="W197" s="436">
        <f t="shared" si="54"/>
        <v>1.0322999999999998</v>
      </c>
      <c r="X197" s="436">
        <f t="shared" si="54"/>
        <v>0.89060000000000006</v>
      </c>
      <c r="Y197" s="436">
        <f t="shared" si="54"/>
        <v>1.0206</v>
      </c>
      <c r="Z197" s="436">
        <f t="shared" si="54"/>
        <v>1.0032000000000001</v>
      </c>
      <c r="AA197" s="436">
        <f t="shared" si="54"/>
        <v>0.95320000000000005</v>
      </c>
      <c r="AB197" s="436">
        <f t="shared" si="54"/>
        <v>0.93679999999999997</v>
      </c>
      <c r="AC197" s="224"/>
      <c r="AD197" s="185"/>
      <c r="AE197" s="432"/>
      <c r="AF197" s="432"/>
      <c r="AG197" s="432"/>
      <c r="AH197" s="432"/>
      <c r="AI197" s="432"/>
      <c r="AJ197" s="432"/>
      <c r="AK197" s="432"/>
      <c r="AL197" s="432"/>
      <c r="AM197" s="432"/>
      <c r="AN197" s="432"/>
      <c r="AO197" s="432"/>
      <c r="AP197" s="432"/>
      <c r="AQ197" s="432"/>
      <c r="AR197" s="432"/>
      <c r="AS197" s="432"/>
      <c r="AT197" s="432"/>
      <c r="AU197" s="432"/>
      <c r="AV197" s="432"/>
      <c r="AW197" s="432"/>
      <c r="AX197" s="432"/>
      <c r="AY197" s="432"/>
      <c r="AZ197" s="432"/>
      <c r="BA197" s="432"/>
      <c r="BB197" s="432"/>
      <c r="BC197" s="432"/>
      <c r="BD197" s="432"/>
      <c r="BE197" s="432"/>
      <c r="BF197" s="432"/>
      <c r="BG197" s="432"/>
      <c r="BH197" s="432"/>
      <c r="BI197" s="432"/>
      <c r="BJ197" s="432"/>
      <c r="BK197" s="432"/>
      <c r="BL197" s="432"/>
      <c r="BM197" s="432"/>
      <c r="BN197" s="432"/>
      <c r="BO197" s="432"/>
      <c r="BP197" s="432"/>
      <c r="BQ197" s="432"/>
      <c r="BR197" s="432"/>
      <c r="BS197" s="432"/>
      <c r="BT197" s="432"/>
      <c r="BU197" s="432"/>
      <c r="BV197" s="432"/>
      <c r="BW197" s="432"/>
      <c r="BX197" s="432"/>
      <c r="BY197" s="432"/>
      <c r="BZ197" s="432"/>
    </row>
    <row r="198" spans="1:78" ht="12.75" customHeight="1" thickBot="1">
      <c r="A198" s="303" t="s">
        <v>363</v>
      </c>
      <c r="B198" s="304"/>
      <c r="C198" s="305"/>
      <c r="D198" s="305"/>
      <c r="E198" s="230">
        <f t="shared" ref="E198:AB198" si="55">SQRT(E196*E196+E197*E197)</f>
        <v>1.7533188244013125</v>
      </c>
      <c r="F198" s="230">
        <f t="shared" si="55"/>
        <v>1.5480186852877453</v>
      </c>
      <c r="G198" s="230">
        <f t="shared" si="55"/>
        <v>1.6294943663603136</v>
      </c>
      <c r="H198" s="230">
        <f t="shared" si="55"/>
        <v>1.6165378220134539</v>
      </c>
      <c r="I198" s="230">
        <f t="shared" si="55"/>
        <v>1.6887956241061262</v>
      </c>
      <c r="J198" s="230">
        <f t="shared" si="55"/>
        <v>1.7855697606086411</v>
      </c>
      <c r="K198" s="230">
        <f t="shared" si="55"/>
        <v>1.9583012434250253</v>
      </c>
      <c r="L198" s="230">
        <f t="shared" si="55"/>
        <v>2.0155943292240135</v>
      </c>
      <c r="M198" s="230">
        <f t="shared" si="55"/>
        <v>2.3195122806314261</v>
      </c>
      <c r="N198" s="230">
        <f t="shared" si="55"/>
        <v>2.5462219875729608</v>
      </c>
      <c r="O198" s="230">
        <f t="shared" si="55"/>
        <v>2.2871633828828233</v>
      </c>
      <c r="P198" s="230">
        <f t="shared" si="55"/>
        <v>2.3113880786228869</v>
      </c>
      <c r="Q198" s="230">
        <f t="shared" si="55"/>
        <v>2.1808746364704232</v>
      </c>
      <c r="R198" s="230">
        <f t="shared" si="55"/>
        <v>2.1933884038172535</v>
      </c>
      <c r="S198" s="367">
        <f t="shared" si="55"/>
        <v>2.3891501459724127</v>
      </c>
      <c r="T198" s="230">
        <f t="shared" si="55"/>
        <v>2.3927859432051166</v>
      </c>
      <c r="U198" s="230">
        <f t="shared" si="55"/>
        <v>2.3113234736834216</v>
      </c>
      <c r="V198" s="230">
        <f t="shared" si="55"/>
        <v>2.2106936694169095</v>
      </c>
      <c r="W198" s="230">
        <f t="shared" si="55"/>
        <v>2.1760438070038939</v>
      </c>
      <c r="X198" s="230">
        <f t="shared" si="55"/>
        <v>2.0641184001892916</v>
      </c>
      <c r="Y198" s="230">
        <f t="shared" si="55"/>
        <v>2.2179659600634092</v>
      </c>
      <c r="Z198" s="230">
        <f t="shared" si="55"/>
        <v>2.1615934701048669</v>
      </c>
      <c r="AA198" s="230">
        <f t="shared" si="55"/>
        <v>1.9731173305204128</v>
      </c>
      <c r="AB198" s="230">
        <f t="shared" si="55"/>
        <v>1.8401992962720097</v>
      </c>
      <c r="AC198" s="334"/>
      <c r="AD198" s="185">
        <f>MAX(E198:AB198)</f>
        <v>2.5462219875729608</v>
      </c>
      <c r="AE198" s="432"/>
      <c r="AF198" s="432"/>
      <c r="AG198" s="432"/>
      <c r="AH198" s="432"/>
      <c r="AI198" s="432"/>
      <c r="AJ198" s="432"/>
      <c r="AK198" s="432"/>
      <c r="AL198" s="432"/>
      <c r="AM198" s="432"/>
      <c r="AN198" s="432"/>
      <c r="AO198" s="432"/>
      <c r="AP198" s="432"/>
      <c r="AQ198" s="432"/>
      <c r="AR198" s="432"/>
      <c r="AS198" s="432"/>
      <c r="AT198" s="432"/>
      <c r="AU198" s="432"/>
      <c r="AV198" s="432"/>
      <c r="AW198" s="432"/>
      <c r="AX198" s="432"/>
      <c r="AY198" s="432"/>
      <c r="AZ198" s="432"/>
      <c r="BA198" s="432"/>
      <c r="BB198" s="432"/>
      <c r="BC198" s="432"/>
      <c r="BD198" s="432"/>
      <c r="BE198" s="432"/>
      <c r="BF198" s="432"/>
      <c r="BG198" s="432"/>
      <c r="BH198" s="432"/>
      <c r="BI198" s="432"/>
      <c r="BJ198" s="432"/>
      <c r="BK198" s="432"/>
      <c r="BL198" s="432"/>
      <c r="BM198" s="432"/>
      <c r="BN198" s="432"/>
      <c r="BO198" s="432"/>
      <c r="BP198" s="432"/>
      <c r="BQ198" s="432"/>
      <c r="BR198" s="432"/>
      <c r="BS198" s="432"/>
      <c r="BT198" s="432"/>
      <c r="BU198" s="432"/>
      <c r="BV198" s="432"/>
      <c r="BW198" s="432"/>
      <c r="BX198" s="432"/>
      <c r="BY198" s="432"/>
      <c r="BZ198" s="432"/>
    </row>
    <row r="199" spans="1:78" s="167" customFormat="1" ht="12.75" customHeight="1" thickBot="1">
      <c r="A199" s="721" t="s">
        <v>436</v>
      </c>
      <c r="B199" s="722"/>
      <c r="C199" s="276"/>
      <c r="D199" s="276"/>
      <c r="E199" s="884">
        <v>1</v>
      </c>
      <c r="F199" s="884">
        <v>2</v>
      </c>
      <c r="G199" s="884">
        <v>3</v>
      </c>
      <c r="H199" s="884">
        <v>4</v>
      </c>
      <c r="I199" s="884">
        <v>5</v>
      </c>
      <c r="J199" s="884">
        <v>6</v>
      </c>
      <c r="K199" s="884">
        <v>7</v>
      </c>
      <c r="L199" s="884">
        <v>8</v>
      </c>
      <c r="M199" s="884">
        <v>9</v>
      </c>
      <c r="N199" s="884">
        <v>10</v>
      </c>
      <c r="O199" s="884">
        <v>11</v>
      </c>
      <c r="P199" s="884">
        <v>12</v>
      </c>
      <c r="Q199" s="884">
        <v>13</v>
      </c>
      <c r="R199" s="884">
        <v>14</v>
      </c>
      <c r="S199" s="884">
        <v>15</v>
      </c>
      <c r="T199" s="884">
        <v>16</v>
      </c>
      <c r="U199" s="884">
        <v>17</v>
      </c>
      <c r="V199" s="884">
        <v>18</v>
      </c>
      <c r="W199" s="884">
        <v>19</v>
      </c>
      <c r="X199" s="884">
        <v>20</v>
      </c>
      <c r="Y199" s="884">
        <v>21</v>
      </c>
      <c r="Z199" s="884">
        <v>22</v>
      </c>
      <c r="AA199" s="884">
        <v>23</v>
      </c>
      <c r="AB199" s="884">
        <v>24</v>
      </c>
      <c r="AC199" s="861"/>
    </row>
    <row r="200" spans="1:78" s="167" customFormat="1" ht="12.75" customHeight="1">
      <c r="A200" s="235" t="s">
        <v>437</v>
      </c>
      <c r="B200" s="236"/>
      <c r="C200" s="237" t="s">
        <v>150</v>
      </c>
      <c r="D200" s="237" t="s">
        <v>146</v>
      </c>
      <c r="E200" s="237">
        <v>37.669998168945313</v>
      </c>
      <c r="F200" s="237">
        <v>37.540000915527344</v>
      </c>
      <c r="G200" s="237">
        <v>37.590000152587891</v>
      </c>
      <c r="H200" s="237">
        <v>37.700000762939453</v>
      </c>
      <c r="I200" s="237">
        <v>37.720001220703125</v>
      </c>
      <c r="J200" s="237">
        <v>37.799999237060547</v>
      </c>
      <c r="K200" s="237">
        <v>37.799999237060547</v>
      </c>
      <c r="L200" s="237">
        <v>37.669998168945313</v>
      </c>
      <c r="M200" s="237">
        <v>37.540000915527344</v>
      </c>
      <c r="N200" s="237">
        <v>37.520000457763672</v>
      </c>
      <c r="O200" s="237">
        <v>37.569999694824219</v>
      </c>
      <c r="P200" s="237">
        <v>37.549999237060547</v>
      </c>
      <c r="Q200" s="237">
        <v>37.540000915527344</v>
      </c>
      <c r="R200" s="237">
        <v>37.540000915527344</v>
      </c>
      <c r="S200" s="237">
        <v>37.599998474121094</v>
      </c>
      <c r="T200" s="237">
        <v>37.520000457763672</v>
      </c>
      <c r="U200" s="237">
        <v>37.599998474121094</v>
      </c>
      <c r="V200" s="237">
        <v>37.509998321533203</v>
      </c>
      <c r="W200" s="237">
        <v>37.560001373291016</v>
      </c>
      <c r="X200" s="237">
        <v>37.599998474121094</v>
      </c>
      <c r="Y200" s="237">
        <v>37.590000152587891</v>
      </c>
      <c r="Z200" s="237">
        <v>37.610000610351563</v>
      </c>
      <c r="AA200" s="237">
        <v>37.639999389648438</v>
      </c>
      <c r="AB200" s="237">
        <v>37.529998779296875</v>
      </c>
      <c r="AC200" s="237"/>
    </row>
    <row r="201" spans="1:78" s="167" customFormat="1" ht="12.75" customHeight="1" thickBot="1">
      <c r="A201" s="239" t="s">
        <v>438</v>
      </c>
      <c r="B201" s="240"/>
      <c r="C201" s="241" t="s">
        <v>150</v>
      </c>
      <c r="D201" s="241" t="s">
        <v>146</v>
      </c>
      <c r="E201" s="241">
        <v>37.810001373291016</v>
      </c>
      <c r="F201" s="241">
        <v>37.729999542236328</v>
      </c>
      <c r="G201" s="241">
        <v>37.75</v>
      </c>
      <c r="H201" s="241">
        <v>37.849998474121094</v>
      </c>
      <c r="I201" s="241">
        <v>37.889999389648438</v>
      </c>
      <c r="J201" s="241">
        <v>37.990001678466797</v>
      </c>
      <c r="K201" s="241">
        <v>37.970001220703125</v>
      </c>
      <c r="L201" s="241">
        <v>37.810001373291016</v>
      </c>
      <c r="M201" s="241">
        <v>37.700000762939453</v>
      </c>
      <c r="N201" s="241">
        <v>37.729999542236328</v>
      </c>
      <c r="O201" s="241">
        <v>37.759998321533203</v>
      </c>
      <c r="P201" s="241">
        <v>37.740001678466797</v>
      </c>
      <c r="Q201" s="241">
        <v>37.680000305175781</v>
      </c>
      <c r="R201" s="241">
        <v>37.700000762939453</v>
      </c>
      <c r="S201" s="241">
        <v>37.840000152587891</v>
      </c>
      <c r="T201" s="241">
        <v>37.720001220703125</v>
      </c>
      <c r="U201" s="241">
        <v>37.810001373291016</v>
      </c>
      <c r="V201" s="241">
        <v>37.790000915527344</v>
      </c>
      <c r="W201" s="241">
        <v>37.770000457763672</v>
      </c>
      <c r="X201" s="241">
        <v>37.770000457763672</v>
      </c>
      <c r="Y201" s="241">
        <v>37.810001373291016</v>
      </c>
      <c r="Z201" s="241">
        <v>37.819999694824219</v>
      </c>
      <c r="AA201" s="241">
        <v>37.830001831054688</v>
      </c>
      <c r="AB201" s="241">
        <v>37.779998779296875</v>
      </c>
      <c r="AC201" s="241"/>
    </row>
    <row r="202" spans="1:78" ht="12.75" customHeight="1">
      <c r="A202" s="1622" t="s">
        <v>652</v>
      </c>
      <c r="B202" s="1468" t="s">
        <v>653</v>
      </c>
      <c r="C202" s="177" t="s">
        <v>142</v>
      </c>
      <c r="D202" s="177" t="s">
        <v>195</v>
      </c>
      <c r="E202" s="275">
        <f t="shared" ref="E202:AB202" si="56">E180+E184</f>
        <v>0.59989999999999999</v>
      </c>
      <c r="F202" s="275">
        <f t="shared" si="56"/>
        <v>0.50609999999999999</v>
      </c>
      <c r="G202" s="275">
        <f t="shared" si="56"/>
        <v>0.54810000000000003</v>
      </c>
      <c r="H202" s="580">
        <f t="shared" si="56"/>
        <v>0.54390000000000005</v>
      </c>
      <c r="I202" s="275">
        <f t="shared" si="56"/>
        <v>0.56769999999999998</v>
      </c>
      <c r="J202" s="275">
        <f t="shared" si="56"/>
        <v>0.60829999999999995</v>
      </c>
      <c r="K202" s="275">
        <f t="shared" si="56"/>
        <v>0.7238</v>
      </c>
      <c r="L202" s="275">
        <f t="shared" si="56"/>
        <v>0.77070000000000005</v>
      </c>
      <c r="M202" s="275">
        <f t="shared" si="56"/>
        <v>0.81830000000000003</v>
      </c>
      <c r="N202" s="580">
        <f t="shared" si="56"/>
        <v>0.91490000000000005</v>
      </c>
      <c r="O202" s="275">
        <f t="shared" si="56"/>
        <v>0.7651</v>
      </c>
      <c r="P202" s="275">
        <f t="shared" si="56"/>
        <v>0.76580000000000004</v>
      </c>
      <c r="Q202" s="275">
        <f t="shared" si="56"/>
        <v>0.73429999999999995</v>
      </c>
      <c r="R202" s="275">
        <f t="shared" si="56"/>
        <v>0.69369999999999998</v>
      </c>
      <c r="S202" s="275">
        <f t="shared" si="56"/>
        <v>0.81689999999999996</v>
      </c>
      <c r="T202" s="275">
        <f t="shared" si="56"/>
        <v>0.82040000000000002</v>
      </c>
      <c r="U202" s="275">
        <f t="shared" si="56"/>
        <v>0.82320000000000004</v>
      </c>
      <c r="V202" s="580">
        <f t="shared" si="56"/>
        <v>0.76649999999999996</v>
      </c>
      <c r="W202" s="275">
        <f t="shared" si="56"/>
        <v>0.74199999999999999</v>
      </c>
      <c r="X202" s="275">
        <f t="shared" si="56"/>
        <v>0.67410000000000003</v>
      </c>
      <c r="Y202" s="580">
        <f t="shared" si="56"/>
        <v>0.75600000000000001</v>
      </c>
      <c r="Z202" s="275">
        <f t="shared" si="56"/>
        <v>0.72309999999999997</v>
      </c>
      <c r="AA202" s="275">
        <f t="shared" si="56"/>
        <v>0.64400000000000002</v>
      </c>
      <c r="AB202" s="275">
        <f t="shared" si="56"/>
        <v>0.60829999999999995</v>
      </c>
      <c r="AC202" s="180">
        <f>SUM(E202:AB202)</f>
        <v>16.935099999999998</v>
      </c>
    </row>
    <row r="203" spans="1:78" ht="12.75" customHeight="1">
      <c r="A203" s="1623"/>
      <c r="B203" s="1469"/>
      <c r="C203" s="181" t="s">
        <v>144</v>
      </c>
      <c r="D203" s="181" t="s">
        <v>195</v>
      </c>
      <c r="E203" s="203">
        <f t="shared" ref="E203:AB203" si="57">E181+E185</f>
        <v>0.37030000000000002</v>
      </c>
      <c r="F203" s="203">
        <f t="shared" si="57"/>
        <v>0.26319999999999999</v>
      </c>
      <c r="G203" s="203">
        <f t="shared" si="57"/>
        <v>0.37659999999999999</v>
      </c>
      <c r="H203" s="843">
        <f t="shared" si="57"/>
        <v>0.37940000000000002</v>
      </c>
      <c r="I203" s="203">
        <f t="shared" si="57"/>
        <v>0.38150000000000001</v>
      </c>
      <c r="J203" s="203">
        <f t="shared" si="57"/>
        <v>0.39479999999999998</v>
      </c>
      <c r="K203" s="203">
        <f t="shared" si="57"/>
        <v>0.37940000000000002</v>
      </c>
      <c r="L203" s="203">
        <f t="shared" si="57"/>
        <v>0.28210000000000002</v>
      </c>
      <c r="M203" s="203">
        <f t="shared" si="57"/>
        <v>0.40529999999999999</v>
      </c>
      <c r="N203" s="843">
        <f t="shared" si="57"/>
        <v>0.57399999999999995</v>
      </c>
      <c r="O203" s="203">
        <f t="shared" si="57"/>
        <v>0.45850000000000002</v>
      </c>
      <c r="P203" s="203">
        <f t="shared" si="57"/>
        <v>0.44309999999999999</v>
      </c>
      <c r="Q203" s="203">
        <f t="shared" si="57"/>
        <v>0.3619</v>
      </c>
      <c r="R203" s="203">
        <f t="shared" si="57"/>
        <v>0.28420000000000001</v>
      </c>
      <c r="S203" s="203">
        <f t="shared" si="57"/>
        <v>0.4501</v>
      </c>
      <c r="T203" s="203">
        <f t="shared" si="57"/>
        <v>0.45850000000000002</v>
      </c>
      <c r="U203" s="203">
        <f t="shared" si="57"/>
        <v>0.42980000000000002</v>
      </c>
      <c r="V203" s="843">
        <f t="shared" si="57"/>
        <v>0.48089999999999999</v>
      </c>
      <c r="W203" s="203">
        <f t="shared" si="57"/>
        <v>0.40949999999999998</v>
      </c>
      <c r="X203" s="203">
        <f t="shared" si="57"/>
        <v>0.27860000000000001</v>
      </c>
      <c r="Y203" s="843">
        <f t="shared" si="57"/>
        <v>0.3906</v>
      </c>
      <c r="Z203" s="203">
        <f t="shared" si="57"/>
        <v>0.39479999999999998</v>
      </c>
      <c r="AA203" s="203">
        <f t="shared" si="57"/>
        <v>0.38080000000000003</v>
      </c>
      <c r="AB203" s="203">
        <f t="shared" si="57"/>
        <v>0.37519999999999998</v>
      </c>
      <c r="AC203" s="184">
        <f>SUM(E203:AB203)</f>
        <v>9.403100000000002</v>
      </c>
    </row>
    <row r="204" spans="1:78" ht="12.75" customHeight="1">
      <c r="A204" s="1623"/>
      <c r="B204" s="1469"/>
      <c r="C204" s="181" t="s">
        <v>145</v>
      </c>
      <c r="D204" s="181" t="s">
        <v>146</v>
      </c>
      <c r="E204" s="295">
        <v>9</v>
      </c>
      <c r="F204" s="295">
        <v>10</v>
      </c>
      <c r="G204" s="295">
        <v>10</v>
      </c>
      <c r="H204" s="844">
        <v>10</v>
      </c>
      <c r="I204" s="295">
        <v>10</v>
      </c>
      <c r="J204" s="295">
        <v>11</v>
      </c>
      <c r="K204" s="295">
        <v>11</v>
      </c>
      <c r="L204" s="295">
        <v>13</v>
      </c>
      <c r="M204" s="295">
        <v>16</v>
      </c>
      <c r="N204" s="844">
        <v>15</v>
      </c>
      <c r="O204" s="295">
        <v>13</v>
      </c>
      <c r="P204" s="295">
        <v>12</v>
      </c>
      <c r="Q204" s="295">
        <v>12</v>
      </c>
      <c r="R204" s="295">
        <v>11</v>
      </c>
      <c r="S204" s="295">
        <v>14</v>
      </c>
      <c r="T204" s="295">
        <v>16</v>
      </c>
      <c r="U204" s="295">
        <v>13</v>
      </c>
      <c r="V204" s="844">
        <v>15</v>
      </c>
      <c r="W204" s="295">
        <v>11</v>
      </c>
      <c r="X204" s="295">
        <v>11</v>
      </c>
      <c r="Y204" s="844">
        <v>13</v>
      </c>
      <c r="Z204" s="295">
        <v>12</v>
      </c>
      <c r="AA204" s="295">
        <v>11</v>
      </c>
      <c r="AB204" s="295">
        <v>11</v>
      </c>
      <c r="AC204" s="184"/>
    </row>
    <row r="205" spans="1:78" ht="12.75" customHeight="1" thickBot="1">
      <c r="A205" s="1624"/>
      <c r="B205" s="1470"/>
      <c r="C205" s="194" t="s">
        <v>147</v>
      </c>
      <c r="D205" s="194"/>
      <c r="E205" s="195">
        <f t="shared" ref="E205:AC205" si="58">E203/E202</f>
        <v>0.61726954492415409</v>
      </c>
      <c r="F205" s="195">
        <f t="shared" si="58"/>
        <v>0.52005532503457819</v>
      </c>
      <c r="G205" s="195">
        <f t="shared" si="58"/>
        <v>0.68710089399744567</v>
      </c>
      <c r="H205" s="856">
        <f t="shared" si="58"/>
        <v>0.69755469755469757</v>
      </c>
      <c r="I205" s="195">
        <f t="shared" si="58"/>
        <v>0.67200986436498156</v>
      </c>
      <c r="J205" s="195">
        <f t="shared" si="58"/>
        <v>0.64902186421173769</v>
      </c>
      <c r="K205" s="195">
        <f t="shared" si="58"/>
        <v>0.52417794970986464</v>
      </c>
      <c r="L205" s="195">
        <f t="shared" si="58"/>
        <v>0.36603088101725706</v>
      </c>
      <c r="M205" s="195">
        <f t="shared" si="58"/>
        <v>0.49529512403763898</v>
      </c>
      <c r="N205" s="856">
        <f t="shared" si="58"/>
        <v>0.62739097169089508</v>
      </c>
      <c r="O205" s="195">
        <f t="shared" si="58"/>
        <v>0.5992680695333944</v>
      </c>
      <c r="P205" s="195">
        <f t="shared" si="58"/>
        <v>0.57861060329067637</v>
      </c>
      <c r="Q205" s="195">
        <f t="shared" si="58"/>
        <v>0.49285033365109632</v>
      </c>
      <c r="R205" s="195">
        <f t="shared" si="58"/>
        <v>0.40968718466195764</v>
      </c>
      <c r="S205" s="195">
        <f t="shared" si="58"/>
        <v>0.55098543273350475</v>
      </c>
      <c r="T205" s="195">
        <f t="shared" si="58"/>
        <v>0.55887372013651881</v>
      </c>
      <c r="U205" s="195">
        <f t="shared" si="58"/>
        <v>0.52210884353741494</v>
      </c>
      <c r="V205" s="856">
        <f t="shared" si="58"/>
        <v>0.62739726027397258</v>
      </c>
      <c r="W205" s="195">
        <f t="shared" si="58"/>
        <v>0.55188679245283012</v>
      </c>
      <c r="X205" s="195">
        <f t="shared" si="58"/>
        <v>0.41329179646936659</v>
      </c>
      <c r="Y205" s="856">
        <f t="shared" si="58"/>
        <v>0.51666666666666672</v>
      </c>
      <c r="Z205" s="195">
        <f t="shared" si="58"/>
        <v>0.54598257502420133</v>
      </c>
      <c r="AA205" s="195">
        <f t="shared" si="58"/>
        <v>0.59130434782608698</v>
      </c>
      <c r="AB205" s="195">
        <f t="shared" si="58"/>
        <v>0.61680092059838898</v>
      </c>
      <c r="AC205" s="197">
        <f t="shared" si="58"/>
        <v>0.55524325218038295</v>
      </c>
    </row>
    <row r="206" spans="1:78" ht="12.75" customHeight="1">
      <c r="A206" s="1490" t="s">
        <v>445</v>
      </c>
      <c r="B206" s="1491"/>
      <c r="C206" s="269" t="s">
        <v>142</v>
      </c>
      <c r="D206" s="269"/>
      <c r="E206" s="199">
        <f t="shared" ref="E206:AC206" si="59">E202</f>
        <v>0.59989999999999999</v>
      </c>
      <c r="F206" s="199">
        <f t="shared" si="59"/>
        <v>0.50609999999999999</v>
      </c>
      <c r="G206" s="199">
        <f t="shared" si="59"/>
        <v>0.54810000000000003</v>
      </c>
      <c r="H206" s="200">
        <f t="shared" si="59"/>
        <v>0.54390000000000005</v>
      </c>
      <c r="I206" s="199">
        <f t="shared" si="59"/>
        <v>0.56769999999999998</v>
      </c>
      <c r="J206" s="199">
        <f t="shared" si="59"/>
        <v>0.60829999999999995</v>
      </c>
      <c r="K206" s="199">
        <f t="shared" si="59"/>
        <v>0.7238</v>
      </c>
      <c r="L206" s="199">
        <f t="shared" si="59"/>
        <v>0.77070000000000005</v>
      </c>
      <c r="M206" s="199">
        <f t="shared" si="59"/>
        <v>0.81830000000000003</v>
      </c>
      <c r="N206" s="200">
        <f t="shared" si="59"/>
        <v>0.91490000000000005</v>
      </c>
      <c r="O206" s="199">
        <f t="shared" si="59"/>
        <v>0.7651</v>
      </c>
      <c r="P206" s="199">
        <f t="shared" si="59"/>
        <v>0.76580000000000004</v>
      </c>
      <c r="Q206" s="199">
        <f t="shared" si="59"/>
        <v>0.73429999999999995</v>
      </c>
      <c r="R206" s="199">
        <f t="shared" si="59"/>
        <v>0.69369999999999998</v>
      </c>
      <c r="S206" s="199">
        <f t="shared" si="59"/>
        <v>0.81689999999999996</v>
      </c>
      <c r="T206" s="199">
        <f t="shared" si="59"/>
        <v>0.82040000000000002</v>
      </c>
      <c r="U206" s="199">
        <f t="shared" si="59"/>
        <v>0.82320000000000004</v>
      </c>
      <c r="V206" s="200">
        <f t="shared" si="59"/>
        <v>0.76649999999999996</v>
      </c>
      <c r="W206" s="199">
        <f t="shared" si="59"/>
        <v>0.74199999999999999</v>
      </c>
      <c r="X206" s="199">
        <f t="shared" si="59"/>
        <v>0.67410000000000003</v>
      </c>
      <c r="Y206" s="200">
        <f t="shared" si="59"/>
        <v>0.75600000000000001</v>
      </c>
      <c r="Z206" s="199">
        <f t="shared" si="59"/>
        <v>0.72309999999999997</v>
      </c>
      <c r="AA206" s="199">
        <f t="shared" si="59"/>
        <v>0.64400000000000002</v>
      </c>
      <c r="AB206" s="199">
        <f t="shared" si="59"/>
        <v>0.60829999999999995</v>
      </c>
      <c r="AC206" s="201">
        <f t="shared" si="59"/>
        <v>16.935099999999998</v>
      </c>
    </row>
    <row r="207" spans="1:78" ht="12.75" customHeight="1" thickBot="1">
      <c r="A207" s="1486"/>
      <c r="B207" s="1487"/>
      <c r="C207" s="271" t="s">
        <v>144</v>
      </c>
      <c r="D207" s="271"/>
      <c r="E207" s="195">
        <f t="shared" ref="E207:AC207" si="60">E203</f>
        <v>0.37030000000000002</v>
      </c>
      <c r="F207" s="195">
        <f t="shared" si="60"/>
        <v>0.26319999999999999</v>
      </c>
      <c r="G207" s="195">
        <f t="shared" si="60"/>
        <v>0.37659999999999999</v>
      </c>
      <c r="H207" s="196">
        <f t="shared" si="60"/>
        <v>0.37940000000000002</v>
      </c>
      <c r="I207" s="195">
        <f t="shared" si="60"/>
        <v>0.38150000000000001</v>
      </c>
      <c r="J207" s="195">
        <f t="shared" si="60"/>
        <v>0.39479999999999998</v>
      </c>
      <c r="K207" s="195">
        <f t="shared" si="60"/>
        <v>0.37940000000000002</v>
      </c>
      <c r="L207" s="195">
        <f t="shared" si="60"/>
        <v>0.28210000000000002</v>
      </c>
      <c r="M207" s="195">
        <f t="shared" si="60"/>
        <v>0.40529999999999999</v>
      </c>
      <c r="N207" s="196">
        <f t="shared" si="60"/>
        <v>0.57399999999999995</v>
      </c>
      <c r="O207" s="195">
        <f t="shared" si="60"/>
        <v>0.45850000000000002</v>
      </c>
      <c r="P207" s="195">
        <f t="shared" si="60"/>
        <v>0.44309999999999999</v>
      </c>
      <c r="Q207" s="195">
        <f t="shared" si="60"/>
        <v>0.3619</v>
      </c>
      <c r="R207" s="195">
        <f t="shared" si="60"/>
        <v>0.28420000000000001</v>
      </c>
      <c r="S207" s="195">
        <f t="shared" si="60"/>
        <v>0.4501</v>
      </c>
      <c r="T207" s="195">
        <f t="shared" si="60"/>
        <v>0.45850000000000002</v>
      </c>
      <c r="U207" s="195">
        <f t="shared" si="60"/>
        <v>0.42980000000000002</v>
      </c>
      <c r="V207" s="196">
        <f t="shared" si="60"/>
        <v>0.48089999999999999</v>
      </c>
      <c r="W207" s="195">
        <f t="shared" si="60"/>
        <v>0.40949999999999998</v>
      </c>
      <c r="X207" s="195">
        <f t="shared" si="60"/>
        <v>0.27860000000000001</v>
      </c>
      <c r="Y207" s="196">
        <f t="shared" si="60"/>
        <v>0.3906</v>
      </c>
      <c r="Z207" s="195">
        <f t="shared" si="60"/>
        <v>0.39479999999999998</v>
      </c>
      <c r="AA207" s="195">
        <f t="shared" si="60"/>
        <v>0.38080000000000003</v>
      </c>
      <c r="AB207" s="195">
        <f t="shared" si="60"/>
        <v>0.37519999999999998</v>
      </c>
      <c r="AC207" s="197">
        <f t="shared" si="60"/>
        <v>9.403100000000002</v>
      </c>
    </row>
    <row r="208" spans="1:78" ht="12.75" customHeight="1">
      <c r="A208" s="1484" t="s">
        <v>446</v>
      </c>
      <c r="B208" s="1485"/>
      <c r="C208" s="274" t="s">
        <v>142</v>
      </c>
      <c r="D208" s="274"/>
      <c r="E208" s="317">
        <f t="shared" ref="E208:AC208" si="61">E180+E184-E206</f>
        <v>0</v>
      </c>
      <c r="F208" s="317">
        <f t="shared" si="61"/>
        <v>0</v>
      </c>
      <c r="G208" s="317">
        <f t="shared" si="61"/>
        <v>0</v>
      </c>
      <c r="H208" s="318">
        <f t="shared" si="61"/>
        <v>0</v>
      </c>
      <c r="I208" s="317">
        <f t="shared" si="61"/>
        <v>0</v>
      </c>
      <c r="J208" s="317">
        <f t="shared" si="61"/>
        <v>0</v>
      </c>
      <c r="K208" s="317">
        <f t="shared" si="61"/>
        <v>0</v>
      </c>
      <c r="L208" s="317">
        <f t="shared" si="61"/>
        <v>0</v>
      </c>
      <c r="M208" s="317">
        <f t="shared" si="61"/>
        <v>0</v>
      </c>
      <c r="N208" s="318">
        <f t="shared" si="61"/>
        <v>0</v>
      </c>
      <c r="O208" s="317">
        <f t="shared" si="61"/>
        <v>0</v>
      </c>
      <c r="P208" s="317">
        <f t="shared" si="61"/>
        <v>0</v>
      </c>
      <c r="Q208" s="317">
        <f t="shared" si="61"/>
        <v>0</v>
      </c>
      <c r="R208" s="317">
        <f t="shared" si="61"/>
        <v>0</v>
      </c>
      <c r="S208" s="317">
        <f t="shared" si="61"/>
        <v>0</v>
      </c>
      <c r="T208" s="317">
        <f t="shared" si="61"/>
        <v>0</v>
      </c>
      <c r="U208" s="317">
        <f t="shared" si="61"/>
        <v>0</v>
      </c>
      <c r="V208" s="318">
        <f t="shared" si="61"/>
        <v>0</v>
      </c>
      <c r="W208" s="317">
        <f t="shared" si="61"/>
        <v>0</v>
      </c>
      <c r="X208" s="317">
        <f t="shared" si="61"/>
        <v>0</v>
      </c>
      <c r="Y208" s="318">
        <f t="shared" si="61"/>
        <v>0</v>
      </c>
      <c r="Z208" s="317">
        <f t="shared" si="61"/>
        <v>0</v>
      </c>
      <c r="AA208" s="317">
        <f t="shared" si="61"/>
        <v>0</v>
      </c>
      <c r="AB208" s="317">
        <f t="shared" si="61"/>
        <v>0</v>
      </c>
      <c r="AC208" s="201">
        <f t="shared" si="61"/>
        <v>0</v>
      </c>
    </row>
    <row r="209" spans="1:29" ht="12.75" customHeight="1" thickBot="1">
      <c r="A209" s="1486"/>
      <c r="B209" s="1487"/>
      <c r="C209" s="271" t="s">
        <v>144</v>
      </c>
      <c r="D209" s="271"/>
      <c r="E209" s="775">
        <f t="shared" ref="E209:AC209" si="62">E181+E185-E207</f>
        <v>0</v>
      </c>
      <c r="F209" s="775">
        <f t="shared" si="62"/>
        <v>0</v>
      </c>
      <c r="G209" s="775">
        <f t="shared" si="62"/>
        <v>0</v>
      </c>
      <c r="H209" s="885">
        <f t="shared" si="62"/>
        <v>0</v>
      </c>
      <c r="I209" s="775">
        <f t="shared" si="62"/>
        <v>0</v>
      </c>
      <c r="J209" s="775">
        <f t="shared" si="62"/>
        <v>0</v>
      </c>
      <c r="K209" s="775">
        <f t="shared" si="62"/>
        <v>0</v>
      </c>
      <c r="L209" s="775">
        <f t="shared" si="62"/>
        <v>0</v>
      </c>
      <c r="M209" s="775">
        <f t="shared" si="62"/>
        <v>0</v>
      </c>
      <c r="N209" s="885">
        <f t="shared" si="62"/>
        <v>0</v>
      </c>
      <c r="O209" s="775">
        <f t="shared" si="62"/>
        <v>0</v>
      </c>
      <c r="P209" s="775">
        <f t="shared" si="62"/>
        <v>0</v>
      </c>
      <c r="Q209" s="775">
        <f t="shared" si="62"/>
        <v>0</v>
      </c>
      <c r="R209" s="775">
        <f t="shared" si="62"/>
        <v>0</v>
      </c>
      <c r="S209" s="775">
        <f t="shared" si="62"/>
        <v>0</v>
      </c>
      <c r="T209" s="775">
        <f t="shared" si="62"/>
        <v>0</v>
      </c>
      <c r="U209" s="775">
        <f t="shared" si="62"/>
        <v>0</v>
      </c>
      <c r="V209" s="885">
        <f t="shared" si="62"/>
        <v>0</v>
      </c>
      <c r="W209" s="775">
        <f t="shared" si="62"/>
        <v>0</v>
      </c>
      <c r="X209" s="775">
        <f t="shared" si="62"/>
        <v>0</v>
      </c>
      <c r="Y209" s="885">
        <f t="shared" si="62"/>
        <v>0</v>
      </c>
      <c r="Z209" s="775">
        <f t="shared" si="62"/>
        <v>0</v>
      </c>
      <c r="AA209" s="775">
        <f t="shared" si="62"/>
        <v>0</v>
      </c>
      <c r="AB209" s="775">
        <f t="shared" si="62"/>
        <v>0</v>
      </c>
      <c r="AC209" s="190">
        <f t="shared" si="62"/>
        <v>0</v>
      </c>
    </row>
    <row r="210" spans="1:29" s="167" customFormat="1" ht="12.75" customHeight="1" thickBot="1">
      <c r="A210" s="721" t="s">
        <v>654</v>
      </c>
      <c r="B210" s="722"/>
      <c r="C210" s="276"/>
      <c r="D210" s="276"/>
      <c r="E210" s="884">
        <v>1</v>
      </c>
      <c r="F210" s="884">
        <v>2</v>
      </c>
      <c r="G210" s="884">
        <v>3</v>
      </c>
      <c r="H210" s="884">
        <v>4</v>
      </c>
      <c r="I210" s="884">
        <v>5</v>
      </c>
      <c r="J210" s="884">
        <v>6</v>
      </c>
      <c r="K210" s="884">
        <v>7</v>
      </c>
      <c r="L210" s="884">
        <v>8</v>
      </c>
      <c r="M210" s="884">
        <v>9</v>
      </c>
      <c r="N210" s="884">
        <v>10</v>
      </c>
      <c r="O210" s="884">
        <v>11</v>
      </c>
      <c r="P210" s="884">
        <v>12</v>
      </c>
      <c r="Q210" s="884">
        <v>13</v>
      </c>
      <c r="R210" s="884">
        <v>14</v>
      </c>
      <c r="S210" s="884">
        <v>15</v>
      </c>
      <c r="T210" s="884">
        <v>16</v>
      </c>
      <c r="U210" s="884">
        <v>17</v>
      </c>
      <c r="V210" s="884">
        <v>18</v>
      </c>
      <c r="W210" s="884">
        <v>19</v>
      </c>
      <c r="X210" s="884">
        <v>20</v>
      </c>
      <c r="Y210" s="884">
        <v>21</v>
      </c>
      <c r="Z210" s="884">
        <v>22</v>
      </c>
      <c r="AA210" s="884">
        <v>23</v>
      </c>
      <c r="AB210" s="884">
        <v>24</v>
      </c>
      <c r="AC210" s="861"/>
    </row>
    <row r="211" spans="1:29" s="167" customFormat="1" ht="12.75" customHeight="1">
      <c r="A211" s="235" t="s">
        <v>226</v>
      </c>
      <c r="B211" s="236"/>
      <c r="C211" s="237" t="s">
        <v>150</v>
      </c>
      <c r="D211" s="237" t="s">
        <v>146</v>
      </c>
      <c r="E211" s="236">
        <v>6.4000000953674316</v>
      </c>
      <c r="F211" s="236">
        <v>6.380000114440918</v>
      </c>
      <c r="G211" s="236">
        <v>6.380000114440918</v>
      </c>
      <c r="H211" s="236">
        <v>6.4000000953674316</v>
      </c>
      <c r="I211" s="236">
        <v>6.4000000953674316</v>
      </c>
      <c r="J211" s="236">
        <v>6.4099998474121094</v>
      </c>
      <c r="K211" s="236">
        <v>6.4200000762939453</v>
      </c>
      <c r="L211" s="236">
        <v>6.4000000953674316</v>
      </c>
      <c r="M211" s="236">
        <v>6.369999885559082</v>
      </c>
      <c r="N211" s="236">
        <v>6.3600001335144043</v>
      </c>
      <c r="O211" s="236">
        <v>6.380000114440918</v>
      </c>
      <c r="P211" s="236">
        <v>6.369999885559082</v>
      </c>
      <c r="Q211" s="236">
        <v>6.369999885559082</v>
      </c>
      <c r="R211" s="236">
        <v>6.380000114440918</v>
      </c>
      <c r="S211" s="236">
        <v>6.380000114440918</v>
      </c>
      <c r="T211" s="236">
        <v>6.369999885559082</v>
      </c>
      <c r="U211" s="236">
        <v>6.380000114440918</v>
      </c>
      <c r="V211" s="236">
        <v>6.3600001335144043</v>
      </c>
      <c r="W211" s="236">
        <v>6.369999885559082</v>
      </c>
      <c r="X211" s="236">
        <v>6.380000114440918</v>
      </c>
      <c r="Y211" s="236">
        <v>6.380000114440918</v>
      </c>
      <c r="Z211" s="236">
        <v>6.380000114440918</v>
      </c>
      <c r="AA211" s="236">
        <v>6.3899998664855957</v>
      </c>
      <c r="AB211" s="236">
        <v>6.369999885559082</v>
      </c>
      <c r="AC211" s="236"/>
    </row>
    <row r="212" spans="1:29" s="167" customFormat="1" ht="12.75" customHeight="1" thickBot="1">
      <c r="A212" s="239" t="s">
        <v>227</v>
      </c>
      <c r="B212" s="240"/>
      <c r="C212" s="241" t="s">
        <v>150</v>
      </c>
      <c r="D212" s="241" t="s">
        <v>146</v>
      </c>
      <c r="E212" s="240">
        <v>6.380000114440918</v>
      </c>
      <c r="F212" s="240">
        <v>6.369999885559082</v>
      </c>
      <c r="G212" s="240">
        <v>6.369999885559082</v>
      </c>
      <c r="H212" s="240">
        <v>6.380000114440918</v>
      </c>
      <c r="I212" s="240">
        <v>6.3899998664855957</v>
      </c>
      <c r="J212" s="240">
        <v>6.4099998474121094</v>
      </c>
      <c r="K212" s="240">
        <v>6.4099998474121094</v>
      </c>
      <c r="L212" s="240">
        <v>6.3899998664855957</v>
      </c>
      <c r="M212" s="240">
        <v>6.3499999046325684</v>
      </c>
      <c r="N212" s="240">
        <v>6.3600001335144043</v>
      </c>
      <c r="O212" s="240">
        <v>6.3600001335144043</v>
      </c>
      <c r="P212" s="240">
        <v>6.3600001335144043</v>
      </c>
      <c r="Q212" s="240">
        <v>6.3499999046325684</v>
      </c>
      <c r="R212" s="240">
        <v>6.3600001335144043</v>
      </c>
      <c r="S212" s="240">
        <v>6.3899998664855957</v>
      </c>
      <c r="T212" s="240">
        <v>6.3600001335144043</v>
      </c>
      <c r="U212" s="240">
        <v>6.3899998664855957</v>
      </c>
      <c r="V212" s="240">
        <v>6.369999885559082</v>
      </c>
      <c r="W212" s="240">
        <v>6.3600001335144043</v>
      </c>
      <c r="X212" s="240">
        <v>6.380000114440918</v>
      </c>
      <c r="Y212" s="240">
        <v>6.3899998664855957</v>
      </c>
      <c r="Z212" s="240">
        <v>6.380000114440918</v>
      </c>
      <c r="AA212" s="240">
        <v>6.3899998664855957</v>
      </c>
      <c r="AB212" s="240">
        <v>6.380000114440918</v>
      </c>
      <c r="AC212" s="240"/>
    </row>
    <row r="213" spans="1:29" ht="12.75" customHeight="1">
      <c r="A213" s="1517" t="s">
        <v>186</v>
      </c>
      <c r="B213" s="1461" t="s">
        <v>290</v>
      </c>
      <c r="C213" s="177" t="s">
        <v>142</v>
      </c>
      <c r="D213" s="177"/>
      <c r="E213" s="246">
        <v>0</v>
      </c>
      <c r="F213" s="246">
        <v>0</v>
      </c>
      <c r="G213" s="246">
        <v>0</v>
      </c>
      <c r="H213" s="247">
        <v>0</v>
      </c>
      <c r="I213" s="246">
        <v>0</v>
      </c>
      <c r="J213" s="246">
        <v>0</v>
      </c>
      <c r="K213" s="246">
        <v>0</v>
      </c>
      <c r="L213" s="246">
        <v>0</v>
      </c>
      <c r="M213" s="246">
        <v>0</v>
      </c>
      <c r="N213" s="247">
        <v>0</v>
      </c>
      <c r="O213" s="246">
        <v>0</v>
      </c>
      <c r="P213" s="246">
        <v>0</v>
      </c>
      <c r="Q213" s="246">
        <v>0</v>
      </c>
      <c r="R213" s="246">
        <v>0</v>
      </c>
      <c r="S213" s="246">
        <v>0</v>
      </c>
      <c r="T213" s="246">
        <v>0</v>
      </c>
      <c r="U213" s="246">
        <v>0</v>
      </c>
      <c r="V213" s="247">
        <v>0</v>
      </c>
      <c r="W213" s="246">
        <v>0</v>
      </c>
      <c r="X213" s="246">
        <v>0</v>
      </c>
      <c r="Y213" s="247">
        <v>0</v>
      </c>
      <c r="Z213" s="246">
        <v>0</v>
      </c>
      <c r="AA213" s="246">
        <v>0</v>
      </c>
      <c r="AB213" s="246">
        <v>0</v>
      </c>
      <c r="AC213" s="180">
        <f>SUM(E213:AB213)</f>
        <v>0</v>
      </c>
    </row>
    <row r="214" spans="1:29" ht="12.75" customHeight="1">
      <c r="A214" s="1601"/>
      <c r="B214" s="1462"/>
      <c r="C214" s="181" t="s">
        <v>144</v>
      </c>
      <c r="D214" s="181"/>
      <c r="E214" s="248">
        <v>0</v>
      </c>
      <c r="F214" s="248">
        <v>0</v>
      </c>
      <c r="G214" s="248">
        <v>0</v>
      </c>
      <c r="H214" s="249">
        <v>0</v>
      </c>
      <c r="I214" s="248">
        <v>0</v>
      </c>
      <c r="J214" s="248">
        <v>0</v>
      </c>
      <c r="K214" s="248">
        <v>0</v>
      </c>
      <c r="L214" s="248">
        <v>0</v>
      </c>
      <c r="M214" s="248">
        <v>0</v>
      </c>
      <c r="N214" s="249">
        <v>0</v>
      </c>
      <c r="O214" s="248">
        <v>0</v>
      </c>
      <c r="P214" s="248">
        <v>0</v>
      </c>
      <c r="Q214" s="248">
        <v>0</v>
      </c>
      <c r="R214" s="248">
        <v>0</v>
      </c>
      <c r="S214" s="248">
        <v>0</v>
      </c>
      <c r="T214" s="248">
        <v>0</v>
      </c>
      <c r="U214" s="248">
        <v>0</v>
      </c>
      <c r="V214" s="249">
        <v>0</v>
      </c>
      <c r="W214" s="248">
        <v>0</v>
      </c>
      <c r="X214" s="248">
        <v>0</v>
      </c>
      <c r="Y214" s="249">
        <v>0</v>
      </c>
      <c r="Z214" s="248">
        <v>0</v>
      </c>
      <c r="AA214" s="248">
        <v>0</v>
      </c>
      <c r="AB214" s="248">
        <v>0</v>
      </c>
      <c r="AC214" s="209">
        <f>SUM(E214:AB214)</f>
        <v>0</v>
      </c>
    </row>
    <row r="215" spans="1:29" ht="12.75" customHeight="1">
      <c r="A215" s="1601"/>
      <c r="B215" s="1462"/>
      <c r="C215" s="181" t="s">
        <v>145</v>
      </c>
      <c r="D215" s="181"/>
      <c r="E215" s="250"/>
      <c r="F215" s="250"/>
      <c r="G215" s="250"/>
      <c r="H215" s="204"/>
      <c r="I215" s="250"/>
      <c r="J215" s="250"/>
      <c r="K215" s="250"/>
      <c r="L215" s="250"/>
      <c r="M215" s="250"/>
      <c r="N215" s="204"/>
      <c r="O215" s="250"/>
      <c r="P215" s="250"/>
      <c r="Q215" s="250"/>
      <c r="R215" s="250"/>
      <c r="S215" s="250"/>
      <c r="T215" s="250"/>
      <c r="U215" s="250"/>
      <c r="V215" s="204"/>
      <c r="W215" s="250"/>
      <c r="X215" s="250"/>
      <c r="Y215" s="204"/>
      <c r="Z215" s="250"/>
      <c r="AA215" s="250"/>
      <c r="AB215" s="250"/>
      <c r="AC215" s="184"/>
    </row>
    <row r="216" spans="1:29" ht="12.75" customHeight="1" thickBot="1">
      <c r="A216" s="1603"/>
      <c r="B216" s="1463"/>
      <c r="C216" s="187" t="s">
        <v>147</v>
      </c>
      <c r="D216" s="187"/>
      <c r="E216" s="41"/>
      <c r="F216" s="41"/>
      <c r="G216" s="41"/>
      <c r="H216" s="251"/>
      <c r="I216" s="41"/>
      <c r="J216" s="41"/>
      <c r="K216" s="41"/>
      <c r="L216" s="41"/>
      <c r="M216" s="41"/>
      <c r="N216" s="251"/>
      <c r="O216" s="41"/>
      <c r="P216" s="41"/>
      <c r="Q216" s="41"/>
      <c r="R216" s="41"/>
      <c r="S216" s="41"/>
      <c r="T216" s="41"/>
      <c r="U216" s="41"/>
      <c r="V216" s="251"/>
      <c r="W216" s="41"/>
      <c r="X216" s="41"/>
      <c r="Y216" s="251"/>
      <c r="Z216" s="41"/>
      <c r="AA216" s="41"/>
      <c r="AB216" s="41"/>
      <c r="AC216" s="190"/>
    </row>
    <row r="217" spans="1:29" ht="12.75" customHeight="1">
      <c r="A217" s="1608" t="s">
        <v>214</v>
      </c>
      <c r="B217" s="1461" t="s">
        <v>290</v>
      </c>
      <c r="C217" s="177" t="s">
        <v>142</v>
      </c>
      <c r="D217" s="177" t="s">
        <v>143</v>
      </c>
      <c r="E217" s="246">
        <v>0</v>
      </c>
      <c r="F217" s="246">
        <v>0</v>
      </c>
      <c r="G217" s="246">
        <v>0</v>
      </c>
      <c r="H217" s="247">
        <v>0</v>
      </c>
      <c r="I217" s="246">
        <v>0</v>
      </c>
      <c r="J217" s="246">
        <v>0</v>
      </c>
      <c r="K217" s="246">
        <v>0</v>
      </c>
      <c r="L217" s="246">
        <v>0</v>
      </c>
      <c r="M217" s="246">
        <v>0</v>
      </c>
      <c r="N217" s="247">
        <v>0</v>
      </c>
      <c r="O217" s="246">
        <v>0</v>
      </c>
      <c r="P217" s="246">
        <v>0</v>
      </c>
      <c r="Q217" s="246">
        <v>0</v>
      </c>
      <c r="R217" s="246">
        <v>0</v>
      </c>
      <c r="S217" s="246">
        <v>0</v>
      </c>
      <c r="T217" s="246">
        <v>0</v>
      </c>
      <c r="U217" s="246">
        <v>0</v>
      </c>
      <c r="V217" s="247">
        <v>0</v>
      </c>
      <c r="W217" s="246">
        <v>0</v>
      </c>
      <c r="X217" s="246">
        <v>0</v>
      </c>
      <c r="Y217" s="247">
        <v>0</v>
      </c>
      <c r="Z217" s="246">
        <v>0</v>
      </c>
      <c r="AA217" s="246">
        <v>0</v>
      </c>
      <c r="AB217" s="246">
        <v>0</v>
      </c>
      <c r="AC217" s="180">
        <f>SUM(E217:AB217)</f>
        <v>0</v>
      </c>
    </row>
    <row r="218" spans="1:29" ht="12.75" customHeight="1">
      <c r="A218" s="1609"/>
      <c r="B218" s="1462"/>
      <c r="C218" s="181" t="s">
        <v>144</v>
      </c>
      <c r="D218" s="181" t="s">
        <v>143</v>
      </c>
      <c r="E218" s="248">
        <v>0</v>
      </c>
      <c r="F218" s="248">
        <v>0</v>
      </c>
      <c r="G218" s="248">
        <v>0</v>
      </c>
      <c r="H218" s="249">
        <v>0</v>
      </c>
      <c r="I218" s="248">
        <v>0</v>
      </c>
      <c r="J218" s="248">
        <v>0</v>
      </c>
      <c r="K218" s="248">
        <v>0</v>
      </c>
      <c r="L218" s="248">
        <v>0</v>
      </c>
      <c r="M218" s="248">
        <v>0</v>
      </c>
      <c r="N218" s="249">
        <v>0</v>
      </c>
      <c r="O218" s="248">
        <v>0</v>
      </c>
      <c r="P218" s="248">
        <v>0</v>
      </c>
      <c r="Q218" s="248">
        <v>0</v>
      </c>
      <c r="R218" s="248">
        <v>0</v>
      </c>
      <c r="S218" s="248">
        <v>0</v>
      </c>
      <c r="T218" s="248">
        <v>0</v>
      </c>
      <c r="U218" s="248">
        <v>0</v>
      </c>
      <c r="V218" s="249">
        <v>0</v>
      </c>
      <c r="W218" s="248">
        <v>0</v>
      </c>
      <c r="X218" s="248">
        <v>0</v>
      </c>
      <c r="Y218" s="249">
        <v>0</v>
      </c>
      <c r="Z218" s="248">
        <v>0</v>
      </c>
      <c r="AA218" s="248">
        <v>0</v>
      </c>
      <c r="AB218" s="248">
        <v>0</v>
      </c>
      <c r="AC218" s="209">
        <f>SUM(E218:AB218)</f>
        <v>0</v>
      </c>
    </row>
    <row r="219" spans="1:29" ht="12.75" customHeight="1">
      <c r="A219" s="1609"/>
      <c r="B219" s="1462"/>
      <c r="C219" s="181" t="s">
        <v>145</v>
      </c>
      <c r="D219" s="181" t="s">
        <v>195</v>
      </c>
      <c r="E219" s="250" t="s">
        <v>165</v>
      </c>
      <c r="F219" s="250"/>
      <c r="G219" s="250"/>
      <c r="H219" s="259"/>
      <c r="I219" s="250"/>
      <c r="J219" s="250"/>
      <c r="K219" s="250"/>
      <c r="L219" s="250"/>
      <c r="M219" s="250"/>
      <c r="N219" s="259"/>
      <c r="O219" s="250"/>
      <c r="P219" s="250"/>
      <c r="Q219" s="250"/>
      <c r="R219" s="250"/>
      <c r="S219" s="250"/>
      <c r="T219" s="250"/>
      <c r="U219" s="250"/>
      <c r="V219" s="259"/>
      <c r="W219" s="250"/>
      <c r="X219" s="250"/>
      <c r="Y219" s="259"/>
      <c r="Z219" s="250"/>
      <c r="AA219" s="250"/>
      <c r="AB219" s="250"/>
      <c r="AC219" s="184"/>
    </row>
    <row r="220" spans="1:29" ht="12.75" customHeight="1" thickBot="1">
      <c r="A220" s="1610"/>
      <c r="B220" s="1463"/>
      <c r="C220" s="187" t="s">
        <v>147</v>
      </c>
      <c r="D220" s="187"/>
      <c r="E220" s="41" t="e">
        <f t="shared" ref="E220:AC220" si="63">E218/E217</f>
        <v>#DIV/0!</v>
      </c>
      <c r="F220" s="41" t="e">
        <f t="shared" si="63"/>
        <v>#DIV/0!</v>
      </c>
      <c r="G220" s="41" t="e">
        <f t="shared" si="63"/>
        <v>#DIV/0!</v>
      </c>
      <c r="H220" s="251" t="e">
        <f t="shared" si="63"/>
        <v>#DIV/0!</v>
      </c>
      <c r="I220" s="41" t="e">
        <f t="shared" si="63"/>
        <v>#DIV/0!</v>
      </c>
      <c r="J220" s="41" t="e">
        <f t="shared" si="63"/>
        <v>#DIV/0!</v>
      </c>
      <c r="K220" s="41" t="e">
        <f t="shared" si="63"/>
        <v>#DIV/0!</v>
      </c>
      <c r="L220" s="41" t="e">
        <f t="shared" si="63"/>
        <v>#DIV/0!</v>
      </c>
      <c r="M220" s="41" t="e">
        <f t="shared" si="63"/>
        <v>#DIV/0!</v>
      </c>
      <c r="N220" s="251" t="e">
        <f t="shared" si="63"/>
        <v>#DIV/0!</v>
      </c>
      <c r="O220" s="41" t="e">
        <f t="shared" si="63"/>
        <v>#DIV/0!</v>
      </c>
      <c r="P220" s="41" t="e">
        <f t="shared" si="63"/>
        <v>#DIV/0!</v>
      </c>
      <c r="Q220" s="41" t="e">
        <f t="shared" si="63"/>
        <v>#DIV/0!</v>
      </c>
      <c r="R220" s="41" t="e">
        <f t="shared" si="63"/>
        <v>#DIV/0!</v>
      </c>
      <c r="S220" s="41" t="e">
        <f t="shared" si="63"/>
        <v>#DIV/0!</v>
      </c>
      <c r="T220" s="41" t="e">
        <f t="shared" si="63"/>
        <v>#DIV/0!</v>
      </c>
      <c r="U220" s="41" t="e">
        <f t="shared" si="63"/>
        <v>#DIV/0!</v>
      </c>
      <c r="V220" s="251" t="e">
        <f t="shared" si="63"/>
        <v>#DIV/0!</v>
      </c>
      <c r="W220" s="41" t="e">
        <f t="shared" si="63"/>
        <v>#DIV/0!</v>
      </c>
      <c r="X220" s="41" t="e">
        <f t="shared" si="63"/>
        <v>#DIV/0!</v>
      </c>
      <c r="Y220" s="251" t="e">
        <f t="shared" si="63"/>
        <v>#DIV/0!</v>
      </c>
      <c r="Z220" s="41" t="e">
        <f t="shared" si="63"/>
        <v>#DIV/0!</v>
      </c>
      <c r="AA220" s="41" t="e">
        <f t="shared" si="63"/>
        <v>#DIV/0!</v>
      </c>
      <c r="AB220" s="41" t="e">
        <f t="shared" si="63"/>
        <v>#DIV/0!</v>
      </c>
      <c r="AC220" s="190" t="e">
        <f t="shared" si="63"/>
        <v>#DIV/0!</v>
      </c>
    </row>
    <row r="221" spans="1:29" ht="12.75" customHeight="1">
      <c r="A221" s="1608" t="s">
        <v>217</v>
      </c>
      <c r="B221" s="1461" t="s">
        <v>567</v>
      </c>
      <c r="C221" s="1402" t="s">
        <v>142</v>
      </c>
      <c r="D221" s="1402" t="s">
        <v>143</v>
      </c>
      <c r="E221" s="293">
        <v>7.5120000000000006E-2</v>
      </c>
      <c r="F221" s="293">
        <v>6.1920000000000003E-2</v>
      </c>
      <c r="G221" s="293">
        <v>6.216E-2</v>
      </c>
      <c r="H221" s="270">
        <v>5.6640000000000003E-2</v>
      </c>
      <c r="I221" s="293">
        <v>6.4079999999999998E-2</v>
      </c>
      <c r="J221" s="293">
        <v>7.3679999999999995E-2</v>
      </c>
      <c r="K221" s="293">
        <v>8.8800000000000004E-2</v>
      </c>
      <c r="L221" s="293">
        <v>9.0719999999999995E-2</v>
      </c>
      <c r="M221" s="293">
        <v>9.3840000000000007E-2</v>
      </c>
      <c r="N221" s="270">
        <v>9.9360000000000004E-2</v>
      </c>
      <c r="O221" s="293">
        <v>9.264E-2</v>
      </c>
      <c r="P221" s="293">
        <v>9.4079999999999997E-2</v>
      </c>
      <c r="Q221" s="293">
        <v>9.672E-2</v>
      </c>
      <c r="R221" s="293">
        <v>0.15215999999999999</v>
      </c>
      <c r="S221" s="293">
        <v>0.13896</v>
      </c>
      <c r="T221" s="293">
        <v>0.13295999999999999</v>
      </c>
      <c r="U221" s="293">
        <v>0.13464000000000001</v>
      </c>
      <c r="V221" s="270">
        <v>0.13344</v>
      </c>
      <c r="W221" s="293">
        <v>0.14327999999999999</v>
      </c>
      <c r="X221" s="293">
        <v>0.15407999999999999</v>
      </c>
      <c r="Y221" s="270">
        <v>0.15359999999999999</v>
      </c>
      <c r="Z221" s="293">
        <v>0.15551999999999999</v>
      </c>
      <c r="AA221" s="293">
        <v>0.11136</v>
      </c>
      <c r="AB221" s="293">
        <v>9.3359999999999999E-2</v>
      </c>
      <c r="AC221" s="180">
        <f>SUM(E221:AB221)</f>
        <v>2.5531199999999998</v>
      </c>
    </row>
    <row r="222" spans="1:29" ht="12.75" customHeight="1">
      <c r="A222" s="1609"/>
      <c r="B222" s="1462"/>
      <c r="C222" s="181" t="s">
        <v>144</v>
      </c>
      <c r="D222" s="181" t="s">
        <v>143</v>
      </c>
      <c r="E222" s="294">
        <v>4.6559999999999997E-2</v>
      </c>
      <c r="F222" s="294">
        <v>3.984E-2</v>
      </c>
      <c r="G222" s="294">
        <v>3.9600000000000003E-2</v>
      </c>
      <c r="H222" s="204">
        <v>3.5040000000000002E-2</v>
      </c>
      <c r="I222" s="294">
        <v>4.1520000000000001E-2</v>
      </c>
      <c r="J222" s="294">
        <v>4.2000000000000003E-2</v>
      </c>
      <c r="K222" s="294">
        <v>4.3439999999999999E-2</v>
      </c>
      <c r="L222" s="294">
        <v>4.3439999999999999E-2</v>
      </c>
      <c r="M222" s="294">
        <v>4.224E-2</v>
      </c>
      <c r="N222" s="204">
        <v>4.512E-2</v>
      </c>
      <c r="O222" s="294">
        <v>3.7440000000000001E-2</v>
      </c>
      <c r="P222" s="294">
        <v>3.8399999999999997E-2</v>
      </c>
      <c r="Q222" s="294">
        <v>3.8879999999999998E-2</v>
      </c>
      <c r="R222" s="294">
        <v>8.3760000000000001E-2</v>
      </c>
      <c r="S222" s="294">
        <v>7.8E-2</v>
      </c>
      <c r="T222" s="294">
        <v>6.6479999999999997E-2</v>
      </c>
      <c r="U222" s="294">
        <v>6.5280000000000005E-2</v>
      </c>
      <c r="V222" s="204">
        <v>6.6239999999999993E-2</v>
      </c>
      <c r="W222" s="294">
        <v>6.9120000000000001E-2</v>
      </c>
      <c r="X222" s="294">
        <v>7.1279999999999996E-2</v>
      </c>
      <c r="Y222" s="204">
        <v>7.1040000000000006E-2</v>
      </c>
      <c r="Z222" s="294">
        <v>6.8879999999999997E-2</v>
      </c>
      <c r="AA222" s="294">
        <v>4.8480000000000002E-2</v>
      </c>
      <c r="AB222" s="294">
        <v>4.5839999999999999E-2</v>
      </c>
      <c r="AC222" s="184">
        <f>SUM(E222:AB222)</f>
        <v>1.2679200000000002</v>
      </c>
    </row>
    <row r="223" spans="1:29" ht="12.75" customHeight="1">
      <c r="A223" s="1609"/>
      <c r="B223" s="1462"/>
      <c r="C223" s="181" t="s">
        <v>145</v>
      </c>
      <c r="D223" s="181" t="s">
        <v>146</v>
      </c>
      <c r="E223" s="295">
        <v>4</v>
      </c>
      <c r="F223" s="295">
        <v>5</v>
      </c>
      <c r="G223" s="295">
        <v>3</v>
      </c>
      <c r="H223" s="844">
        <v>3</v>
      </c>
      <c r="I223" s="295">
        <v>4</v>
      </c>
      <c r="J223" s="295">
        <v>3</v>
      </c>
      <c r="K223" s="295">
        <v>9</v>
      </c>
      <c r="L223" s="295">
        <v>8</v>
      </c>
      <c r="M223" s="295">
        <v>4</v>
      </c>
      <c r="N223" s="844">
        <v>6</v>
      </c>
      <c r="O223" s="295">
        <v>9</v>
      </c>
      <c r="P223" s="295">
        <v>7</v>
      </c>
      <c r="Q223" s="295">
        <v>9</v>
      </c>
      <c r="R223" s="295">
        <v>16</v>
      </c>
      <c r="S223" s="295">
        <v>15</v>
      </c>
      <c r="T223" s="295">
        <v>13</v>
      </c>
      <c r="U223" s="295">
        <v>15</v>
      </c>
      <c r="V223" s="844">
        <v>16</v>
      </c>
      <c r="W223" s="295">
        <v>16</v>
      </c>
      <c r="X223" s="295">
        <v>17</v>
      </c>
      <c r="Y223" s="844">
        <v>14</v>
      </c>
      <c r="Z223" s="295">
        <v>15</v>
      </c>
      <c r="AA223" s="295">
        <v>11</v>
      </c>
      <c r="AB223" s="295">
        <v>14</v>
      </c>
      <c r="AC223" s="184"/>
    </row>
    <row r="224" spans="1:29" ht="12.75" customHeight="1" thickBot="1">
      <c r="A224" s="1629"/>
      <c r="B224" s="1483"/>
      <c r="C224" s="315" t="s">
        <v>147</v>
      </c>
      <c r="D224" s="315"/>
      <c r="E224" s="389">
        <f t="shared" ref="E224:AC224" si="64">E222/E221</f>
        <v>0.61980830670926512</v>
      </c>
      <c r="F224" s="389">
        <f t="shared" si="64"/>
        <v>0.64341085271317833</v>
      </c>
      <c r="G224" s="389">
        <f t="shared" si="64"/>
        <v>0.63706563706563712</v>
      </c>
      <c r="H224" s="1406">
        <f t="shared" si="64"/>
        <v>0.61864406779661019</v>
      </c>
      <c r="I224" s="389">
        <f t="shared" si="64"/>
        <v>0.64794007490636707</v>
      </c>
      <c r="J224" s="389">
        <f t="shared" si="64"/>
        <v>0.57003257328990231</v>
      </c>
      <c r="K224" s="389">
        <f t="shared" si="64"/>
        <v>0.48918918918918919</v>
      </c>
      <c r="L224" s="389">
        <f t="shared" si="64"/>
        <v>0.47883597883597884</v>
      </c>
      <c r="M224" s="389">
        <f t="shared" si="64"/>
        <v>0.45012787723785164</v>
      </c>
      <c r="N224" s="1406">
        <f t="shared" si="64"/>
        <v>0.45410628019323668</v>
      </c>
      <c r="O224" s="389">
        <f t="shared" si="64"/>
        <v>0.40414507772020725</v>
      </c>
      <c r="P224" s="389">
        <f t="shared" si="64"/>
        <v>0.4081632653061224</v>
      </c>
      <c r="Q224" s="389">
        <f t="shared" si="64"/>
        <v>0.40198511166253098</v>
      </c>
      <c r="R224" s="389">
        <f t="shared" si="64"/>
        <v>0.55047318611987384</v>
      </c>
      <c r="S224" s="389">
        <f t="shared" si="64"/>
        <v>0.56131260794473226</v>
      </c>
      <c r="T224" s="389">
        <f t="shared" si="64"/>
        <v>0.5</v>
      </c>
      <c r="U224" s="389">
        <f t="shared" si="64"/>
        <v>0.48484848484848486</v>
      </c>
      <c r="V224" s="1406">
        <f t="shared" si="64"/>
        <v>0.49640287769784164</v>
      </c>
      <c r="W224" s="389">
        <f t="shared" si="64"/>
        <v>0.48241206030150757</v>
      </c>
      <c r="X224" s="389">
        <f t="shared" si="64"/>
        <v>0.46261682242990654</v>
      </c>
      <c r="Y224" s="1406">
        <f t="shared" si="64"/>
        <v>0.46250000000000008</v>
      </c>
      <c r="Z224" s="389">
        <f t="shared" si="64"/>
        <v>0.44290123456790126</v>
      </c>
      <c r="AA224" s="389">
        <f t="shared" si="64"/>
        <v>0.43534482758620691</v>
      </c>
      <c r="AB224" s="389">
        <f t="shared" si="64"/>
        <v>0.49100257069408743</v>
      </c>
      <c r="AC224" s="741">
        <f t="shared" si="64"/>
        <v>0.49661590524534699</v>
      </c>
    </row>
    <row r="225" spans="1:29" ht="12.75" customHeight="1">
      <c r="A225" s="1517" t="s">
        <v>161</v>
      </c>
      <c r="B225" s="1461" t="s">
        <v>655</v>
      </c>
      <c r="C225" s="1402" t="s">
        <v>142</v>
      </c>
      <c r="D225" s="1402" t="s">
        <v>143</v>
      </c>
      <c r="E225" s="293">
        <v>4.4400000000000002E-2</v>
      </c>
      <c r="F225" s="293">
        <v>4.4639999999999999E-2</v>
      </c>
      <c r="G225" s="293">
        <v>4.4400000000000002E-2</v>
      </c>
      <c r="H225" s="179">
        <v>4.3439999999999999E-2</v>
      </c>
      <c r="I225" s="293">
        <v>4.3439999999999999E-2</v>
      </c>
      <c r="J225" s="293">
        <v>4.3439999999999999E-2</v>
      </c>
      <c r="K225" s="293">
        <v>4.3920000000000001E-2</v>
      </c>
      <c r="L225" s="293">
        <v>4.3920000000000001E-2</v>
      </c>
      <c r="M225" s="293">
        <v>4.4159999999999998E-2</v>
      </c>
      <c r="N225" s="179">
        <v>4.3439999999999999E-2</v>
      </c>
      <c r="O225" s="293">
        <v>4.2959999999999998E-2</v>
      </c>
      <c r="P225" s="293">
        <v>4.2959999999999998E-2</v>
      </c>
      <c r="Q225" s="293">
        <v>4.2959999999999998E-2</v>
      </c>
      <c r="R225" s="293">
        <v>4.2959999999999998E-2</v>
      </c>
      <c r="S225" s="293">
        <v>4.2959999999999998E-2</v>
      </c>
      <c r="T225" s="293">
        <v>4.2959999999999998E-2</v>
      </c>
      <c r="U225" s="293">
        <v>4.3200000000000002E-2</v>
      </c>
      <c r="V225" s="179">
        <v>4.2720000000000001E-2</v>
      </c>
      <c r="W225" s="293">
        <v>4.2720000000000001E-2</v>
      </c>
      <c r="X225" s="293">
        <v>4.2959999999999998E-2</v>
      </c>
      <c r="Y225" s="179">
        <v>4.3679999999999997E-2</v>
      </c>
      <c r="Z225" s="293">
        <v>4.4400000000000002E-2</v>
      </c>
      <c r="AA225" s="293">
        <v>4.4159999999999998E-2</v>
      </c>
      <c r="AB225" s="293">
        <v>4.4159999999999998E-2</v>
      </c>
      <c r="AC225" s="180">
        <f>SUM(E225:AB225)</f>
        <v>1.0449599999999999</v>
      </c>
    </row>
    <row r="226" spans="1:29" ht="12.75" customHeight="1">
      <c r="A226" s="1601"/>
      <c r="B226" s="1462"/>
      <c r="C226" s="181" t="s">
        <v>144</v>
      </c>
      <c r="D226" s="181" t="s">
        <v>143</v>
      </c>
      <c r="E226" s="294">
        <v>2.7119999999999998E-2</v>
      </c>
      <c r="F226" s="294">
        <v>2.7119999999999998E-2</v>
      </c>
      <c r="G226" s="294">
        <v>2.7119999999999998E-2</v>
      </c>
      <c r="H226" s="191">
        <v>2.64E-2</v>
      </c>
      <c r="I226" s="294">
        <v>2.664E-2</v>
      </c>
      <c r="J226" s="294">
        <v>2.7119999999999998E-2</v>
      </c>
      <c r="K226" s="294">
        <v>2.7119999999999998E-2</v>
      </c>
      <c r="L226" s="294">
        <v>2.7119999999999998E-2</v>
      </c>
      <c r="M226" s="294">
        <v>2.664E-2</v>
      </c>
      <c r="N226" s="191">
        <v>2.6159999999999999E-2</v>
      </c>
      <c r="O226" s="294">
        <v>2.64E-2</v>
      </c>
      <c r="P226" s="294">
        <v>2.6159999999999999E-2</v>
      </c>
      <c r="Q226" s="294">
        <v>2.64E-2</v>
      </c>
      <c r="R226" s="294">
        <v>2.64E-2</v>
      </c>
      <c r="S226" s="294">
        <v>2.64E-2</v>
      </c>
      <c r="T226" s="294">
        <v>2.6159999999999999E-2</v>
      </c>
      <c r="U226" s="294">
        <v>2.64E-2</v>
      </c>
      <c r="V226" s="191">
        <v>2.6159999999999999E-2</v>
      </c>
      <c r="W226" s="294">
        <v>2.64E-2</v>
      </c>
      <c r="X226" s="294">
        <v>2.664E-2</v>
      </c>
      <c r="Y226" s="191">
        <v>2.6880000000000001E-2</v>
      </c>
      <c r="Z226" s="294">
        <v>2.6880000000000001E-2</v>
      </c>
      <c r="AA226" s="294">
        <v>2.7119999999999998E-2</v>
      </c>
      <c r="AB226" s="294">
        <v>2.664E-2</v>
      </c>
      <c r="AC226" s="184">
        <f>SUM(E226:AB226)</f>
        <v>0.63960000000000006</v>
      </c>
    </row>
    <row r="227" spans="1:29" ht="12.75" customHeight="1">
      <c r="A227" s="1601"/>
      <c r="B227" s="1462"/>
      <c r="C227" s="181" t="s">
        <v>145</v>
      </c>
      <c r="D227" s="181" t="s">
        <v>146</v>
      </c>
      <c r="E227" s="295">
        <v>2</v>
      </c>
      <c r="F227" s="295">
        <v>1</v>
      </c>
      <c r="G227" s="295">
        <v>2</v>
      </c>
      <c r="H227" s="844">
        <v>3</v>
      </c>
      <c r="I227" s="295">
        <v>3</v>
      </c>
      <c r="J227" s="295">
        <v>2</v>
      </c>
      <c r="K227" s="295">
        <v>1</v>
      </c>
      <c r="L227" s="295">
        <v>2</v>
      </c>
      <c r="M227" s="295">
        <v>2</v>
      </c>
      <c r="N227" s="844">
        <v>3</v>
      </c>
      <c r="O227" s="295">
        <v>3</v>
      </c>
      <c r="P227" s="295">
        <v>0</v>
      </c>
      <c r="Q227" s="295">
        <v>2</v>
      </c>
      <c r="R227" s="295">
        <v>4</v>
      </c>
      <c r="S227" s="295">
        <v>0</v>
      </c>
      <c r="T227" s="295">
        <v>4</v>
      </c>
      <c r="U227" s="295">
        <v>2</v>
      </c>
      <c r="V227" s="844">
        <v>2</v>
      </c>
      <c r="W227" s="295">
        <v>2</v>
      </c>
      <c r="X227" s="295">
        <v>2</v>
      </c>
      <c r="Y227" s="844">
        <v>3</v>
      </c>
      <c r="Z227" s="295">
        <v>2</v>
      </c>
      <c r="AA227" s="295">
        <v>2</v>
      </c>
      <c r="AB227" s="295">
        <v>2</v>
      </c>
      <c r="AC227" s="184"/>
    </row>
    <row r="228" spans="1:29" ht="12.75" customHeight="1" thickBot="1">
      <c r="A228" s="1602"/>
      <c r="B228" s="1488"/>
      <c r="C228" s="1401" t="s">
        <v>147</v>
      </c>
      <c r="D228" s="1401"/>
      <c r="E228" s="195">
        <f t="shared" ref="E228:AC228" si="65">E226/E225</f>
        <v>0.61081081081081079</v>
      </c>
      <c r="F228" s="195">
        <f t="shared" si="65"/>
        <v>0.60752688172043012</v>
      </c>
      <c r="G228" s="195">
        <f t="shared" si="65"/>
        <v>0.61081081081081079</v>
      </c>
      <c r="H228" s="856">
        <f t="shared" si="65"/>
        <v>0.60773480662983426</v>
      </c>
      <c r="I228" s="195">
        <f t="shared" si="65"/>
        <v>0.61325966850828728</v>
      </c>
      <c r="J228" s="195">
        <f t="shared" si="65"/>
        <v>0.62430939226519333</v>
      </c>
      <c r="K228" s="195">
        <f t="shared" si="65"/>
        <v>0.61748633879781412</v>
      </c>
      <c r="L228" s="195">
        <f t="shared" si="65"/>
        <v>0.61748633879781412</v>
      </c>
      <c r="M228" s="195">
        <f t="shared" si="65"/>
        <v>0.60326086956521741</v>
      </c>
      <c r="N228" s="856">
        <f t="shared" si="65"/>
        <v>0.60220994475138123</v>
      </c>
      <c r="O228" s="195">
        <f t="shared" si="65"/>
        <v>0.61452513966480449</v>
      </c>
      <c r="P228" s="195">
        <f t="shared" si="65"/>
        <v>0.60893854748603349</v>
      </c>
      <c r="Q228" s="195">
        <f t="shared" si="65"/>
        <v>0.61452513966480449</v>
      </c>
      <c r="R228" s="195">
        <f t="shared" si="65"/>
        <v>0.61452513966480449</v>
      </c>
      <c r="S228" s="195">
        <f t="shared" si="65"/>
        <v>0.61452513966480449</v>
      </c>
      <c r="T228" s="195">
        <f t="shared" si="65"/>
        <v>0.60893854748603349</v>
      </c>
      <c r="U228" s="195">
        <f t="shared" si="65"/>
        <v>0.61111111111111105</v>
      </c>
      <c r="V228" s="856">
        <f t="shared" si="65"/>
        <v>0.61235955056179769</v>
      </c>
      <c r="W228" s="195">
        <f t="shared" si="65"/>
        <v>0.6179775280898876</v>
      </c>
      <c r="X228" s="195">
        <f t="shared" si="65"/>
        <v>0.62011173184357549</v>
      </c>
      <c r="Y228" s="856">
        <f t="shared" si="65"/>
        <v>0.61538461538461542</v>
      </c>
      <c r="Z228" s="195">
        <f t="shared" si="65"/>
        <v>0.60540540540540544</v>
      </c>
      <c r="AA228" s="195">
        <f t="shared" si="65"/>
        <v>0.61413043478260865</v>
      </c>
      <c r="AB228" s="195">
        <f t="shared" si="65"/>
        <v>0.60326086956521741</v>
      </c>
      <c r="AC228" s="197">
        <f t="shared" si="65"/>
        <v>0.61208084519981643</v>
      </c>
    </row>
    <row r="229" spans="1:29" ht="12.75" customHeight="1">
      <c r="A229" s="1591" t="s">
        <v>163</v>
      </c>
      <c r="B229" s="1478" t="s">
        <v>346</v>
      </c>
      <c r="C229" s="198" t="s">
        <v>142</v>
      </c>
      <c r="D229" s="198" t="s">
        <v>143</v>
      </c>
      <c r="E229" s="313">
        <v>3.8400000000000001E-3</v>
      </c>
      <c r="F229" s="313">
        <v>3.8400000000000001E-3</v>
      </c>
      <c r="G229" s="313">
        <v>3.8400000000000001E-3</v>
      </c>
      <c r="H229" s="264">
        <v>3.8400000000000001E-3</v>
      </c>
      <c r="I229" s="313">
        <v>3.8400000000000001E-3</v>
      </c>
      <c r="J229" s="313">
        <v>3.5999999999999999E-3</v>
      </c>
      <c r="K229" s="313">
        <v>3.8400000000000001E-3</v>
      </c>
      <c r="L229" s="313">
        <v>4.3200000000000001E-3</v>
      </c>
      <c r="M229" s="313">
        <v>4.5599999999999998E-3</v>
      </c>
      <c r="N229" s="264">
        <v>4.7999999999999996E-3</v>
      </c>
      <c r="O229" s="313">
        <v>5.5199999999999997E-3</v>
      </c>
      <c r="P229" s="313">
        <v>5.5199999999999997E-3</v>
      </c>
      <c r="Q229" s="313">
        <v>5.5199999999999997E-3</v>
      </c>
      <c r="R229" s="313">
        <v>5.28E-3</v>
      </c>
      <c r="S229" s="313">
        <v>6.4799999999999996E-3</v>
      </c>
      <c r="T229" s="313">
        <v>6.0000000000000001E-3</v>
      </c>
      <c r="U229" s="313">
        <v>5.5199999999999997E-3</v>
      </c>
      <c r="V229" s="264">
        <v>4.3200000000000001E-3</v>
      </c>
      <c r="W229" s="313">
        <v>4.0800000000000003E-3</v>
      </c>
      <c r="X229" s="313">
        <v>3.8400000000000001E-3</v>
      </c>
      <c r="Y229" s="264">
        <v>3.8400000000000001E-3</v>
      </c>
      <c r="Z229" s="313">
        <v>3.8400000000000001E-3</v>
      </c>
      <c r="AA229" s="313">
        <v>3.8400000000000001E-3</v>
      </c>
      <c r="AB229" s="313">
        <v>3.5999999999999999E-3</v>
      </c>
      <c r="AC229" s="201">
        <f>SUM(E229:AB229)</f>
        <v>0.10751999999999999</v>
      </c>
    </row>
    <row r="230" spans="1:29" ht="12.75" customHeight="1">
      <c r="A230" s="1601"/>
      <c r="B230" s="1462"/>
      <c r="C230" s="181" t="s">
        <v>144</v>
      </c>
      <c r="D230" s="181" t="s">
        <v>143</v>
      </c>
      <c r="E230" s="294">
        <v>1.248E-2</v>
      </c>
      <c r="F230" s="294">
        <v>1.248E-2</v>
      </c>
      <c r="G230" s="294">
        <v>1.2239999999999999E-2</v>
      </c>
      <c r="H230" s="191">
        <v>1.248E-2</v>
      </c>
      <c r="I230" s="294">
        <v>1.248E-2</v>
      </c>
      <c r="J230" s="294">
        <v>1.2959999999999999E-2</v>
      </c>
      <c r="K230" s="294">
        <v>1.272E-2</v>
      </c>
      <c r="L230" s="294">
        <v>1.2959999999999999E-2</v>
      </c>
      <c r="M230" s="294">
        <v>1.2E-2</v>
      </c>
      <c r="N230" s="191">
        <v>1.176E-2</v>
      </c>
      <c r="O230" s="294">
        <v>1.464E-2</v>
      </c>
      <c r="P230" s="294">
        <v>1.2E-2</v>
      </c>
      <c r="Q230" s="294">
        <v>1.2239999999999999E-2</v>
      </c>
      <c r="R230" s="294">
        <v>1.2239999999999999E-2</v>
      </c>
      <c r="S230" s="294">
        <v>1.272E-2</v>
      </c>
      <c r="T230" s="294">
        <v>1.2239999999999999E-2</v>
      </c>
      <c r="U230" s="294">
        <v>1.2E-2</v>
      </c>
      <c r="V230" s="191">
        <v>1.2239999999999999E-2</v>
      </c>
      <c r="W230" s="294">
        <v>1.2239999999999999E-2</v>
      </c>
      <c r="X230" s="294">
        <v>1.272E-2</v>
      </c>
      <c r="Y230" s="191">
        <v>1.248E-2</v>
      </c>
      <c r="Z230" s="294">
        <v>1.2239999999999999E-2</v>
      </c>
      <c r="AA230" s="294">
        <v>1.248E-2</v>
      </c>
      <c r="AB230" s="294">
        <v>1.2239999999999999E-2</v>
      </c>
      <c r="AC230" s="184">
        <f>SUM(E230:AB230)</f>
        <v>0.29927999999999999</v>
      </c>
    </row>
    <row r="231" spans="1:29" ht="12.75" customHeight="1">
      <c r="A231" s="1601"/>
      <c r="B231" s="1462"/>
      <c r="C231" s="181" t="s">
        <v>145</v>
      </c>
      <c r="D231" s="181" t="s">
        <v>195</v>
      </c>
      <c r="E231" s="242">
        <f t="shared" ref="E231:AB231" si="66">SQRT(E229*E229+E230*E230)*1000/1.73/E211</f>
        <v>1.1793182346292839</v>
      </c>
      <c r="F231" s="242">
        <f t="shared" si="66"/>
        <v>1.1830151534029199</v>
      </c>
      <c r="G231" s="242">
        <f t="shared" si="66"/>
        <v>1.1622500465862931</v>
      </c>
      <c r="H231" s="243">
        <f t="shared" si="66"/>
        <v>1.1793182346292839</v>
      </c>
      <c r="I231" s="242">
        <f t="shared" si="66"/>
        <v>1.1793182346292839</v>
      </c>
      <c r="J231" s="242">
        <f t="shared" si="66"/>
        <v>1.2129449413960847</v>
      </c>
      <c r="K231" s="242">
        <f t="shared" si="66"/>
        <v>1.1963144397331293</v>
      </c>
      <c r="L231" s="242">
        <f t="shared" si="66"/>
        <v>1.2338366409286532</v>
      </c>
      <c r="M231" s="242">
        <f t="shared" si="66"/>
        <v>1.164889264719168</v>
      </c>
      <c r="N231" s="243">
        <f t="shared" si="66"/>
        <v>1.1544219299501026</v>
      </c>
      <c r="O231" s="242">
        <f t="shared" si="66"/>
        <v>1.4175517324583247</v>
      </c>
      <c r="P231" s="242">
        <f t="shared" si="66"/>
        <v>1.1986029733747507</v>
      </c>
      <c r="Q231" s="242">
        <f t="shared" si="66"/>
        <v>1.2184224229088718</v>
      </c>
      <c r="R231" s="242">
        <f t="shared" si="66"/>
        <v>1.2077360678065403</v>
      </c>
      <c r="S231" s="242">
        <f t="shared" si="66"/>
        <v>1.2933717367839517</v>
      </c>
      <c r="T231" s="242">
        <f t="shared" si="66"/>
        <v>1.2369663789996879</v>
      </c>
      <c r="U231" s="242">
        <f t="shared" si="66"/>
        <v>1.1967242423626516</v>
      </c>
      <c r="V231" s="243">
        <f t="shared" si="66"/>
        <v>1.1796982876343971</v>
      </c>
      <c r="W231" s="242">
        <f t="shared" si="66"/>
        <v>1.1707782220924421</v>
      </c>
      <c r="X231" s="242">
        <f t="shared" si="66"/>
        <v>1.2038148364565147</v>
      </c>
      <c r="Y231" s="243">
        <f t="shared" si="66"/>
        <v>1.1830151534029199</v>
      </c>
      <c r="Z231" s="242">
        <f t="shared" si="66"/>
        <v>1.1622500465862931</v>
      </c>
      <c r="AA231" s="242">
        <f t="shared" si="66"/>
        <v>1.1811638453518554</v>
      </c>
      <c r="AB231" s="242">
        <f t="shared" si="66"/>
        <v>1.1577420109449936</v>
      </c>
      <c r="AC231" s="184"/>
    </row>
    <row r="232" spans="1:29" ht="12.75" customHeight="1" thickBot="1">
      <c r="A232" s="1603"/>
      <c r="B232" s="1463"/>
      <c r="C232" s="187" t="s">
        <v>147</v>
      </c>
      <c r="D232" s="187"/>
      <c r="E232" s="188">
        <f t="shared" ref="E232:AC232" si="67">E230/E229</f>
        <v>3.25</v>
      </c>
      <c r="F232" s="188">
        <f t="shared" si="67"/>
        <v>3.25</v>
      </c>
      <c r="G232" s="188">
        <f t="shared" si="67"/>
        <v>3.1874999999999996</v>
      </c>
      <c r="H232" s="851">
        <f t="shared" si="67"/>
        <v>3.25</v>
      </c>
      <c r="I232" s="188">
        <f t="shared" si="67"/>
        <v>3.25</v>
      </c>
      <c r="J232" s="188">
        <f t="shared" si="67"/>
        <v>3.6</v>
      </c>
      <c r="K232" s="188">
        <f t="shared" si="67"/>
        <v>3.3125</v>
      </c>
      <c r="L232" s="188">
        <f t="shared" si="67"/>
        <v>3</v>
      </c>
      <c r="M232" s="188">
        <f t="shared" si="67"/>
        <v>2.6315789473684212</v>
      </c>
      <c r="N232" s="851">
        <f t="shared" si="67"/>
        <v>2.4500000000000002</v>
      </c>
      <c r="O232" s="188">
        <f t="shared" si="67"/>
        <v>2.6521739130434785</v>
      </c>
      <c r="P232" s="188">
        <f t="shared" si="67"/>
        <v>2.1739130434782612</v>
      </c>
      <c r="Q232" s="188">
        <f t="shared" si="67"/>
        <v>2.2173913043478262</v>
      </c>
      <c r="R232" s="188">
        <f t="shared" si="67"/>
        <v>2.3181818181818179</v>
      </c>
      <c r="S232" s="188">
        <f t="shared" si="67"/>
        <v>1.9629629629629632</v>
      </c>
      <c r="T232" s="188">
        <f t="shared" si="67"/>
        <v>2.04</v>
      </c>
      <c r="U232" s="188">
        <f t="shared" si="67"/>
        <v>2.1739130434782612</v>
      </c>
      <c r="V232" s="851">
        <f t="shared" si="67"/>
        <v>2.833333333333333</v>
      </c>
      <c r="W232" s="188">
        <f t="shared" si="67"/>
        <v>2.9999999999999996</v>
      </c>
      <c r="X232" s="188">
        <f t="shared" si="67"/>
        <v>3.3125</v>
      </c>
      <c r="Y232" s="851">
        <f t="shared" si="67"/>
        <v>3.25</v>
      </c>
      <c r="Z232" s="188">
        <f t="shared" si="67"/>
        <v>3.1874999999999996</v>
      </c>
      <c r="AA232" s="188">
        <f t="shared" si="67"/>
        <v>3.25</v>
      </c>
      <c r="AB232" s="188">
        <f t="shared" si="67"/>
        <v>3.4</v>
      </c>
      <c r="AC232" s="190">
        <f t="shared" si="67"/>
        <v>2.7834821428571428</v>
      </c>
    </row>
    <row r="233" spans="1:29" ht="12.75" customHeight="1">
      <c r="A233" s="1517" t="s">
        <v>166</v>
      </c>
      <c r="B233" s="1461" t="s">
        <v>290</v>
      </c>
      <c r="C233" s="177" t="s">
        <v>142</v>
      </c>
      <c r="D233" s="177" t="s">
        <v>143</v>
      </c>
      <c r="E233" s="317">
        <v>0</v>
      </c>
      <c r="F233" s="317">
        <v>0</v>
      </c>
      <c r="G233" s="317">
        <v>0</v>
      </c>
      <c r="H233" s="318">
        <v>0</v>
      </c>
      <c r="I233" s="317">
        <v>0</v>
      </c>
      <c r="J233" s="317">
        <v>0</v>
      </c>
      <c r="K233" s="317">
        <v>0</v>
      </c>
      <c r="L233" s="317">
        <v>0</v>
      </c>
      <c r="M233" s="317">
        <v>0</v>
      </c>
      <c r="N233" s="318">
        <v>0</v>
      </c>
      <c r="O233" s="317">
        <v>0</v>
      </c>
      <c r="P233" s="317">
        <v>0</v>
      </c>
      <c r="Q233" s="317">
        <v>0</v>
      </c>
      <c r="R233" s="317">
        <v>0</v>
      </c>
      <c r="S233" s="317">
        <v>0</v>
      </c>
      <c r="T233" s="317">
        <v>0</v>
      </c>
      <c r="U233" s="317">
        <v>0</v>
      </c>
      <c r="V233" s="318">
        <v>0</v>
      </c>
      <c r="W233" s="317">
        <v>0</v>
      </c>
      <c r="X233" s="317">
        <v>0</v>
      </c>
      <c r="Y233" s="318">
        <v>0</v>
      </c>
      <c r="Z233" s="317">
        <v>0</v>
      </c>
      <c r="AA233" s="317">
        <v>0</v>
      </c>
      <c r="AB233" s="317">
        <v>0</v>
      </c>
      <c r="AC233" s="180">
        <f>SUM(E233:AB233)</f>
        <v>0</v>
      </c>
    </row>
    <row r="234" spans="1:29" ht="12.75" customHeight="1">
      <c r="A234" s="1601"/>
      <c r="B234" s="1462"/>
      <c r="C234" s="181" t="s">
        <v>144</v>
      </c>
      <c r="D234" s="181" t="s">
        <v>143</v>
      </c>
      <c r="E234" s="36">
        <v>0</v>
      </c>
      <c r="F234" s="36">
        <v>0</v>
      </c>
      <c r="G234" s="36">
        <v>0</v>
      </c>
      <c r="H234" s="202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202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202">
        <v>0</v>
      </c>
      <c r="W234" s="36">
        <v>0</v>
      </c>
      <c r="X234" s="36">
        <v>0</v>
      </c>
      <c r="Y234" s="202">
        <v>0</v>
      </c>
      <c r="Z234" s="36">
        <v>0</v>
      </c>
      <c r="AA234" s="36">
        <v>0</v>
      </c>
      <c r="AB234" s="36">
        <v>0</v>
      </c>
      <c r="AC234" s="184">
        <f>SUM(E234:AB234)</f>
        <v>0</v>
      </c>
    </row>
    <row r="235" spans="1:29" ht="12.75" customHeight="1">
      <c r="A235" s="1601"/>
      <c r="B235" s="1462"/>
      <c r="C235" s="181" t="s">
        <v>145</v>
      </c>
      <c r="D235" s="181" t="s">
        <v>146</v>
      </c>
      <c r="E235" s="242">
        <f t="shared" ref="E235:AB235" si="68">SQRT(E233*E233+E234*E234)*1000/1.73/E211</f>
        <v>0</v>
      </c>
      <c r="F235" s="242">
        <f t="shared" si="68"/>
        <v>0</v>
      </c>
      <c r="G235" s="242">
        <f t="shared" si="68"/>
        <v>0</v>
      </c>
      <c r="H235" s="243">
        <f t="shared" si="68"/>
        <v>0</v>
      </c>
      <c r="I235" s="242">
        <f t="shared" si="68"/>
        <v>0</v>
      </c>
      <c r="J235" s="242">
        <f t="shared" si="68"/>
        <v>0</v>
      </c>
      <c r="K235" s="242">
        <f t="shared" si="68"/>
        <v>0</v>
      </c>
      <c r="L235" s="242">
        <f t="shared" si="68"/>
        <v>0</v>
      </c>
      <c r="M235" s="242">
        <f t="shared" si="68"/>
        <v>0</v>
      </c>
      <c r="N235" s="243">
        <f t="shared" si="68"/>
        <v>0</v>
      </c>
      <c r="O235" s="242">
        <f t="shared" si="68"/>
        <v>0</v>
      </c>
      <c r="P235" s="242">
        <f t="shared" si="68"/>
        <v>0</v>
      </c>
      <c r="Q235" s="242">
        <f t="shared" si="68"/>
        <v>0</v>
      </c>
      <c r="R235" s="242">
        <f t="shared" si="68"/>
        <v>0</v>
      </c>
      <c r="S235" s="242">
        <f t="shared" si="68"/>
        <v>0</v>
      </c>
      <c r="T235" s="242">
        <f t="shared" si="68"/>
        <v>0</v>
      </c>
      <c r="U235" s="242">
        <f t="shared" si="68"/>
        <v>0</v>
      </c>
      <c r="V235" s="243">
        <f t="shared" si="68"/>
        <v>0</v>
      </c>
      <c r="W235" s="242">
        <f t="shared" si="68"/>
        <v>0</v>
      </c>
      <c r="X235" s="242">
        <f t="shared" si="68"/>
        <v>0</v>
      </c>
      <c r="Y235" s="243">
        <f t="shared" si="68"/>
        <v>0</v>
      </c>
      <c r="Z235" s="242">
        <f t="shared" si="68"/>
        <v>0</v>
      </c>
      <c r="AA235" s="242">
        <f t="shared" si="68"/>
        <v>0</v>
      </c>
      <c r="AB235" s="242">
        <f t="shared" si="68"/>
        <v>0</v>
      </c>
      <c r="AC235" s="242"/>
    </row>
    <row r="236" spans="1:29" ht="12.75" customHeight="1" thickBot="1">
      <c r="A236" s="1603"/>
      <c r="B236" s="1463"/>
      <c r="C236" s="187" t="s">
        <v>147</v>
      </c>
      <c r="D236" s="187"/>
      <c r="E236" s="41" t="e">
        <f t="shared" ref="E236:AC236" si="69">E234/E233</f>
        <v>#DIV/0!</v>
      </c>
      <c r="F236" s="41" t="e">
        <f t="shared" si="69"/>
        <v>#DIV/0!</v>
      </c>
      <c r="G236" s="41" t="e">
        <f t="shared" si="69"/>
        <v>#DIV/0!</v>
      </c>
      <c r="H236" s="851" t="e">
        <f t="shared" si="69"/>
        <v>#DIV/0!</v>
      </c>
      <c r="I236" s="41" t="e">
        <f t="shared" si="69"/>
        <v>#DIV/0!</v>
      </c>
      <c r="J236" s="41" t="e">
        <f t="shared" si="69"/>
        <v>#DIV/0!</v>
      </c>
      <c r="K236" s="41" t="e">
        <f t="shared" si="69"/>
        <v>#DIV/0!</v>
      </c>
      <c r="L236" s="41" t="e">
        <f t="shared" si="69"/>
        <v>#DIV/0!</v>
      </c>
      <c r="M236" s="41" t="e">
        <f t="shared" si="69"/>
        <v>#DIV/0!</v>
      </c>
      <c r="N236" s="851" t="e">
        <f t="shared" si="69"/>
        <v>#DIV/0!</v>
      </c>
      <c r="O236" s="41" t="e">
        <f t="shared" si="69"/>
        <v>#DIV/0!</v>
      </c>
      <c r="P236" s="41" t="e">
        <f t="shared" si="69"/>
        <v>#DIV/0!</v>
      </c>
      <c r="Q236" s="41" t="e">
        <f t="shared" si="69"/>
        <v>#DIV/0!</v>
      </c>
      <c r="R236" s="41" t="e">
        <f t="shared" si="69"/>
        <v>#DIV/0!</v>
      </c>
      <c r="S236" s="41" t="e">
        <f t="shared" si="69"/>
        <v>#DIV/0!</v>
      </c>
      <c r="T236" s="41" t="e">
        <f t="shared" si="69"/>
        <v>#DIV/0!</v>
      </c>
      <c r="U236" s="41" t="e">
        <f t="shared" si="69"/>
        <v>#DIV/0!</v>
      </c>
      <c r="V236" s="851" t="e">
        <f t="shared" si="69"/>
        <v>#DIV/0!</v>
      </c>
      <c r="W236" s="41" t="e">
        <f t="shared" si="69"/>
        <v>#DIV/0!</v>
      </c>
      <c r="X236" s="41" t="e">
        <f t="shared" si="69"/>
        <v>#DIV/0!</v>
      </c>
      <c r="Y236" s="851" t="e">
        <f t="shared" si="69"/>
        <v>#DIV/0!</v>
      </c>
      <c r="Z236" s="41" t="e">
        <f t="shared" si="69"/>
        <v>#DIV/0!</v>
      </c>
      <c r="AA236" s="41" t="e">
        <f t="shared" si="69"/>
        <v>#DIV/0!</v>
      </c>
      <c r="AB236" s="41" t="e">
        <f t="shared" si="69"/>
        <v>#DIV/0!</v>
      </c>
      <c r="AC236" s="190" t="e">
        <f t="shared" si="69"/>
        <v>#DIV/0!</v>
      </c>
    </row>
    <row r="237" spans="1:29" ht="12.75" customHeight="1">
      <c r="A237" s="1608" t="s">
        <v>286</v>
      </c>
      <c r="B237" s="1461" t="s">
        <v>656</v>
      </c>
      <c r="C237" s="177" t="s">
        <v>142</v>
      </c>
      <c r="D237" s="177" t="s">
        <v>143</v>
      </c>
      <c r="E237" s="293">
        <v>0.48696</v>
      </c>
      <c r="F237" s="293">
        <v>0.44472</v>
      </c>
      <c r="G237" s="293">
        <v>0.43319999999999997</v>
      </c>
      <c r="H237" s="179">
        <v>0.42696000000000001</v>
      </c>
      <c r="I237" s="293">
        <v>0.47255999999999998</v>
      </c>
      <c r="J237" s="293">
        <v>0.51048000000000004</v>
      </c>
      <c r="K237" s="293">
        <v>0.56399999999999995</v>
      </c>
      <c r="L237" s="293">
        <v>0.58055999999999996</v>
      </c>
      <c r="M237" s="293">
        <v>0.60719999999999996</v>
      </c>
      <c r="N237" s="179">
        <v>0.61487999999999998</v>
      </c>
      <c r="O237" s="293">
        <v>0.61824000000000001</v>
      </c>
      <c r="P237" s="293">
        <v>0.61392000000000002</v>
      </c>
      <c r="Q237" s="293">
        <v>0.61607999999999996</v>
      </c>
      <c r="R237" s="293">
        <v>0.61439999999999995</v>
      </c>
      <c r="S237" s="293">
        <v>0.59328000000000003</v>
      </c>
      <c r="T237" s="293">
        <v>0.59160000000000001</v>
      </c>
      <c r="U237" s="293">
        <v>0.59304000000000001</v>
      </c>
      <c r="V237" s="179">
        <v>0.60360000000000003</v>
      </c>
      <c r="W237" s="293">
        <v>0.61992000000000003</v>
      </c>
      <c r="X237" s="293">
        <v>0.63551999999999997</v>
      </c>
      <c r="Y237" s="179">
        <v>0.66024000000000005</v>
      </c>
      <c r="Z237" s="293">
        <v>0.64319999999999999</v>
      </c>
      <c r="AA237" s="293">
        <v>0.60960000000000003</v>
      </c>
      <c r="AB237" s="293">
        <v>0.53808</v>
      </c>
      <c r="AC237" s="180">
        <f>SUM(E237:AB237)</f>
        <v>13.692240000000002</v>
      </c>
    </row>
    <row r="238" spans="1:29" ht="12.75" customHeight="1">
      <c r="A238" s="1609"/>
      <c r="B238" s="1462"/>
      <c r="C238" s="181" t="s">
        <v>144</v>
      </c>
      <c r="D238" s="181" t="s">
        <v>143</v>
      </c>
      <c r="E238" s="294">
        <v>0.19775999999999999</v>
      </c>
      <c r="F238" s="294">
        <v>0.18551999999999999</v>
      </c>
      <c r="G238" s="294">
        <v>0.18744</v>
      </c>
      <c r="H238" s="191">
        <v>0.18576000000000001</v>
      </c>
      <c r="I238" s="294">
        <v>0.18984000000000001</v>
      </c>
      <c r="J238" s="294">
        <v>0.20064000000000001</v>
      </c>
      <c r="K238" s="294">
        <v>0.20952000000000001</v>
      </c>
      <c r="L238" s="294">
        <v>0.20904</v>
      </c>
      <c r="M238" s="294">
        <v>0.2112</v>
      </c>
      <c r="N238" s="191">
        <v>0.20448</v>
      </c>
      <c r="O238" s="294">
        <v>0.21551999999999999</v>
      </c>
      <c r="P238" s="294">
        <v>0.21623999999999999</v>
      </c>
      <c r="Q238" s="294">
        <v>0.21792</v>
      </c>
      <c r="R238" s="294">
        <v>0.22103999999999999</v>
      </c>
      <c r="S238" s="294">
        <v>0.21984000000000001</v>
      </c>
      <c r="T238" s="294">
        <v>0.22896</v>
      </c>
      <c r="U238" s="294">
        <v>0.222</v>
      </c>
      <c r="V238" s="191">
        <v>0.22392000000000001</v>
      </c>
      <c r="W238" s="294">
        <v>0.21672</v>
      </c>
      <c r="X238" s="294">
        <v>0.21623999999999999</v>
      </c>
      <c r="Y238" s="191">
        <v>0.22031999999999999</v>
      </c>
      <c r="Z238" s="294">
        <v>0.21887999999999999</v>
      </c>
      <c r="AA238" s="294">
        <v>0.21335999999999999</v>
      </c>
      <c r="AB238" s="294">
        <v>0.20952000000000001</v>
      </c>
      <c r="AC238" s="184">
        <f>SUM(E238:AB238)</f>
        <v>5.0416800000000004</v>
      </c>
    </row>
    <row r="239" spans="1:29" ht="12.75" customHeight="1">
      <c r="A239" s="1609"/>
      <c r="B239" s="1462"/>
      <c r="C239" s="181" t="s">
        <v>145</v>
      </c>
      <c r="D239" s="181" t="s">
        <v>146</v>
      </c>
      <c r="E239" s="295">
        <v>47</v>
      </c>
      <c r="F239" s="295">
        <v>43</v>
      </c>
      <c r="G239" s="295">
        <v>41</v>
      </c>
      <c r="H239" s="844">
        <v>41</v>
      </c>
      <c r="I239" s="295">
        <v>46</v>
      </c>
      <c r="J239" s="295">
        <v>53</v>
      </c>
      <c r="K239" s="295">
        <v>52</v>
      </c>
      <c r="L239" s="295">
        <v>57</v>
      </c>
      <c r="M239" s="295">
        <v>56</v>
      </c>
      <c r="N239" s="844">
        <v>56</v>
      </c>
      <c r="O239" s="295">
        <v>56</v>
      </c>
      <c r="P239" s="295">
        <v>57</v>
      </c>
      <c r="Q239" s="295">
        <v>62</v>
      </c>
      <c r="R239" s="295">
        <v>60</v>
      </c>
      <c r="S239" s="295">
        <v>61</v>
      </c>
      <c r="T239" s="295">
        <v>55</v>
      </c>
      <c r="U239" s="295">
        <v>57</v>
      </c>
      <c r="V239" s="844">
        <v>58</v>
      </c>
      <c r="W239" s="295">
        <v>61</v>
      </c>
      <c r="X239" s="295">
        <v>62</v>
      </c>
      <c r="Y239" s="844">
        <v>64</v>
      </c>
      <c r="Z239" s="295">
        <v>64</v>
      </c>
      <c r="AA239" s="295">
        <v>55</v>
      </c>
      <c r="AB239" s="295">
        <v>51</v>
      </c>
      <c r="AC239" s="184"/>
    </row>
    <row r="240" spans="1:29" ht="12.75" customHeight="1" thickBot="1">
      <c r="A240" s="1637"/>
      <c r="B240" s="1488"/>
      <c r="C240" s="194" t="s">
        <v>147</v>
      </c>
      <c r="D240" s="194"/>
      <c r="E240" s="195">
        <f t="shared" ref="E240:AC240" si="70">E238/E237</f>
        <v>0.40611138491867915</v>
      </c>
      <c r="F240" s="195">
        <f t="shared" si="70"/>
        <v>0.41716135995682674</v>
      </c>
      <c r="G240" s="195">
        <f t="shared" si="70"/>
        <v>0.43268698060941829</v>
      </c>
      <c r="H240" s="856">
        <f t="shared" si="70"/>
        <v>0.43507588532883645</v>
      </c>
      <c r="I240" s="195">
        <f t="shared" si="70"/>
        <v>0.40172676485525649</v>
      </c>
      <c r="J240" s="195">
        <f t="shared" si="70"/>
        <v>0.39304184297132111</v>
      </c>
      <c r="K240" s="195">
        <f t="shared" si="70"/>
        <v>0.37148936170212771</v>
      </c>
      <c r="L240" s="195">
        <f t="shared" si="70"/>
        <v>0.36006614303431173</v>
      </c>
      <c r="M240" s="195">
        <f t="shared" si="70"/>
        <v>0.34782608695652178</v>
      </c>
      <c r="N240" s="856">
        <f t="shared" si="70"/>
        <v>0.33255269320843089</v>
      </c>
      <c r="O240" s="195">
        <f t="shared" si="70"/>
        <v>0.34860248447204967</v>
      </c>
      <c r="P240" s="195">
        <f t="shared" si="70"/>
        <v>0.3522283033620015</v>
      </c>
      <c r="Q240" s="195">
        <f t="shared" si="70"/>
        <v>0.35372029606544608</v>
      </c>
      <c r="R240" s="195">
        <f t="shared" si="70"/>
        <v>0.35976562500000003</v>
      </c>
      <c r="S240" s="195">
        <f t="shared" si="70"/>
        <v>0.37055016181229772</v>
      </c>
      <c r="T240" s="195">
        <f t="shared" si="70"/>
        <v>0.38701825557809327</v>
      </c>
      <c r="U240" s="195">
        <f t="shared" si="70"/>
        <v>0.37434237150951033</v>
      </c>
      <c r="V240" s="856">
        <f t="shared" si="70"/>
        <v>0.37097415506958248</v>
      </c>
      <c r="W240" s="195">
        <f t="shared" si="70"/>
        <v>0.34959349593495931</v>
      </c>
      <c r="X240" s="195">
        <f t="shared" si="70"/>
        <v>0.34025679758308158</v>
      </c>
      <c r="Y240" s="856">
        <f t="shared" si="70"/>
        <v>0.33369683751363138</v>
      </c>
      <c r="Z240" s="195">
        <f t="shared" si="70"/>
        <v>0.34029850746268658</v>
      </c>
      <c r="AA240" s="195">
        <f t="shared" si="70"/>
        <v>0.35</v>
      </c>
      <c r="AB240" s="195">
        <f t="shared" si="70"/>
        <v>0.38938447814451382</v>
      </c>
      <c r="AC240" s="197">
        <f t="shared" si="70"/>
        <v>0.36821440465548366</v>
      </c>
    </row>
    <row r="241" spans="1:29" ht="12.75" customHeight="1">
      <c r="A241" s="1665" t="s">
        <v>269</v>
      </c>
      <c r="B241" s="1492" t="s">
        <v>657</v>
      </c>
      <c r="C241" s="316" t="s">
        <v>142</v>
      </c>
      <c r="D241" s="316" t="s">
        <v>143</v>
      </c>
      <c r="E241" s="807">
        <v>0</v>
      </c>
      <c r="F241" s="807">
        <v>0</v>
      </c>
      <c r="G241" s="807">
        <v>0</v>
      </c>
      <c r="H241" s="808">
        <v>0</v>
      </c>
      <c r="I241" s="807">
        <v>0</v>
      </c>
      <c r="J241" s="807">
        <v>0</v>
      </c>
      <c r="K241" s="807">
        <v>0</v>
      </c>
      <c r="L241" s="807">
        <v>0</v>
      </c>
      <c r="M241" s="807">
        <v>0</v>
      </c>
      <c r="N241" s="808">
        <v>0</v>
      </c>
      <c r="O241" s="807">
        <v>0</v>
      </c>
      <c r="P241" s="807">
        <v>0</v>
      </c>
      <c r="Q241" s="807">
        <v>0</v>
      </c>
      <c r="R241" s="807">
        <v>0</v>
      </c>
      <c r="S241" s="807">
        <v>0</v>
      </c>
      <c r="T241" s="807">
        <v>0</v>
      </c>
      <c r="U241" s="807">
        <v>0</v>
      </c>
      <c r="V241" s="808">
        <v>0</v>
      </c>
      <c r="W241" s="807">
        <v>0</v>
      </c>
      <c r="X241" s="807">
        <v>0</v>
      </c>
      <c r="Y241" s="808">
        <v>0</v>
      </c>
      <c r="Z241" s="807">
        <v>0</v>
      </c>
      <c r="AA241" s="807">
        <v>0</v>
      </c>
      <c r="AB241" s="807">
        <v>0</v>
      </c>
      <c r="AC241" s="809">
        <f>SUM(E241:AB241)</f>
        <v>0</v>
      </c>
    </row>
    <row r="242" spans="1:29" ht="12.75" customHeight="1">
      <c r="A242" s="1609"/>
      <c r="B242" s="1462"/>
      <c r="C242" s="181" t="s">
        <v>144</v>
      </c>
      <c r="D242" s="181" t="s">
        <v>143</v>
      </c>
      <c r="E242" s="15">
        <v>0</v>
      </c>
      <c r="F242" s="15">
        <v>0</v>
      </c>
      <c r="G242" s="15">
        <v>0</v>
      </c>
      <c r="H242" s="191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9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91">
        <v>0</v>
      </c>
      <c r="W242" s="15">
        <v>0</v>
      </c>
      <c r="X242" s="15">
        <v>0</v>
      </c>
      <c r="Y242" s="191">
        <v>0</v>
      </c>
      <c r="Z242" s="15">
        <v>0</v>
      </c>
      <c r="AA242" s="15">
        <v>0</v>
      </c>
      <c r="AB242" s="15">
        <v>0</v>
      </c>
      <c r="AC242" s="184">
        <f>SUM(E242:AB242)</f>
        <v>0</v>
      </c>
    </row>
    <row r="243" spans="1:29" ht="12.75" customHeight="1">
      <c r="A243" s="1609"/>
      <c r="B243" s="1462"/>
      <c r="C243" s="181" t="s">
        <v>145</v>
      </c>
      <c r="D243" s="181" t="s">
        <v>146</v>
      </c>
      <c r="E243" s="242">
        <f t="shared" ref="E243:AB243" si="71">SQRT(E241*E241+E242*E242)*1000/1.73/E211</f>
        <v>0</v>
      </c>
      <c r="F243" s="242">
        <f t="shared" si="71"/>
        <v>0</v>
      </c>
      <c r="G243" s="242">
        <f t="shared" si="71"/>
        <v>0</v>
      </c>
      <c r="H243" s="243">
        <f t="shared" si="71"/>
        <v>0</v>
      </c>
      <c r="I243" s="242">
        <f t="shared" si="71"/>
        <v>0</v>
      </c>
      <c r="J243" s="242">
        <f t="shared" si="71"/>
        <v>0</v>
      </c>
      <c r="K243" s="242">
        <f t="shared" si="71"/>
        <v>0</v>
      </c>
      <c r="L243" s="242">
        <f t="shared" si="71"/>
        <v>0</v>
      </c>
      <c r="M243" s="242">
        <f t="shared" si="71"/>
        <v>0</v>
      </c>
      <c r="N243" s="243">
        <f t="shared" si="71"/>
        <v>0</v>
      </c>
      <c r="O243" s="242">
        <f t="shared" si="71"/>
        <v>0</v>
      </c>
      <c r="P243" s="242">
        <f t="shared" si="71"/>
        <v>0</v>
      </c>
      <c r="Q243" s="242">
        <f t="shared" si="71"/>
        <v>0</v>
      </c>
      <c r="R243" s="242">
        <f t="shared" si="71"/>
        <v>0</v>
      </c>
      <c r="S243" s="242">
        <f t="shared" si="71"/>
        <v>0</v>
      </c>
      <c r="T243" s="242">
        <f t="shared" si="71"/>
        <v>0</v>
      </c>
      <c r="U243" s="242">
        <f t="shared" si="71"/>
        <v>0</v>
      </c>
      <c r="V243" s="243">
        <f t="shared" si="71"/>
        <v>0</v>
      </c>
      <c r="W243" s="242">
        <f t="shared" si="71"/>
        <v>0</v>
      </c>
      <c r="X243" s="242">
        <f t="shared" si="71"/>
        <v>0</v>
      </c>
      <c r="Y243" s="243">
        <f t="shared" si="71"/>
        <v>0</v>
      </c>
      <c r="Z243" s="242">
        <f t="shared" si="71"/>
        <v>0</v>
      </c>
      <c r="AA243" s="242">
        <f t="shared" si="71"/>
        <v>0</v>
      </c>
      <c r="AB243" s="242">
        <f t="shared" si="71"/>
        <v>0</v>
      </c>
      <c r="AC243" s="184"/>
    </row>
    <row r="244" spans="1:29" ht="12.75" customHeight="1" thickBot="1">
      <c r="A244" s="1610"/>
      <c r="B244" s="1463"/>
      <c r="C244" s="886" t="s">
        <v>147</v>
      </c>
      <c r="D244" s="886"/>
      <c r="E244" s="188" t="e">
        <f t="shared" ref="E244:AC244" si="72">E242/E241</f>
        <v>#DIV/0!</v>
      </c>
      <c r="F244" s="188" t="e">
        <f t="shared" si="72"/>
        <v>#DIV/0!</v>
      </c>
      <c r="G244" s="188" t="e">
        <f t="shared" si="72"/>
        <v>#DIV/0!</v>
      </c>
      <c r="H244" s="851" t="e">
        <f t="shared" si="72"/>
        <v>#DIV/0!</v>
      </c>
      <c r="I244" s="188" t="e">
        <f t="shared" si="72"/>
        <v>#DIV/0!</v>
      </c>
      <c r="J244" s="188" t="e">
        <f t="shared" si="72"/>
        <v>#DIV/0!</v>
      </c>
      <c r="K244" s="188" t="e">
        <f t="shared" si="72"/>
        <v>#DIV/0!</v>
      </c>
      <c r="L244" s="188" t="e">
        <f t="shared" si="72"/>
        <v>#DIV/0!</v>
      </c>
      <c r="M244" s="188" t="e">
        <f t="shared" si="72"/>
        <v>#DIV/0!</v>
      </c>
      <c r="N244" s="851" t="e">
        <f t="shared" si="72"/>
        <v>#DIV/0!</v>
      </c>
      <c r="O244" s="188" t="e">
        <f t="shared" si="72"/>
        <v>#DIV/0!</v>
      </c>
      <c r="P244" s="188" t="e">
        <f t="shared" si="72"/>
        <v>#DIV/0!</v>
      </c>
      <c r="Q244" s="188" t="e">
        <f t="shared" si="72"/>
        <v>#DIV/0!</v>
      </c>
      <c r="R244" s="188" t="e">
        <f t="shared" si="72"/>
        <v>#DIV/0!</v>
      </c>
      <c r="S244" s="188" t="e">
        <f t="shared" si="72"/>
        <v>#DIV/0!</v>
      </c>
      <c r="T244" s="188" t="e">
        <f t="shared" si="72"/>
        <v>#DIV/0!</v>
      </c>
      <c r="U244" s="188" t="e">
        <f t="shared" si="72"/>
        <v>#DIV/0!</v>
      </c>
      <c r="V244" s="851" t="e">
        <f t="shared" si="72"/>
        <v>#DIV/0!</v>
      </c>
      <c r="W244" s="188" t="e">
        <f t="shared" si="72"/>
        <v>#DIV/0!</v>
      </c>
      <c r="X244" s="188" t="e">
        <f t="shared" si="72"/>
        <v>#DIV/0!</v>
      </c>
      <c r="Y244" s="851" t="e">
        <f t="shared" si="72"/>
        <v>#DIV/0!</v>
      </c>
      <c r="Z244" s="188" t="e">
        <f t="shared" si="72"/>
        <v>#DIV/0!</v>
      </c>
      <c r="AA244" s="188" t="e">
        <f t="shared" si="72"/>
        <v>#DIV/0!</v>
      </c>
      <c r="AB244" s="188" t="e">
        <f t="shared" si="72"/>
        <v>#DIV/0!</v>
      </c>
      <c r="AC244" s="190" t="e">
        <f t="shared" si="72"/>
        <v>#DIV/0!</v>
      </c>
    </row>
    <row r="245" spans="1:29" ht="12.75" customHeight="1">
      <c r="A245" s="1608" t="s">
        <v>196</v>
      </c>
      <c r="B245" s="1461" t="s">
        <v>658</v>
      </c>
      <c r="C245" s="177" t="s">
        <v>142</v>
      </c>
      <c r="D245" s="177" t="s">
        <v>143</v>
      </c>
      <c r="E245" s="293">
        <v>1.6199999999999999E-2</v>
      </c>
      <c r="F245" s="293">
        <v>1.44E-2</v>
      </c>
      <c r="G245" s="293">
        <v>1.4760000000000001E-2</v>
      </c>
      <c r="H245" s="179">
        <v>1.404E-2</v>
      </c>
      <c r="I245" s="293">
        <v>1.44E-2</v>
      </c>
      <c r="J245" s="293">
        <v>1.5480000000000001E-2</v>
      </c>
      <c r="K245" s="293">
        <v>1.9800000000000002E-2</v>
      </c>
      <c r="L245" s="293">
        <v>2.1239999999999998E-2</v>
      </c>
      <c r="M245" s="293">
        <v>2.1239999999999998E-2</v>
      </c>
      <c r="N245" s="179">
        <v>2.3040000000000001E-2</v>
      </c>
      <c r="O245" s="293">
        <v>2.1239999999999998E-2</v>
      </c>
      <c r="P245" s="293">
        <v>2.3040000000000001E-2</v>
      </c>
      <c r="Q245" s="293">
        <v>2.376E-2</v>
      </c>
      <c r="R245" s="293">
        <v>2.4119999999999999E-2</v>
      </c>
      <c r="S245" s="293">
        <v>2.8080000000000001E-2</v>
      </c>
      <c r="T245" s="293">
        <v>2.52E-2</v>
      </c>
      <c r="U245" s="293">
        <v>2.4479999999999998E-2</v>
      </c>
      <c r="V245" s="179">
        <v>2.5919999999999999E-2</v>
      </c>
      <c r="W245" s="293">
        <v>2.8080000000000001E-2</v>
      </c>
      <c r="X245" s="293">
        <v>2.664E-2</v>
      </c>
      <c r="Y245" s="179">
        <v>2.4479999999999998E-2</v>
      </c>
      <c r="Z245" s="293">
        <v>2.1600000000000001E-2</v>
      </c>
      <c r="AA245" s="293">
        <v>1.9800000000000002E-2</v>
      </c>
      <c r="AB245" s="293">
        <v>1.8720000000000001E-2</v>
      </c>
      <c r="AC245" s="180">
        <f>SUM(E245:AB245)</f>
        <v>0.50975999999999999</v>
      </c>
    </row>
    <row r="246" spans="1:29" ht="12.75" customHeight="1">
      <c r="A246" s="1609"/>
      <c r="B246" s="1462"/>
      <c r="C246" s="181" t="s">
        <v>144</v>
      </c>
      <c r="D246" s="181" t="s">
        <v>143</v>
      </c>
      <c r="E246" s="294">
        <v>2.2679999999999999E-2</v>
      </c>
      <c r="F246" s="294">
        <v>2.2679999999999999E-2</v>
      </c>
      <c r="G246" s="294">
        <v>2.2679999999999999E-2</v>
      </c>
      <c r="H246" s="191">
        <v>2.196E-2</v>
      </c>
      <c r="I246" s="294">
        <v>2.3040000000000001E-2</v>
      </c>
      <c r="J246" s="294">
        <v>2.376E-2</v>
      </c>
      <c r="K246" s="294">
        <v>2.4479999999999998E-2</v>
      </c>
      <c r="L246" s="294">
        <v>2.5559999999999999E-2</v>
      </c>
      <c r="M246" s="294">
        <v>2.3040000000000001E-2</v>
      </c>
      <c r="N246" s="191">
        <v>2.2679999999999999E-2</v>
      </c>
      <c r="O246" s="294">
        <v>2.232E-2</v>
      </c>
      <c r="P246" s="294">
        <v>2.376E-2</v>
      </c>
      <c r="Q246" s="294">
        <v>2.4479999999999998E-2</v>
      </c>
      <c r="R246" s="294">
        <v>2.3040000000000001E-2</v>
      </c>
      <c r="S246" s="294">
        <v>2.844E-2</v>
      </c>
      <c r="T246" s="294">
        <v>2.4840000000000001E-2</v>
      </c>
      <c r="U246" s="294">
        <v>2.7720000000000002E-2</v>
      </c>
      <c r="V246" s="191">
        <v>2.9159999999999998E-2</v>
      </c>
      <c r="W246" s="294">
        <v>2.5919999999999999E-2</v>
      </c>
      <c r="X246" s="294">
        <v>2.5559999999999999E-2</v>
      </c>
      <c r="Y246" s="191">
        <v>2.664E-2</v>
      </c>
      <c r="Z246" s="294">
        <v>2.3400000000000001E-2</v>
      </c>
      <c r="AA246" s="294">
        <v>2.3400000000000001E-2</v>
      </c>
      <c r="AB246" s="294">
        <v>2.2679999999999999E-2</v>
      </c>
      <c r="AC246" s="184">
        <f>SUM(E246:AB246)</f>
        <v>0.58391999999999999</v>
      </c>
    </row>
    <row r="247" spans="1:29" ht="12.75" customHeight="1">
      <c r="A247" s="1609"/>
      <c r="B247" s="1462"/>
      <c r="C247" s="181" t="s">
        <v>145</v>
      </c>
      <c r="D247" s="181" t="s">
        <v>195</v>
      </c>
      <c r="E247" s="242">
        <f t="shared" ref="E247:AB247" si="73">SQRT(E245*E245+E246*E246)*1000/1.73/E212</f>
        <v>2.5251901140915369</v>
      </c>
      <c r="F247" s="242">
        <f t="shared" si="73"/>
        <v>2.4378421521085016</v>
      </c>
      <c r="G247" s="242">
        <f t="shared" si="73"/>
        <v>2.4555071158355535</v>
      </c>
      <c r="H247" s="243">
        <f t="shared" si="73"/>
        <v>2.3614797153968063</v>
      </c>
      <c r="I247" s="242">
        <f t="shared" si="73"/>
        <v>2.4577660387000662</v>
      </c>
      <c r="J247" s="242">
        <f t="shared" si="73"/>
        <v>2.5572269421345548</v>
      </c>
      <c r="K247" s="242">
        <f t="shared" si="73"/>
        <v>2.8392308740295564</v>
      </c>
      <c r="L247" s="242">
        <f t="shared" si="73"/>
        <v>3.0062584434292048</v>
      </c>
      <c r="M247" s="242">
        <f t="shared" si="73"/>
        <v>2.8525372375876428</v>
      </c>
      <c r="N247" s="243">
        <f t="shared" si="73"/>
        <v>2.9383360181232256</v>
      </c>
      <c r="O247" s="242">
        <f t="shared" si="73"/>
        <v>2.8002905021187119</v>
      </c>
      <c r="P247" s="242">
        <f t="shared" si="73"/>
        <v>3.0080082085239011</v>
      </c>
      <c r="Q247" s="242">
        <f t="shared" si="73"/>
        <v>3.1054235860851938</v>
      </c>
      <c r="R247" s="242">
        <f t="shared" si="73"/>
        <v>3.0315827178784454</v>
      </c>
      <c r="S247" s="242">
        <f t="shared" si="73"/>
        <v>3.6153388870964225</v>
      </c>
      <c r="T247" s="242">
        <f t="shared" si="73"/>
        <v>3.2159575974980408</v>
      </c>
      <c r="U247" s="242">
        <f t="shared" si="73"/>
        <v>3.3453650671908637</v>
      </c>
      <c r="V247" s="243">
        <f t="shared" si="73"/>
        <v>3.5403278678243408</v>
      </c>
      <c r="W247" s="242">
        <f t="shared" si="73"/>
        <v>3.4731432167952332</v>
      </c>
      <c r="X247" s="242">
        <f t="shared" si="73"/>
        <v>3.3448885208483836</v>
      </c>
      <c r="Y247" s="243">
        <f t="shared" si="73"/>
        <v>3.2727756512597042</v>
      </c>
      <c r="Z247" s="242">
        <f t="shared" si="73"/>
        <v>2.8852130259023792</v>
      </c>
      <c r="AA247" s="242">
        <f t="shared" si="73"/>
        <v>2.772838349221372</v>
      </c>
      <c r="AB247" s="242">
        <f t="shared" si="73"/>
        <v>2.6643806660090159</v>
      </c>
      <c r="AC247" s="184"/>
    </row>
    <row r="248" spans="1:29" ht="12.75" customHeight="1" thickBot="1">
      <c r="A248" s="1610"/>
      <c r="B248" s="1463"/>
      <c r="C248" s="886" t="s">
        <v>147</v>
      </c>
      <c r="D248" s="886"/>
      <c r="E248" s="188">
        <f t="shared" ref="E248:AC248" si="74">E246/E245</f>
        <v>1.4</v>
      </c>
      <c r="F248" s="188">
        <f t="shared" si="74"/>
        <v>1.575</v>
      </c>
      <c r="G248" s="188">
        <f t="shared" si="74"/>
        <v>1.5365853658536583</v>
      </c>
      <c r="H248" s="851">
        <f t="shared" si="74"/>
        <v>1.5641025641025641</v>
      </c>
      <c r="I248" s="188">
        <f t="shared" si="74"/>
        <v>1.6</v>
      </c>
      <c r="J248" s="188">
        <f t="shared" si="74"/>
        <v>1.5348837209302324</v>
      </c>
      <c r="K248" s="188">
        <f t="shared" si="74"/>
        <v>1.2363636363636361</v>
      </c>
      <c r="L248" s="188">
        <f t="shared" si="74"/>
        <v>1.2033898305084747</v>
      </c>
      <c r="M248" s="188">
        <f t="shared" si="74"/>
        <v>1.0847457627118646</v>
      </c>
      <c r="N248" s="851">
        <f t="shared" si="74"/>
        <v>0.98437499999999989</v>
      </c>
      <c r="O248" s="188">
        <f t="shared" si="74"/>
        <v>1.0508474576271187</v>
      </c>
      <c r="P248" s="188">
        <f t="shared" si="74"/>
        <v>1.03125</v>
      </c>
      <c r="Q248" s="188">
        <f t="shared" si="74"/>
        <v>1.0303030303030303</v>
      </c>
      <c r="R248" s="188">
        <f t="shared" si="74"/>
        <v>0.95522388059701502</v>
      </c>
      <c r="S248" s="188">
        <f t="shared" si="74"/>
        <v>1.0128205128205128</v>
      </c>
      <c r="T248" s="188">
        <f t="shared" si="74"/>
        <v>0.98571428571428577</v>
      </c>
      <c r="U248" s="188">
        <f t="shared" si="74"/>
        <v>1.1323529411764708</v>
      </c>
      <c r="V248" s="851">
        <f t="shared" si="74"/>
        <v>1.125</v>
      </c>
      <c r="W248" s="188">
        <f t="shared" si="74"/>
        <v>0.92307692307692302</v>
      </c>
      <c r="X248" s="188">
        <f t="shared" si="74"/>
        <v>0.95945945945945943</v>
      </c>
      <c r="Y248" s="851">
        <f t="shared" si="74"/>
        <v>1.0882352941176472</v>
      </c>
      <c r="Z248" s="188">
        <f t="shared" si="74"/>
        <v>1.0833333333333333</v>
      </c>
      <c r="AA248" s="188">
        <f t="shared" si="74"/>
        <v>1.1818181818181817</v>
      </c>
      <c r="AB248" s="188">
        <f t="shared" si="74"/>
        <v>1.2115384615384615</v>
      </c>
      <c r="AC248" s="190">
        <f t="shared" si="74"/>
        <v>1.1454802259887005</v>
      </c>
    </row>
    <row r="249" spans="1:29" ht="12.75" customHeight="1">
      <c r="A249" s="1608" t="s">
        <v>169</v>
      </c>
      <c r="B249" s="1461" t="s">
        <v>659</v>
      </c>
      <c r="C249" s="177" t="s">
        <v>142</v>
      </c>
      <c r="D249" s="177" t="s">
        <v>143</v>
      </c>
      <c r="E249" s="293">
        <v>0</v>
      </c>
      <c r="F249" s="293">
        <v>0</v>
      </c>
      <c r="G249" s="293">
        <v>0</v>
      </c>
      <c r="H249" s="179">
        <v>0</v>
      </c>
      <c r="I249" s="293">
        <v>0</v>
      </c>
      <c r="J249" s="293">
        <v>0</v>
      </c>
      <c r="K249" s="293">
        <v>0</v>
      </c>
      <c r="L249" s="293">
        <v>0</v>
      </c>
      <c r="M249" s="293">
        <v>0</v>
      </c>
      <c r="N249" s="179">
        <v>0</v>
      </c>
      <c r="O249" s="293">
        <v>0</v>
      </c>
      <c r="P249" s="293">
        <v>0</v>
      </c>
      <c r="Q249" s="293">
        <v>0</v>
      </c>
      <c r="R249" s="293">
        <v>0</v>
      </c>
      <c r="S249" s="293">
        <v>0</v>
      </c>
      <c r="T249" s="293">
        <v>0</v>
      </c>
      <c r="U249" s="293">
        <v>0</v>
      </c>
      <c r="V249" s="179">
        <v>0</v>
      </c>
      <c r="W249" s="293">
        <v>0</v>
      </c>
      <c r="X249" s="293">
        <v>0</v>
      </c>
      <c r="Y249" s="179">
        <v>0</v>
      </c>
      <c r="Z249" s="293">
        <v>0</v>
      </c>
      <c r="AA249" s="293">
        <v>0</v>
      </c>
      <c r="AB249" s="293">
        <v>0</v>
      </c>
      <c r="AC249" s="180">
        <f>SUM(E249:AB249)</f>
        <v>0</v>
      </c>
    </row>
    <row r="250" spans="1:29" ht="12.75" customHeight="1">
      <c r="A250" s="1609"/>
      <c r="B250" s="1462"/>
      <c r="C250" s="181" t="s">
        <v>144</v>
      </c>
      <c r="D250" s="181" t="s">
        <v>143</v>
      </c>
      <c r="E250" s="294">
        <v>0</v>
      </c>
      <c r="F250" s="294">
        <v>0</v>
      </c>
      <c r="G250" s="294">
        <v>0</v>
      </c>
      <c r="H250" s="191">
        <v>0</v>
      </c>
      <c r="I250" s="294">
        <v>0</v>
      </c>
      <c r="J250" s="294">
        <v>0</v>
      </c>
      <c r="K250" s="294">
        <v>0</v>
      </c>
      <c r="L250" s="294">
        <v>0</v>
      </c>
      <c r="M250" s="294">
        <v>0</v>
      </c>
      <c r="N250" s="191">
        <v>0</v>
      </c>
      <c r="O250" s="294">
        <v>0</v>
      </c>
      <c r="P250" s="294">
        <v>0</v>
      </c>
      <c r="Q250" s="294">
        <v>0</v>
      </c>
      <c r="R250" s="294">
        <v>0</v>
      </c>
      <c r="S250" s="294">
        <v>0</v>
      </c>
      <c r="T250" s="294">
        <v>0</v>
      </c>
      <c r="U250" s="294">
        <v>0</v>
      </c>
      <c r="V250" s="191">
        <v>0</v>
      </c>
      <c r="W250" s="294">
        <v>0</v>
      </c>
      <c r="X250" s="294">
        <v>0</v>
      </c>
      <c r="Y250" s="191">
        <v>0</v>
      </c>
      <c r="Z250" s="294">
        <v>0</v>
      </c>
      <c r="AA250" s="294">
        <v>0</v>
      </c>
      <c r="AB250" s="294">
        <v>0</v>
      </c>
      <c r="AC250" s="184">
        <f>SUM(E250:AB250)</f>
        <v>0</v>
      </c>
    </row>
    <row r="251" spans="1:29" ht="12.75" customHeight="1">
      <c r="A251" s="1609"/>
      <c r="B251" s="1462"/>
      <c r="C251" s="181" t="s">
        <v>145</v>
      </c>
      <c r="D251" s="181" t="s">
        <v>146</v>
      </c>
      <c r="E251" s="242">
        <f t="shared" ref="E251:AB251" si="75">SQRT(E249*E249+E250*E250)*1000/1.73/E212</f>
        <v>0</v>
      </c>
      <c r="F251" s="242">
        <f t="shared" si="75"/>
        <v>0</v>
      </c>
      <c r="G251" s="242">
        <f t="shared" si="75"/>
        <v>0</v>
      </c>
      <c r="H251" s="243">
        <f t="shared" si="75"/>
        <v>0</v>
      </c>
      <c r="I251" s="242">
        <f t="shared" si="75"/>
        <v>0</v>
      </c>
      <c r="J251" s="242">
        <f t="shared" si="75"/>
        <v>0</v>
      </c>
      <c r="K251" s="242">
        <f t="shared" si="75"/>
        <v>0</v>
      </c>
      <c r="L251" s="242">
        <f t="shared" si="75"/>
        <v>0</v>
      </c>
      <c r="M251" s="242">
        <f t="shared" si="75"/>
        <v>0</v>
      </c>
      <c r="N251" s="243">
        <f t="shared" si="75"/>
        <v>0</v>
      </c>
      <c r="O251" s="242">
        <f t="shared" si="75"/>
        <v>0</v>
      </c>
      <c r="P251" s="242">
        <f t="shared" si="75"/>
        <v>0</v>
      </c>
      <c r="Q251" s="242">
        <f t="shared" si="75"/>
        <v>0</v>
      </c>
      <c r="R251" s="242">
        <f t="shared" si="75"/>
        <v>0</v>
      </c>
      <c r="S251" s="242">
        <f t="shared" si="75"/>
        <v>0</v>
      </c>
      <c r="T251" s="242">
        <f t="shared" si="75"/>
        <v>0</v>
      </c>
      <c r="U251" s="242">
        <f t="shared" si="75"/>
        <v>0</v>
      </c>
      <c r="V251" s="243">
        <f t="shared" si="75"/>
        <v>0</v>
      </c>
      <c r="W251" s="242">
        <f t="shared" si="75"/>
        <v>0</v>
      </c>
      <c r="X251" s="242">
        <f t="shared" si="75"/>
        <v>0</v>
      </c>
      <c r="Y251" s="243">
        <f t="shared" si="75"/>
        <v>0</v>
      </c>
      <c r="Z251" s="242">
        <f t="shared" si="75"/>
        <v>0</v>
      </c>
      <c r="AA251" s="242">
        <f t="shared" si="75"/>
        <v>0</v>
      </c>
      <c r="AB251" s="242">
        <f t="shared" si="75"/>
        <v>0</v>
      </c>
      <c r="AC251" s="184"/>
    </row>
    <row r="252" spans="1:29" ht="12.75" customHeight="1" thickBot="1">
      <c r="A252" s="1637"/>
      <c r="B252" s="1488"/>
      <c r="C252" s="887" t="s">
        <v>147</v>
      </c>
      <c r="D252" s="887"/>
      <c r="E252" s="195" t="e">
        <f t="shared" ref="E252:AC252" si="76">E250/E249</f>
        <v>#DIV/0!</v>
      </c>
      <c r="F252" s="195" t="e">
        <f t="shared" si="76"/>
        <v>#DIV/0!</v>
      </c>
      <c r="G252" s="195" t="e">
        <f t="shared" si="76"/>
        <v>#DIV/0!</v>
      </c>
      <c r="H252" s="856" t="e">
        <f t="shared" si="76"/>
        <v>#DIV/0!</v>
      </c>
      <c r="I252" s="195" t="e">
        <f t="shared" si="76"/>
        <v>#DIV/0!</v>
      </c>
      <c r="J252" s="195" t="e">
        <f t="shared" si="76"/>
        <v>#DIV/0!</v>
      </c>
      <c r="K252" s="195" t="e">
        <f t="shared" si="76"/>
        <v>#DIV/0!</v>
      </c>
      <c r="L252" s="195" t="e">
        <f t="shared" si="76"/>
        <v>#DIV/0!</v>
      </c>
      <c r="M252" s="195" t="e">
        <f t="shared" si="76"/>
        <v>#DIV/0!</v>
      </c>
      <c r="N252" s="856" t="e">
        <f t="shared" si="76"/>
        <v>#DIV/0!</v>
      </c>
      <c r="O252" s="195" t="e">
        <f t="shared" si="76"/>
        <v>#DIV/0!</v>
      </c>
      <c r="P252" s="195" t="e">
        <f t="shared" si="76"/>
        <v>#DIV/0!</v>
      </c>
      <c r="Q252" s="195" t="e">
        <f t="shared" si="76"/>
        <v>#DIV/0!</v>
      </c>
      <c r="R252" s="195" t="e">
        <f t="shared" si="76"/>
        <v>#DIV/0!</v>
      </c>
      <c r="S252" s="195" t="e">
        <f t="shared" si="76"/>
        <v>#DIV/0!</v>
      </c>
      <c r="T252" s="195" t="e">
        <f t="shared" si="76"/>
        <v>#DIV/0!</v>
      </c>
      <c r="U252" s="195" t="e">
        <f t="shared" si="76"/>
        <v>#DIV/0!</v>
      </c>
      <c r="V252" s="856" t="e">
        <f t="shared" si="76"/>
        <v>#DIV/0!</v>
      </c>
      <c r="W252" s="195" t="e">
        <f t="shared" si="76"/>
        <v>#DIV/0!</v>
      </c>
      <c r="X252" s="195" t="e">
        <f t="shared" si="76"/>
        <v>#DIV/0!</v>
      </c>
      <c r="Y252" s="856" t="e">
        <f t="shared" si="76"/>
        <v>#DIV/0!</v>
      </c>
      <c r="Z252" s="195" t="e">
        <f t="shared" si="76"/>
        <v>#DIV/0!</v>
      </c>
      <c r="AA252" s="195" t="e">
        <f t="shared" si="76"/>
        <v>#DIV/0!</v>
      </c>
      <c r="AB252" s="195" t="e">
        <f t="shared" si="76"/>
        <v>#DIV/0!</v>
      </c>
      <c r="AC252" s="197" t="e">
        <f t="shared" si="76"/>
        <v>#DIV/0!</v>
      </c>
    </row>
    <row r="253" spans="1:29" ht="12.75" customHeight="1">
      <c r="A253" s="1591" t="s">
        <v>198</v>
      </c>
      <c r="B253" s="1478" t="s">
        <v>290</v>
      </c>
      <c r="C253" s="198" t="s">
        <v>142</v>
      </c>
      <c r="D253" s="198"/>
      <c r="E253" s="257">
        <v>0</v>
      </c>
      <c r="F253" s="257">
        <v>0</v>
      </c>
      <c r="G253" s="257">
        <v>0</v>
      </c>
      <c r="H253" s="862">
        <v>0</v>
      </c>
      <c r="I253" s="257">
        <v>0</v>
      </c>
      <c r="J253" s="257">
        <v>0</v>
      </c>
      <c r="K253" s="257">
        <v>0</v>
      </c>
      <c r="L253" s="257">
        <v>0</v>
      </c>
      <c r="M253" s="257">
        <v>0</v>
      </c>
      <c r="N253" s="862">
        <v>0</v>
      </c>
      <c r="O253" s="257">
        <v>0</v>
      </c>
      <c r="P253" s="257">
        <v>0</v>
      </c>
      <c r="Q253" s="257">
        <v>0</v>
      </c>
      <c r="R253" s="257">
        <v>0</v>
      </c>
      <c r="S253" s="257">
        <v>0</v>
      </c>
      <c r="T253" s="257">
        <v>0</v>
      </c>
      <c r="U253" s="257">
        <v>0</v>
      </c>
      <c r="V253" s="862">
        <v>0</v>
      </c>
      <c r="W253" s="257">
        <v>0</v>
      </c>
      <c r="X253" s="257">
        <v>0</v>
      </c>
      <c r="Y253" s="862">
        <v>0</v>
      </c>
      <c r="Z253" s="257">
        <v>0</v>
      </c>
      <c r="AA253" s="257">
        <v>0</v>
      </c>
      <c r="AB253" s="257">
        <v>0</v>
      </c>
      <c r="AC253" s="201">
        <f>SUM(E253:AB253)</f>
        <v>0</v>
      </c>
    </row>
    <row r="254" spans="1:29" ht="12.75" customHeight="1">
      <c r="A254" s="1601"/>
      <c r="B254" s="1462"/>
      <c r="C254" s="181" t="s">
        <v>144</v>
      </c>
      <c r="D254" s="181"/>
      <c r="E254" s="248">
        <v>0</v>
      </c>
      <c r="F254" s="248">
        <v>0</v>
      </c>
      <c r="G254" s="248">
        <v>0</v>
      </c>
      <c r="H254" s="843">
        <v>0</v>
      </c>
      <c r="I254" s="248">
        <v>0</v>
      </c>
      <c r="J254" s="248">
        <v>0</v>
      </c>
      <c r="K254" s="248">
        <v>0</v>
      </c>
      <c r="L254" s="248">
        <v>0</v>
      </c>
      <c r="M254" s="248">
        <v>0</v>
      </c>
      <c r="N254" s="843">
        <v>0</v>
      </c>
      <c r="O254" s="248">
        <v>0</v>
      </c>
      <c r="P254" s="248">
        <v>0</v>
      </c>
      <c r="Q254" s="248">
        <v>0</v>
      </c>
      <c r="R254" s="248">
        <v>0</v>
      </c>
      <c r="S254" s="248">
        <v>0</v>
      </c>
      <c r="T254" s="248">
        <v>0</v>
      </c>
      <c r="U254" s="248">
        <v>0</v>
      </c>
      <c r="V254" s="843">
        <v>0</v>
      </c>
      <c r="W254" s="248">
        <v>0</v>
      </c>
      <c r="X254" s="248">
        <v>0</v>
      </c>
      <c r="Y254" s="843">
        <v>0</v>
      </c>
      <c r="Z254" s="248">
        <v>0</v>
      </c>
      <c r="AA254" s="248">
        <v>0</v>
      </c>
      <c r="AB254" s="248">
        <v>0</v>
      </c>
      <c r="AC254" s="209">
        <f>SUM(E254:AB254)</f>
        <v>0</v>
      </c>
    </row>
    <row r="255" spans="1:29" ht="12.75" customHeight="1">
      <c r="A255" s="1601"/>
      <c r="B255" s="1462"/>
      <c r="C255" s="181" t="s">
        <v>145</v>
      </c>
      <c r="D255" s="181"/>
      <c r="E255" s="36"/>
      <c r="F255" s="36"/>
      <c r="G255" s="36"/>
      <c r="H255" s="243"/>
      <c r="I255" s="36"/>
      <c r="J255" s="36"/>
      <c r="K255" s="36"/>
      <c r="L255" s="36"/>
      <c r="M255" s="36"/>
      <c r="N255" s="243"/>
      <c r="O255" s="36"/>
      <c r="P255" s="36"/>
      <c r="Q255" s="36"/>
      <c r="R255" s="36"/>
      <c r="S255" s="36"/>
      <c r="T255" s="36"/>
      <c r="U255" s="36"/>
      <c r="V255" s="243"/>
      <c r="W255" s="36"/>
      <c r="X255" s="36"/>
      <c r="Y255" s="243"/>
      <c r="Z255" s="36"/>
      <c r="AA255" s="36"/>
      <c r="AB255" s="36"/>
      <c r="AC255" s="184"/>
    </row>
    <row r="256" spans="1:29" ht="12.75" customHeight="1" thickBot="1">
      <c r="A256" s="1603"/>
      <c r="B256" s="1463"/>
      <c r="C256" s="187" t="s">
        <v>147</v>
      </c>
      <c r="D256" s="187"/>
      <c r="E256" s="41"/>
      <c r="F256" s="41"/>
      <c r="G256" s="41"/>
      <c r="H256" s="856"/>
      <c r="I256" s="41"/>
      <c r="J256" s="41"/>
      <c r="K256" s="41"/>
      <c r="L256" s="41"/>
      <c r="M256" s="41"/>
      <c r="N256" s="856"/>
      <c r="O256" s="41"/>
      <c r="P256" s="41"/>
      <c r="Q256" s="41"/>
      <c r="R256" s="41"/>
      <c r="S256" s="41"/>
      <c r="T256" s="41"/>
      <c r="U256" s="41"/>
      <c r="V256" s="856"/>
      <c r="W256" s="41"/>
      <c r="X256" s="41"/>
      <c r="Y256" s="856"/>
      <c r="Z256" s="41"/>
      <c r="AA256" s="41"/>
      <c r="AB256" s="41"/>
      <c r="AC256" s="190"/>
    </row>
    <row r="257" spans="1:98" ht="12.75" customHeight="1">
      <c r="A257" s="1517" t="s">
        <v>170</v>
      </c>
      <c r="B257" s="1461" t="s">
        <v>290</v>
      </c>
      <c r="C257" s="177" t="s">
        <v>142</v>
      </c>
      <c r="D257" s="177"/>
      <c r="E257" s="246">
        <v>0</v>
      </c>
      <c r="F257" s="246">
        <v>0</v>
      </c>
      <c r="G257" s="246">
        <v>0</v>
      </c>
      <c r="H257" s="580">
        <v>0</v>
      </c>
      <c r="I257" s="246">
        <v>0</v>
      </c>
      <c r="J257" s="246">
        <v>0</v>
      </c>
      <c r="K257" s="246">
        <v>0</v>
      </c>
      <c r="L257" s="246">
        <v>0</v>
      </c>
      <c r="M257" s="246">
        <v>0</v>
      </c>
      <c r="N257" s="580">
        <v>0</v>
      </c>
      <c r="O257" s="246">
        <v>0</v>
      </c>
      <c r="P257" s="246">
        <v>0</v>
      </c>
      <c r="Q257" s="246">
        <v>0</v>
      </c>
      <c r="R257" s="246">
        <v>0</v>
      </c>
      <c r="S257" s="246">
        <v>0</v>
      </c>
      <c r="T257" s="246">
        <v>0</v>
      </c>
      <c r="U257" s="246">
        <v>0</v>
      </c>
      <c r="V257" s="580">
        <v>0</v>
      </c>
      <c r="W257" s="246">
        <v>0</v>
      </c>
      <c r="X257" s="246">
        <v>0</v>
      </c>
      <c r="Y257" s="580">
        <v>0</v>
      </c>
      <c r="Z257" s="246">
        <v>0</v>
      </c>
      <c r="AA257" s="246">
        <v>0</v>
      </c>
      <c r="AB257" s="246">
        <v>0</v>
      </c>
      <c r="AC257" s="180">
        <f>SUM(E257:AB257)</f>
        <v>0</v>
      </c>
    </row>
    <row r="258" spans="1:98" ht="12.75" customHeight="1">
      <c r="A258" s="1601"/>
      <c r="B258" s="1462"/>
      <c r="C258" s="181" t="s">
        <v>144</v>
      </c>
      <c r="D258" s="181"/>
      <c r="E258" s="248">
        <v>0</v>
      </c>
      <c r="F258" s="248">
        <v>0</v>
      </c>
      <c r="G258" s="248">
        <v>0</v>
      </c>
      <c r="H258" s="843">
        <v>0</v>
      </c>
      <c r="I258" s="248">
        <v>0</v>
      </c>
      <c r="J258" s="248">
        <v>0</v>
      </c>
      <c r="K258" s="248">
        <v>0</v>
      </c>
      <c r="L258" s="248">
        <v>0</v>
      </c>
      <c r="M258" s="248">
        <v>0</v>
      </c>
      <c r="N258" s="843">
        <v>0</v>
      </c>
      <c r="O258" s="248">
        <v>0</v>
      </c>
      <c r="P258" s="248">
        <v>0</v>
      </c>
      <c r="Q258" s="248">
        <v>0</v>
      </c>
      <c r="R258" s="248">
        <v>0</v>
      </c>
      <c r="S258" s="248">
        <v>0</v>
      </c>
      <c r="T258" s="248">
        <v>0</v>
      </c>
      <c r="U258" s="248">
        <v>0</v>
      </c>
      <c r="V258" s="843">
        <v>0</v>
      </c>
      <c r="W258" s="248">
        <v>0</v>
      </c>
      <c r="X258" s="248">
        <v>0</v>
      </c>
      <c r="Y258" s="843">
        <v>0</v>
      </c>
      <c r="Z258" s="248">
        <v>0</v>
      </c>
      <c r="AA258" s="248">
        <v>0</v>
      </c>
      <c r="AB258" s="248">
        <v>0</v>
      </c>
      <c r="AC258" s="209">
        <f>SUM(E258:AB258)</f>
        <v>0</v>
      </c>
    </row>
    <row r="259" spans="1:98" ht="12.75" customHeight="1">
      <c r="A259" s="1601"/>
      <c r="B259" s="1462"/>
      <c r="C259" s="181" t="s">
        <v>145</v>
      </c>
      <c r="D259" s="181"/>
      <c r="E259" s="36"/>
      <c r="F259" s="36"/>
      <c r="G259" s="36"/>
      <c r="H259" s="243"/>
      <c r="I259" s="36"/>
      <c r="J259" s="36"/>
      <c r="K259" s="36"/>
      <c r="L259" s="36"/>
      <c r="M259" s="36"/>
      <c r="N259" s="243"/>
      <c r="O259" s="36"/>
      <c r="P259" s="36"/>
      <c r="Q259" s="36"/>
      <c r="R259" s="36"/>
      <c r="S259" s="36"/>
      <c r="T259" s="36"/>
      <c r="U259" s="36"/>
      <c r="V259" s="243"/>
      <c r="W259" s="36"/>
      <c r="X259" s="36"/>
      <c r="Y259" s="243"/>
      <c r="Z259" s="36"/>
      <c r="AA259" s="36"/>
      <c r="AB259" s="36"/>
      <c r="AC259" s="184"/>
    </row>
    <row r="260" spans="1:98" ht="12.75" customHeight="1" thickBot="1">
      <c r="A260" s="1603"/>
      <c r="B260" s="1463"/>
      <c r="C260" s="187" t="s">
        <v>147</v>
      </c>
      <c r="D260" s="187"/>
      <c r="E260" s="41"/>
      <c r="F260" s="41"/>
      <c r="G260" s="41"/>
      <c r="H260" s="851"/>
      <c r="I260" s="41"/>
      <c r="J260" s="41"/>
      <c r="K260" s="41"/>
      <c r="L260" s="41"/>
      <c r="M260" s="41"/>
      <c r="N260" s="851"/>
      <c r="O260" s="41"/>
      <c r="P260" s="41"/>
      <c r="Q260" s="41"/>
      <c r="R260" s="41"/>
      <c r="S260" s="41"/>
      <c r="T260" s="41"/>
      <c r="U260" s="41"/>
      <c r="V260" s="851"/>
      <c r="W260" s="41"/>
      <c r="X260" s="41"/>
      <c r="Y260" s="851"/>
      <c r="Z260" s="41"/>
      <c r="AA260" s="41"/>
      <c r="AB260" s="41"/>
      <c r="AC260" s="190"/>
    </row>
    <row r="261" spans="1:98" ht="12.75" customHeight="1">
      <c r="A261" s="1608" t="s">
        <v>172</v>
      </c>
      <c r="B261" s="1461" t="s">
        <v>660</v>
      </c>
      <c r="C261" s="177" t="s">
        <v>142</v>
      </c>
      <c r="D261" s="177" t="s">
        <v>143</v>
      </c>
      <c r="E261" s="293">
        <v>5.6640000000000003E-2</v>
      </c>
      <c r="F261" s="293">
        <v>5.2560000000000003E-2</v>
      </c>
      <c r="G261" s="293">
        <v>5.0880000000000002E-2</v>
      </c>
      <c r="H261" s="179">
        <v>4.9439999999999998E-2</v>
      </c>
      <c r="I261" s="293">
        <v>5.16E-2</v>
      </c>
      <c r="J261" s="293">
        <v>5.6399999999999999E-2</v>
      </c>
      <c r="K261" s="293">
        <v>6.5040000000000001E-2</v>
      </c>
      <c r="L261" s="293">
        <v>7.3440000000000005E-2</v>
      </c>
      <c r="M261" s="293">
        <v>7.5600000000000001E-2</v>
      </c>
      <c r="N261" s="179">
        <v>7.8960000000000002E-2</v>
      </c>
      <c r="O261" s="293">
        <v>7.8479999999999994E-2</v>
      </c>
      <c r="P261" s="293">
        <v>8.5199999999999998E-2</v>
      </c>
      <c r="Q261" s="293">
        <v>8.6879999999999999E-2</v>
      </c>
      <c r="R261" s="293">
        <v>8.4000000000000005E-2</v>
      </c>
      <c r="S261" s="293">
        <v>8.8800000000000004E-2</v>
      </c>
      <c r="T261" s="293">
        <v>8.9039999999999994E-2</v>
      </c>
      <c r="U261" s="293">
        <v>8.448E-2</v>
      </c>
      <c r="V261" s="179">
        <v>8.0399999999999999E-2</v>
      </c>
      <c r="W261" s="293">
        <v>8.6400000000000005E-2</v>
      </c>
      <c r="X261" s="293">
        <v>8.2799999999999999E-2</v>
      </c>
      <c r="Y261" s="179">
        <v>8.1839999999999996E-2</v>
      </c>
      <c r="Z261" s="293">
        <v>8.6400000000000005E-2</v>
      </c>
      <c r="AA261" s="293">
        <v>7.392E-2</v>
      </c>
      <c r="AB261" s="293">
        <v>6.1679999999999999E-2</v>
      </c>
      <c r="AC261" s="180">
        <f>SUM(E261:AB261)</f>
        <v>1.76088</v>
      </c>
    </row>
    <row r="262" spans="1:98" ht="12.75" customHeight="1">
      <c r="A262" s="1609"/>
      <c r="B262" s="1462"/>
      <c r="C262" s="181" t="s">
        <v>144</v>
      </c>
      <c r="D262" s="181" t="s">
        <v>143</v>
      </c>
      <c r="E262" s="294">
        <v>5.568E-2</v>
      </c>
      <c r="F262" s="294">
        <v>5.3999999999999999E-2</v>
      </c>
      <c r="G262" s="294">
        <v>5.3039999999999997E-2</v>
      </c>
      <c r="H262" s="191">
        <v>5.28E-2</v>
      </c>
      <c r="I262" s="294">
        <v>5.4960000000000002E-2</v>
      </c>
      <c r="J262" s="294">
        <v>5.6399999999999999E-2</v>
      </c>
      <c r="K262" s="294">
        <v>6.2880000000000005E-2</v>
      </c>
      <c r="L262" s="294">
        <v>7.0559999999999998E-2</v>
      </c>
      <c r="M262" s="294">
        <v>7.3679999999999995E-2</v>
      </c>
      <c r="N262" s="191">
        <v>7.4639999999999998E-2</v>
      </c>
      <c r="O262" s="294">
        <v>7.6079999999999995E-2</v>
      </c>
      <c r="P262" s="294">
        <v>7.4880000000000002E-2</v>
      </c>
      <c r="Q262" s="294">
        <v>7.1760000000000004E-2</v>
      </c>
      <c r="R262" s="294">
        <v>7.6079999999999995E-2</v>
      </c>
      <c r="S262" s="294">
        <v>7.7520000000000006E-2</v>
      </c>
      <c r="T262" s="294">
        <v>7.5600000000000001E-2</v>
      </c>
      <c r="U262" s="294">
        <v>7.4160000000000004E-2</v>
      </c>
      <c r="V262" s="191">
        <v>7.2959999999999997E-2</v>
      </c>
      <c r="W262" s="294">
        <v>7.3679999999999995E-2</v>
      </c>
      <c r="X262" s="294">
        <v>6.6000000000000003E-2</v>
      </c>
      <c r="Y262" s="191">
        <v>6.6720000000000002E-2</v>
      </c>
      <c r="Z262" s="294">
        <v>6.2880000000000005E-2</v>
      </c>
      <c r="AA262" s="294">
        <v>6.0720000000000003E-2</v>
      </c>
      <c r="AB262" s="294">
        <v>5.9040000000000002E-2</v>
      </c>
      <c r="AC262" s="184">
        <f>SUM(E262:AB262)</f>
        <v>1.5967200000000004</v>
      </c>
    </row>
    <row r="263" spans="1:98" ht="12.75" customHeight="1">
      <c r="A263" s="1609"/>
      <c r="B263" s="1462"/>
      <c r="C263" s="181" t="s">
        <v>145</v>
      </c>
      <c r="D263" s="181" t="s">
        <v>146</v>
      </c>
      <c r="E263" s="295">
        <v>4</v>
      </c>
      <c r="F263" s="295">
        <v>4</v>
      </c>
      <c r="G263" s="295">
        <v>4</v>
      </c>
      <c r="H263" s="844">
        <v>3</v>
      </c>
      <c r="I263" s="295">
        <v>3</v>
      </c>
      <c r="J263" s="295">
        <v>4</v>
      </c>
      <c r="K263" s="295">
        <v>5</v>
      </c>
      <c r="L263" s="295">
        <v>7</v>
      </c>
      <c r="M263" s="295">
        <v>8</v>
      </c>
      <c r="N263" s="844">
        <v>8</v>
      </c>
      <c r="O263" s="295">
        <v>6</v>
      </c>
      <c r="P263" s="295">
        <v>9</v>
      </c>
      <c r="Q263" s="295">
        <v>9</v>
      </c>
      <c r="R263" s="295">
        <v>9</v>
      </c>
      <c r="S263" s="295">
        <v>8</v>
      </c>
      <c r="T263" s="295">
        <v>7</v>
      </c>
      <c r="U263" s="295">
        <v>8</v>
      </c>
      <c r="V263" s="844">
        <v>7</v>
      </c>
      <c r="W263" s="295">
        <v>6</v>
      </c>
      <c r="X263" s="295">
        <v>7</v>
      </c>
      <c r="Y263" s="844">
        <v>6</v>
      </c>
      <c r="Z263" s="295">
        <v>8</v>
      </c>
      <c r="AA263" s="295">
        <v>4</v>
      </c>
      <c r="AB263" s="295">
        <v>4</v>
      </c>
      <c r="AC263" s="184"/>
    </row>
    <row r="264" spans="1:98" ht="12.75" customHeight="1" thickBot="1">
      <c r="A264" s="1637"/>
      <c r="B264" s="1488"/>
      <c r="C264" s="887" t="s">
        <v>147</v>
      </c>
      <c r="D264" s="887"/>
      <c r="E264" s="195">
        <f t="shared" ref="E264:AC264" si="77">E262/E261</f>
        <v>0.98305084745762705</v>
      </c>
      <c r="F264" s="195">
        <f t="shared" si="77"/>
        <v>1.0273972602739725</v>
      </c>
      <c r="G264" s="195">
        <f t="shared" si="77"/>
        <v>1.0424528301886791</v>
      </c>
      <c r="H264" s="856">
        <f t="shared" si="77"/>
        <v>1.0679611650485437</v>
      </c>
      <c r="I264" s="195">
        <f t="shared" si="77"/>
        <v>1.0651162790697675</v>
      </c>
      <c r="J264" s="195">
        <f t="shared" si="77"/>
        <v>1</v>
      </c>
      <c r="K264" s="195">
        <f t="shared" si="77"/>
        <v>0.96678966789667908</v>
      </c>
      <c r="L264" s="195">
        <f t="shared" si="77"/>
        <v>0.96078431372549011</v>
      </c>
      <c r="M264" s="195">
        <f t="shared" si="77"/>
        <v>0.97460317460317458</v>
      </c>
      <c r="N264" s="856">
        <f t="shared" si="77"/>
        <v>0.94528875379939203</v>
      </c>
      <c r="O264" s="195">
        <f t="shared" si="77"/>
        <v>0.96941896024464835</v>
      </c>
      <c r="P264" s="195">
        <f t="shared" si="77"/>
        <v>0.87887323943661977</v>
      </c>
      <c r="Q264" s="195">
        <f t="shared" si="77"/>
        <v>0.82596685082872934</v>
      </c>
      <c r="R264" s="195">
        <f t="shared" si="77"/>
        <v>0.90571428571428558</v>
      </c>
      <c r="S264" s="195">
        <f t="shared" si="77"/>
        <v>0.87297297297297305</v>
      </c>
      <c r="T264" s="195">
        <f t="shared" si="77"/>
        <v>0.84905660377358494</v>
      </c>
      <c r="U264" s="195">
        <f t="shared" si="77"/>
        <v>0.87784090909090917</v>
      </c>
      <c r="V264" s="856">
        <f t="shared" si="77"/>
        <v>0.90746268656716411</v>
      </c>
      <c r="W264" s="195">
        <f t="shared" si="77"/>
        <v>0.85277777777777763</v>
      </c>
      <c r="X264" s="195">
        <f t="shared" si="77"/>
        <v>0.79710144927536242</v>
      </c>
      <c r="Y264" s="856">
        <f t="shared" si="77"/>
        <v>0.81524926686217014</v>
      </c>
      <c r="Z264" s="195">
        <f t="shared" si="77"/>
        <v>0.72777777777777775</v>
      </c>
      <c r="AA264" s="195">
        <f t="shared" si="77"/>
        <v>0.82142857142857151</v>
      </c>
      <c r="AB264" s="195">
        <f t="shared" si="77"/>
        <v>0.95719844357976658</v>
      </c>
      <c r="AC264" s="197">
        <f t="shared" si="77"/>
        <v>0.90677388578438078</v>
      </c>
    </row>
    <row r="265" spans="1:98" ht="12.75" customHeight="1">
      <c r="A265" s="1591" t="s">
        <v>174</v>
      </c>
      <c r="B265" s="1478" t="s">
        <v>290</v>
      </c>
      <c r="C265" s="198" t="s">
        <v>142</v>
      </c>
      <c r="D265" s="198"/>
      <c r="E265" s="338"/>
      <c r="F265" s="338"/>
      <c r="G265" s="338"/>
      <c r="H265" s="862"/>
      <c r="I265" s="338"/>
      <c r="J265" s="338"/>
      <c r="K265" s="338"/>
      <c r="L265" s="338"/>
      <c r="M265" s="338"/>
      <c r="N265" s="862"/>
      <c r="O265" s="338"/>
      <c r="P265" s="338"/>
      <c r="Q265" s="338"/>
      <c r="R265" s="338"/>
      <c r="S265" s="338"/>
      <c r="T265" s="338"/>
      <c r="U265" s="338"/>
      <c r="V265" s="862"/>
      <c r="W265" s="338"/>
      <c r="X265" s="338"/>
      <c r="Y265" s="862"/>
      <c r="Z265" s="338"/>
      <c r="AA265" s="338"/>
      <c r="AB265" s="338"/>
      <c r="AC265" s="201">
        <f>SUM(E265:AB265)</f>
        <v>0</v>
      </c>
    </row>
    <row r="266" spans="1:98" ht="12.75" customHeight="1">
      <c r="A266" s="1601"/>
      <c r="B266" s="1462"/>
      <c r="C266" s="181" t="s">
        <v>144</v>
      </c>
      <c r="D266" s="181"/>
      <c r="E266" s="36"/>
      <c r="F266" s="36"/>
      <c r="G266" s="36"/>
      <c r="H266" s="843"/>
      <c r="I266" s="36"/>
      <c r="J266" s="36"/>
      <c r="K266" s="36"/>
      <c r="L266" s="36"/>
      <c r="M266" s="36"/>
      <c r="N266" s="843"/>
      <c r="O266" s="36"/>
      <c r="P266" s="36"/>
      <c r="Q266" s="36"/>
      <c r="R266" s="36"/>
      <c r="S266" s="36"/>
      <c r="T266" s="36"/>
      <c r="U266" s="36"/>
      <c r="V266" s="843"/>
      <c r="W266" s="36"/>
      <c r="X266" s="36"/>
      <c r="Y266" s="843"/>
      <c r="Z266" s="36"/>
      <c r="AA266" s="36"/>
      <c r="AB266" s="36"/>
      <c r="AC266" s="209">
        <f>SUM(E266:AB266)</f>
        <v>0</v>
      </c>
    </row>
    <row r="267" spans="1:98" ht="12.75" customHeight="1">
      <c r="A267" s="1601"/>
      <c r="B267" s="1462"/>
      <c r="C267" s="181" t="s">
        <v>145</v>
      </c>
      <c r="D267" s="181"/>
      <c r="E267" s="36"/>
      <c r="F267" s="36"/>
      <c r="G267" s="36"/>
      <c r="H267" s="243"/>
      <c r="I267" s="36"/>
      <c r="J267" s="36"/>
      <c r="K267" s="36"/>
      <c r="L267" s="36"/>
      <c r="M267" s="36"/>
      <c r="N267" s="243"/>
      <c r="O267" s="36"/>
      <c r="P267" s="36"/>
      <c r="Q267" s="36"/>
      <c r="R267" s="36"/>
      <c r="S267" s="36"/>
      <c r="T267" s="36"/>
      <c r="U267" s="36"/>
      <c r="V267" s="243"/>
      <c r="W267" s="36"/>
      <c r="X267" s="36"/>
      <c r="Y267" s="243"/>
      <c r="Z267" s="36"/>
      <c r="AA267" s="36"/>
      <c r="AB267" s="36"/>
      <c r="AC267" s="184"/>
    </row>
    <row r="268" spans="1:98" ht="12.75" customHeight="1" thickBot="1">
      <c r="A268" s="1603"/>
      <c r="B268" s="1463"/>
      <c r="C268" s="187" t="s">
        <v>147</v>
      </c>
      <c r="D268" s="187"/>
      <c r="E268" s="41"/>
      <c r="F268" s="41"/>
      <c r="G268" s="41"/>
      <c r="H268" s="851"/>
      <c r="I268" s="41"/>
      <c r="J268" s="41"/>
      <c r="K268" s="41"/>
      <c r="L268" s="41"/>
      <c r="M268" s="41"/>
      <c r="N268" s="851"/>
      <c r="O268" s="41"/>
      <c r="P268" s="41"/>
      <c r="Q268" s="41"/>
      <c r="R268" s="41"/>
      <c r="S268" s="41"/>
      <c r="T268" s="41"/>
      <c r="U268" s="41"/>
      <c r="V268" s="851"/>
      <c r="W268" s="41"/>
      <c r="X268" s="41"/>
      <c r="Y268" s="851"/>
      <c r="Z268" s="41"/>
      <c r="AA268" s="41"/>
      <c r="AB268" s="41"/>
      <c r="AC268" s="190"/>
    </row>
    <row r="269" spans="1:98" ht="12.75" customHeight="1">
      <c r="A269" s="1608" t="s">
        <v>175</v>
      </c>
      <c r="B269" s="1461" t="s">
        <v>657</v>
      </c>
      <c r="C269" s="177" t="s">
        <v>142</v>
      </c>
      <c r="D269" s="177" t="s">
        <v>143</v>
      </c>
      <c r="E269" s="293">
        <v>0.21096000000000001</v>
      </c>
      <c r="F269" s="293">
        <v>0.20735999999999999</v>
      </c>
      <c r="G269" s="293">
        <v>0.20496</v>
      </c>
      <c r="H269" s="179">
        <v>0.20399999999999999</v>
      </c>
      <c r="I269" s="293">
        <v>0.20448</v>
      </c>
      <c r="J269" s="293">
        <v>0.20663999999999999</v>
      </c>
      <c r="K269" s="293">
        <v>0.20832000000000001</v>
      </c>
      <c r="L269" s="293">
        <v>0.23880000000000001</v>
      </c>
      <c r="M269" s="293">
        <v>0.38303999999999999</v>
      </c>
      <c r="N269" s="179">
        <v>0.41208</v>
      </c>
      <c r="O269" s="293">
        <v>0.35927999999999999</v>
      </c>
      <c r="P269" s="293">
        <v>0.37440000000000001</v>
      </c>
      <c r="Q269" s="293">
        <v>0.33095999999999998</v>
      </c>
      <c r="R269" s="293">
        <v>0.33864</v>
      </c>
      <c r="S269" s="293">
        <v>0.36192000000000002</v>
      </c>
      <c r="T269" s="293">
        <v>0.36336000000000002</v>
      </c>
      <c r="U269" s="293">
        <v>0.31991999999999998</v>
      </c>
      <c r="V269" s="179">
        <v>0.24887999999999999</v>
      </c>
      <c r="W269" s="293">
        <v>0.24479999999999999</v>
      </c>
      <c r="X269" s="293">
        <v>0.23808000000000001</v>
      </c>
      <c r="Y269" s="179">
        <v>0.24263999999999999</v>
      </c>
      <c r="Z269" s="293">
        <v>0.22872000000000001</v>
      </c>
      <c r="AA269" s="293">
        <v>0.21743999999999999</v>
      </c>
      <c r="AB269" s="293">
        <v>0.21240000000000001</v>
      </c>
      <c r="AC269" s="180">
        <f>SUM(E269:AB269)</f>
        <v>6.5620799999999981</v>
      </c>
    </row>
    <row r="270" spans="1:98" ht="12.75" customHeight="1" thickBot="1">
      <c r="A270" s="1609"/>
      <c r="B270" s="1462"/>
      <c r="C270" s="181" t="s">
        <v>144</v>
      </c>
      <c r="D270" s="181" t="s">
        <v>143</v>
      </c>
      <c r="E270" s="331">
        <v>0.19583999999999999</v>
      </c>
      <c r="F270" s="331">
        <v>0.19416</v>
      </c>
      <c r="G270" s="331">
        <v>0.19392000000000001</v>
      </c>
      <c r="H270" s="183">
        <v>0.19344</v>
      </c>
      <c r="I270" s="331">
        <v>0.19272</v>
      </c>
      <c r="J270" s="331">
        <v>0.19536000000000001</v>
      </c>
      <c r="K270" s="331">
        <v>0.19608</v>
      </c>
      <c r="L270" s="331">
        <v>0.20208000000000001</v>
      </c>
      <c r="M270" s="331">
        <v>0.31631999999999999</v>
      </c>
      <c r="N270" s="183">
        <v>0.34943999999999997</v>
      </c>
      <c r="O270" s="331">
        <v>0.30503999999999998</v>
      </c>
      <c r="P270" s="331">
        <v>0.32735999999999998</v>
      </c>
      <c r="Q270" s="331">
        <v>0.26472000000000001</v>
      </c>
      <c r="R270" s="331">
        <v>0.28920000000000001</v>
      </c>
      <c r="S270" s="331">
        <v>0.3024</v>
      </c>
      <c r="T270" s="331">
        <v>0.30215999999999998</v>
      </c>
      <c r="U270" s="331">
        <v>0.25847999999999999</v>
      </c>
      <c r="V270" s="183">
        <v>0.20927999999999999</v>
      </c>
      <c r="W270" s="331">
        <v>0.21</v>
      </c>
      <c r="X270" s="331">
        <v>0.20904</v>
      </c>
      <c r="Y270" s="183">
        <v>0.21288000000000001</v>
      </c>
      <c r="Z270" s="331">
        <v>0.20616000000000001</v>
      </c>
      <c r="AA270" s="331">
        <v>0.19896</v>
      </c>
      <c r="AB270" s="331">
        <v>0.19511999999999999</v>
      </c>
      <c r="AC270" s="184">
        <f>SUM(E270:AB270)</f>
        <v>5.720159999999999</v>
      </c>
    </row>
    <row r="271" spans="1:98" ht="12.75" customHeight="1">
      <c r="A271" s="1609"/>
      <c r="B271" s="1462"/>
      <c r="C271" s="181" t="s">
        <v>145</v>
      </c>
      <c r="D271" s="181" t="s">
        <v>146</v>
      </c>
      <c r="E271" s="332">
        <v>29</v>
      </c>
      <c r="F271" s="332">
        <v>27</v>
      </c>
      <c r="G271" s="332">
        <v>27</v>
      </c>
      <c r="H271" s="1166">
        <v>22</v>
      </c>
      <c r="I271" s="332">
        <v>26</v>
      </c>
      <c r="J271" s="332">
        <v>29</v>
      </c>
      <c r="K271" s="332">
        <v>29</v>
      </c>
      <c r="L271" s="332">
        <v>35</v>
      </c>
      <c r="M271" s="332">
        <v>55</v>
      </c>
      <c r="N271" s="1166">
        <v>36</v>
      </c>
      <c r="O271" s="332">
        <v>44</v>
      </c>
      <c r="P271" s="332">
        <v>43</v>
      </c>
      <c r="Q271" s="332">
        <v>39</v>
      </c>
      <c r="R271" s="332">
        <v>43</v>
      </c>
      <c r="S271" s="332">
        <v>35</v>
      </c>
      <c r="T271" s="332">
        <v>43</v>
      </c>
      <c r="U271" s="332">
        <v>34</v>
      </c>
      <c r="V271" s="1166">
        <v>31</v>
      </c>
      <c r="W271" s="332">
        <v>34</v>
      </c>
      <c r="X271" s="332">
        <v>29</v>
      </c>
      <c r="Y271" s="1166">
        <v>35</v>
      </c>
      <c r="Z271" s="332">
        <v>26</v>
      </c>
      <c r="AA271" s="332">
        <v>29</v>
      </c>
      <c r="AB271" s="332">
        <v>25</v>
      </c>
      <c r="AC271" s="184"/>
    </row>
    <row r="272" spans="1:98" ht="12.75" customHeight="1" thickBot="1">
      <c r="A272" s="1610"/>
      <c r="B272" s="1463"/>
      <c r="C272" s="886" t="s">
        <v>147</v>
      </c>
      <c r="D272" s="886"/>
      <c r="E272" s="188">
        <f t="shared" ref="E272:AC272" si="78">E270/E269</f>
        <v>0.92832764505119447</v>
      </c>
      <c r="F272" s="188">
        <f t="shared" si="78"/>
        <v>0.93634259259259267</v>
      </c>
      <c r="G272" s="188">
        <f t="shared" si="78"/>
        <v>0.94613583138173307</v>
      </c>
      <c r="H272" s="851">
        <f t="shared" si="78"/>
        <v>0.94823529411764718</v>
      </c>
      <c r="I272" s="188">
        <f t="shared" si="78"/>
        <v>0.94248826291079812</v>
      </c>
      <c r="J272" s="188">
        <f t="shared" si="78"/>
        <v>0.94541231126596992</v>
      </c>
      <c r="K272" s="188">
        <f t="shared" si="78"/>
        <v>0.94124423963133641</v>
      </c>
      <c r="L272" s="188">
        <f t="shared" si="78"/>
        <v>0.84623115577889452</v>
      </c>
      <c r="M272" s="188">
        <f t="shared" si="78"/>
        <v>0.82581453634085211</v>
      </c>
      <c r="N272" s="851">
        <f t="shared" si="78"/>
        <v>0.84799068142108325</v>
      </c>
      <c r="O272" s="188">
        <f t="shared" si="78"/>
        <v>0.84903139612558443</v>
      </c>
      <c r="P272" s="188">
        <f t="shared" si="78"/>
        <v>0.87435897435897425</v>
      </c>
      <c r="Q272" s="188">
        <f t="shared" si="78"/>
        <v>0.79985496736765782</v>
      </c>
      <c r="R272" s="188">
        <f t="shared" si="78"/>
        <v>0.85400425230333099</v>
      </c>
      <c r="S272" s="188">
        <f t="shared" si="78"/>
        <v>0.83554376657824925</v>
      </c>
      <c r="T272" s="188">
        <f t="shared" si="78"/>
        <v>0.83157199471598409</v>
      </c>
      <c r="U272" s="188">
        <f t="shared" si="78"/>
        <v>0.8079519879969993</v>
      </c>
      <c r="V272" s="851">
        <f t="shared" si="78"/>
        <v>0.84088717454194795</v>
      </c>
      <c r="W272" s="188">
        <f t="shared" si="78"/>
        <v>0.85784313725490191</v>
      </c>
      <c r="X272" s="188">
        <f t="shared" si="78"/>
        <v>0.87802419354838701</v>
      </c>
      <c r="Y272" s="851">
        <f t="shared" si="78"/>
        <v>0.87734915924826906</v>
      </c>
      <c r="Z272" s="188">
        <f t="shared" si="78"/>
        <v>0.90136411332633792</v>
      </c>
      <c r="AA272" s="188">
        <f t="shared" si="78"/>
        <v>0.91501103752759383</v>
      </c>
      <c r="AB272" s="188">
        <f t="shared" si="78"/>
        <v>0.91864406779661012</v>
      </c>
      <c r="AC272" s="190">
        <f t="shared" si="78"/>
        <v>0.87169921732133726</v>
      </c>
      <c r="AD272" s="185"/>
      <c r="AE272" s="432"/>
      <c r="AF272" s="432"/>
      <c r="AG272" s="432"/>
      <c r="AH272" s="432"/>
      <c r="AI272" s="432"/>
      <c r="AJ272" s="432"/>
      <c r="AK272" s="432"/>
      <c r="AL272" s="432"/>
      <c r="AM272" s="432"/>
      <c r="AN272" s="432"/>
      <c r="AO272" s="432"/>
      <c r="AP272" s="432"/>
      <c r="AQ272" s="432"/>
      <c r="AR272" s="432"/>
      <c r="AS272" s="432"/>
      <c r="AT272" s="432"/>
      <c r="AU272" s="432"/>
      <c r="AV272" s="432"/>
      <c r="AW272" s="432"/>
      <c r="AX272" s="432"/>
      <c r="AY272" s="432"/>
      <c r="AZ272" s="432"/>
      <c r="BA272" s="432"/>
      <c r="BB272" s="432"/>
      <c r="BC272" s="432"/>
      <c r="BD272" s="432"/>
      <c r="BE272" s="432"/>
      <c r="BF272" s="432"/>
      <c r="BG272" s="432"/>
      <c r="BH272" s="432"/>
      <c r="BI272" s="432"/>
      <c r="BJ272" s="432"/>
      <c r="BK272" s="432"/>
      <c r="BL272" s="432"/>
      <c r="BM272" s="432"/>
      <c r="BN272" s="432"/>
      <c r="BO272" s="432"/>
      <c r="BP272" s="432"/>
      <c r="BQ272" s="432"/>
      <c r="BR272" s="432"/>
      <c r="BS272" s="432"/>
      <c r="BT272" s="432"/>
      <c r="BU272" s="432"/>
      <c r="BV272" s="432"/>
      <c r="BW272" s="432"/>
      <c r="BX272" s="432"/>
      <c r="BY272" s="432"/>
      <c r="BZ272" s="432"/>
      <c r="CA272" s="432"/>
      <c r="CB272" s="432"/>
      <c r="CC272" s="432"/>
      <c r="CD272" s="432"/>
      <c r="CE272" s="432"/>
      <c r="CF272" s="432"/>
      <c r="CG272" s="432"/>
      <c r="CH272" s="432"/>
      <c r="CI272" s="432"/>
      <c r="CJ272" s="432"/>
      <c r="CK272" s="432"/>
      <c r="CL272" s="432"/>
      <c r="CM272" s="432"/>
      <c r="CN272" s="432"/>
      <c r="CO272" s="432"/>
      <c r="CP272" s="432"/>
      <c r="CQ272" s="432"/>
      <c r="CR272" s="432"/>
      <c r="CS272" s="432"/>
      <c r="CT272" s="432"/>
    </row>
    <row r="273" spans="1:30" s="432" customFormat="1" ht="12.75" customHeight="1">
      <c r="A273" s="1517" t="s">
        <v>202</v>
      </c>
      <c r="B273" s="1461" t="s">
        <v>655</v>
      </c>
      <c r="C273" s="888" t="s">
        <v>142</v>
      </c>
      <c r="D273" s="177" t="s">
        <v>143</v>
      </c>
      <c r="E273" s="178">
        <v>0</v>
      </c>
      <c r="F273" s="178">
        <v>0</v>
      </c>
      <c r="G273" s="178">
        <v>0</v>
      </c>
      <c r="H273" s="179">
        <v>0</v>
      </c>
      <c r="I273" s="178">
        <v>0</v>
      </c>
      <c r="J273" s="178">
        <v>0</v>
      </c>
      <c r="K273" s="178">
        <v>2.4000000000000001E-4</v>
      </c>
      <c r="L273" s="178">
        <v>2.4000000000000001E-4</v>
      </c>
      <c r="M273" s="178">
        <v>0</v>
      </c>
      <c r="N273" s="179">
        <v>0</v>
      </c>
      <c r="O273" s="178">
        <v>2.4000000000000001E-4</v>
      </c>
      <c r="P273" s="178">
        <v>0</v>
      </c>
      <c r="Q273" s="178">
        <v>0</v>
      </c>
      <c r="R273" s="178">
        <v>2.4000000000000001E-4</v>
      </c>
      <c r="S273" s="178">
        <v>9.6000000000000002E-4</v>
      </c>
      <c r="T273" s="178">
        <v>5.5199999999999997E-3</v>
      </c>
      <c r="U273" s="178">
        <v>5.28E-3</v>
      </c>
      <c r="V273" s="179">
        <v>5.5199999999999997E-3</v>
      </c>
      <c r="W273" s="178">
        <v>5.5199999999999997E-3</v>
      </c>
      <c r="X273" s="178">
        <v>5.28E-3</v>
      </c>
      <c r="Y273" s="179">
        <v>5.5199999999999997E-3</v>
      </c>
      <c r="Z273" s="178">
        <v>5.28E-3</v>
      </c>
      <c r="AA273" s="178">
        <v>5.5199999999999997E-3</v>
      </c>
      <c r="AB273" s="178">
        <v>5.28E-3</v>
      </c>
      <c r="AC273" s="180">
        <f>SUM(E273:AB273)</f>
        <v>5.0639999999999998E-2</v>
      </c>
      <c r="AD273" s="63"/>
    </row>
    <row r="274" spans="1:30" s="432" customFormat="1" ht="12.75" customHeight="1">
      <c r="A274" s="1601"/>
      <c r="B274" s="1462"/>
      <c r="C274" s="889" t="s">
        <v>144</v>
      </c>
      <c r="D274" s="181" t="s">
        <v>143</v>
      </c>
      <c r="E274" s="15">
        <v>0</v>
      </c>
      <c r="F274" s="15">
        <v>0</v>
      </c>
      <c r="G274" s="15">
        <v>0</v>
      </c>
      <c r="H274" s="191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91">
        <v>0</v>
      </c>
      <c r="O274" s="15">
        <v>0</v>
      </c>
      <c r="P274" s="15">
        <v>0</v>
      </c>
      <c r="Q274" s="15">
        <v>0</v>
      </c>
      <c r="R274" s="15">
        <v>2.4000000000000001E-4</v>
      </c>
      <c r="S274" s="15">
        <v>4.8000000000000001E-4</v>
      </c>
      <c r="T274" s="15">
        <v>4.5599999999999998E-3</v>
      </c>
      <c r="U274" s="15">
        <v>4.3200000000000001E-3</v>
      </c>
      <c r="V274" s="191">
        <v>4.3200000000000001E-3</v>
      </c>
      <c r="W274" s="15">
        <v>4.5599999999999998E-3</v>
      </c>
      <c r="X274" s="15">
        <v>4.3200000000000001E-3</v>
      </c>
      <c r="Y274" s="191">
        <v>4.3200000000000001E-3</v>
      </c>
      <c r="Z274" s="15">
        <v>4.5599999999999998E-3</v>
      </c>
      <c r="AA274" s="15">
        <v>4.3200000000000001E-3</v>
      </c>
      <c r="AB274" s="15">
        <v>4.5599999999999998E-3</v>
      </c>
      <c r="AC274" s="184">
        <f>SUM(E274:AB274)</f>
        <v>4.0560000000000006E-2</v>
      </c>
      <c r="AD274" s="63"/>
    </row>
    <row r="275" spans="1:30" ht="12.75" customHeight="1">
      <c r="A275" s="1601"/>
      <c r="B275" s="1462"/>
      <c r="C275" s="181" t="s">
        <v>145</v>
      </c>
      <c r="D275" s="181" t="s">
        <v>195</v>
      </c>
      <c r="E275" s="242">
        <f t="shared" ref="E275:AB275" si="79">SQRT(E273*E273+E274*E274)*1000/1.73/E212</f>
        <v>0</v>
      </c>
      <c r="F275" s="242">
        <f t="shared" si="79"/>
        <v>0</v>
      </c>
      <c r="G275" s="242">
        <f t="shared" si="79"/>
        <v>0</v>
      </c>
      <c r="H275" s="243">
        <f t="shared" si="79"/>
        <v>0</v>
      </c>
      <c r="I275" s="242">
        <f t="shared" si="79"/>
        <v>0</v>
      </c>
      <c r="J275" s="242">
        <f t="shared" si="79"/>
        <v>0</v>
      </c>
      <c r="K275" s="242">
        <f t="shared" si="79"/>
        <v>2.1642484711669744E-2</v>
      </c>
      <c r="L275" s="242">
        <f t="shared" si="79"/>
        <v>2.1710223254780829E-2</v>
      </c>
      <c r="M275" s="242">
        <f t="shared" si="79"/>
        <v>0</v>
      </c>
      <c r="N275" s="243">
        <f t="shared" si="79"/>
        <v>0</v>
      </c>
      <c r="O275" s="242">
        <f t="shared" si="79"/>
        <v>2.18126290545789E-2</v>
      </c>
      <c r="P275" s="242">
        <f t="shared" si="79"/>
        <v>0</v>
      </c>
      <c r="Q275" s="242">
        <f t="shared" si="79"/>
        <v>0</v>
      </c>
      <c r="R275" s="242">
        <f t="shared" si="79"/>
        <v>3.0847715839998895E-2</v>
      </c>
      <c r="S275" s="242">
        <f t="shared" si="79"/>
        <v>9.7091070008773345E-2</v>
      </c>
      <c r="T275" s="242">
        <f t="shared" si="79"/>
        <v>0.65073327852712959</v>
      </c>
      <c r="U275" s="242">
        <f t="shared" si="79"/>
        <v>0.61712049501545518</v>
      </c>
      <c r="V275" s="243">
        <f t="shared" si="79"/>
        <v>0.63606314115611162</v>
      </c>
      <c r="W275" s="242">
        <f t="shared" si="79"/>
        <v>0.65073327852712959</v>
      </c>
      <c r="X275" s="242">
        <f t="shared" si="79"/>
        <v>0.61808774451720283</v>
      </c>
      <c r="Y275" s="243">
        <f t="shared" si="79"/>
        <v>0.63407233505955729</v>
      </c>
      <c r="Z275" s="242">
        <f t="shared" si="79"/>
        <v>0.63208110285557872</v>
      </c>
      <c r="AA275" s="242">
        <f t="shared" si="79"/>
        <v>0.63407233505955729</v>
      </c>
      <c r="AB275" s="242">
        <f t="shared" si="79"/>
        <v>0.63208110285557872</v>
      </c>
      <c r="AC275" s="184"/>
      <c r="AD275" s="244"/>
    </row>
    <row r="276" spans="1:30" ht="12.75" customHeight="1" thickBot="1">
      <c r="A276" s="1602"/>
      <c r="B276" s="1488"/>
      <c r="C276" s="887" t="s">
        <v>147</v>
      </c>
      <c r="D276" s="887"/>
      <c r="E276" s="195" t="e">
        <f t="shared" ref="E276:AC276" si="80">E274/E273</f>
        <v>#DIV/0!</v>
      </c>
      <c r="F276" s="195" t="e">
        <f t="shared" si="80"/>
        <v>#DIV/0!</v>
      </c>
      <c r="G276" s="195" t="e">
        <f t="shared" si="80"/>
        <v>#DIV/0!</v>
      </c>
      <c r="H276" s="856" t="e">
        <f t="shared" si="80"/>
        <v>#DIV/0!</v>
      </c>
      <c r="I276" s="195" t="e">
        <f t="shared" si="80"/>
        <v>#DIV/0!</v>
      </c>
      <c r="J276" s="195" t="e">
        <f t="shared" si="80"/>
        <v>#DIV/0!</v>
      </c>
      <c r="K276" s="195">
        <f t="shared" si="80"/>
        <v>0</v>
      </c>
      <c r="L276" s="195">
        <f t="shared" si="80"/>
        <v>0</v>
      </c>
      <c r="M276" s="195" t="e">
        <f t="shared" si="80"/>
        <v>#DIV/0!</v>
      </c>
      <c r="N276" s="856" t="e">
        <f t="shared" si="80"/>
        <v>#DIV/0!</v>
      </c>
      <c r="O276" s="195">
        <f t="shared" si="80"/>
        <v>0</v>
      </c>
      <c r="P276" s="195" t="e">
        <f t="shared" si="80"/>
        <v>#DIV/0!</v>
      </c>
      <c r="Q276" s="195" t="e">
        <f t="shared" si="80"/>
        <v>#DIV/0!</v>
      </c>
      <c r="R276" s="195">
        <f t="shared" si="80"/>
        <v>1</v>
      </c>
      <c r="S276" s="195">
        <f t="shared" si="80"/>
        <v>0.5</v>
      </c>
      <c r="T276" s="195">
        <f t="shared" si="80"/>
        <v>0.82608695652173914</v>
      </c>
      <c r="U276" s="195">
        <f t="shared" si="80"/>
        <v>0.81818181818181823</v>
      </c>
      <c r="V276" s="856">
        <f t="shared" si="80"/>
        <v>0.78260869565217395</v>
      </c>
      <c r="W276" s="195">
        <f t="shared" si="80"/>
        <v>0.82608695652173914</v>
      </c>
      <c r="X276" s="195">
        <f t="shared" si="80"/>
        <v>0.81818181818181823</v>
      </c>
      <c r="Y276" s="856">
        <f t="shared" si="80"/>
        <v>0.78260869565217395</v>
      </c>
      <c r="Z276" s="195">
        <f t="shared" si="80"/>
        <v>0.86363636363636365</v>
      </c>
      <c r="AA276" s="195">
        <f t="shared" si="80"/>
        <v>0.78260869565217395</v>
      </c>
      <c r="AB276" s="195">
        <f t="shared" si="80"/>
        <v>0.86363636363636365</v>
      </c>
      <c r="AC276" s="197">
        <f t="shared" si="80"/>
        <v>0.80094786729857836</v>
      </c>
    </row>
    <row r="277" spans="1:30" ht="12.75" customHeight="1">
      <c r="A277" s="340" t="s">
        <v>159</v>
      </c>
      <c r="B277" s="341" t="s">
        <v>177</v>
      </c>
      <c r="C277" s="198" t="s">
        <v>142</v>
      </c>
      <c r="D277" s="198" t="s">
        <v>143</v>
      </c>
      <c r="E277" s="342">
        <v>7.4999999999999993E-5</v>
      </c>
      <c r="F277" s="342">
        <v>7.4999999999999993E-5</v>
      </c>
      <c r="G277" s="342">
        <v>7.4999999999999993E-5</v>
      </c>
      <c r="H277" s="343">
        <v>7.4999999999999993E-5</v>
      </c>
      <c r="I277" s="342">
        <v>7.4999999999999993E-5</v>
      </c>
      <c r="J277" s="342">
        <v>6.7500000000000001E-5</v>
      </c>
      <c r="K277" s="342">
        <v>7.4999999999999993E-5</v>
      </c>
      <c r="L277" s="342">
        <v>7.4999999999999993E-5</v>
      </c>
      <c r="M277" s="342">
        <v>7.4999999999999993E-5</v>
      </c>
      <c r="N277" s="343">
        <v>7.4999999999999993E-5</v>
      </c>
      <c r="O277" s="342">
        <v>7.4999999999999993E-5</v>
      </c>
      <c r="P277" s="342">
        <v>6.7500000000000001E-5</v>
      </c>
      <c r="Q277" s="342">
        <v>7.4999999999999993E-5</v>
      </c>
      <c r="R277" s="342">
        <v>7.4999999999999993E-5</v>
      </c>
      <c r="S277" s="342">
        <v>6.7500000000000001E-5</v>
      </c>
      <c r="T277" s="342">
        <v>7.4999999999999993E-5</v>
      </c>
      <c r="U277" s="342">
        <v>7.4999999999999993E-5</v>
      </c>
      <c r="V277" s="343">
        <v>7.4999999999999993E-5</v>
      </c>
      <c r="W277" s="342">
        <v>6.7500000000000001E-5</v>
      </c>
      <c r="X277" s="342">
        <v>7.4999999999999993E-5</v>
      </c>
      <c r="Y277" s="343">
        <v>7.4999999999999993E-5</v>
      </c>
      <c r="Z277" s="342">
        <v>7.4999999999999993E-5</v>
      </c>
      <c r="AA277" s="342">
        <v>6.7500000000000001E-5</v>
      </c>
      <c r="AB277" s="342">
        <v>7.4999999999999993E-5</v>
      </c>
      <c r="AC277" s="201">
        <v>7.0349999999994001E-2</v>
      </c>
      <c r="AD277" s="448"/>
    </row>
    <row r="278" spans="1:30" ht="12.75" customHeight="1" thickBot="1">
      <c r="A278" s="326" t="s">
        <v>219</v>
      </c>
      <c r="B278" s="327" t="s">
        <v>178</v>
      </c>
      <c r="C278" s="194" t="s">
        <v>142</v>
      </c>
      <c r="D278" s="680" t="s">
        <v>143</v>
      </c>
      <c r="E278" s="890">
        <v>9.3000000000000005E-4</v>
      </c>
      <c r="F278" s="890">
        <v>9.2250000000000003E-4</v>
      </c>
      <c r="G278" s="890">
        <v>9.3000000000000005E-4</v>
      </c>
      <c r="H278" s="891">
        <v>9.3000000000000005E-4</v>
      </c>
      <c r="I278" s="890">
        <v>9.3000000000000005E-4</v>
      </c>
      <c r="J278" s="890">
        <v>9.3000000000000005E-4</v>
      </c>
      <c r="K278" s="890">
        <v>9.3000000000000005E-4</v>
      </c>
      <c r="L278" s="890">
        <v>9.3749999999999997E-4</v>
      </c>
      <c r="M278" s="890">
        <v>9.3000000000000005E-4</v>
      </c>
      <c r="N278" s="891">
        <v>9.2250000000000003E-4</v>
      </c>
      <c r="O278" s="890">
        <v>9.3000000000000005E-4</v>
      </c>
      <c r="P278" s="890">
        <v>9.3000000000000005E-4</v>
      </c>
      <c r="Q278" s="890">
        <v>9.3000000000000005E-4</v>
      </c>
      <c r="R278" s="890">
        <v>9.3000000000000005E-4</v>
      </c>
      <c r="S278" s="890">
        <v>9.3000000000000005E-4</v>
      </c>
      <c r="T278" s="890">
        <v>9.3000000000000005E-4</v>
      </c>
      <c r="U278" s="890">
        <v>9.3000000000000005E-4</v>
      </c>
      <c r="V278" s="891">
        <v>9.3000000000000005E-4</v>
      </c>
      <c r="W278" s="890">
        <v>9.3000000000000005E-4</v>
      </c>
      <c r="X278" s="890">
        <v>9.3000000000000005E-4</v>
      </c>
      <c r="Y278" s="891">
        <v>9.3749999999999997E-4</v>
      </c>
      <c r="Z278" s="890">
        <v>9.3000000000000005E-4</v>
      </c>
      <c r="AA278" s="890">
        <v>9.3000000000000005E-4</v>
      </c>
      <c r="AB278" s="890">
        <v>9.3749999999999997E-4</v>
      </c>
      <c r="AC278" s="366">
        <f>SUM(E278:AB278)</f>
        <v>2.2327500000000004E-2</v>
      </c>
      <c r="AD278" s="448"/>
    </row>
    <row r="279" spans="1:30" ht="12.75" customHeight="1">
      <c r="A279" s="1490" t="s">
        <v>235</v>
      </c>
      <c r="B279" s="1491"/>
      <c r="C279" s="269" t="s">
        <v>142</v>
      </c>
      <c r="D279" s="269"/>
      <c r="E279" s="199">
        <f t="shared" ref="E279:AC279" si="81">SUM(E213,E217,E221,E225,E229,E233,E237,E241,E245,E249,E253,E257,E261,E265,E269,E273,E277:E278)</f>
        <v>0.89512500000000006</v>
      </c>
      <c r="F279" s="199">
        <f t="shared" si="81"/>
        <v>0.83043750000000016</v>
      </c>
      <c r="G279" s="199">
        <f t="shared" si="81"/>
        <v>0.81520500000000007</v>
      </c>
      <c r="H279" s="200">
        <f t="shared" si="81"/>
        <v>0.7993650000000001</v>
      </c>
      <c r="I279" s="199">
        <f t="shared" si="81"/>
        <v>0.85540499999999997</v>
      </c>
      <c r="J279" s="199">
        <f t="shared" si="81"/>
        <v>0.91071750000000007</v>
      </c>
      <c r="K279" s="199">
        <f t="shared" si="81"/>
        <v>0.99496499999999999</v>
      </c>
      <c r="L279" s="199">
        <f t="shared" si="81"/>
        <v>1.0542525</v>
      </c>
      <c r="M279" s="199">
        <f t="shared" si="81"/>
        <v>1.2306450000000002</v>
      </c>
      <c r="N279" s="200">
        <f t="shared" si="81"/>
        <v>1.2775574999999999</v>
      </c>
      <c r="O279" s="199">
        <f t="shared" si="81"/>
        <v>1.2196050000000003</v>
      </c>
      <c r="P279" s="199">
        <f t="shared" si="81"/>
        <v>1.2401175000000002</v>
      </c>
      <c r="Q279" s="199">
        <f t="shared" si="81"/>
        <v>1.2038850000000001</v>
      </c>
      <c r="R279" s="199">
        <f t="shared" si="81"/>
        <v>1.2628050000000002</v>
      </c>
      <c r="S279" s="199">
        <f t="shared" si="81"/>
        <v>1.2624375000000003</v>
      </c>
      <c r="T279" s="199">
        <f t="shared" si="81"/>
        <v>1.2576450000000001</v>
      </c>
      <c r="U279" s="199">
        <f t="shared" si="81"/>
        <v>1.211565</v>
      </c>
      <c r="V279" s="200">
        <f t="shared" si="81"/>
        <v>1.1458050000000002</v>
      </c>
      <c r="W279" s="199">
        <f t="shared" si="81"/>
        <v>1.1757975000000003</v>
      </c>
      <c r="X279" s="199">
        <f t="shared" si="81"/>
        <v>1.1902050000000002</v>
      </c>
      <c r="Y279" s="200">
        <f t="shared" si="81"/>
        <v>1.2168525000000001</v>
      </c>
      <c r="Z279" s="199">
        <f t="shared" si="81"/>
        <v>1.1899649999999999</v>
      </c>
      <c r="AA279" s="199">
        <f t="shared" si="81"/>
        <v>1.0866375000000004</v>
      </c>
      <c r="AB279" s="199">
        <f t="shared" si="81"/>
        <v>0.97829250000000001</v>
      </c>
      <c r="AC279" s="180">
        <f t="shared" si="81"/>
        <v>26.373877499999995</v>
      </c>
    </row>
    <row r="280" spans="1:30" ht="12.75" customHeight="1" thickBot="1">
      <c r="A280" s="1486"/>
      <c r="B280" s="1487"/>
      <c r="C280" s="271" t="s">
        <v>144</v>
      </c>
      <c r="D280" s="344"/>
      <c r="E280" s="272">
        <f t="shared" ref="E280:AC280" si="82">SUM(E214,E218,E222,E226,E230,E234,E238,E242,E246,E250,E254,E258,E262,E266,E270,E274)</f>
        <v>0.55811999999999995</v>
      </c>
      <c r="F280" s="272">
        <f t="shared" si="82"/>
        <v>0.53579999999999994</v>
      </c>
      <c r="G280" s="272">
        <f t="shared" si="82"/>
        <v>0.53603999999999996</v>
      </c>
      <c r="H280" s="273">
        <f t="shared" si="82"/>
        <v>0.52788000000000002</v>
      </c>
      <c r="I280" s="272">
        <f t="shared" si="82"/>
        <v>0.54120000000000001</v>
      </c>
      <c r="J280" s="272">
        <f t="shared" si="82"/>
        <v>0.55824000000000007</v>
      </c>
      <c r="K280" s="272">
        <f t="shared" si="82"/>
        <v>0.57623999999999997</v>
      </c>
      <c r="L280" s="272">
        <f t="shared" si="82"/>
        <v>0.59075999999999995</v>
      </c>
      <c r="M280" s="272">
        <f t="shared" si="82"/>
        <v>0.70511999999999997</v>
      </c>
      <c r="N280" s="273">
        <f t="shared" si="82"/>
        <v>0.73427999999999993</v>
      </c>
      <c r="O280" s="272">
        <f t="shared" si="82"/>
        <v>0.69743999999999995</v>
      </c>
      <c r="P280" s="272">
        <f t="shared" si="82"/>
        <v>0.71879999999999988</v>
      </c>
      <c r="Q280" s="272">
        <f t="shared" si="82"/>
        <v>0.65640000000000009</v>
      </c>
      <c r="R280" s="272">
        <f t="shared" si="82"/>
        <v>0.73199999999999998</v>
      </c>
      <c r="S280" s="272">
        <f t="shared" si="82"/>
        <v>0.74580000000000002</v>
      </c>
      <c r="T280" s="272">
        <f t="shared" si="82"/>
        <v>0.74099999999999999</v>
      </c>
      <c r="U280" s="272">
        <f t="shared" si="82"/>
        <v>0.69035999999999997</v>
      </c>
      <c r="V280" s="273">
        <f t="shared" si="82"/>
        <v>0.64428000000000007</v>
      </c>
      <c r="W280" s="272">
        <f t="shared" si="82"/>
        <v>0.63863999999999999</v>
      </c>
      <c r="X280" s="272">
        <f t="shared" si="82"/>
        <v>0.63180000000000003</v>
      </c>
      <c r="Y280" s="273">
        <f t="shared" si="82"/>
        <v>0.64127999999999996</v>
      </c>
      <c r="Z280" s="272">
        <f t="shared" si="82"/>
        <v>0.62387999999999999</v>
      </c>
      <c r="AA280" s="272">
        <f t="shared" si="82"/>
        <v>0.58883999999999992</v>
      </c>
      <c r="AB280" s="272">
        <f t="shared" si="82"/>
        <v>0.57563999999999993</v>
      </c>
      <c r="AC280" s="197">
        <f t="shared" si="82"/>
        <v>15.18984</v>
      </c>
    </row>
    <row r="281" spans="1:30" ht="12.75" customHeight="1">
      <c r="A281" s="1484" t="s">
        <v>236</v>
      </c>
      <c r="B281" s="1485"/>
      <c r="C281" s="274" t="s">
        <v>142</v>
      </c>
      <c r="D281" s="274"/>
      <c r="E281" s="275">
        <f t="shared" ref="E281:AC281" si="83">E188+E192-E279</f>
        <v>1.2750000000000261E-3</v>
      </c>
      <c r="F281" s="275">
        <f t="shared" si="83"/>
        <v>-2.4375000000002034E-3</v>
      </c>
      <c r="G281" s="275">
        <f t="shared" si="83"/>
        <v>-1.6049999999999676E-3</v>
      </c>
      <c r="H281" s="270">
        <f t="shared" si="83"/>
        <v>3.4349999999998548E-3</v>
      </c>
      <c r="I281" s="275">
        <f t="shared" si="83"/>
        <v>1.3950000000000351E-3</v>
      </c>
      <c r="J281" s="275">
        <f t="shared" si="83"/>
        <v>8.2499999999874341E-5</v>
      </c>
      <c r="K281" s="275">
        <f t="shared" si="83"/>
        <v>-1.3649999999999496E-3</v>
      </c>
      <c r="L281" s="275">
        <f t="shared" si="83"/>
        <v>5.4749999999992305E-4</v>
      </c>
      <c r="M281" s="275">
        <f t="shared" si="83"/>
        <v>-3.0450000000001864E-3</v>
      </c>
      <c r="N281" s="270">
        <f t="shared" si="83"/>
        <v>4.4250000000012335E-4</v>
      </c>
      <c r="O281" s="275">
        <f t="shared" si="83"/>
        <v>7.9499999999965709E-4</v>
      </c>
      <c r="P281" s="275">
        <f t="shared" si="83"/>
        <v>1.8824999999997871E-3</v>
      </c>
      <c r="Q281" s="275">
        <f t="shared" si="83"/>
        <v>-1.4850000000001806E-3</v>
      </c>
      <c r="R281" s="275">
        <f t="shared" si="83"/>
        <v>-2.8050000000001685E-3</v>
      </c>
      <c r="S281" s="275">
        <f t="shared" si="83"/>
        <v>-2.4375000000003144E-3</v>
      </c>
      <c r="T281" s="275">
        <f t="shared" si="83"/>
        <v>2.354999999999885E-3</v>
      </c>
      <c r="U281" s="275">
        <f t="shared" si="83"/>
        <v>-5.5650000000000421E-3</v>
      </c>
      <c r="V281" s="270">
        <f t="shared" si="83"/>
        <v>-1.0050000000001447E-3</v>
      </c>
      <c r="W281" s="275">
        <f t="shared" si="83"/>
        <v>-2.1975000000002964E-3</v>
      </c>
      <c r="X281" s="275">
        <f t="shared" si="83"/>
        <v>-2.2050000000002346E-3</v>
      </c>
      <c r="Y281" s="270">
        <f t="shared" si="83"/>
        <v>-3.6525000000000585E-3</v>
      </c>
      <c r="Z281" s="275">
        <f t="shared" si="83"/>
        <v>1.6350000000000531E-3</v>
      </c>
      <c r="AA281" s="275">
        <f t="shared" si="83"/>
        <v>-3.0375000000002483E-3</v>
      </c>
      <c r="AB281" s="275">
        <f t="shared" si="83"/>
        <v>-2.6924999999999866E-3</v>
      </c>
      <c r="AC281" s="180">
        <f t="shared" si="83"/>
        <v>-9.027749999999557E-2</v>
      </c>
    </row>
    <row r="282" spans="1:30" ht="12.75" customHeight="1" thickBot="1">
      <c r="A282" s="1486"/>
      <c r="B282" s="1487"/>
      <c r="C282" s="271" t="s">
        <v>144</v>
      </c>
      <c r="D282" s="344"/>
      <c r="E282" s="272">
        <f t="shared" ref="E282:AC282" si="84">E189+E193-E280</f>
        <v>-1.4519999999999866E-2</v>
      </c>
      <c r="F282" s="272">
        <f t="shared" si="84"/>
        <v>-1.3799999999999923E-2</v>
      </c>
      <c r="G282" s="272">
        <f t="shared" si="84"/>
        <v>-1.7639999999999989E-2</v>
      </c>
      <c r="H282" s="273">
        <f t="shared" si="84"/>
        <v>-1.3079999999999981E-2</v>
      </c>
      <c r="I282" s="272">
        <f t="shared" si="84"/>
        <v>-1.5599999999999947E-2</v>
      </c>
      <c r="J282" s="272">
        <f t="shared" si="84"/>
        <v>-1.4639999999999986E-2</v>
      </c>
      <c r="K282" s="272">
        <f t="shared" si="84"/>
        <v>-1.4639999999999986E-2</v>
      </c>
      <c r="L282" s="272">
        <f t="shared" si="84"/>
        <v>-1.8359999999999932E-2</v>
      </c>
      <c r="M282" s="272">
        <f t="shared" si="84"/>
        <v>-1.751999999999998E-2</v>
      </c>
      <c r="N282" s="273">
        <f t="shared" si="84"/>
        <v>-1.4279999999999959E-2</v>
      </c>
      <c r="O282" s="272">
        <f t="shared" si="84"/>
        <v>-2.0639999999999881E-2</v>
      </c>
      <c r="P282" s="272">
        <f t="shared" si="84"/>
        <v>-1.6799999999999926E-2</v>
      </c>
      <c r="Q282" s="272">
        <f t="shared" si="84"/>
        <v>-1.5600000000000058E-2</v>
      </c>
      <c r="R282" s="272">
        <f t="shared" si="84"/>
        <v>-1.9199999999999995E-2</v>
      </c>
      <c r="S282" s="272">
        <f t="shared" si="84"/>
        <v>-1.5000000000000013E-2</v>
      </c>
      <c r="T282" s="272">
        <f t="shared" si="84"/>
        <v>-1.7399999999999971E-2</v>
      </c>
      <c r="U282" s="272">
        <f t="shared" si="84"/>
        <v>-1.3559999999999905E-2</v>
      </c>
      <c r="V282" s="273">
        <f t="shared" si="84"/>
        <v>-1.428000000000007E-2</v>
      </c>
      <c r="W282" s="272">
        <f t="shared" si="84"/>
        <v>-1.5839999999999965E-2</v>
      </c>
      <c r="X282" s="272">
        <f t="shared" si="84"/>
        <v>-1.980000000000004E-2</v>
      </c>
      <c r="Y282" s="273">
        <f t="shared" si="84"/>
        <v>-1.1279999999999957E-2</v>
      </c>
      <c r="Z282" s="272">
        <f t="shared" si="84"/>
        <v>-1.5479999999999938E-2</v>
      </c>
      <c r="AA282" s="272">
        <f t="shared" si="84"/>
        <v>-1.6439999999999899E-2</v>
      </c>
      <c r="AB282" s="272">
        <f t="shared" si="84"/>
        <v>-1.4039999999999941E-2</v>
      </c>
      <c r="AC282" s="197">
        <f t="shared" si="84"/>
        <v>-0.37944000000000067</v>
      </c>
    </row>
    <row r="283" spans="1:30" s="167" customFormat="1" ht="12.75" customHeight="1">
      <c r="A283" s="1549" t="s">
        <v>314</v>
      </c>
      <c r="B283" s="1550"/>
      <c r="C283" s="283" t="s">
        <v>142</v>
      </c>
      <c r="D283" s="283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892"/>
    </row>
    <row r="284" spans="1:30" s="167" customFormat="1" ht="12.75" customHeight="1">
      <c r="A284" s="1551"/>
      <c r="B284" s="1552"/>
      <c r="C284" s="285" t="s">
        <v>144</v>
      </c>
      <c r="D284" s="285"/>
      <c r="E284" s="286"/>
      <c r="F284" s="286"/>
      <c r="G284" s="286"/>
      <c r="H284" s="286"/>
      <c r="I284" s="286"/>
      <c r="J284" s="286"/>
      <c r="K284" s="286"/>
      <c r="L284" s="286"/>
      <c r="M284" s="286"/>
      <c r="N284" s="286"/>
      <c r="O284" s="286"/>
      <c r="P284" s="286"/>
      <c r="Q284" s="286"/>
      <c r="R284" s="286"/>
      <c r="S284" s="286"/>
      <c r="T284" s="286"/>
      <c r="U284" s="286"/>
      <c r="V284" s="286"/>
      <c r="W284" s="286"/>
      <c r="X284" s="286"/>
      <c r="Y284" s="286"/>
      <c r="Z284" s="286"/>
      <c r="AA284" s="286"/>
      <c r="AB284" s="286"/>
      <c r="AC284" s="893"/>
    </row>
    <row r="285" spans="1:30" ht="19.5" customHeight="1">
      <c r="A285" s="288"/>
      <c r="B285" s="150"/>
      <c r="C285" s="289" t="s">
        <v>205</v>
      </c>
      <c r="E285" s="290"/>
      <c r="F285" s="290"/>
      <c r="G285" s="290"/>
      <c r="H285" s="290">
        <f>H245+H249+H221+H261+H237+H269+H241+H225+H273</f>
        <v>0.79452</v>
      </c>
      <c r="I285" s="290"/>
      <c r="J285" s="290"/>
      <c r="K285" s="290"/>
      <c r="L285" s="290"/>
      <c r="M285" s="290"/>
      <c r="N285" s="290">
        <f>N245+N249+N221+N261+N237+N269+N241+N225+N273</f>
        <v>1.27176</v>
      </c>
      <c r="O285" s="290"/>
      <c r="P285" s="290"/>
      <c r="Q285" s="290"/>
      <c r="R285" s="290"/>
      <c r="S285" s="290"/>
      <c r="T285" s="290"/>
      <c r="U285" s="290"/>
      <c r="V285" s="290">
        <f>V245+V249+V221+V261+V237+V269+V241+V225+V273</f>
        <v>1.1404799999999999</v>
      </c>
      <c r="W285" s="290"/>
      <c r="X285" s="290"/>
      <c r="Y285" s="290">
        <f>Y245+Y249+Y221+Y261+Y237+Y269+Y241+Y225+Y273</f>
        <v>1.212</v>
      </c>
      <c r="Z285" s="290"/>
      <c r="AA285" s="290"/>
      <c r="AB285" s="290"/>
      <c r="AC285" s="150"/>
    </row>
    <row r="286" spans="1:30" ht="23.25" customHeight="1">
      <c r="A286" s="89" t="s">
        <v>133</v>
      </c>
      <c r="B286" s="840" t="s">
        <v>134</v>
      </c>
      <c r="C286" s="64" t="s">
        <v>135</v>
      </c>
      <c r="D286" s="64" t="s">
        <v>136</v>
      </c>
      <c r="E286" s="1482" t="s">
        <v>137</v>
      </c>
      <c r="F286" s="1482"/>
      <c r="G286" s="1482"/>
      <c r="H286" s="1482"/>
      <c r="I286" s="1482"/>
      <c r="J286" s="1482"/>
      <c r="K286" s="1482"/>
      <c r="L286" s="1482"/>
      <c r="M286" s="1482"/>
      <c r="N286" s="1482"/>
      <c r="O286" s="1482"/>
      <c r="P286" s="1482"/>
      <c r="Q286" s="1482"/>
      <c r="R286" s="1482"/>
      <c r="S286" s="1482"/>
      <c r="T286" s="1482"/>
      <c r="U286" s="1482"/>
      <c r="V286" s="1482"/>
      <c r="W286" s="1482"/>
      <c r="X286" s="1482"/>
      <c r="Y286" s="1482"/>
      <c r="Z286" s="1482"/>
      <c r="AA286" s="1482"/>
      <c r="AB286" s="1482"/>
      <c r="AC286" s="1634" t="s">
        <v>138</v>
      </c>
    </row>
    <row r="287" spans="1:30" s="167" customFormat="1" ht="12.75" customHeight="1">
      <c r="A287" s="599" t="s">
        <v>661</v>
      </c>
      <c r="B287" s="599"/>
      <c r="C287" s="164"/>
      <c r="D287" s="164"/>
      <c r="E287" s="165">
        <v>1</v>
      </c>
      <c r="F287" s="165">
        <v>2</v>
      </c>
      <c r="G287" s="165">
        <v>3</v>
      </c>
      <c r="H287" s="165">
        <v>4</v>
      </c>
      <c r="I287" s="165">
        <v>5</v>
      </c>
      <c r="J287" s="165">
        <v>6</v>
      </c>
      <c r="K287" s="165">
        <v>7</v>
      </c>
      <c r="L287" s="165">
        <v>8</v>
      </c>
      <c r="M287" s="165">
        <v>9</v>
      </c>
      <c r="N287" s="165">
        <v>10</v>
      </c>
      <c r="O287" s="165">
        <v>11</v>
      </c>
      <c r="P287" s="165">
        <v>12</v>
      </c>
      <c r="Q287" s="165">
        <v>13</v>
      </c>
      <c r="R287" s="165">
        <v>14</v>
      </c>
      <c r="S287" s="165">
        <v>15</v>
      </c>
      <c r="T287" s="165">
        <v>16</v>
      </c>
      <c r="U287" s="165">
        <v>17</v>
      </c>
      <c r="V287" s="165">
        <v>18</v>
      </c>
      <c r="W287" s="165">
        <v>19</v>
      </c>
      <c r="X287" s="165">
        <v>20</v>
      </c>
      <c r="Y287" s="165">
        <v>21</v>
      </c>
      <c r="Z287" s="165">
        <v>22</v>
      </c>
      <c r="AA287" s="165">
        <v>23</v>
      </c>
      <c r="AB287" s="165">
        <v>24</v>
      </c>
      <c r="AC287" s="1635"/>
    </row>
    <row r="288" spans="1:30" s="167" customFormat="1" ht="12.75" customHeight="1">
      <c r="A288" s="168" t="s">
        <v>267</v>
      </c>
      <c r="B288" s="169"/>
      <c r="C288" s="170"/>
      <c r="D288" s="170"/>
      <c r="E288" s="169">
        <v>7</v>
      </c>
      <c r="F288" s="169">
        <v>7</v>
      </c>
      <c r="G288" s="169">
        <v>7</v>
      </c>
      <c r="H288" s="169">
        <v>7</v>
      </c>
      <c r="I288" s="169">
        <v>7</v>
      </c>
      <c r="J288" s="169">
        <v>7</v>
      </c>
      <c r="K288" s="169">
        <v>7</v>
      </c>
      <c r="L288" s="169">
        <v>7</v>
      </c>
      <c r="M288" s="169">
        <v>7</v>
      </c>
      <c r="N288" s="169">
        <v>7</v>
      </c>
      <c r="O288" s="169">
        <v>7</v>
      </c>
      <c r="P288" s="169">
        <v>7</v>
      </c>
      <c r="Q288" s="169">
        <v>7</v>
      </c>
      <c r="R288" s="169">
        <v>7</v>
      </c>
      <c r="S288" s="169">
        <v>7</v>
      </c>
      <c r="T288" s="169">
        <v>7</v>
      </c>
      <c r="U288" s="169">
        <v>7</v>
      </c>
      <c r="V288" s="169">
        <v>7</v>
      </c>
      <c r="W288" s="169">
        <v>7</v>
      </c>
      <c r="X288" s="169">
        <v>7</v>
      </c>
      <c r="Y288" s="169">
        <v>7</v>
      </c>
      <c r="Z288" s="169">
        <v>7</v>
      </c>
      <c r="AA288" s="169">
        <v>7</v>
      </c>
      <c r="AB288" s="169">
        <v>7</v>
      </c>
      <c r="AC288" s="878"/>
    </row>
    <row r="289" spans="1:31" s="167" customFormat="1" ht="12.75" customHeight="1" thickBot="1">
      <c r="A289" s="172" t="s">
        <v>268</v>
      </c>
      <c r="B289" s="173"/>
      <c r="C289" s="174"/>
      <c r="D289" s="174"/>
      <c r="E289" s="173">
        <v>7</v>
      </c>
      <c r="F289" s="173">
        <v>7</v>
      </c>
      <c r="G289" s="173">
        <v>7</v>
      </c>
      <c r="H289" s="173">
        <v>7</v>
      </c>
      <c r="I289" s="173">
        <v>7</v>
      </c>
      <c r="J289" s="173">
        <v>7</v>
      </c>
      <c r="K289" s="173">
        <v>7</v>
      </c>
      <c r="L289" s="173">
        <v>7</v>
      </c>
      <c r="M289" s="173">
        <v>7</v>
      </c>
      <c r="N289" s="173">
        <v>7</v>
      </c>
      <c r="O289" s="173">
        <v>7</v>
      </c>
      <c r="P289" s="173">
        <v>7</v>
      </c>
      <c r="Q289" s="173">
        <v>7</v>
      </c>
      <c r="R289" s="173">
        <v>7</v>
      </c>
      <c r="S289" s="173">
        <v>7</v>
      </c>
      <c r="T289" s="173">
        <v>7</v>
      </c>
      <c r="U289" s="173">
        <v>7</v>
      </c>
      <c r="V289" s="173">
        <v>7</v>
      </c>
      <c r="W289" s="173">
        <v>7</v>
      </c>
      <c r="X289" s="173">
        <v>7</v>
      </c>
      <c r="Y289" s="173">
        <v>7</v>
      </c>
      <c r="Z289" s="173">
        <v>7</v>
      </c>
      <c r="AA289" s="173">
        <v>7</v>
      </c>
      <c r="AB289" s="173">
        <v>7</v>
      </c>
      <c r="AC289" s="879"/>
    </row>
    <row r="290" spans="1:31" ht="12.75" customHeight="1">
      <c r="A290" s="1458" t="s">
        <v>610</v>
      </c>
      <c r="B290" s="1468" t="s">
        <v>611</v>
      </c>
      <c r="C290" s="177" t="s">
        <v>142</v>
      </c>
      <c r="D290" s="177" t="s">
        <v>274</v>
      </c>
      <c r="E290" s="317"/>
      <c r="F290" s="317"/>
      <c r="G290" s="317"/>
      <c r="H290" s="318"/>
      <c r="I290" s="317"/>
      <c r="J290" s="317"/>
      <c r="K290" s="317"/>
      <c r="L290" s="317"/>
      <c r="M290" s="317"/>
      <c r="N290" s="318"/>
      <c r="O290" s="317"/>
      <c r="P290" s="317"/>
      <c r="Q290" s="317"/>
      <c r="R290" s="317"/>
      <c r="S290" s="317"/>
      <c r="T290" s="317"/>
      <c r="U290" s="317"/>
      <c r="V290" s="318"/>
      <c r="W290" s="317"/>
      <c r="X290" s="317"/>
      <c r="Y290" s="318"/>
      <c r="Z290" s="317"/>
      <c r="AA290" s="317"/>
      <c r="AB290" s="317"/>
      <c r="AC290" s="180">
        <f>SUM(E290:AB290)</f>
        <v>0</v>
      </c>
    </row>
    <row r="291" spans="1:31" ht="12.75" customHeight="1">
      <c r="A291" s="1459"/>
      <c r="B291" s="1469"/>
      <c r="C291" s="181" t="s">
        <v>144</v>
      </c>
      <c r="D291" s="181" t="s">
        <v>274</v>
      </c>
      <c r="E291" s="36"/>
      <c r="F291" s="36"/>
      <c r="G291" s="36"/>
      <c r="H291" s="202"/>
      <c r="I291" s="36"/>
      <c r="J291" s="36"/>
      <c r="K291" s="36"/>
      <c r="L291" s="36"/>
      <c r="M291" s="36"/>
      <c r="N291" s="202"/>
      <c r="O291" s="36"/>
      <c r="P291" s="36"/>
      <c r="Q291" s="36"/>
      <c r="R291" s="36"/>
      <c r="S291" s="36"/>
      <c r="T291" s="36"/>
      <c r="U291" s="36"/>
      <c r="V291" s="202"/>
      <c r="W291" s="36"/>
      <c r="X291" s="36"/>
      <c r="Y291" s="202"/>
      <c r="Z291" s="36"/>
      <c r="AA291" s="36"/>
      <c r="AB291" s="36"/>
      <c r="AC291" s="184">
        <f>SUM(E291:AB291)</f>
        <v>0</v>
      </c>
    </row>
    <row r="292" spans="1:31" ht="12.75" customHeight="1">
      <c r="A292" s="1459"/>
      <c r="B292" s="1469"/>
      <c r="C292" s="181" t="s">
        <v>145</v>
      </c>
      <c r="D292" s="757" t="s">
        <v>146</v>
      </c>
      <c r="E292" s="295">
        <v>8</v>
      </c>
      <c r="F292" s="364">
        <v>8</v>
      </c>
      <c r="G292" s="295">
        <v>8</v>
      </c>
      <c r="H292" s="844">
        <v>8</v>
      </c>
      <c r="I292" s="295">
        <v>8</v>
      </c>
      <c r="J292" s="295">
        <v>10</v>
      </c>
      <c r="K292" s="295">
        <v>11</v>
      </c>
      <c r="L292" s="295">
        <v>11</v>
      </c>
      <c r="M292" s="295">
        <v>12</v>
      </c>
      <c r="N292" s="844">
        <v>14</v>
      </c>
      <c r="O292" s="295">
        <v>14</v>
      </c>
      <c r="P292" s="295">
        <v>15</v>
      </c>
      <c r="Q292" s="295">
        <v>13</v>
      </c>
      <c r="R292" s="295">
        <v>14</v>
      </c>
      <c r="S292" s="295">
        <v>14</v>
      </c>
      <c r="T292" s="295">
        <v>13</v>
      </c>
      <c r="U292" s="295">
        <v>11</v>
      </c>
      <c r="V292" s="844">
        <v>10</v>
      </c>
      <c r="W292" s="295">
        <v>10</v>
      </c>
      <c r="X292" s="295">
        <v>10</v>
      </c>
      <c r="Y292" s="844">
        <v>10</v>
      </c>
      <c r="Z292" s="295">
        <v>10</v>
      </c>
      <c r="AA292" s="295">
        <v>9</v>
      </c>
      <c r="AB292" s="295">
        <v>9</v>
      </c>
      <c r="AC292" s="333"/>
      <c r="AD292" s="185">
        <f>MAX(E292:AB292)</f>
        <v>15</v>
      </c>
    </row>
    <row r="293" spans="1:31" ht="12.75" customHeight="1">
      <c r="A293" s="1459"/>
      <c r="B293" s="1469"/>
      <c r="C293" s="181" t="s">
        <v>147</v>
      </c>
      <c r="D293" s="181"/>
      <c r="E293" s="894" t="e">
        <f t="shared" ref="E293:AC293" si="85">E291/E290</f>
        <v>#DIV/0!</v>
      </c>
      <c r="F293" s="36" t="e">
        <f t="shared" si="85"/>
        <v>#DIV/0!</v>
      </c>
      <c r="G293" s="36" t="e">
        <f t="shared" si="85"/>
        <v>#DIV/0!</v>
      </c>
      <c r="H293" s="202" t="e">
        <f t="shared" si="85"/>
        <v>#DIV/0!</v>
      </c>
      <c r="I293" s="36" t="e">
        <f t="shared" si="85"/>
        <v>#DIV/0!</v>
      </c>
      <c r="J293" s="36" t="e">
        <f t="shared" si="85"/>
        <v>#DIV/0!</v>
      </c>
      <c r="K293" s="36" t="e">
        <f t="shared" si="85"/>
        <v>#DIV/0!</v>
      </c>
      <c r="L293" s="36" t="e">
        <f t="shared" si="85"/>
        <v>#DIV/0!</v>
      </c>
      <c r="M293" s="36" t="e">
        <f t="shared" si="85"/>
        <v>#DIV/0!</v>
      </c>
      <c r="N293" s="202" t="e">
        <f t="shared" si="85"/>
        <v>#DIV/0!</v>
      </c>
      <c r="O293" s="36" t="e">
        <f t="shared" si="85"/>
        <v>#DIV/0!</v>
      </c>
      <c r="P293" s="36" t="e">
        <f t="shared" si="85"/>
        <v>#DIV/0!</v>
      </c>
      <c r="Q293" s="36" t="e">
        <f t="shared" si="85"/>
        <v>#DIV/0!</v>
      </c>
      <c r="R293" s="36" t="e">
        <f t="shared" si="85"/>
        <v>#DIV/0!</v>
      </c>
      <c r="S293" s="36" t="e">
        <f t="shared" si="85"/>
        <v>#DIV/0!</v>
      </c>
      <c r="T293" s="36" t="e">
        <f t="shared" si="85"/>
        <v>#DIV/0!</v>
      </c>
      <c r="U293" s="36" t="e">
        <f t="shared" si="85"/>
        <v>#DIV/0!</v>
      </c>
      <c r="V293" s="202" t="e">
        <f t="shared" si="85"/>
        <v>#DIV/0!</v>
      </c>
      <c r="W293" s="36" t="e">
        <f t="shared" si="85"/>
        <v>#DIV/0!</v>
      </c>
      <c r="X293" s="36" t="e">
        <f t="shared" si="85"/>
        <v>#DIV/0!</v>
      </c>
      <c r="Y293" s="202" t="e">
        <f t="shared" si="85"/>
        <v>#DIV/0!</v>
      </c>
      <c r="Z293" s="36" t="e">
        <f t="shared" si="85"/>
        <v>#DIV/0!</v>
      </c>
      <c r="AA293" s="36" t="e">
        <f t="shared" si="85"/>
        <v>#DIV/0!</v>
      </c>
      <c r="AB293" s="36" t="e">
        <f t="shared" si="85"/>
        <v>#DIV/0!</v>
      </c>
      <c r="AC293" s="184" t="e">
        <f t="shared" si="85"/>
        <v>#DIV/0!</v>
      </c>
    </row>
    <row r="294" spans="1:31" ht="12.75" customHeight="1" thickBot="1">
      <c r="A294" s="1476"/>
      <c r="B294" s="1470"/>
      <c r="C294" s="205" t="s">
        <v>150</v>
      </c>
      <c r="D294" s="205" t="s">
        <v>146</v>
      </c>
      <c r="E294" s="205">
        <v>118.80999755859375</v>
      </c>
      <c r="F294" s="205">
        <v>118.44000244140625</v>
      </c>
      <c r="G294" s="205">
        <v>118.62000274658203</v>
      </c>
      <c r="H294" s="205">
        <v>118.86000061035156</v>
      </c>
      <c r="I294" s="205">
        <v>119.02999877929688</v>
      </c>
      <c r="J294" s="205">
        <v>119.31999969482422</v>
      </c>
      <c r="K294" s="205">
        <v>119.25</v>
      </c>
      <c r="L294" s="205">
        <v>118.73000335693359</v>
      </c>
      <c r="M294" s="205">
        <v>118.66000366210938</v>
      </c>
      <c r="N294" s="205">
        <v>118.56999969482422</v>
      </c>
      <c r="O294" s="205">
        <v>118.66000366210938</v>
      </c>
      <c r="P294" s="205">
        <v>118.40000152587891</v>
      </c>
      <c r="Q294" s="205">
        <v>118.45999908447266</v>
      </c>
      <c r="R294" s="205">
        <v>118.36000061035156</v>
      </c>
      <c r="S294" s="205">
        <v>118.69000244140625</v>
      </c>
      <c r="T294" s="205">
        <v>118.52999877929688</v>
      </c>
      <c r="U294" s="205">
        <v>118.76999664306641</v>
      </c>
      <c r="V294" s="205">
        <v>118.36000061035156</v>
      </c>
      <c r="W294" s="205">
        <v>118.48999786376953</v>
      </c>
      <c r="X294" s="205">
        <v>118.62000274658203</v>
      </c>
      <c r="Y294" s="205">
        <v>118.93000030517578</v>
      </c>
      <c r="Z294" s="205">
        <v>118.66000366210938</v>
      </c>
      <c r="AA294" s="205">
        <v>118.80999755859375</v>
      </c>
      <c r="AB294" s="205">
        <v>118.48999786376953</v>
      </c>
      <c r="AC294" s="205"/>
    </row>
    <row r="295" spans="1:31" ht="12.75" customHeight="1">
      <c r="A295" s="1471" t="s">
        <v>612</v>
      </c>
      <c r="B295" s="1473" t="s">
        <v>613</v>
      </c>
      <c r="C295" s="198" t="s">
        <v>142</v>
      </c>
      <c r="D295" s="198" t="s">
        <v>274</v>
      </c>
      <c r="E295" s="206"/>
      <c r="F295" s="206"/>
      <c r="G295" s="206"/>
      <c r="H295" s="207"/>
      <c r="I295" s="206"/>
      <c r="J295" s="206"/>
      <c r="K295" s="206"/>
      <c r="L295" s="206"/>
      <c r="M295" s="206"/>
      <c r="N295" s="207"/>
      <c r="O295" s="206"/>
      <c r="P295" s="206"/>
      <c r="Q295" s="206"/>
      <c r="R295" s="206"/>
      <c r="S295" s="206"/>
      <c r="T295" s="206"/>
      <c r="U295" s="206"/>
      <c r="V295" s="207"/>
      <c r="W295" s="206"/>
      <c r="X295" s="206"/>
      <c r="Y295" s="207"/>
      <c r="Z295" s="206"/>
      <c r="AA295" s="206"/>
      <c r="AB295" s="206"/>
      <c r="AC295" s="201">
        <f>SUM(E295:AB295)</f>
        <v>0</v>
      </c>
    </row>
    <row r="296" spans="1:31" ht="12.75" customHeight="1">
      <c r="A296" s="1459"/>
      <c r="B296" s="1469"/>
      <c r="C296" s="181" t="s">
        <v>144</v>
      </c>
      <c r="D296" s="181" t="s">
        <v>274</v>
      </c>
      <c r="E296" s="36"/>
      <c r="F296" s="36"/>
      <c r="G296" s="36"/>
      <c r="H296" s="202"/>
      <c r="I296" s="36"/>
      <c r="J296" s="36"/>
      <c r="K296" s="36"/>
      <c r="L296" s="36"/>
      <c r="M296" s="36"/>
      <c r="N296" s="202"/>
      <c r="O296" s="36"/>
      <c r="P296" s="36"/>
      <c r="Q296" s="36"/>
      <c r="R296" s="36"/>
      <c r="S296" s="36"/>
      <c r="T296" s="36"/>
      <c r="U296" s="36"/>
      <c r="V296" s="202"/>
      <c r="W296" s="36"/>
      <c r="X296" s="36"/>
      <c r="Y296" s="202"/>
      <c r="Z296" s="36"/>
      <c r="AA296" s="36"/>
      <c r="AB296" s="36"/>
      <c r="AC296" s="184">
        <f>SUM(E296:AB296)</f>
        <v>0</v>
      </c>
    </row>
    <row r="297" spans="1:31" ht="12.75" customHeight="1">
      <c r="A297" s="1459"/>
      <c r="B297" s="1469"/>
      <c r="C297" s="181" t="s">
        <v>145</v>
      </c>
      <c r="D297" s="757" t="s">
        <v>146</v>
      </c>
      <c r="E297" s="295">
        <v>19</v>
      </c>
      <c r="F297" s="295">
        <v>18</v>
      </c>
      <c r="G297" s="295">
        <v>18</v>
      </c>
      <c r="H297" s="844">
        <v>18</v>
      </c>
      <c r="I297" s="295">
        <v>18</v>
      </c>
      <c r="J297" s="295">
        <v>19</v>
      </c>
      <c r="K297" s="295">
        <v>23</v>
      </c>
      <c r="L297" s="295">
        <v>25</v>
      </c>
      <c r="M297" s="295">
        <v>28</v>
      </c>
      <c r="N297" s="844">
        <v>32</v>
      </c>
      <c r="O297" s="295">
        <v>32</v>
      </c>
      <c r="P297" s="295">
        <v>25</v>
      </c>
      <c r="Q297" s="295">
        <v>32</v>
      </c>
      <c r="R297" s="295">
        <v>27</v>
      </c>
      <c r="S297" s="295">
        <v>31</v>
      </c>
      <c r="T297" s="295">
        <v>30</v>
      </c>
      <c r="U297" s="295">
        <v>26</v>
      </c>
      <c r="V297" s="844">
        <v>26</v>
      </c>
      <c r="W297" s="295">
        <v>22</v>
      </c>
      <c r="X297" s="295">
        <v>23</v>
      </c>
      <c r="Y297" s="844">
        <v>23</v>
      </c>
      <c r="Z297" s="295">
        <v>22</v>
      </c>
      <c r="AA297" s="295">
        <v>22</v>
      </c>
      <c r="AB297" s="295">
        <v>19</v>
      </c>
      <c r="AC297" s="333"/>
      <c r="AD297" s="185">
        <f>MAX(E297:AB297)</f>
        <v>32</v>
      </c>
    </row>
    <row r="298" spans="1:31" ht="12.75" customHeight="1">
      <c r="A298" s="1459"/>
      <c r="B298" s="1469"/>
      <c r="C298" s="181" t="s">
        <v>147</v>
      </c>
      <c r="D298" s="181"/>
      <c r="E298" s="895" t="e">
        <f t="shared" ref="E298:AC298" si="86">E296/E295</f>
        <v>#DIV/0!</v>
      </c>
      <c r="F298" s="895" t="e">
        <f t="shared" si="86"/>
        <v>#DIV/0!</v>
      </c>
      <c r="G298" s="895" t="e">
        <f t="shared" si="86"/>
        <v>#DIV/0!</v>
      </c>
      <c r="H298" s="896" t="e">
        <f t="shared" si="86"/>
        <v>#DIV/0!</v>
      </c>
      <c r="I298" s="895" t="e">
        <f t="shared" si="86"/>
        <v>#DIV/0!</v>
      </c>
      <c r="J298" s="895" t="e">
        <f t="shared" si="86"/>
        <v>#DIV/0!</v>
      </c>
      <c r="K298" s="895" t="e">
        <f t="shared" si="86"/>
        <v>#DIV/0!</v>
      </c>
      <c r="L298" s="895" t="e">
        <f t="shared" si="86"/>
        <v>#DIV/0!</v>
      </c>
      <c r="M298" s="895" t="e">
        <f t="shared" si="86"/>
        <v>#DIV/0!</v>
      </c>
      <c r="N298" s="896" t="e">
        <f t="shared" si="86"/>
        <v>#DIV/0!</v>
      </c>
      <c r="O298" s="895" t="e">
        <f t="shared" si="86"/>
        <v>#DIV/0!</v>
      </c>
      <c r="P298" s="895" t="e">
        <f t="shared" si="86"/>
        <v>#DIV/0!</v>
      </c>
      <c r="Q298" s="895" t="e">
        <f t="shared" si="86"/>
        <v>#DIV/0!</v>
      </c>
      <c r="R298" s="895" t="e">
        <f t="shared" si="86"/>
        <v>#DIV/0!</v>
      </c>
      <c r="S298" s="895" t="e">
        <f t="shared" si="86"/>
        <v>#DIV/0!</v>
      </c>
      <c r="T298" s="895" t="e">
        <f t="shared" si="86"/>
        <v>#DIV/0!</v>
      </c>
      <c r="U298" s="895" t="e">
        <f t="shared" si="86"/>
        <v>#DIV/0!</v>
      </c>
      <c r="V298" s="896" t="e">
        <f t="shared" si="86"/>
        <v>#DIV/0!</v>
      </c>
      <c r="W298" s="895" t="e">
        <f t="shared" si="86"/>
        <v>#DIV/0!</v>
      </c>
      <c r="X298" s="895" t="e">
        <f t="shared" si="86"/>
        <v>#DIV/0!</v>
      </c>
      <c r="Y298" s="896" t="e">
        <f t="shared" si="86"/>
        <v>#DIV/0!</v>
      </c>
      <c r="Z298" s="895" t="e">
        <f t="shared" si="86"/>
        <v>#DIV/0!</v>
      </c>
      <c r="AA298" s="895" t="e">
        <f t="shared" si="86"/>
        <v>#DIV/0!</v>
      </c>
      <c r="AB298" s="895" t="e">
        <f t="shared" si="86"/>
        <v>#DIV/0!</v>
      </c>
      <c r="AC298" s="184" t="e">
        <f t="shared" si="86"/>
        <v>#DIV/0!</v>
      </c>
      <c r="AD298" s="185"/>
      <c r="AE298" s="432"/>
    </row>
    <row r="299" spans="1:31" ht="12.75" customHeight="1" thickBot="1">
      <c r="A299" s="1493"/>
      <c r="B299" s="1505"/>
      <c r="C299" s="823" t="s">
        <v>150</v>
      </c>
      <c r="D299" s="823" t="s">
        <v>146</v>
      </c>
      <c r="E299" s="823">
        <v>118.58000183105469</v>
      </c>
      <c r="F299" s="823">
        <v>118.18000030517578</v>
      </c>
      <c r="G299" s="823">
        <v>118.36000061035156</v>
      </c>
      <c r="H299" s="823">
        <v>118.62000274658203</v>
      </c>
      <c r="I299" s="823">
        <v>118.80999755859375</v>
      </c>
      <c r="J299" s="823">
        <v>119.12999725341797</v>
      </c>
      <c r="K299" s="823">
        <v>119.01999664306641</v>
      </c>
      <c r="L299" s="823">
        <v>118.45999908447266</v>
      </c>
      <c r="M299" s="823">
        <v>118.40000152587891</v>
      </c>
      <c r="N299" s="823">
        <v>118.29000091552734</v>
      </c>
      <c r="O299" s="823">
        <v>118.45999908447266</v>
      </c>
      <c r="P299" s="823">
        <v>118.23999786376953</v>
      </c>
      <c r="Q299" s="823">
        <v>118.25</v>
      </c>
      <c r="R299" s="823">
        <v>118.20999908447266</v>
      </c>
      <c r="S299" s="823">
        <v>118.58000183105469</v>
      </c>
      <c r="T299" s="823">
        <v>118.37000274658203</v>
      </c>
      <c r="U299" s="823">
        <v>118.55000305175781</v>
      </c>
      <c r="V299" s="823">
        <v>118.18000030517578</v>
      </c>
      <c r="W299" s="823">
        <v>118.34999847412109</v>
      </c>
      <c r="X299" s="823">
        <v>118.48000335693359</v>
      </c>
      <c r="Y299" s="823">
        <v>118.79000091552734</v>
      </c>
      <c r="Z299" s="823">
        <v>118.48999786376953</v>
      </c>
      <c r="AA299" s="823">
        <v>118.63999938964844</v>
      </c>
      <c r="AB299" s="823">
        <v>118.36000061035156</v>
      </c>
      <c r="AC299" s="823"/>
    </row>
    <row r="300" spans="1:31" ht="12.75" customHeight="1">
      <c r="A300" s="1458" t="s">
        <v>614</v>
      </c>
      <c r="B300" s="1468" t="s">
        <v>615</v>
      </c>
      <c r="C300" s="177" t="s">
        <v>142</v>
      </c>
      <c r="D300" s="177" t="s">
        <v>143</v>
      </c>
      <c r="E300" s="275">
        <v>1.3566</v>
      </c>
      <c r="F300" s="275">
        <v>1.2894000000000001</v>
      </c>
      <c r="G300" s="275">
        <v>1.2138</v>
      </c>
      <c r="H300" s="247">
        <v>1.2390000000000001</v>
      </c>
      <c r="I300" s="275">
        <v>1.2474000000000001</v>
      </c>
      <c r="J300" s="275">
        <v>1.3271999999999999</v>
      </c>
      <c r="K300" s="275">
        <v>1.6464000000000001</v>
      </c>
      <c r="L300" s="275">
        <v>1.6883999999999999</v>
      </c>
      <c r="M300" s="246">
        <v>1.9152</v>
      </c>
      <c r="N300" s="247">
        <v>2.1042000000000001</v>
      </c>
      <c r="O300" s="275">
        <v>2.2511999999999999</v>
      </c>
      <c r="P300" s="275">
        <v>2.2806000000000002</v>
      </c>
      <c r="Q300" s="275">
        <v>2.1545999999999998</v>
      </c>
      <c r="R300" s="275">
        <v>2.1335999999999999</v>
      </c>
      <c r="S300" s="275">
        <v>2.0621999999999998</v>
      </c>
      <c r="T300" s="275">
        <v>2.0411999999999999</v>
      </c>
      <c r="U300" s="275">
        <v>1.869</v>
      </c>
      <c r="V300" s="247">
        <v>1.6758</v>
      </c>
      <c r="W300" s="275">
        <v>1.6337999999999999</v>
      </c>
      <c r="X300" s="275">
        <v>1.5918000000000001</v>
      </c>
      <c r="Y300" s="247">
        <v>1.6086</v>
      </c>
      <c r="Z300" s="275">
        <v>1.5960000000000001</v>
      </c>
      <c r="AA300" s="275">
        <v>1.5456000000000001</v>
      </c>
      <c r="AB300" s="275">
        <v>1.4112</v>
      </c>
      <c r="AC300" s="180">
        <f>SUM(E300:AB300)</f>
        <v>40.882800000000003</v>
      </c>
    </row>
    <row r="301" spans="1:31" ht="12.75" customHeight="1">
      <c r="A301" s="1459"/>
      <c r="B301" s="1469"/>
      <c r="C301" s="181" t="s">
        <v>144</v>
      </c>
      <c r="D301" s="181" t="s">
        <v>143</v>
      </c>
      <c r="E301" s="203">
        <v>0.70979999999999999</v>
      </c>
      <c r="F301" s="203">
        <v>0.68879999999999997</v>
      </c>
      <c r="G301" s="203">
        <v>0.6804</v>
      </c>
      <c r="H301" s="249">
        <v>0.69299999999999995</v>
      </c>
      <c r="I301" s="203">
        <v>0.70979999999999999</v>
      </c>
      <c r="J301" s="203">
        <v>0.75180000000000002</v>
      </c>
      <c r="K301" s="203">
        <v>0.94499999999999995</v>
      </c>
      <c r="L301" s="203">
        <v>0.87780000000000002</v>
      </c>
      <c r="M301" s="203">
        <v>0.88200000000000001</v>
      </c>
      <c r="N301" s="249">
        <v>1.1088</v>
      </c>
      <c r="O301" s="203">
        <v>1.2936000000000001</v>
      </c>
      <c r="P301" s="203">
        <v>1.2809999999999999</v>
      </c>
      <c r="Q301" s="203">
        <v>1.05</v>
      </c>
      <c r="R301" s="203">
        <v>1.1592</v>
      </c>
      <c r="S301" s="203">
        <v>1.2390000000000001</v>
      </c>
      <c r="T301" s="203">
        <v>1.2474000000000001</v>
      </c>
      <c r="U301" s="203">
        <v>1.0247999999999999</v>
      </c>
      <c r="V301" s="249">
        <v>0.83579999999999999</v>
      </c>
      <c r="W301" s="203">
        <v>0.79800000000000004</v>
      </c>
      <c r="X301" s="203">
        <v>0.77700000000000002</v>
      </c>
      <c r="Y301" s="249">
        <v>0.75600000000000001</v>
      </c>
      <c r="Z301" s="203">
        <v>0.74760000000000004</v>
      </c>
      <c r="AA301" s="203">
        <v>0.72240000000000004</v>
      </c>
      <c r="AB301" s="203">
        <v>0.70140000000000002</v>
      </c>
      <c r="AC301" s="184">
        <f>SUM(E301:AB301)</f>
        <v>21.680399999999999</v>
      </c>
    </row>
    <row r="302" spans="1:31" ht="12.75" customHeight="1">
      <c r="A302" s="1459"/>
      <c r="B302" s="1469"/>
      <c r="C302" s="181" t="s">
        <v>145</v>
      </c>
      <c r="D302" s="181" t="s">
        <v>146</v>
      </c>
      <c r="E302" s="295">
        <v>25</v>
      </c>
      <c r="F302" s="295">
        <v>22</v>
      </c>
      <c r="G302" s="295">
        <v>22</v>
      </c>
      <c r="H302" s="844">
        <v>23</v>
      </c>
      <c r="I302" s="295">
        <v>23</v>
      </c>
      <c r="J302" s="295">
        <v>29</v>
      </c>
      <c r="K302" s="295">
        <v>31</v>
      </c>
      <c r="L302" s="295">
        <v>31</v>
      </c>
      <c r="M302" s="295">
        <v>36</v>
      </c>
      <c r="N302" s="844">
        <v>42</v>
      </c>
      <c r="O302" s="295">
        <v>41</v>
      </c>
      <c r="P302" s="295">
        <v>43</v>
      </c>
      <c r="Q302" s="295">
        <v>39</v>
      </c>
      <c r="R302" s="295">
        <v>41</v>
      </c>
      <c r="S302" s="295">
        <v>39</v>
      </c>
      <c r="T302" s="295">
        <v>39</v>
      </c>
      <c r="U302" s="295">
        <v>31</v>
      </c>
      <c r="V302" s="844">
        <v>31</v>
      </c>
      <c r="W302" s="295">
        <v>28</v>
      </c>
      <c r="X302" s="295">
        <v>30</v>
      </c>
      <c r="Y302" s="844">
        <v>29</v>
      </c>
      <c r="Z302" s="295">
        <v>28</v>
      </c>
      <c r="AA302" s="295">
        <v>27</v>
      </c>
      <c r="AB302" s="295">
        <v>26</v>
      </c>
      <c r="AC302" s="184"/>
    </row>
    <row r="303" spans="1:31" ht="12.75" customHeight="1" thickBot="1">
      <c r="A303" s="1493"/>
      <c r="B303" s="1505"/>
      <c r="C303" s="315" t="s">
        <v>147</v>
      </c>
      <c r="D303" s="315"/>
      <c r="E303" s="389">
        <f t="shared" ref="E303:AC303" si="87">E301/E300</f>
        <v>0.523219814241486</v>
      </c>
      <c r="F303" s="389">
        <f t="shared" si="87"/>
        <v>0.53420195439739404</v>
      </c>
      <c r="G303" s="389">
        <f t="shared" si="87"/>
        <v>0.56055363321799312</v>
      </c>
      <c r="H303" s="831">
        <f t="shared" si="87"/>
        <v>0.55932203389830504</v>
      </c>
      <c r="I303" s="389">
        <f t="shared" si="87"/>
        <v>0.56902356902356899</v>
      </c>
      <c r="J303" s="389">
        <f t="shared" si="87"/>
        <v>0.56645569620253167</v>
      </c>
      <c r="K303" s="389">
        <f t="shared" si="87"/>
        <v>0.57397959183673464</v>
      </c>
      <c r="L303" s="389">
        <f t="shared" si="87"/>
        <v>0.51990049751243783</v>
      </c>
      <c r="M303" s="389">
        <f t="shared" si="87"/>
        <v>0.46052631578947367</v>
      </c>
      <c r="N303" s="831">
        <f t="shared" si="87"/>
        <v>0.52694610778443107</v>
      </c>
      <c r="O303" s="389">
        <f t="shared" si="87"/>
        <v>0.5746268656716419</v>
      </c>
      <c r="P303" s="389">
        <f t="shared" si="87"/>
        <v>0.56169429097605883</v>
      </c>
      <c r="Q303" s="389">
        <f t="shared" si="87"/>
        <v>0.48732943469785578</v>
      </c>
      <c r="R303" s="389">
        <f t="shared" si="87"/>
        <v>0.54330708661417326</v>
      </c>
      <c r="S303" s="389">
        <f t="shared" si="87"/>
        <v>0.60081466395112026</v>
      </c>
      <c r="T303" s="389">
        <f t="shared" si="87"/>
        <v>0.61111111111111116</v>
      </c>
      <c r="U303" s="389">
        <f t="shared" si="87"/>
        <v>0.54831460674157295</v>
      </c>
      <c r="V303" s="831">
        <f t="shared" si="87"/>
        <v>0.49874686716791983</v>
      </c>
      <c r="W303" s="389">
        <f t="shared" si="87"/>
        <v>0.48843187660668386</v>
      </c>
      <c r="X303" s="389">
        <f t="shared" si="87"/>
        <v>0.48812664907651715</v>
      </c>
      <c r="Y303" s="831">
        <f t="shared" si="87"/>
        <v>0.4699738903394256</v>
      </c>
      <c r="Z303" s="389">
        <f t="shared" si="87"/>
        <v>0.46842105263157896</v>
      </c>
      <c r="AA303" s="389">
        <f t="shared" si="87"/>
        <v>0.46739130434782611</v>
      </c>
      <c r="AB303" s="389">
        <f t="shared" si="87"/>
        <v>0.49702380952380953</v>
      </c>
      <c r="AC303" s="741">
        <f t="shared" si="87"/>
        <v>0.53030614341483451</v>
      </c>
    </row>
    <row r="304" spans="1:31" ht="12.75" customHeight="1">
      <c r="A304" s="1458" t="s">
        <v>616</v>
      </c>
      <c r="B304" s="1468" t="s">
        <v>617</v>
      </c>
      <c r="C304" s="177" t="s">
        <v>142</v>
      </c>
      <c r="D304" s="177" t="s">
        <v>143</v>
      </c>
      <c r="E304" s="275">
        <v>2.6208</v>
      </c>
      <c r="F304" s="275">
        <v>2.4527999999999999</v>
      </c>
      <c r="G304" s="275">
        <v>2.331</v>
      </c>
      <c r="H304" s="270">
        <v>2.3058000000000001</v>
      </c>
      <c r="I304" s="275">
        <v>2.3268</v>
      </c>
      <c r="J304" s="275">
        <v>2.5326</v>
      </c>
      <c r="K304" s="275">
        <v>2.8980000000000001</v>
      </c>
      <c r="L304" s="275">
        <v>3.4020000000000001</v>
      </c>
      <c r="M304" s="275">
        <v>3.9773999999999998</v>
      </c>
      <c r="N304" s="270">
        <v>4.5948000000000002</v>
      </c>
      <c r="O304" s="275">
        <v>4.6871999999999998</v>
      </c>
      <c r="P304" s="275">
        <v>4.62</v>
      </c>
      <c r="Q304" s="275">
        <v>3.8807999999999998</v>
      </c>
      <c r="R304" s="275">
        <v>4.0949999999999998</v>
      </c>
      <c r="S304" s="275">
        <v>4.2965999999999998</v>
      </c>
      <c r="T304" s="275">
        <v>4.4142000000000001</v>
      </c>
      <c r="U304" s="275">
        <v>4.1117999999999997</v>
      </c>
      <c r="V304" s="270">
        <v>3.9857999999999998</v>
      </c>
      <c r="W304" s="275">
        <v>3.3725999999999998</v>
      </c>
      <c r="X304" s="275">
        <v>3.2801999999999998</v>
      </c>
      <c r="Y304" s="270">
        <v>3.2717999999999998</v>
      </c>
      <c r="Z304" s="275">
        <v>3.2675999999999998</v>
      </c>
      <c r="AA304" s="275">
        <v>3.1332</v>
      </c>
      <c r="AB304" s="275">
        <v>2.7048000000000001</v>
      </c>
      <c r="AC304" s="180">
        <f>SUM(E304:AB304)</f>
        <v>82.563599999999994</v>
      </c>
    </row>
    <row r="305" spans="1:78" ht="12.75" customHeight="1">
      <c r="A305" s="1459"/>
      <c r="B305" s="1469"/>
      <c r="C305" s="181" t="s">
        <v>144</v>
      </c>
      <c r="D305" s="181" t="s">
        <v>143</v>
      </c>
      <c r="E305" s="203">
        <v>1.5666</v>
      </c>
      <c r="F305" s="203">
        <v>1.5162</v>
      </c>
      <c r="G305" s="203">
        <v>1.4867999999999999</v>
      </c>
      <c r="H305" s="204">
        <v>1.4994000000000001</v>
      </c>
      <c r="I305" s="203">
        <v>1.5078</v>
      </c>
      <c r="J305" s="203">
        <v>1.554</v>
      </c>
      <c r="K305" s="203">
        <v>1.6379999999999999</v>
      </c>
      <c r="L305" s="203">
        <v>1.8144</v>
      </c>
      <c r="M305" s="203">
        <v>2.2218</v>
      </c>
      <c r="N305" s="204">
        <v>2.6417999999999999</v>
      </c>
      <c r="O305" s="203">
        <v>2.6796000000000002</v>
      </c>
      <c r="P305" s="203">
        <v>2.5788000000000002</v>
      </c>
      <c r="Q305" s="203">
        <v>2.0916000000000001</v>
      </c>
      <c r="R305" s="203">
        <v>2.4108000000000001</v>
      </c>
      <c r="S305" s="203">
        <v>2.5872000000000002</v>
      </c>
      <c r="T305" s="203">
        <v>2.6711999999999998</v>
      </c>
      <c r="U305" s="203">
        <v>2.5242</v>
      </c>
      <c r="V305" s="204">
        <v>2.3814000000000002</v>
      </c>
      <c r="W305" s="203">
        <v>1.8984000000000001</v>
      </c>
      <c r="X305" s="203">
        <v>1.7849999999999999</v>
      </c>
      <c r="Y305" s="204">
        <v>1.7682</v>
      </c>
      <c r="Z305" s="203">
        <v>1.7136</v>
      </c>
      <c r="AA305" s="203">
        <v>1.722</v>
      </c>
      <c r="AB305" s="203">
        <v>1.5791999999999999</v>
      </c>
      <c r="AC305" s="184">
        <f>SUM(E305:AB305)</f>
        <v>47.838000000000001</v>
      </c>
    </row>
    <row r="306" spans="1:78" ht="12.75" customHeight="1">
      <c r="A306" s="1459"/>
      <c r="B306" s="1469"/>
      <c r="C306" s="181" t="s">
        <v>145</v>
      </c>
      <c r="D306" s="181" t="s">
        <v>146</v>
      </c>
      <c r="E306" s="295">
        <v>45</v>
      </c>
      <c r="F306" s="295">
        <v>42</v>
      </c>
      <c r="G306" s="295">
        <v>42</v>
      </c>
      <c r="H306" s="844">
        <v>42</v>
      </c>
      <c r="I306" s="295">
        <v>42</v>
      </c>
      <c r="J306" s="295">
        <v>47</v>
      </c>
      <c r="K306" s="295">
        <v>57</v>
      </c>
      <c r="L306" s="295">
        <v>65</v>
      </c>
      <c r="M306" s="295">
        <v>73</v>
      </c>
      <c r="N306" s="844">
        <v>88</v>
      </c>
      <c r="O306" s="295">
        <v>89</v>
      </c>
      <c r="P306" s="295">
        <v>66</v>
      </c>
      <c r="Q306" s="295">
        <v>85</v>
      </c>
      <c r="R306" s="295">
        <v>71</v>
      </c>
      <c r="S306" s="295">
        <v>84</v>
      </c>
      <c r="T306" s="295">
        <v>81</v>
      </c>
      <c r="U306" s="295">
        <v>70</v>
      </c>
      <c r="V306" s="844">
        <v>72</v>
      </c>
      <c r="W306" s="295">
        <v>58</v>
      </c>
      <c r="X306" s="295">
        <v>57</v>
      </c>
      <c r="Y306" s="844">
        <v>58</v>
      </c>
      <c r="Z306" s="295">
        <v>56</v>
      </c>
      <c r="AA306" s="295">
        <v>55</v>
      </c>
      <c r="AB306" s="295">
        <v>46</v>
      </c>
      <c r="AC306" s="184"/>
    </row>
    <row r="307" spans="1:78" ht="12.75" customHeight="1" thickBot="1">
      <c r="A307" s="1493"/>
      <c r="B307" s="1505"/>
      <c r="C307" s="315" t="s">
        <v>147</v>
      </c>
      <c r="D307" s="315"/>
      <c r="E307" s="389">
        <f t="shared" ref="E307:AC307" si="88">E305/E304</f>
        <v>0.59775641025641024</v>
      </c>
      <c r="F307" s="389">
        <f t="shared" si="88"/>
        <v>0.61815068493150693</v>
      </c>
      <c r="G307" s="389">
        <f t="shared" si="88"/>
        <v>0.63783783783783776</v>
      </c>
      <c r="H307" s="831">
        <f t="shared" si="88"/>
        <v>0.6502732240437159</v>
      </c>
      <c r="I307" s="389">
        <f t="shared" si="88"/>
        <v>0.64801444043321299</v>
      </c>
      <c r="J307" s="389">
        <f t="shared" si="88"/>
        <v>0.61359867330016582</v>
      </c>
      <c r="K307" s="389">
        <f t="shared" si="88"/>
        <v>0.56521739130434778</v>
      </c>
      <c r="L307" s="389">
        <f t="shared" si="88"/>
        <v>0.53333333333333333</v>
      </c>
      <c r="M307" s="389">
        <f t="shared" si="88"/>
        <v>0.55860612460401271</v>
      </c>
      <c r="N307" s="831">
        <f t="shared" si="88"/>
        <v>0.57495429616087745</v>
      </c>
      <c r="O307" s="389">
        <f t="shared" si="88"/>
        <v>0.57168458781362019</v>
      </c>
      <c r="P307" s="389">
        <f t="shared" si="88"/>
        <v>0.55818181818181822</v>
      </c>
      <c r="Q307" s="389">
        <f t="shared" si="88"/>
        <v>0.53896103896103897</v>
      </c>
      <c r="R307" s="389">
        <f t="shared" si="88"/>
        <v>0.5887179487179488</v>
      </c>
      <c r="S307" s="389">
        <f t="shared" si="88"/>
        <v>0.60215053763440862</v>
      </c>
      <c r="T307" s="389">
        <f t="shared" si="88"/>
        <v>0.60513796384395813</v>
      </c>
      <c r="U307" s="389">
        <f t="shared" si="88"/>
        <v>0.61389172625127686</v>
      </c>
      <c r="V307" s="831">
        <f t="shared" si="88"/>
        <v>0.59747102212855641</v>
      </c>
      <c r="W307" s="389">
        <f t="shared" si="88"/>
        <v>0.56288916562889169</v>
      </c>
      <c r="X307" s="389">
        <f t="shared" si="88"/>
        <v>0.54417413572343154</v>
      </c>
      <c r="Y307" s="831">
        <f t="shared" si="88"/>
        <v>0.54043645699614895</v>
      </c>
      <c r="Z307" s="389">
        <f t="shared" si="88"/>
        <v>0.52442159383033427</v>
      </c>
      <c r="AA307" s="389">
        <f t="shared" si="88"/>
        <v>0.54959785522788207</v>
      </c>
      <c r="AB307" s="389">
        <f t="shared" si="88"/>
        <v>0.58385093167701863</v>
      </c>
      <c r="AC307" s="741">
        <f t="shared" si="88"/>
        <v>0.57940787465662835</v>
      </c>
      <c r="AD307" s="185"/>
      <c r="AE307" s="432"/>
    </row>
    <row r="308" spans="1:78" ht="12.75" customHeight="1">
      <c r="A308" s="1458" t="s">
        <v>389</v>
      </c>
      <c r="B308" s="1468" t="s">
        <v>650</v>
      </c>
      <c r="C308" s="177" t="s">
        <v>142</v>
      </c>
      <c r="D308" s="177" t="s">
        <v>143</v>
      </c>
      <c r="E308" s="275">
        <v>0.2898</v>
      </c>
      <c r="F308" s="275">
        <v>0.28799999999999998</v>
      </c>
      <c r="G308" s="275">
        <v>0.26819999999999999</v>
      </c>
      <c r="H308" s="247">
        <v>0.27179999999999999</v>
      </c>
      <c r="I308" s="275">
        <v>0.27900000000000003</v>
      </c>
      <c r="J308" s="275">
        <v>0.3024</v>
      </c>
      <c r="K308" s="275">
        <v>0.34560000000000002</v>
      </c>
      <c r="L308" s="275">
        <v>0.41760000000000003</v>
      </c>
      <c r="M308" s="275">
        <v>0.46260000000000001</v>
      </c>
      <c r="N308" s="247">
        <v>0.4788</v>
      </c>
      <c r="O308" s="275">
        <v>0.48420000000000002</v>
      </c>
      <c r="P308" s="275">
        <v>0.48060000000000003</v>
      </c>
      <c r="Q308" s="275">
        <v>0.46800000000000003</v>
      </c>
      <c r="R308" s="275">
        <v>0.42480000000000001</v>
      </c>
      <c r="S308" s="275">
        <v>0.4662</v>
      </c>
      <c r="T308" s="275">
        <v>0.46439999999999998</v>
      </c>
      <c r="U308" s="275">
        <v>0.4536</v>
      </c>
      <c r="V308" s="247">
        <v>0.43020000000000003</v>
      </c>
      <c r="W308" s="275">
        <v>0.39240000000000003</v>
      </c>
      <c r="X308" s="275">
        <v>0.35099999999999998</v>
      </c>
      <c r="Y308" s="247">
        <v>0.3402</v>
      </c>
      <c r="Z308" s="275">
        <v>0.30959999999999999</v>
      </c>
      <c r="AA308" s="275">
        <v>0.31859999999999999</v>
      </c>
      <c r="AB308" s="275">
        <v>0.29880000000000001</v>
      </c>
      <c r="AC308" s="180">
        <f>SUM(E308:AB308)</f>
        <v>9.0864000000000011</v>
      </c>
    </row>
    <row r="309" spans="1:78" ht="12.75" customHeight="1">
      <c r="A309" s="1459"/>
      <c r="B309" s="1469"/>
      <c r="C309" s="181" t="s">
        <v>144</v>
      </c>
      <c r="D309" s="181" t="s">
        <v>143</v>
      </c>
      <c r="E309" s="203">
        <v>0.34920000000000001</v>
      </c>
      <c r="F309" s="203">
        <v>0.34379999999999999</v>
      </c>
      <c r="G309" s="203">
        <v>0.34560000000000002</v>
      </c>
      <c r="H309" s="249">
        <v>0.34379999999999999</v>
      </c>
      <c r="I309" s="203">
        <v>0.34739999999999999</v>
      </c>
      <c r="J309" s="203">
        <v>0.3528</v>
      </c>
      <c r="K309" s="203">
        <v>0.34560000000000002</v>
      </c>
      <c r="L309" s="203">
        <v>0.3528</v>
      </c>
      <c r="M309" s="203">
        <v>0.36720000000000003</v>
      </c>
      <c r="N309" s="249">
        <v>0.37980000000000003</v>
      </c>
      <c r="O309" s="203">
        <v>0.38340000000000002</v>
      </c>
      <c r="P309" s="203">
        <v>0.378</v>
      </c>
      <c r="Q309" s="203">
        <v>0.378</v>
      </c>
      <c r="R309" s="203">
        <v>0.35460000000000003</v>
      </c>
      <c r="S309" s="203">
        <v>0.3906</v>
      </c>
      <c r="T309" s="203">
        <v>0.39779999999999999</v>
      </c>
      <c r="U309" s="203">
        <v>0.37980000000000003</v>
      </c>
      <c r="V309" s="249">
        <v>0.36899999999999999</v>
      </c>
      <c r="W309" s="203">
        <v>0.36</v>
      </c>
      <c r="X309" s="203">
        <v>0.35460000000000003</v>
      </c>
      <c r="Y309" s="249">
        <v>0.35820000000000002</v>
      </c>
      <c r="Z309" s="203">
        <v>0.35099999999999998</v>
      </c>
      <c r="AA309" s="203">
        <v>0.34560000000000002</v>
      </c>
      <c r="AB309" s="203">
        <v>0.34560000000000002</v>
      </c>
      <c r="AC309" s="184">
        <f>SUM(E309:AB309)</f>
        <v>8.6742000000000008</v>
      </c>
    </row>
    <row r="310" spans="1:78" ht="12.75" customHeight="1">
      <c r="A310" s="1459"/>
      <c r="B310" s="1469"/>
      <c r="C310" s="181" t="s">
        <v>145</v>
      </c>
      <c r="D310" s="181" t="s">
        <v>146</v>
      </c>
      <c r="E310" s="295">
        <v>39</v>
      </c>
      <c r="F310" s="295">
        <v>38</v>
      </c>
      <c r="G310" s="295">
        <v>39</v>
      </c>
      <c r="H310" s="844">
        <v>40</v>
      </c>
      <c r="I310" s="295">
        <v>41</v>
      </c>
      <c r="J310" s="295">
        <v>42</v>
      </c>
      <c r="K310" s="295">
        <v>45</v>
      </c>
      <c r="L310" s="295">
        <v>53</v>
      </c>
      <c r="M310" s="295">
        <v>51</v>
      </c>
      <c r="N310" s="844">
        <v>57</v>
      </c>
      <c r="O310" s="295">
        <v>54</v>
      </c>
      <c r="P310" s="295">
        <v>56</v>
      </c>
      <c r="Q310" s="295">
        <v>49</v>
      </c>
      <c r="R310" s="295">
        <v>50</v>
      </c>
      <c r="S310" s="295">
        <v>54</v>
      </c>
      <c r="T310" s="295">
        <v>54</v>
      </c>
      <c r="U310" s="295">
        <v>52</v>
      </c>
      <c r="V310" s="844">
        <v>48</v>
      </c>
      <c r="W310" s="295">
        <v>46</v>
      </c>
      <c r="X310" s="295">
        <v>45</v>
      </c>
      <c r="Y310" s="844">
        <v>43</v>
      </c>
      <c r="Z310" s="295">
        <v>43</v>
      </c>
      <c r="AA310" s="295">
        <v>43</v>
      </c>
      <c r="AB310" s="295">
        <v>40</v>
      </c>
      <c r="AC310" s="184"/>
    </row>
    <row r="311" spans="1:78" ht="12.75" customHeight="1" thickBot="1">
      <c r="A311" s="1493"/>
      <c r="B311" s="1505"/>
      <c r="C311" s="315" t="s">
        <v>147</v>
      </c>
      <c r="D311" s="315"/>
      <c r="E311" s="389">
        <f t="shared" ref="E311:AC311" si="89">E309/E308</f>
        <v>1.2049689440993789</v>
      </c>
      <c r="F311" s="389">
        <f t="shared" si="89"/>
        <v>1.1937500000000001</v>
      </c>
      <c r="G311" s="389">
        <f t="shared" si="89"/>
        <v>1.2885906040268458</v>
      </c>
      <c r="H311" s="831">
        <f t="shared" si="89"/>
        <v>1.2649006622516556</v>
      </c>
      <c r="I311" s="389">
        <f t="shared" si="89"/>
        <v>1.2451612903225804</v>
      </c>
      <c r="J311" s="389">
        <f t="shared" si="89"/>
        <v>1.1666666666666667</v>
      </c>
      <c r="K311" s="389">
        <f t="shared" si="89"/>
        <v>1</v>
      </c>
      <c r="L311" s="389">
        <f t="shared" si="89"/>
        <v>0.84482758620689646</v>
      </c>
      <c r="M311" s="389">
        <f t="shared" si="89"/>
        <v>0.79377431906614793</v>
      </c>
      <c r="N311" s="831">
        <f t="shared" si="89"/>
        <v>0.79323308270676696</v>
      </c>
      <c r="O311" s="389">
        <f t="shared" si="89"/>
        <v>0.79182156133828996</v>
      </c>
      <c r="P311" s="389">
        <f t="shared" si="89"/>
        <v>0.78651685393258419</v>
      </c>
      <c r="Q311" s="389">
        <f t="shared" si="89"/>
        <v>0.8076923076923076</v>
      </c>
      <c r="R311" s="389">
        <f t="shared" si="89"/>
        <v>0.8347457627118644</v>
      </c>
      <c r="S311" s="389">
        <f t="shared" si="89"/>
        <v>0.83783783783783783</v>
      </c>
      <c r="T311" s="389">
        <f t="shared" si="89"/>
        <v>0.85658914728682167</v>
      </c>
      <c r="U311" s="389">
        <f t="shared" si="89"/>
        <v>0.83730158730158732</v>
      </c>
      <c r="V311" s="831">
        <f t="shared" si="89"/>
        <v>0.85774058577405854</v>
      </c>
      <c r="W311" s="389">
        <f t="shared" si="89"/>
        <v>0.9174311926605504</v>
      </c>
      <c r="X311" s="389">
        <f t="shared" si="89"/>
        <v>1.0102564102564104</v>
      </c>
      <c r="Y311" s="831">
        <f t="shared" si="89"/>
        <v>1.052910052910053</v>
      </c>
      <c r="Z311" s="389">
        <f t="shared" si="89"/>
        <v>1.1337209302325582</v>
      </c>
      <c r="AA311" s="389">
        <f t="shared" si="89"/>
        <v>1.0847457627118644</v>
      </c>
      <c r="AB311" s="389">
        <f t="shared" si="89"/>
        <v>1.1566265060240963</v>
      </c>
      <c r="AC311" s="741">
        <f t="shared" si="89"/>
        <v>0.95463549920760693</v>
      </c>
      <c r="AD311" s="185"/>
      <c r="AE311" s="432"/>
    </row>
    <row r="312" spans="1:78" ht="12.75" customHeight="1">
      <c r="A312" s="1458" t="s">
        <v>202</v>
      </c>
      <c r="B312" s="1468" t="s">
        <v>651</v>
      </c>
      <c r="C312" s="177" t="s">
        <v>142</v>
      </c>
      <c r="D312" s="177" t="s">
        <v>143</v>
      </c>
      <c r="E312" s="275">
        <v>0.873</v>
      </c>
      <c r="F312" s="275">
        <v>0.86040000000000005</v>
      </c>
      <c r="G312" s="275">
        <v>0.85680000000000001</v>
      </c>
      <c r="H312" s="270">
        <v>0.84960000000000002</v>
      </c>
      <c r="I312" s="275">
        <v>0.84419999999999995</v>
      </c>
      <c r="J312" s="275">
        <v>0.85140000000000005</v>
      </c>
      <c r="K312" s="275">
        <v>0.85680000000000001</v>
      </c>
      <c r="L312" s="275">
        <v>0.873</v>
      </c>
      <c r="M312" s="275">
        <v>0.91259999999999997</v>
      </c>
      <c r="N312" s="270">
        <v>0.90539999999999998</v>
      </c>
      <c r="O312" s="275">
        <v>0.88919999999999999</v>
      </c>
      <c r="P312" s="275">
        <v>0.9</v>
      </c>
      <c r="Q312" s="275">
        <v>0.9</v>
      </c>
      <c r="R312" s="275">
        <v>0.88380000000000003</v>
      </c>
      <c r="S312" s="275">
        <v>0.89280000000000004</v>
      </c>
      <c r="T312" s="275">
        <v>0.87839999999999996</v>
      </c>
      <c r="U312" s="275">
        <v>0.84960000000000002</v>
      </c>
      <c r="V312" s="270">
        <v>0.85860000000000003</v>
      </c>
      <c r="W312" s="275">
        <v>0.873</v>
      </c>
      <c r="X312" s="275">
        <v>0.8982</v>
      </c>
      <c r="Y312" s="270">
        <v>0.91979999999999995</v>
      </c>
      <c r="Z312" s="275">
        <v>0.91259999999999997</v>
      </c>
      <c r="AA312" s="275">
        <v>0.91080000000000005</v>
      </c>
      <c r="AB312" s="275">
        <v>0.89459999999999995</v>
      </c>
      <c r="AC312" s="180">
        <f>SUM(E312:AB312)</f>
        <v>21.144600000000001</v>
      </c>
    </row>
    <row r="313" spans="1:78" ht="12.75" customHeight="1">
      <c r="A313" s="1459"/>
      <c r="B313" s="1469"/>
      <c r="C313" s="181" t="s">
        <v>144</v>
      </c>
      <c r="D313" s="181" t="s">
        <v>143</v>
      </c>
      <c r="E313" s="203">
        <v>0.58679999999999999</v>
      </c>
      <c r="F313" s="203">
        <v>0.58320000000000005</v>
      </c>
      <c r="G313" s="203">
        <v>0.58499999999999996</v>
      </c>
      <c r="H313" s="204">
        <v>0.58140000000000003</v>
      </c>
      <c r="I313" s="203">
        <v>0.57599999999999996</v>
      </c>
      <c r="J313" s="203">
        <v>0.56159999999999999</v>
      </c>
      <c r="K313" s="203">
        <v>0.5544</v>
      </c>
      <c r="L313" s="203">
        <v>0.55079999999999996</v>
      </c>
      <c r="M313" s="203">
        <v>0.59940000000000004</v>
      </c>
      <c r="N313" s="204">
        <v>0.59399999999999997</v>
      </c>
      <c r="O313" s="203">
        <v>0.59040000000000004</v>
      </c>
      <c r="P313" s="203">
        <v>0.58860000000000001</v>
      </c>
      <c r="Q313" s="203">
        <v>0.59219999999999995</v>
      </c>
      <c r="R313" s="203">
        <v>0.59219999999999995</v>
      </c>
      <c r="S313" s="203">
        <v>0.6048</v>
      </c>
      <c r="T313" s="203">
        <v>0.59219999999999995</v>
      </c>
      <c r="U313" s="203">
        <v>0.55079999999999996</v>
      </c>
      <c r="V313" s="204">
        <v>0.54359999999999997</v>
      </c>
      <c r="W313" s="203">
        <v>0.54720000000000002</v>
      </c>
      <c r="X313" s="203">
        <v>0.56879999999999997</v>
      </c>
      <c r="Y313" s="204">
        <v>0.59219999999999995</v>
      </c>
      <c r="Z313" s="203">
        <v>0.59399999999999997</v>
      </c>
      <c r="AA313" s="203">
        <v>0.5958</v>
      </c>
      <c r="AB313" s="203">
        <v>0.59940000000000004</v>
      </c>
      <c r="AC313" s="184">
        <f>SUM(E313:AB313)</f>
        <v>13.924799999999999</v>
      </c>
    </row>
    <row r="314" spans="1:78" ht="12.75" customHeight="1">
      <c r="A314" s="1459"/>
      <c r="B314" s="1469"/>
      <c r="C314" s="181" t="s">
        <v>145</v>
      </c>
      <c r="D314" s="181" t="s">
        <v>146</v>
      </c>
      <c r="E314" s="295">
        <v>95</v>
      </c>
      <c r="F314" s="295">
        <v>95</v>
      </c>
      <c r="G314" s="295">
        <v>93</v>
      </c>
      <c r="H314" s="844">
        <v>93</v>
      </c>
      <c r="I314" s="295">
        <v>91</v>
      </c>
      <c r="J314" s="295">
        <v>92</v>
      </c>
      <c r="K314" s="295">
        <v>94</v>
      </c>
      <c r="L314" s="295">
        <v>94</v>
      </c>
      <c r="M314" s="295">
        <v>99</v>
      </c>
      <c r="N314" s="844">
        <v>102</v>
      </c>
      <c r="O314" s="295">
        <v>97</v>
      </c>
      <c r="P314" s="295">
        <v>97</v>
      </c>
      <c r="Q314" s="295">
        <v>107</v>
      </c>
      <c r="R314" s="295">
        <v>103</v>
      </c>
      <c r="S314" s="295">
        <v>98</v>
      </c>
      <c r="T314" s="295">
        <v>101</v>
      </c>
      <c r="U314" s="295">
        <v>92</v>
      </c>
      <c r="V314" s="844">
        <v>91</v>
      </c>
      <c r="W314" s="295">
        <v>95</v>
      </c>
      <c r="X314" s="295">
        <v>98</v>
      </c>
      <c r="Y314" s="844">
        <v>100</v>
      </c>
      <c r="Z314" s="295">
        <v>98</v>
      </c>
      <c r="AA314" s="295">
        <v>98</v>
      </c>
      <c r="AB314" s="295">
        <v>96</v>
      </c>
      <c r="AC314" s="184"/>
    </row>
    <row r="315" spans="1:78" ht="12.75" customHeight="1" thickBot="1">
      <c r="A315" s="1476"/>
      <c r="B315" s="1470"/>
      <c r="C315" s="194" t="s">
        <v>147</v>
      </c>
      <c r="D315" s="194"/>
      <c r="E315" s="195">
        <f t="shared" ref="E315:AC315" si="90">E313/E312</f>
        <v>0.67216494845360819</v>
      </c>
      <c r="F315" s="195">
        <f t="shared" si="90"/>
        <v>0.67782426778242677</v>
      </c>
      <c r="G315" s="195">
        <f t="shared" si="90"/>
        <v>0.68277310924369738</v>
      </c>
      <c r="H315" s="196">
        <f t="shared" si="90"/>
        <v>0.68432203389830515</v>
      </c>
      <c r="I315" s="195">
        <f t="shared" si="90"/>
        <v>0.68230277185501065</v>
      </c>
      <c r="J315" s="195">
        <f t="shared" si="90"/>
        <v>0.65961945031712466</v>
      </c>
      <c r="K315" s="195">
        <f t="shared" si="90"/>
        <v>0.6470588235294118</v>
      </c>
      <c r="L315" s="195">
        <f t="shared" si="90"/>
        <v>0.63092783505154637</v>
      </c>
      <c r="M315" s="195">
        <f t="shared" si="90"/>
        <v>0.65680473372781067</v>
      </c>
      <c r="N315" s="196">
        <f t="shared" si="90"/>
        <v>0.65606361829025839</v>
      </c>
      <c r="O315" s="195">
        <f t="shared" si="90"/>
        <v>0.66396761133603244</v>
      </c>
      <c r="P315" s="195">
        <f t="shared" si="90"/>
        <v>0.65400000000000003</v>
      </c>
      <c r="Q315" s="195">
        <f t="shared" si="90"/>
        <v>0.65799999999999992</v>
      </c>
      <c r="R315" s="195">
        <f t="shared" si="90"/>
        <v>0.67006109979633388</v>
      </c>
      <c r="S315" s="195">
        <f t="shared" si="90"/>
        <v>0.67741935483870963</v>
      </c>
      <c r="T315" s="195">
        <f t="shared" si="90"/>
        <v>0.6741803278688524</v>
      </c>
      <c r="U315" s="195">
        <f t="shared" si="90"/>
        <v>0.64830508474576265</v>
      </c>
      <c r="V315" s="196">
        <f t="shared" si="90"/>
        <v>0.63312368972746325</v>
      </c>
      <c r="W315" s="195">
        <f t="shared" si="90"/>
        <v>0.6268041237113402</v>
      </c>
      <c r="X315" s="195">
        <f t="shared" si="90"/>
        <v>0.63326653306613223</v>
      </c>
      <c r="Y315" s="196">
        <f t="shared" si="90"/>
        <v>0.64383561643835618</v>
      </c>
      <c r="Z315" s="195">
        <f t="shared" si="90"/>
        <v>0.65088757396449703</v>
      </c>
      <c r="AA315" s="195">
        <f t="shared" si="90"/>
        <v>0.6541501976284585</v>
      </c>
      <c r="AB315" s="195">
        <f t="shared" si="90"/>
        <v>0.67002012072434614</v>
      </c>
      <c r="AC315" s="197">
        <f t="shared" si="90"/>
        <v>0.6585511194347492</v>
      </c>
      <c r="AD315" s="185"/>
      <c r="AE315" s="432"/>
    </row>
    <row r="316" spans="1:78" ht="12.75" customHeight="1">
      <c r="A316" s="898" t="s">
        <v>623</v>
      </c>
      <c r="B316" s="899"/>
      <c r="C316" s="900"/>
      <c r="D316" s="900"/>
      <c r="E316" s="858">
        <f t="shared" ref="E316:AB316" si="91">E300+E304+E308+E312</f>
        <v>5.1402000000000001</v>
      </c>
      <c r="F316" s="858">
        <f t="shared" si="91"/>
        <v>4.8906000000000001</v>
      </c>
      <c r="G316" s="858">
        <f t="shared" si="91"/>
        <v>4.6697999999999995</v>
      </c>
      <c r="H316" s="858">
        <f t="shared" si="91"/>
        <v>4.6661999999999999</v>
      </c>
      <c r="I316" s="858">
        <f t="shared" si="91"/>
        <v>4.6974</v>
      </c>
      <c r="J316" s="858">
        <f t="shared" si="91"/>
        <v>5.0136000000000003</v>
      </c>
      <c r="K316" s="858">
        <f t="shared" si="91"/>
        <v>5.7468000000000004</v>
      </c>
      <c r="L316" s="858">
        <f t="shared" si="91"/>
        <v>6.3810000000000002</v>
      </c>
      <c r="M316" s="858">
        <f t="shared" si="91"/>
        <v>7.2678000000000003</v>
      </c>
      <c r="N316" s="858">
        <f t="shared" si="91"/>
        <v>8.0831999999999997</v>
      </c>
      <c r="O316" s="858">
        <f t="shared" si="91"/>
        <v>8.3117999999999999</v>
      </c>
      <c r="P316" s="858">
        <f t="shared" si="91"/>
        <v>8.2812000000000001</v>
      </c>
      <c r="Q316" s="858">
        <f t="shared" si="91"/>
        <v>7.4033999999999995</v>
      </c>
      <c r="R316" s="858">
        <f t="shared" si="91"/>
        <v>7.5372000000000003</v>
      </c>
      <c r="S316" s="858">
        <f t="shared" si="91"/>
        <v>7.7177999999999995</v>
      </c>
      <c r="T316" s="858">
        <f t="shared" si="91"/>
        <v>7.7982000000000005</v>
      </c>
      <c r="U316" s="858">
        <f t="shared" si="91"/>
        <v>7.2839999999999989</v>
      </c>
      <c r="V316" s="858">
        <f t="shared" si="91"/>
        <v>6.9504000000000001</v>
      </c>
      <c r="W316" s="858">
        <f t="shared" si="91"/>
        <v>6.2717999999999998</v>
      </c>
      <c r="X316" s="858">
        <f t="shared" si="91"/>
        <v>6.1212</v>
      </c>
      <c r="Y316" s="858">
        <f t="shared" si="91"/>
        <v>6.1403999999999996</v>
      </c>
      <c r="Z316" s="858">
        <f t="shared" si="91"/>
        <v>6.0857999999999999</v>
      </c>
      <c r="AA316" s="858">
        <f t="shared" si="91"/>
        <v>5.9081999999999999</v>
      </c>
      <c r="AB316" s="858">
        <f t="shared" si="91"/>
        <v>5.3093999999999992</v>
      </c>
      <c r="AC316" s="901"/>
      <c r="AD316" s="185"/>
      <c r="AE316" s="432"/>
      <c r="AF316" s="432"/>
      <c r="AG316" s="432"/>
      <c r="AH316" s="432"/>
      <c r="AI316" s="432"/>
      <c r="AJ316" s="432"/>
      <c r="AK316" s="432"/>
      <c r="AL316" s="432"/>
      <c r="AM316" s="432"/>
      <c r="AN316" s="432"/>
      <c r="AO316" s="432"/>
      <c r="AP316" s="432"/>
      <c r="AQ316" s="432"/>
      <c r="AR316" s="432"/>
      <c r="AS316" s="432"/>
      <c r="AT316" s="432"/>
      <c r="AU316" s="432"/>
      <c r="AV316" s="432"/>
      <c r="AW316" s="432"/>
      <c r="AX316" s="432"/>
      <c r="AY316" s="432"/>
      <c r="AZ316" s="432"/>
      <c r="BA316" s="432"/>
      <c r="BB316" s="432"/>
      <c r="BC316" s="432"/>
      <c r="BD316" s="432"/>
      <c r="BE316" s="432"/>
      <c r="BF316" s="432"/>
      <c r="BG316" s="432"/>
      <c r="BH316" s="432"/>
      <c r="BI316" s="432"/>
      <c r="BJ316" s="432"/>
      <c r="BK316" s="432"/>
      <c r="BL316" s="432"/>
      <c r="BM316" s="432"/>
      <c r="BN316" s="432"/>
      <c r="BO316" s="432"/>
      <c r="BP316" s="432"/>
      <c r="BQ316" s="432"/>
      <c r="BR316" s="432"/>
      <c r="BS316" s="432"/>
      <c r="BT316" s="432"/>
      <c r="BU316" s="432"/>
      <c r="BV316" s="432"/>
      <c r="BW316" s="432"/>
      <c r="BX316" s="432"/>
      <c r="BY316" s="432"/>
      <c r="BZ316" s="432"/>
    </row>
    <row r="317" spans="1:78" ht="12.75" customHeight="1">
      <c r="A317" s="220" t="s">
        <v>624</v>
      </c>
      <c r="B317" s="221"/>
      <c r="C317" s="222"/>
      <c r="D317" s="222"/>
      <c r="E317" s="436">
        <f t="shared" ref="E317:AB317" si="92">E301+E305+E309+E313</f>
        <v>3.2123999999999997</v>
      </c>
      <c r="F317" s="436">
        <f t="shared" si="92"/>
        <v>3.1320000000000001</v>
      </c>
      <c r="G317" s="436">
        <f t="shared" si="92"/>
        <v>3.0977999999999999</v>
      </c>
      <c r="H317" s="436">
        <f t="shared" si="92"/>
        <v>3.1175999999999999</v>
      </c>
      <c r="I317" s="436">
        <f t="shared" si="92"/>
        <v>3.141</v>
      </c>
      <c r="J317" s="436">
        <f t="shared" si="92"/>
        <v>3.2201999999999997</v>
      </c>
      <c r="K317" s="436">
        <f t="shared" si="92"/>
        <v>3.4829999999999997</v>
      </c>
      <c r="L317" s="436">
        <f t="shared" si="92"/>
        <v>3.5957999999999997</v>
      </c>
      <c r="M317" s="436">
        <f t="shared" si="92"/>
        <v>4.0704000000000002</v>
      </c>
      <c r="N317" s="436">
        <f t="shared" si="92"/>
        <v>4.7244000000000002</v>
      </c>
      <c r="O317" s="436">
        <f t="shared" si="92"/>
        <v>4.9470000000000001</v>
      </c>
      <c r="P317" s="436">
        <f t="shared" si="92"/>
        <v>4.8263999999999996</v>
      </c>
      <c r="Q317" s="436">
        <f t="shared" si="92"/>
        <v>4.1118000000000006</v>
      </c>
      <c r="R317" s="436">
        <f t="shared" si="92"/>
        <v>4.5167999999999999</v>
      </c>
      <c r="S317" s="436">
        <f t="shared" si="92"/>
        <v>4.8216000000000001</v>
      </c>
      <c r="T317" s="436">
        <f t="shared" si="92"/>
        <v>4.9085999999999999</v>
      </c>
      <c r="U317" s="436">
        <f t="shared" si="92"/>
        <v>4.4795999999999996</v>
      </c>
      <c r="V317" s="436">
        <f t="shared" si="92"/>
        <v>4.1297999999999995</v>
      </c>
      <c r="W317" s="436">
        <f t="shared" si="92"/>
        <v>3.6036000000000001</v>
      </c>
      <c r="X317" s="436">
        <f t="shared" si="92"/>
        <v>3.4853999999999998</v>
      </c>
      <c r="Y317" s="436">
        <f t="shared" si="92"/>
        <v>3.4746000000000001</v>
      </c>
      <c r="Z317" s="436">
        <f t="shared" si="92"/>
        <v>3.4061999999999997</v>
      </c>
      <c r="AA317" s="436">
        <f t="shared" si="92"/>
        <v>3.3858000000000001</v>
      </c>
      <c r="AB317" s="436">
        <f t="shared" si="92"/>
        <v>3.2256</v>
      </c>
      <c r="AC317" s="224"/>
      <c r="AD317" s="185"/>
      <c r="AE317" s="432"/>
      <c r="AF317" s="432"/>
      <c r="AG317" s="432"/>
      <c r="AH317" s="432"/>
      <c r="AI317" s="432"/>
      <c r="AJ317" s="432"/>
      <c r="AK317" s="432"/>
      <c r="AL317" s="432"/>
      <c r="AM317" s="432"/>
      <c r="AN317" s="432"/>
      <c r="AO317" s="432"/>
      <c r="AP317" s="432"/>
      <c r="AQ317" s="432"/>
      <c r="AR317" s="432"/>
      <c r="AS317" s="432"/>
      <c r="AT317" s="432"/>
      <c r="AU317" s="432"/>
      <c r="AV317" s="432"/>
      <c r="AW317" s="432"/>
      <c r="AX317" s="432"/>
      <c r="AY317" s="432"/>
      <c r="AZ317" s="432"/>
      <c r="BA317" s="432"/>
      <c r="BB317" s="432"/>
      <c r="BC317" s="432"/>
      <c r="BD317" s="432"/>
      <c r="BE317" s="432"/>
      <c r="BF317" s="432"/>
      <c r="BG317" s="432"/>
      <c r="BH317" s="432"/>
      <c r="BI317" s="432"/>
      <c r="BJ317" s="432"/>
      <c r="BK317" s="432"/>
      <c r="BL317" s="432"/>
      <c r="BM317" s="432"/>
      <c r="BN317" s="432"/>
      <c r="BO317" s="432"/>
      <c r="BP317" s="432"/>
      <c r="BQ317" s="432"/>
      <c r="BR317" s="432"/>
      <c r="BS317" s="432"/>
      <c r="BT317" s="432"/>
      <c r="BU317" s="432"/>
      <c r="BV317" s="432"/>
      <c r="BW317" s="432"/>
      <c r="BX317" s="432"/>
      <c r="BY317" s="432"/>
      <c r="BZ317" s="432"/>
    </row>
    <row r="318" spans="1:78" ht="12.75" customHeight="1">
      <c r="A318" s="303" t="s">
        <v>363</v>
      </c>
      <c r="B318" s="304"/>
      <c r="C318" s="305"/>
      <c r="D318" s="305"/>
      <c r="E318" s="230">
        <f t="shared" ref="E318:AB318" si="93">SQRT(E316*E316+E317*E317)</f>
        <v>6.0614494801161216</v>
      </c>
      <c r="F318" s="230">
        <f t="shared" si="93"/>
        <v>5.8075289375086196</v>
      </c>
      <c r="G318" s="230">
        <f t="shared" si="93"/>
        <v>5.6038733818672242</v>
      </c>
      <c r="H318" s="230">
        <f t="shared" si="93"/>
        <v>5.6118492673984033</v>
      </c>
      <c r="I318" s="230">
        <f t="shared" si="93"/>
        <v>5.6507917816886506</v>
      </c>
      <c r="J318" s="230">
        <f t="shared" si="93"/>
        <v>5.9586804747359965</v>
      </c>
      <c r="K318" s="230">
        <f t="shared" si="93"/>
        <v>6.7198957759774816</v>
      </c>
      <c r="L318" s="230">
        <f t="shared" si="93"/>
        <v>7.3244070504034662</v>
      </c>
      <c r="M318" s="230">
        <f t="shared" si="93"/>
        <v>8.3300103841471884</v>
      </c>
      <c r="N318" s="230">
        <f t="shared" si="93"/>
        <v>9.362589257251436</v>
      </c>
      <c r="O318" s="230">
        <f t="shared" si="93"/>
        <v>9.6725812604495598</v>
      </c>
      <c r="P318" s="230">
        <f t="shared" si="93"/>
        <v>9.5850096713566231</v>
      </c>
      <c r="Q318" s="230">
        <f t="shared" si="93"/>
        <v>8.4686026474265521</v>
      </c>
      <c r="R318" s="230">
        <f t="shared" si="93"/>
        <v>8.7869713826778799</v>
      </c>
      <c r="S318" s="230">
        <f t="shared" si="93"/>
        <v>9.1001243617875893</v>
      </c>
      <c r="T318" s="230">
        <f t="shared" si="93"/>
        <v>9.2144602229322157</v>
      </c>
      <c r="U318" s="230">
        <f t="shared" si="93"/>
        <v>8.5512263541552898</v>
      </c>
      <c r="V318" s="230">
        <f t="shared" si="93"/>
        <v>8.0847577700262612</v>
      </c>
      <c r="W318" s="230">
        <f t="shared" si="93"/>
        <v>7.2333538694024915</v>
      </c>
      <c r="X318" s="230">
        <f t="shared" si="93"/>
        <v>7.0439408430224626</v>
      </c>
      <c r="Y318" s="230">
        <f t="shared" si="93"/>
        <v>7.0553070322984519</v>
      </c>
      <c r="Z318" s="230">
        <f t="shared" si="93"/>
        <v>6.9741780935103739</v>
      </c>
      <c r="AA318" s="230">
        <f t="shared" si="93"/>
        <v>6.8095865425148974</v>
      </c>
      <c r="AB318" s="230">
        <f t="shared" si="93"/>
        <v>6.2124249468303434</v>
      </c>
      <c r="AC318" s="334"/>
      <c r="AD318" s="185">
        <f>MAX(E318:AB318)</f>
        <v>9.6725812604495598</v>
      </c>
      <c r="AE318" s="432"/>
      <c r="AF318" s="432"/>
      <c r="AG318" s="432"/>
      <c r="AH318" s="432"/>
      <c r="AI318" s="432"/>
      <c r="AJ318" s="432"/>
      <c r="AK318" s="432"/>
      <c r="AL318" s="432"/>
      <c r="AM318" s="432"/>
      <c r="AN318" s="432"/>
      <c r="AO318" s="432"/>
      <c r="AP318" s="432"/>
      <c r="AQ318" s="432"/>
      <c r="AR318" s="432"/>
      <c r="AS318" s="432"/>
      <c r="AT318" s="432"/>
      <c r="AU318" s="432"/>
      <c r="AV318" s="432"/>
      <c r="AW318" s="432"/>
      <c r="AX318" s="432"/>
      <c r="AY318" s="432"/>
      <c r="AZ318" s="432"/>
      <c r="BA318" s="432"/>
      <c r="BB318" s="432"/>
      <c r="BC318" s="432"/>
      <c r="BD318" s="432"/>
      <c r="BE318" s="432"/>
      <c r="BF318" s="432"/>
      <c r="BG318" s="432"/>
      <c r="BH318" s="432"/>
      <c r="BI318" s="432"/>
      <c r="BJ318" s="432"/>
      <c r="BK318" s="432"/>
      <c r="BL318" s="432"/>
      <c r="BM318" s="432"/>
      <c r="BN318" s="432"/>
      <c r="BO318" s="432"/>
      <c r="BP318" s="432"/>
      <c r="BQ318" s="432"/>
      <c r="BR318" s="432"/>
      <c r="BS318" s="432"/>
      <c r="BT318" s="432"/>
      <c r="BU318" s="432"/>
      <c r="BV318" s="432"/>
      <c r="BW318" s="432"/>
      <c r="BX318" s="432"/>
      <c r="BY318" s="432"/>
      <c r="BZ318" s="432"/>
    </row>
    <row r="319" spans="1:78" s="167" customFormat="1" ht="12.75" customHeight="1" thickBot="1">
      <c r="A319" s="721" t="s">
        <v>436</v>
      </c>
      <c r="B319" s="722"/>
      <c r="C319" s="276"/>
      <c r="D319" s="902"/>
      <c r="E319" s="723">
        <v>1</v>
      </c>
      <c r="F319" s="723">
        <v>2</v>
      </c>
      <c r="G319" s="723">
        <v>3</v>
      </c>
      <c r="H319" s="723">
        <v>4</v>
      </c>
      <c r="I319" s="723">
        <v>5</v>
      </c>
      <c r="J319" s="723">
        <v>6</v>
      </c>
      <c r="K319" s="723">
        <v>7</v>
      </c>
      <c r="L319" s="723">
        <v>8</v>
      </c>
      <c r="M319" s="723">
        <v>9</v>
      </c>
      <c r="N319" s="723">
        <v>10</v>
      </c>
      <c r="O319" s="723">
        <v>11</v>
      </c>
      <c r="P319" s="723">
        <v>12</v>
      </c>
      <c r="Q319" s="723">
        <v>13</v>
      </c>
      <c r="R319" s="723">
        <v>14</v>
      </c>
      <c r="S319" s="723">
        <v>15</v>
      </c>
      <c r="T319" s="723">
        <v>16</v>
      </c>
      <c r="U319" s="723">
        <v>17</v>
      </c>
      <c r="V319" s="723">
        <v>18</v>
      </c>
      <c r="W319" s="723">
        <v>19</v>
      </c>
      <c r="X319" s="723">
        <v>20</v>
      </c>
      <c r="Y319" s="723">
        <v>21</v>
      </c>
      <c r="Z319" s="723">
        <v>22</v>
      </c>
      <c r="AA319" s="723">
        <v>23</v>
      </c>
      <c r="AB319" s="723">
        <v>24</v>
      </c>
      <c r="AC319" s="861"/>
    </row>
    <row r="320" spans="1:78" s="167" customFormat="1" ht="12.75" customHeight="1">
      <c r="A320" s="235" t="s">
        <v>437</v>
      </c>
      <c r="B320" s="236"/>
      <c r="C320" s="237" t="s">
        <v>150</v>
      </c>
      <c r="D320" s="237" t="s">
        <v>146</v>
      </c>
      <c r="E320" s="237">
        <v>36.069999694824219</v>
      </c>
      <c r="F320" s="237">
        <v>35.979999542236328</v>
      </c>
      <c r="G320" s="237">
        <v>36.020000457763672</v>
      </c>
      <c r="H320" s="237">
        <v>36.090000152587891</v>
      </c>
      <c r="I320" s="237">
        <v>35.810001373291016</v>
      </c>
      <c r="J320" s="237">
        <v>35.880001068115234</v>
      </c>
      <c r="K320" s="237">
        <v>35.909999847412109</v>
      </c>
      <c r="L320" s="237">
        <v>35.770000457763672</v>
      </c>
      <c r="M320" s="237">
        <v>35.740001678466797</v>
      </c>
      <c r="N320" s="237">
        <v>35.610000610351563</v>
      </c>
      <c r="O320" s="237">
        <v>35.619998931884766</v>
      </c>
      <c r="P320" s="237">
        <v>35.520000457763672</v>
      </c>
      <c r="Q320" s="237">
        <v>35.590000152587891</v>
      </c>
      <c r="R320" s="237">
        <v>35.509998321533203</v>
      </c>
      <c r="S320" s="237">
        <v>35.610000610351563</v>
      </c>
      <c r="T320" s="237">
        <v>35.549999237060547</v>
      </c>
      <c r="U320" s="237">
        <v>35.689998626708984</v>
      </c>
      <c r="V320" s="237">
        <v>35.580001831054688</v>
      </c>
      <c r="W320" s="237">
        <v>35.590000152587891</v>
      </c>
      <c r="X320" s="237">
        <v>35.639999389648438</v>
      </c>
      <c r="Y320" s="237">
        <v>35.729999542236328</v>
      </c>
      <c r="Z320" s="237">
        <v>35.650001525878906</v>
      </c>
      <c r="AA320" s="237">
        <v>35.669998168945313</v>
      </c>
      <c r="AB320" s="237">
        <v>35.569999694824219</v>
      </c>
      <c r="AC320" s="237"/>
    </row>
    <row r="321" spans="1:31" s="167" customFormat="1" ht="12.75" customHeight="1" thickBot="1">
      <c r="A321" s="239" t="s">
        <v>438</v>
      </c>
      <c r="B321" s="240"/>
      <c r="C321" s="241" t="s">
        <v>150</v>
      </c>
      <c r="D321" s="241" t="s">
        <v>146</v>
      </c>
      <c r="E321" s="241">
        <v>36.279998779296875</v>
      </c>
      <c r="F321" s="241">
        <v>36.180000305175781</v>
      </c>
      <c r="G321" s="241">
        <v>36.229999542236328</v>
      </c>
      <c r="H321" s="241">
        <v>36.310001373291016</v>
      </c>
      <c r="I321" s="241">
        <v>36.380001068115234</v>
      </c>
      <c r="J321" s="241">
        <v>36.450000762939453</v>
      </c>
      <c r="K321" s="241">
        <v>36.380001068115234</v>
      </c>
      <c r="L321" s="241">
        <v>36.169998168945313</v>
      </c>
      <c r="M321" s="241">
        <v>36.090000152587891</v>
      </c>
      <c r="N321" s="241">
        <v>35.930000305175781</v>
      </c>
      <c r="O321" s="241">
        <v>35.979999542236328</v>
      </c>
      <c r="P321" s="241">
        <v>36.099998474121094</v>
      </c>
      <c r="Q321" s="241">
        <v>35.959999084472656</v>
      </c>
      <c r="R321" s="241">
        <v>36.020000457763672</v>
      </c>
      <c r="S321" s="241">
        <v>36.040000915527344</v>
      </c>
      <c r="T321" s="241">
        <v>35.979999542236328</v>
      </c>
      <c r="U321" s="241">
        <v>36.139999389648438</v>
      </c>
      <c r="V321" s="241">
        <v>36.009998321533203</v>
      </c>
      <c r="W321" s="241">
        <v>36.180000305175781</v>
      </c>
      <c r="X321" s="241">
        <v>36.209999084472656</v>
      </c>
      <c r="Y321" s="241">
        <v>36.299999237060547</v>
      </c>
      <c r="Z321" s="241">
        <v>36.25</v>
      </c>
      <c r="AA321" s="241">
        <v>36.259998321533203</v>
      </c>
      <c r="AB321" s="241">
        <v>36.200000762939453</v>
      </c>
      <c r="AC321" s="241"/>
    </row>
    <row r="322" spans="1:31" ht="12.75" customHeight="1">
      <c r="A322" s="1458" t="s">
        <v>662</v>
      </c>
      <c r="B322" s="1468" t="s">
        <v>662</v>
      </c>
      <c r="C322" s="177" t="s">
        <v>142</v>
      </c>
      <c r="D322" s="177" t="s">
        <v>143</v>
      </c>
      <c r="E322" s="275">
        <v>0.39312692667388915</v>
      </c>
      <c r="F322" s="275">
        <v>0.39312692667388915</v>
      </c>
      <c r="G322" s="275">
        <v>0.39312692667388915</v>
      </c>
      <c r="H322" s="903">
        <v>0.39312692667388915</v>
      </c>
      <c r="I322" s="275">
        <v>0.39312692667388915</v>
      </c>
      <c r="J322" s="275">
        <v>0.39312692667388915</v>
      </c>
      <c r="K322" s="275">
        <v>0.39312692667388915</v>
      </c>
      <c r="L322" s="275">
        <v>0.39312692667388915</v>
      </c>
      <c r="M322" s="275">
        <v>0.39312692667388915</v>
      </c>
      <c r="N322" s="903">
        <v>0.39312692667388915</v>
      </c>
      <c r="O322" s="275">
        <v>0.39312692667388915</v>
      </c>
      <c r="P322" s="275">
        <v>0.39312692667388915</v>
      </c>
      <c r="Q322" s="275">
        <v>0.39312692667388915</v>
      </c>
      <c r="R322" s="275">
        <v>0.39312692667388915</v>
      </c>
      <c r="S322" s="275">
        <v>0.39312692667388915</v>
      </c>
      <c r="T322" s="275">
        <v>0.39312692667388915</v>
      </c>
      <c r="U322" s="275">
        <v>0.39312692667388915</v>
      </c>
      <c r="V322" s="903">
        <v>0.39312692667388915</v>
      </c>
      <c r="W322" s="275">
        <v>0.39312692667388915</v>
      </c>
      <c r="X322" s="275">
        <v>0.39312692667388915</v>
      </c>
      <c r="Y322" s="903">
        <v>0.39312692667388915</v>
      </c>
      <c r="Z322" s="275">
        <v>0.39312692667388915</v>
      </c>
      <c r="AA322" s="275">
        <v>0.39312692667388915</v>
      </c>
      <c r="AB322" s="275">
        <v>0.39312692667388915</v>
      </c>
      <c r="AC322" s="180">
        <f>SUM(E322:AB322)</f>
        <v>9.4350462401733388</v>
      </c>
    </row>
    <row r="323" spans="1:31" ht="12.75" customHeight="1">
      <c r="A323" s="1459"/>
      <c r="B323" s="1469"/>
      <c r="C323" s="181" t="s">
        <v>144</v>
      </c>
      <c r="D323" s="181" t="s">
        <v>143</v>
      </c>
      <c r="E323" s="248">
        <v>0.15725077066955567</v>
      </c>
      <c r="F323" s="248">
        <v>0.15725077066955567</v>
      </c>
      <c r="G323" s="248">
        <v>0.15725077066955567</v>
      </c>
      <c r="H323" s="904">
        <v>0.15725077066955567</v>
      </c>
      <c r="I323" s="248">
        <v>0.15725077066955567</v>
      </c>
      <c r="J323" s="248">
        <v>0.15725077066955567</v>
      </c>
      <c r="K323" s="248">
        <v>0.15725077066955567</v>
      </c>
      <c r="L323" s="248">
        <v>0.15725077066955567</v>
      </c>
      <c r="M323" s="248">
        <v>0.15725077066955567</v>
      </c>
      <c r="N323" s="904">
        <v>0.15725077066955567</v>
      </c>
      <c r="O323" s="248">
        <v>0.15725077066955567</v>
      </c>
      <c r="P323" s="248">
        <v>0.15725077066955567</v>
      </c>
      <c r="Q323" s="248">
        <v>0.15725077066955567</v>
      </c>
      <c r="R323" s="248">
        <v>0.15725077066955567</v>
      </c>
      <c r="S323" s="248">
        <v>0.15725077066955567</v>
      </c>
      <c r="T323" s="248">
        <v>0.15725077066955567</v>
      </c>
      <c r="U323" s="248">
        <v>0.15725077066955567</v>
      </c>
      <c r="V323" s="904">
        <v>0.15725077066955567</v>
      </c>
      <c r="W323" s="248">
        <v>0.15725077066955567</v>
      </c>
      <c r="X323" s="248">
        <v>0.15725077066955567</v>
      </c>
      <c r="Y323" s="904">
        <v>0.15725077066955567</v>
      </c>
      <c r="Z323" s="248">
        <v>0.15725077066955567</v>
      </c>
      <c r="AA323" s="248">
        <v>0.15725077066955567</v>
      </c>
      <c r="AB323" s="248">
        <v>0.15725077066955567</v>
      </c>
      <c r="AC323" s="184">
        <f>SUM(E323:AB323)</f>
        <v>3.7740184960693353</v>
      </c>
    </row>
    <row r="324" spans="1:31" ht="12.75" customHeight="1">
      <c r="A324" s="1459"/>
      <c r="B324" s="1469"/>
      <c r="C324" s="181" t="s">
        <v>145</v>
      </c>
      <c r="D324" s="757" t="s">
        <v>146</v>
      </c>
      <c r="E324" s="295">
        <v>7</v>
      </c>
      <c r="F324" s="379">
        <v>5</v>
      </c>
      <c r="G324" s="379">
        <v>5</v>
      </c>
      <c r="H324" s="853">
        <v>5</v>
      </c>
      <c r="I324" s="379">
        <v>6</v>
      </c>
      <c r="J324" s="379">
        <v>8</v>
      </c>
      <c r="K324" s="379">
        <v>10</v>
      </c>
      <c r="L324" s="379">
        <v>7</v>
      </c>
      <c r="M324" s="379">
        <v>9</v>
      </c>
      <c r="N324" s="853">
        <v>11</v>
      </c>
      <c r="O324" s="379">
        <v>9</v>
      </c>
      <c r="P324" s="379">
        <v>10</v>
      </c>
      <c r="Q324" s="379">
        <v>12</v>
      </c>
      <c r="R324" s="379">
        <v>9</v>
      </c>
      <c r="S324" s="379">
        <v>8</v>
      </c>
      <c r="T324" s="379">
        <v>9</v>
      </c>
      <c r="U324" s="379">
        <v>7</v>
      </c>
      <c r="V324" s="853">
        <v>7</v>
      </c>
      <c r="W324" s="379">
        <v>5</v>
      </c>
      <c r="X324" s="379">
        <v>7</v>
      </c>
      <c r="Y324" s="853">
        <v>6</v>
      </c>
      <c r="Z324" s="379">
        <v>7</v>
      </c>
      <c r="AA324" s="379">
        <v>6</v>
      </c>
      <c r="AB324" s="295">
        <v>6</v>
      </c>
      <c r="AC324" s="333"/>
    </row>
    <row r="325" spans="1:31" ht="12.75" customHeight="1" thickBot="1">
      <c r="A325" s="1460"/>
      <c r="B325" s="1479"/>
      <c r="C325" s="187" t="s">
        <v>147</v>
      </c>
      <c r="D325" s="187"/>
      <c r="E325" s="188">
        <f t="shared" ref="E325:AC325" si="94">E323/E322</f>
        <v>0.4</v>
      </c>
      <c r="F325" s="188">
        <f t="shared" si="94"/>
        <v>0.4</v>
      </c>
      <c r="G325" s="188">
        <f t="shared" si="94"/>
        <v>0.4</v>
      </c>
      <c r="H325" s="189">
        <f t="shared" si="94"/>
        <v>0.4</v>
      </c>
      <c r="I325" s="188">
        <f t="shared" si="94"/>
        <v>0.4</v>
      </c>
      <c r="J325" s="188">
        <f t="shared" si="94"/>
        <v>0.4</v>
      </c>
      <c r="K325" s="188">
        <f t="shared" si="94"/>
        <v>0.4</v>
      </c>
      <c r="L325" s="188">
        <f t="shared" si="94"/>
        <v>0.4</v>
      </c>
      <c r="M325" s="188">
        <f t="shared" si="94"/>
        <v>0.4</v>
      </c>
      <c r="N325" s="189">
        <f t="shared" si="94"/>
        <v>0.4</v>
      </c>
      <c r="O325" s="188">
        <f t="shared" si="94"/>
        <v>0.4</v>
      </c>
      <c r="P325" s="188">
        <f t="shared" si="94"/>
        <v>0.4</v>
      </c>
      <c r="Q325" s="188">
        <f t="shared" si="94"/>
        <v>0.4</v>
      </c>
      <c r="R325" s="188">
        <f t="shared" si="94"/>
        <v>0.4</v>
      </c>
      <c r="S325" s="188">
        <f t="shared" si="94"/>
        <v>0.4</v>
      </c>
      <c r="T325" s="188">
        <f t="shared" si="94"/>
        <v>0.4</v>
      </c>
      <c r="U325" s="188">
        <f t="shared" si="94"/>
        <v>0.4</v>
      </c>
      <c r="V325" s="189">
        <f t="shared" si="94"/>
        <v>0.4</v>
      </c>
      <c r="W325" s="188">
        <f t="shared" si="94"/>
        <v>0.4</v>
      </c>
      <c r="X325" s="188">
        <f t="shared" si="94"/>
        <v>0.4</v>
      </c>
      <c r="Y325" s="189">
        <f t="shared" si="94"/>
        <v>0.4</v>
      </c>
      <c r="Z325" s="188">
        <f t="shared" si="94"/>
        <v>0.4</v>
      </c>
      <c r="AA325" s="188">
        <f t="shared" si="94"/>
        <v>0.4</v>
      </c>
      <c r="AB325" s="188">
        <f t="shared" si="94"/>
        <v>0.4</v>
      </c>
      <c r="AC325" s="190">
        <f t="shared" si="94"/>
        <v>0.39999999999999997</v>
      </c>
      <c r="AD325" s="185"/>
      <c r="AE325" s="432"/>
    </row>
    <row r="326" spans="1:31" ht="12.75" customHeight="1">
      <c r="A326" s="1458" t="s">
        <v>663</v>
      </c>
      <c r="B326" s="1468" t="s">
        <v>663</v>
      </c>
      <c r="C326" s="177" t="s">
        <v>142</v>
      </c>
      <c r="D326" s="177" t="s">
        <v>143</v>
      </c>
      <c r="E326" s="275">
        <v>2.1503999999999999</v>
      </c>
      <c r="F326" s="275">
        <v>2.016</v>
      </c>
      <c r="G326" s="275">
        <v>1.9047000000000001</v>
      </c>
      <c r="H326" s="270">
        <v>1.89</v>
      </c>
      <c r="I326" s="275">
        <v>1.9215</v>
      </c>
      <c r="J326" s="275">
        <v>2.0853000000000002</v>
      </c>
      <c r="K326" s="275">
        <v>2.3456999999999999</v>
      </c>
      <c r="L326" s="275">
        <v>2.7825000000000002</v>
      </c>
      <c r="M326" s="275">
        <v>3.0470999999999999</v>
      </c>
      <c r="N326" s="270">
        <v>3.1751999999999998</v>
      </c>
      <c r="O326" s="275">
        <v>3.1583999999999999</v>
      </c>
      <c r="P326" s="275">
        <v>3.1122000000000001</v>
      </c>
      <c r="Q326" s="275">
        <v>2.9127000000000001</v>
      </c>
      <c r="R326" s="275">
        <v>3.0491999999999999</v>
      </c>
      <c r="S326" s="275">
        <v>3.0156000000000001</v>
      </c>
      <c r="T326" s="275">
        <v>2.9735999999999998</v>
      </c>
      <c r="U326" s="275">
        <v>2.7551999999999999</v>
      </c>
      <c r="V326" s="270">
        <v>2.6985000000000001</v>
      </c>
      <c r="W326" s="275">
        <v>2.6711999999999998</v>
      </c>
      <c r="X326" s="275">
        <v>2.7530999999999999</v>
      </c>
      <c r="Y326" s="270">
        <v>2.7656999999999998</v>
      </c>
      <c r="Z326" s="275">
        <v>2.7425999999999999</v>
      </c>
      <c r="AA326" s="275">
        <v>2.6334</v>
      </c>
      <c r="AB326" s="275">
        <v>2.2511999999999999</v>
      </c>
      <c r="AC326" s="180">
        <f>SUM(E326:AB326)</f>
        <v>62.811</v>
      </c>
      <c r="AD326" s="185"/>
      <c r="AE326" s="432"/>
    </row>
    <row r="327" spans="1:31" ht="12.75" customHeight="1">
      <c r="A327" s="1459"/>
      <c r="B327" s="1469"/>
      <c r="C327" s="181" t="s">
        <v>144</v>
      </c>
      <c r="D327" s="181" t="s">
        <v>143</v>
      </c>
      <c r="E327" s="203">
        <v>1.2201</v>
      </c>
      <c r="F327" s="203">
        <v>1.2033</v>
      </c>
      <c r="G327" s="203">
        <v>1.1780999999999999</v>
      </c>
      <c r="H327" s="204">
        <v>1.1928000000000001</v>
      </c>
      <c r="I327" s="203">
        <v>1.1928000000000001</v>
      </c>
      <c r="J327" s="203">
        <v>1.2326999999999999</v>
      </c>
      <c r="K327" s="203">
        <v>1.2915000000000001</v>
      </c>
      <c r="L327" s="203">
        <v>1.4279999999999999</v>
      </c>
      <c r="M327" s="203">
        <v>1.5729</v>
      </c>
      <c r="N327" s="204">
        <v>1.5918000000000001</v>
      </c>
      <c r="O327" s="203">
        <v>1.554</v>
      </c>
      <c r="P327" s="203">
        <v>1.4952000000000001</v>
      </c>
      <c r="Q327" s="203">
        <v>1.4007000000000001</v>
      </c>
      <c r="R327" s="203">
        <v>1.6023000000000001</v>
      </c>
      <c r="S327" s="203">
        <v>1.6023000000000001</v>
      </c>
      <c r="T327" s="203">
        <v>1.5854999999999999</v>
      </c>
      <c r="U327" s="203">
        <v>1.5225</v>
      </c>
      <c r="V327" s="204">
        <v>1.4721</v>
      </c>
      <c r="W327" s="203">
        <v>1.4238</v>
      </c>
      <c r="X327" s="203">
        <v>1.4028</v>
      </c>
      <c r="Y327" s="204">
        <v>1.3775999999999999</v>
      </c>
      <c r="Z327" s="203">
        <v>1.3334999999999999</v>
      </c>
      <c r="AA327" s="203">
        <v>1.3503000000000001</v>
      </c>
      <c r="AB327" s="203">
        <v>1.2263999999999999</v>
      </c>
      <c r="AC327" s="184">
        <f>SUM(E327:AB327)</f>
        <v>33.452999999999996</v>
      </c>
      <c r="AD327" s="185"/>
      <c r="AE327" s="432"/>
    </row>
    <row r="328" spans="1:31" ht="12.75" customHeight="1">
      <c r="A328" s="1459"/>
      <c r="B328" s="1469"/>
      <c r="C328" s="181" t="s">
        <v>145</v>
      </c>
      <c r="D328" s="757" t="s">
        <v>146</v>
      </c>
      <c r="E328" s="295">
        <v>38</v>
      </c>
      <c r="F328" s="295">
        <v>35</v>
      </c>
      <c r="G328" s="295">
        <v>35</v>
      </c>
      <c r="H328" s="844">
        <v>36</v>
      </c>
      <c r="I328" s="295">
        <v>35</v>
      </c>
      <c r="J328" s="295">
        <v>38</v>
      </c>
      <c r="K328" s="295">
        <v>49</v>
      </c>
      <c r="L328" s="295">
        <v>51</v>
      </c>
      <c r="M328" s="295">
        <v>56</v>
      </c>
      <c r="N328" s="844">
        <v>58</v>
      </c>
      <c r="O328" s="295">
        <v>56</v>
      </c>
      <c r="P328" s="295">
        <v>50</v>
      </c>
      <c r="Q328" s="295">
        <v>55</v>
      </c>
      <c r="R328" s="295">
        <v>54</v>
      </c>
      <c r="S328" s="295">
        <v>55</v>
      </c>
      <c r="T328" s="295">
        <v>53</v>
      </c>
      <c r="U328" s="295">
        <v>45</v>
      </c>
      <c r="V328" s="844">
        <v>46</v>
      </c>
      <c r="W328" s="295">
        <v>47</v>
      </c>
      <c r="X328" s="295">
        <v>49</v>
      </c>
      <c r="Y328" s="844">
        <v>49</v>
      </c>
      <c r="Z328" s="295">
        <v>46</v>
      </c>
      <c r="AA328" s="295">
        <v>46</v>
      </c>
      <c r="AB328" s="295">
        <v>38</v>
      </c>
      <c r="AC328" s="333"/>
      <c r="AD328" s="185"/>
      <c r="AE328" s="432"/>
    </row>
    <row r="329" spans="1:31" ht="12.75" customHeight="1" thickBot="1">
      <c r="A329" s="1460"/>
      <c r="B329" s="1479"/>
      <c r="C329" s="187" t="s">
        <v>147</v>
      </c>
      <c r="D329" s="187"/>
      <c r="E329" s="188">
        <f t="shared" ref="E329:AC329" si="95">E327/E326</f>
        <v>0.5673828125</v>
      </c>
      <c r="F329" s="188">
        <f t="shared" si="95"/>
        <v>0.59687500000000004</v>
      </c>
      <c r="G329" s="188">
        <f t="shared" si="95"/>
        <v>0.61852260198456444</v>
      </c>
      <c r="H329" s="189">
        <f t="shared" si="95"/>
        <v>0.63111111111111118</v>
      </c>
      <c r="I329" s="188">
        <f t="shared" si="95"/>
        <v>0.62076502732240446</v>
      </c>
      <c r="J329" s="188">
        <f t="shared" si="95"/>
        <v>0.59113796576032218</v>
      </c>
      <c r="K329" s="188">
        <f t="shared" si="95"/>
        <v>0.55058191584601612</v>
      </c>
      <c r="L329" s="188">
        <f t="shared" si="95"/>
        <v>0.51320754716981121</v>
      </c>
      <c r="M329" s="188">
        <f t="shared" si="95"/>
        <v>0.51619572708476913</v>
      </c>
      <c r="N329" s="189">
        <f t="shared" si="95"/>
        <v>0.50132275132275139</v>
      </c>
      <c r="O329" s="188">
        <f t="shared" si="95"/>
        <v>0.49202127659574474</v>
      </c>
      <c r="P329" s="188">
        <f t="shared" si="95"/>
        <v>0.48043184885290152</v>
      </c>
      <c r="Q329" s="188">
        <f t="shared" si="95"/>
        <v>0.48089401586157177</v>
      </c>
      <c r="R329" s="188">
        <f t="shared" si="95"/>
        <v>0.52548209366391185</v>
      </c>
      <c r="S329" s="188">
        <f t="shared" si="95"/>
        <v>0.53133704735376042</v>
      </c>
      <c r="T329" s="188">
        <f t="shared" si="95"/>
        <v>0.53319209039548021</v>
      </c>
      <c r="U329" s="188">
        <f t="shared" si="95"/>
        <v>0.55259146341463417</v>
      </c>
      <c r="V329" s="189">
        <f t="shared" si="95"/>
        <v>0.54552529182879372</v>
      </c>
      <c r="W329" s="188">
        <f t="shared" si="95"/>
        <v>0.53301886792452835</v>
      </c>
      <c r="X329" s="188">
        <f t="shared" si="95"/>
        <v>0.50953470633104503</v>
      </c>
      <c r="Y329" s="189">
        <f t="shared" si="95"/>
        <v>0.49810174639331817</v>
      </c>
      <c r="Z329" s="188">
        <f t="shared" si="95"/>
        <v>0.48621745788667686</v>
      </c>
      <c r="AA329" s="188">
        <f t="shared" si="95"/>
        <v>0.51275917065390753</v>
      </c>
      <c r="AB329" s="188">
        <f t="shared" si="95"/>
        <v>0.54477611940298509</v>
      </c>
      <c r="AC329" s="190">
        <f t="shared" si="95"/>
        <v>0.53259779338014035</v>
      </c>
      <c r="AD329" s="185"/>
      <c r="AE329" s="432"/>
    </row>
    <row r="330" spans="1:31" ht="12.75" customHeight="1">
      <c r="A330" s="1622" t="s">
        <v>664</v>
      </c>
      <c r="B330" s="1468" t="s">
        <v>664</v>
      </c>
      <c r="C330" s="177" t="s">
        <v>142</v>
      </c>
      <c r="D330" s="177" t="s">
        <v>195</v>
      </c>
      <c r="E330" s="275">
        <f>1.73*E332*E320*0.9/1000</f>
        <v>0.84241484287261958</v>
      </c>
      <c r="F330" s="275">
        <f t="shared" ref="F330:AB330" si="96">1.73*F332*F320*0.9/1000</f>
        <v>0.78429203002166736</v>
      </c>
      <c r="G330" s="275">
        <f t="shared" si="96"/>
        <v>0.78516396997833249</v>
      </c>
      <c r="H330" s="270">
        <f t="shared" si="96"/>
        <v>0.78668982332611082</v>
      </c>
      <c r="I330" s="275">
        <f t="shared" si="96"/>
        <v>0.83634258207321166</v>
      </c>
      <c r="J330" s="275">
        <f t="shared" si="96"/>
        <v>0.94970774827194215</v>
      </c>
      <c r="K330" s="275">
        <f t="shared" si="96"/>
        <v>1.0623255254859922</v>
      </c>
      <c r="L330" s="275">
        <f t="shared" si="96"/>
        <v>1.1138778142547607</v>
      </c>
      <c r="M330" s="275">
        <f t="shared" si="96"/>
        <v>1.2242380174942018</v>
      </c>
      <c r="N330" s="270">
        <f t="shared" si="96"/>
        <v>1.5524535866088869</v>
      </c>
      <c r="O330" s="275">
        <f t="shared" si="96"/>
        <v>1.4974291350975037</v>
      </c>
      <c r="P330" s="275">
        <f t="shared" si="96"/>
        <v>1.548529939956665</v>
      </c>
      <c r="Q330" s="275">
        <f t="shared" si="96"/>
        <v>1.2745134954643249</v>
      </c>
      <c r="R330" s="275">
        <f t="shared" si="96"/>
        <v>1.4928048194389343</v>
      </c>
      <c r="S330" s="275">
        <f t="shared" si="96"/>
        <v>1.4970088156585692</v>
      </c>
      <c r="T330" s="275">
        <f t="shared" si="96"/>
        <v>1.4391350691146849</v>
      </c>
      <c r="U330" s="275">
        <f t="shared" si="96"/>
        <v>1.1113865572357178</v>
      </c>
      <c r="V330" s="270">
        <f t="shared" si="96"/>
        <v>1.1079612570190431</v>
      </c>
      <c r="W330" s="275">
        <f t="shared" si="96"/>
        <v>1.0528589745140076</v>
      </c>
      <c r="X330" s="275">
        <f t="shared" si="96"/>
        <v>1.0543381019439699</v>
      </c>
      <c r="Y330" s="270">
        <f t="shared" si="96"/>
        <v>1.0570005764579771</v>
      </c>
      <c r="Z330" s="275">
        <f t="shared" si="96"/>
        <v>0.99912694276428227</v>
      </c>
      <c r="AA330" s="275">
        <f t="shared" si="96"/>
        <v>0.99968736868286134</v>
      </c>
      <c r="AB330" s="275">
        <f t="shared" si="96"/>
        <v>0.88611983239746095</v>
      </c>
      <c r="AC330" s="180">
        <f>SUM(E330:AB330)</f>
        <v>26.955406826133725</v>
      </c>
    </row>
    <row r="331" spans="1:31" ht="12.75" customHeight="1">
      <c r="A331" s="1623"/>
      <c r="B331" s="1469"/>
      <c r="C331" s="181" t="s">
        <v>144</v>
      </c>
      <c r="D331" s="181" t="s">
        <v>274</v>
      </c>
      <c r="E331" s="203"/>
      <c r="F331" s="203"/>
      <c r="G331" s="203"/>
      <c r="H331" s="202"/>
      <c r="I331" s="203"/>
      <c r="J331" s="203"/>
      <c r="K331" s="203"/>
      <c r="L331" s="203"/>
      <c r="M331" s="203"/>
      <c r="N331" s="202"/>
      <c r="O331" s="203"/>
      <c r="P331" s="203"/>
      <c r="Q331" s="203"/>
      <c r="R331" s="203"/>
      <c r="S331" s="203"/>
      <c r="T331" s="203"/>
      <c r="U331" s="203"/>
      <c r="V331" s="202"/>
      <c r="W331" s="203"/>
      <c r="X331" s="203"/>
      <c r="Y331" s="202"/>
      <c r="Z331" s="203"/>
      <c r="AA331" s="203"/>
      <c r="AB331" s="203"/>
      <c r="AC331" s="184">
        <f>SUM(E331:AB331)</f>
        <v>0</v>
      </c>
    </row>
    <row r="332" spans="1:31" ht="12.75" customHeight="1">
      <c r="A332" s="1623"/>
      <c r="B332" s="1469"/>
      <c r="C332" s="181" t="s">
        <v>145</v>
      </c>
      <c r="D332" s="757" t="s">
        <v>146</v>
      </c>
      <c r="E332" s="295">
        <v>15</v>
      </c>
      <c r="F332" s="295">
        <v>14</v>
      </c>
      <c r="G332" s="295">
        <v>14</v>
      </c>
      <c r="H332" s="844">
        <v>14</v>
      </c>
      <c r="I332" s="295">
        <v>15</v>
      </c>
      <c r="J332" s="295">
        <v>17</v>
      </c>
      <c r="K332" s="295">
        <v>19</v>
      </c>
      <c r="L332" s="295">
        <v>20</v>
      </c>
      <c r="M332" s="295">
        <v>22</v>
      </c>
      <c r="N332" s="844">
        <v>28</v>
      </c>
      <c r="O332" s="295">
        <v>27</v>
      </c>
      <c r="P332" s="295">
        <v>28</v>
      </c>
      <c r="Q332" s="295">
        <v>23</v>
      </c>
      <c r="R332" s="295">
        <v>27</v>
      </c>
      <c r="S332" s="295">
        <v>27</v>
      </c>
      <c r="T332" s="295">
        <v>26</v>
      </c>
      <c r="U332" s="295">
        <v>20</v>
      </c>
      <c r="V332" s="844">
        <v>20</v>
      </c>
      <c r="W332" s="295">
        <v>19</v>
      </c>
      <c r="X332" s="295">
        <v>19</v>
      </c>
      <c r="Y332" s="844">
        <v>19</v>
      </c>
      <c r="Z332" s="295">
        <v>18</v>
      </c>
      <c r="AA332" s="295">
        <v>18</v>
      </c>
      <c r="AB332" s="295">
        <v>16</v>
      </c>
      <c r="AC332" s="333"/>
    </row>
    <row r="333" spans="1:31" ht="12.75" customHeight="1" thickBot="1">
      <c r="A333" s="1625"/>
      <c r="B333" s="1479"/>
      <c r="C333" s="187" t="s">
        <v>147</v>
      </c>
      <c r="D333" s="187"/>
      <c r="E333" s="188">
        <f t="shared" ref="E333:AC333" si="97">E331/E330</f>
        <v>0</v>
      </c>
      <c r="F333" s="188">
        <f t="shared" si="97"/>
        <v>0</v>
      </c>
      <c r="G333" s="188">
        <f t="shared" si="97"/>
        <v>0</v>
      </c>
      <c r="H333" s="189">
        <f t="shared" si="97"/>
        <v>0</v>
      </c>
      <c r="I333" s="188">
        <f t="shared" si="97"/>
        <v>0</v>
      </c>
      <c r="J333" s="188">
        <f t="shared" si="97"/>
        <v>0</v>
      </c>
      <c r="K333" s="188">
        <f t="shared" si="97"/>
        <v>0</v>
      </c>
      <c r="L333" s="188">
        <f t="shared" si="97"/>
        <v>0</v>
      </c>
      <c r="M333" s="188">
        <f t="shared" si="97"/>
        <v>0</v>
      </c>
      <c r="N333" s="189">
        <f t="shared" si="97"/>
        <v>0</v>
      </c>
      <c r="O333" s="188">
        <f t="shared" si="97"/>
        <v>0</v>
      </c>
      <c r="P333" s="188">
        <f t="shared" si="97"/>
        <v>0</v>
      </c>
      <c r="Q333" s="188">
        <f t="shared" si="97"/>
        <v>0</v>
      </c>
      <c r="R333" s="188">
        <f t="shared" si="97"/>
        <v>0</v>
      </c>
      <c r="S333" s="188">
        <f t="shared" si="97"/>
        <v>0</v>
      </c>
      <c r="T333" s="188">
        <f t="shared" si="97"/>
        <v>0</v>
      </c>
      <c r="U333" s="188">
        <f t="shared" si="97"/>
        <v>0</v>
      </c>
      <c r="V333" s="189">
        <f t="shared" si="97"/>
        <v>0</v>
      </c>
      <c r="W333" s="188">
        <f t="shared" si="97"/>
        <v>0</v>
      </c>
      <c r="X333" s="188">
        <f t="shared" si="97"/>
        <v>0</v>
      </c>
      <c r="Y333" s="189">
        <f t="shared" si="97"/>
        <v>0</v>
      </c>
      <c r="Z333" s="188">
        <f t="shared" si="97"/>
        <v>0</v>
      </c>
      <c r="AA333" s="188">
        <f t="shared" si="97"/>
        <v>0</v>
      </c>
      <c r="AB333" s="188">
        <f t="shared" si="97"/>
        <v>0</v>
      </c>
      <c r="AC333" s="190">
        <f t="shared" si="97"/>
        <v>0</v>
      </c>
      <c r="AD333" s="185"/>
      <c r="AE333" s="432"/>
    </row>
    <row r="334" spans="1:31" ht="12.75" customHeight="1">
      <c r="A334" s="1622" t="s">
        <v>665</v>
      </c>
      <c r="B334" s="1468" t="s">
        <v>665</v>
      </c>
      <c r="C334" s="177" t="s">
        <v>142</v>
      </c>
      <c r="D334" s="177" t="s">
        <v>195</v>
      </c>
      <c r="E334" s="275">
        <f t="shared" ref="E334:AB334" si="98">1.73*E336*E321*0.9/1000</f>
        <v>0.50839162289428708</v>
      </c>
      <c r="F334" s="275">
        <f t="shared" si="98"/>
        <v>0.45065808380126954</v>
      </c>
      <c r="G334" s="275">
        <f t="shared" si="98"/>
        <v>0.45128087429809566</v>
      </c>
      <c r="H334" s="270">
        <f t="shared" si="98"/>
        <v>0.3957427049674988</v>
      </c>
      <c r="I334" s="275">
        <f t="shared" si="98"/>
        <v>0.45314929330444337</v>
      </c>
      <c r="J334" s="275">
        <f t="shared" si="98"/>
        <v>0.51077386069107056</v>
      </c>
      <c r="K334" s="275">
        <f t="shared" si="98"/>
        <v>0.62308027829360957</v>
      </c>
      <c r="L334" s="275">
        <f t="shared" si="98"/>
        <v>0.84475030723571776</v>
      </c>
      <c r="M334" s="275">
        <f t="shared" si="98"/>
        <v>1.0114583442764282</v>
      </c>
      <c r="N334" s="270">
        <f t="shared" si="98"/>
        <v>1.7901763352050781</v>
      </c>
      <c r="O334" s="275">
        <f t="shared" si="98"/>
        <v>1.9047092157669068</v>
      </c>
      <c r="P334" s="275">
        <f t="shared" si="98"/>
        <v>0.95553085961151119</v>
      </c>
      <c r="Q334" s="275">
        <f t="shared" si="98"/>
        <v>1.7356812758102418</v>
      </c>
      <c r="R334" s="275">
        <f t="shared" si="98"/>
        <v>1.0094965328292849</v>
      </c>
      <c r="S334" s="275">
        <f t="shared" si="98"/>
        <v>1.6834284427642823</v>
      </c>
      <c r="T334" s="275">
        <f t="shared" si="98"/>
        <v>1.5685840600433347</v>
      </c>
      <c r="U334" s="275">
        <f t="shared" si="98"/>
        <v>1.4630194552917481</v>
      </c>
      <c r="V334" s="270">
        <f t="shared" si="98"/>
        <v>1.4577567520523071</v>
      </c>
      <c r="W334" s="275">
        <f t="shared" si="98"/>
        <v>0.56332260475158691</v>
      </c>
      <c r="X334" s="275">
        <f t="shared" si="98"/>
        <v>0.56378968574523936</v>
      </c>
      <c r="Y334" s="270">
        <f t="shared" si="98"/>
        <v>0.56519098812103263</v>
      </c>
      <c r="Z334" s="275">
        <f t="shared" si="98"/>
        <v>0.56441249999999998</v>
      </c>
      <c r="AA334" s="275">
        <f t="shared" si="98"/>
        <v>0.50811135647964478</v>
      </c>
      <c r="AB334" s="275">
        <f t="shared" si="98"/>
        <v>0.50727061069107049</v>
      </c>
      <c r="AC334" s="180">
        <f>SUM(E334:AB334)</f>
        <v>22.089766044925685</v>
      </c>
    </row>
    <row r="335" spans="1:31" ht="12.75" customHeight="1">
      <c r="A335" s="1623"/>
      <c r="B335" s="1469"/>
      <c r="C335" s="181" t="s">
        <v>144</v>
      </c>
      <c r="D335" s="181" t="s">
        <v>274</v>
      </c>
      <c r="E335" s="203"/>
      <c r="F335" s="203"/>
      <c r="G335" s="203"/>
      <c r="H335" s="202"/>
      <c r="I335" s="203"/>
      <c r="J335" s="203"/>
      <c r="K335" s="203"/>
      <c r="L335" s="203"/>
      <c r="M335" s="203"/>
      <c r="N335" s="202"/>
      <c r="O335" s="203"/>
      <c r="P335" s="203"/>
      <c r="Q335" s="203"/>
      <c r="R335" s="203"/>
      <c r="S335" s="203"/>
      <c r="T335" s="203"/>
      <c r="U335" s="203"/>
      <c r="V335" s="202"/>
      <c r="W335" s="203"/>
      <c r="X335" s="203"/>
      <c r="Y335" s="202"/>
      <c r="Z335" s="203"/>
      <c r="AA335" s="203"/>
      <c r="AB335" s="203"/>
      <c r="AC335" s="184">
        <f>SUM(E335:AB335)</f>
        <v>0</v>
      </c>
    </row>
    <row r="336" spans="1:31" ht="12.75" customHeight="1">
      <c r="A336" s="1623"/>
      <c r="B336" s="1469"/>
      <c r="C336" s="181" t="s">
        <v>145</v>
      </c>
      <c r="D336" s="757" t="s">
        <v>146</v>
      </c>
      <c r="E336" s="295">
        <v>9</v>
      </c>
      <c r="F336" s="379">
        <v>8</v>
      </c>
      <c r="G336" s="379">
        <v>8</v>
      </c>
      <c r="H336" s="853">
        <v>7</v>
      </c>
      <c r="I336" s="379">
        <v>8</v>
      </c>
      <c r="J336" s="379">
        <v>9</v>
      </c>
      <c r="K336" s="379">
        <v>11</v>
      </c>
      <c r="L336" s="379">
        <v>15</v>
      </c>
      <c r="M336" s="379">
        <v>18</v>
      </c>
      <c r="N336" s="853">
        <v>32</v>
      </c>
      <c r="O336" s="379">
        <v>34</v>
      </c>
      <c r="P336" s="379">
        <v>17</v>
      </c>
      <c r="Q336" s="379">
        <v>31</v>
      </c>
      <c r="R336" s="379">
        <v>18</v>
      </c>
      <c r="S336" s="379">
        <v>30</v>
      </c>
      <c r="T336" s="379">
        <v>28</v>
      </c>
      <c r="U336" s="379">
        <v>26</v>
      </c>
      <c r="V336" s="853">
        <v>26</v>
      </c>
      <c r="W336" s="379">
        <v>10</v>
      </c>
      <c r="X336" s="379">
        <v>10</v>
      </c>
      <c r="Y336" s="853">
        <v>10</v>
      </c>
      <c r="Z336" s="379">
        <v>10</v>
      </c>
      <c r="AA336" s="379">
        <v>9</v>
      </c>
      <c r="AB336" s="295">
        <v>9</v>
      </c>
      <c r="AC336" s="333"/>
    </row>
    <row r="337" spans="1:31" ht="12.75" customHeight="1" thickBot="1">
      <c r="A337" s="1624"/>
      <c r="B337" s="1470"/>
      <c r="C337" s="194" t="s">
        <v>147</v>
      </c>
      <c r="D337" s="194"/>
      <c r="E337" s="195">
        <f t="shared" ref="E337:AC337" si="99">E335/E334</f>
        <v>0</v>
      </c>
      <c r="F337" s="195">
        <f t="shared" si="99"/>
        <v>0</v>
      </c>
      <c r="G337" s="195">
        <f t="shared" si="99"/>
        <v>0</v>
      </c>
      <c r="H337" s="196">
        <f t="shared" si="99"/>
        <v>0</v>
      </c>
      <c r="I337" s="195">
        <f t="shared" si="99"/>
        <v>0</v>
      </c>
      <c r="J337" s="195">
        <f t="shared" si="99"/>
        <v>0</v>
      </c>
      <c r="K337" s="195">
        <f t="shared" si="99"/>
        <v>0</v>
      </c>
      <c r="L337" s="195">
        <f t="shared" si="99"/>
        <v>0</v>
      </c>
      <c r="M337" s="195">
        <f t="shared" si="99"/>
        <v>0</v>
      </c>
      <c r="N337" s="196">
        <f t="shared" si="99"/>
        <v>0</v>
      </c>
      <c r="O337" s="195">
        <f t="shared" si="99"/>
        <v>0</v>
      </c>
      <c r="P337" s="195">
        <f t="shared" si="99"/>
        <v>0</v>
      </c>
      <c r="Q337" s="195">
        <f t="shared" si="99"/>
        <v>0</v>
      </c>
      <c r="R337" s="195">
        <f t="shared" si="99"/>
        <v>0</v>
      </c>
      <c r="S337" s="195">
        <f t="shared" si="99"/>
        <v>0</v>
      </c>
      <c r="T337" s="195">
        <f t="shared" si="99"/>
        <v>0</v>
      </c>
      <c r="U337" s="195">
        <f t="shared" si="99"/>
        <v>0</v>
      </c>
      <c r="V337" s="196">
        <f t="shared" si="99"/>
        <v>0</v>
      </c>
      <c r="W337" s="195">
        <f t="shared" si="99"/>
        <v>0</v>
      </c>
      <c r="X337" s="195">
        <f t="shared" si="99"/>
        <v>0</v>
      </c>
      <c r="Y337" s="196">
        <f t="shared" si="99"/>
        <v>0</v>
      </c>
      <c r="Z337" s="195">
        <f t="shared" si="99"/>
        <v>0</v>
      </c>
      <c r="AA337" s="195">
        <f t="shared" si="99"/>
        <v>0</v>
      </c>
      <c r="AB337" s="195">
        <f t="shared" si="99"/>
        <v>0</v>
      </c>
      <c r="AC337" s="197">
        <f t="shared" si="99"/>
        <v>0</v>
      </c>
    </row>
    <row r="338" spans="1:31" ht="12.75" customHeight="1">
      <c r="A338" s="1591" t="s">
        <v>445</v>
      </c>
      <c r="B338" s="1592"/>
      <c r="C338" s="198" t="s">
        <v>142</v>
      </c>
      <c r="D338" s="198"/>
      <c r="E338" s="199">
        <f t="shared" ref="E338:AB338" si="100">E322+E326+E330+E334</f>
        <v>3.8943333924407959</v>
      </c>
      <c r="F338" s="199">
        <f t="shared" si="100"/>
        <v>3.6440770404968266</v>
      </c>
      <c r="G338" s="199">
        <f t="shared" si="100"/>
        <v>3.5342717709503177</v>
      </c>
      <c r="H338" s="264">
        <f t="shared" si="100"/>
        <v>3.4655594549674986</v>
      </c>
      <c r="I338" s="199">
        <f t="shared" si="100"/>
        <v>3.604118802051544</v>
      </c>
      <c r="J338" s="199">
        <f t="shared" si="100"/>
        <v>3.9389085356369025</v>
      </c>
      <c r="K338" s="199">
        <f t="shared" si="100"/>
        <v>4.4242327304534905</v>
      </c>
      <c r="L338" s="199">
        <f t="shared" si="100"/>
        <v>5.1342550481643681</v>
      </c>
      <c r="M338" s="199">
        <f t="shared" si="100"/>
        <v>5.675923288444519</v>
      </c>
      <c r="N338" s="264">
        <f t="shared" si="100"/>
        <v>6.9109568484878547</v>
      </c>
      <c r="O338" s="199">
        <f t="shared" si="100"/>
        <v>6.9536652775382999</v>
      </c>
      <c r="P338" s="199">
        <f t="shared" si="100"/>
        <v>6.0093877262420659</v>
      </c>
      <c r="Q338" s="199">
        <f t="shared" si="100"/>
        <v>6.3160216979484556</v>
      </c>
      <c r="R338" s="199">
        <f t="shared" si="100"/>
        <v>5.9446282789421083</v>
      </c>
      <c r="S338" s="199">
        <f t="shared" si="100"/>
        <v>6.5891641850967408</v>
      </c>
      <c r="T338" s="199">
        <f t="shared" si="100"/>
        <v>6.3744460558319087</v>
      </c>
      <c r="U338" s="199">
        <f t="shared" si="100"/>
        <v>5.7227329392013555</v>
      </c>
      <c r="V338" s="264">
        <f t="shared" si="100"/>
        <v>5.6573449357452397</v>
      </c>
      <c r="W338" s="199">
        <f t="shared" si="100"/>
        <v>4.6805085059394838</v>
      </c>
      <c r="X338" s="199">
        <f t="shared" si="100"/>
        <v>4.7643547143630984</v>
      </c>
      <c r="Y338" s="264">
        <f t="shared" si="100"/>
        <v>4.7810184912528984</v>
      </c>
      <c r="Z338" s="199">
        <f t="shared" si="100"/>
        <v>4.6992663694381722</v>
      </c>
      <c r="AA338" s="199">
        <f t="shared" si="100"/>
        <v>4.5343256518363946</v>
      </c>
      <c r="AB338" s="199">
        <f t="shared" si="100"/>
        <v>4.0377173697624205</v>
      </c>
      <c r="AC338" s="201">
        <f>AC322+AC330+AC334</f>
        <v>58.480219111232742</v>
      </c>
    </row>
    <row r="339" spans="1:31" ht="12.75" customHeight="1" thickBot="1">
      <c r="A339" s="1670"/>
      <c r="B339" s="1671"/>
      <c r="C339" s="187" t="s">
        <v>144</v>
      </c>
      <c r="D339" s="187"/>
      <c r="E339" s="188">
        <f t="shared" ref="E339:AB339" si="101">E323+E326+E331+E335</f>
        <v>2.3076507706695555</v>
      </c>
      <c r="F339" s="188">
        <f t="shared" si="101"/>
        <v>2.1732507706695556</v>
      </c>
      <c r="G339" s="188">
        <f t="shared" si="101"/>
        <v>2.0619507706695557</v>
      </c>
      <c r="H339" s="183">
        <f t="shared" si="101"/>
        <v>2.0472507706695557</v>
      </c>
      <c r="I339" s="188">
        <f t="shared" si="101"/>
        <v>2.0787507706695556</v>
      </c>
      <c r="J339" s="188">
        <f t="shared" si="101"/>
        <v>2.2425507706695558</v>
      </c>
      <c r="K339" s="188">
        <f t="shared" si="101"/>
        <v>2.5029507706695555</v>
      </c>
      <c r="L339" s="188">
        <f t="shared" si="101"/>
        <v>2.9397507706695558</v>
      </c>
      <c r="M339" s="188">
        <f t="shared" si="101"/>
        <v>3.2043507706695555</v>
      </c>
      <c r="N339" s="183">
        <f t="shared" si="101"/>
        <v>3.3324507706695554</v>
      </c>
      <c r="O339" s="188">
        <f t="shared" si="101"/>
        <v>3.3156507706695555</v>
      </c>
      <c r="P339" s="188">
        <f t="shared" si="101"/>
        <v>3.2694507706695557</v>
      </c>
      <c r="Q339" s="188">
        <f t="shared" si="101"/>
        <v>3.0699507706695557</v>
      </c>
      <c r="R339" s="188">
        <f t="shared" si="101"/>
        <v>3.2064507706695555</v>
      </c>
      <c r="S339" s="188">
        <f t="shared" si="101"/>
        <v>3.1728507706695557</v>
      </c>
      <c r="T339" s="188">
        <f t="shared" si="101"/>
        <v>3.1308507706695554</v>
      </c>
      <c r="U339" s="188">
        <f t="shared" si="101"/>
        <v>2.9124507706695555</v>
      </c>
      <c r="V339" s="183">
        <f t="shared" si="101"/>
        <v>2.8557507706695557</v>
      </c>
      <c r="W339" s="188">
        <f t="shared" si="101"/>
        <v>2.8284507706695554</v>
      </c>
      <c r="X339" s="188">
        <f t="shared" si="101"/>
        <v>2.9103507706695555</v>
      </c>
      <c r="Y339" s="183">
        <f t="shared" si="101"/>
        <v>2.9229507706695554</v>
      </c>
      <c r="Z339" s="188">
        <f t="shared" si="101"/>
        <v>2.8998507706695555</v>
      </c>
      <c r="AA339" s="188">
        <f t="shared" si="101"/>
        <v>2.7906507706695556</v>
      </c>
      <c r="AB339" s="188">
        <f t="shared" si="101"/>
        <v>2.4084507706695555</v>
      </c>
      <c r="AC339" s="190">
        <f>AC323+AC331+AC335</f>
        <v>3.7740184960693353</v>
      </c>
    </row>
    <row r="340" spans="1:31" ht="12.75" customHeight="1">
      <c r="A340" s="1517" t="s">
        <v>446</v>
      </c>
      <c r="B340" s="1560"/>
      <c r="C340" s="177" t="s">
        <v>142</v>
      </c>
      <c r="D340" s="177"/>
      <c r="E340" s="178">
        <f t="shared" ref="E340:AC340" si="102">E300+E304-E338</f>
        <v>8.3066607559204364E-2</v>
      </c>
      <c r="F340" s="178">
        <f t="shared" si="102"/>
        <v>9.8122959503173401E-2</v>
      </c>
      <c r="G340" s="178">
        <f t="shared" si="102"/>
        <v>1.0528229049682203E-2</v>
      </c>
      <c r="H340" s="179">
        <f t="shared" si="102"/>
        <v>7.9240545032501775E-2</v>
      </c>
      <c r="I340" s="178">
        <f t="shared" si="102"/>
        <v>-2.9918802051543736E-2</v>
      </c>
      <c r="J340" s="178">
        <f t="shared" si="102"/>
        <v>-7.9108535636902566E-2</v>
      </c>
      <c r="K340" s="178">
        <f t="shared" si="102"/>
        <v>0.12016726954650991</v>
      </c>
      <c r="L340" s="178">
        <f t="shared" si="102"/>
        <v>-4.3855048164368249E-2</v>
      </c>
      <c r="M340" s="178">
        <f t="shared" si="102"/>
        <v>0.21667671155548085</v>
      </c>
      <c r="N340" s="179">
        <f t="shared" si="102"/>
        <v>-0.2119568484878549</v>
      </c>
      <c r="O340" s="178">
        <f t="shared" si="102"/>
        <v>-1.5265277538300204E-2</v>
      </c>
      <c r="P340" s="178">
        <f t="shared" si="102"/>
        <v>0.89121227375793488</v>
      </c>
      <c r="Q340" s="178">
        <f t="shared" si="102"/>
        <v>-0.28062169794845637</v>
      </c>
      <c r="R340" s="178">
        <f t="shared" si="102"/>
        <v>0.28397172105789181</v>
      </c>
      <c r="S340" s="178">
        <f t="shared" si="102"/>
        <v>-0.23036418509674128</v>
      </c>
      <c r="T340" s="178">
        <f t="shared" si="102"/>
        <v>8.0953944168091319E-2</v>
      </c>
      <c r="U340" s="178">
        <f t="shared" si="102"/>
        <v>0.25806706079864394</v>
      </c>
      <c r="V340" s="179">
        <f t="shared" si="102"/>
        <v>4.255064254760299E-3</v>
      </c>
      <c r="W340" s="178">
        <f t="shared" si="102"/>
        <v>0.32589149406051554</v>
      </c>
      <c r="X340" s="178">
        <f t="shared" si="102"/>
        <v>0.10764528563690146</v>
      </c>
      <c r="Y340" s="179">
        <f t="shared" si="102"/>
        <v>9.9381508747101499E-2</v>
      </c>
      <c r="Z340" s="178">
        <f t="shared" si="102"/>
        <v>0.1643336305618277</v>
      </c>
      <c r="AA340" s="178">
        <f t="shared" si="102"/>
        <v>0.14447434816360527</v>
      </c>
      <c r="AB340" s="178">
        <f t="shared" si="102"/>
        <v>7.8282630237579198E-2</v>
      </c>
      <c r="AC340" s="180">
        <f t="shared" si="102"/>
        <v>64.966180888767255</v>
      </c>
    </row>
    <row r="341" spans="1:31" ht="12.75" customHeight="1" thickBot="1">
      <c r="A341" s="1561"/>
      <c r="B341" s="1562"/>
      <c r="C341" s="194" t="s">
        <v>144</v>
      </c>
      <c r="D341" s="194"/>
      <c r="E341" s="634">
        <f t="shared" ref="E341:AC341" si="103">E301+E305-E339</f>
        <v>-3.1250770669555727E-2</v>
      </c>
      <c r="F341" s="634">
        <f t="shared" si="103"/>
        <v>3.174922933044444E-2</v>
      </c>
      <c r="G341" s="634">
        <f t="shared" si="103"/>
        <v>0.10524922933044412</v>
      </c>
      <c r="H341" s="635">
        <f t="shared" si="103"/>
        <v>0.14514922933044438</v>
      </c>
      <c r="I341" s="634">
        <f t="shared" si="103"/>
        <v>0.13884922933044441</v>
      </c>
      <c r="J341" s="634">
        <f t="shared" si="103"/>
        <v>6.3249229330444301E-2</v>
      </c>
      <c r="K341" s="634">
        <f t="shared" si="103"/>
        <v>8.0049229330444227E-2</v>
      </c>
      <c r="L341" s="634">
        <f t="shared" si="103"/>
        <v>-0.24755077066955566</v>
      </c>
      <c r="M341" s="634">
        <f t="shared" si="103"/>
        <v>-0.10055077066955542</v>
      </c>
      <c r="N341" s="635">
        <f t="shared" si="103"/>
        <v>0.41814922933044452</v>
      </c>
      <c r="O341" s="634">
        <f t="shared" si="103"/>
        <v>0.6575492293304448</v>
      </c>
      <c r="P341" s="634">
        <f t="shared" si="103"/>
        <v>0.5903492293304442</v>
      </c>
      <c r="Q341" s="634">
        <f t="shared" si="103"/>
        <v>7.1649229330444708E-2</v>
      </c>
      <c r="R341" s="634">
        <f t="shared" si="103"/>
        <v>0.36354922933044476</v>
      </c>
      <c r="S341" s="634">
        <f t="shared" si="103"/>
        <v>0.65334922933044437</v>
      </c>
      <c r="T341" s="634">
        <f t="shared" si="103"/>
        <v>0.78774922933044422</v>
      </c>
      <c r="U341" s="634">
        <f t="shared" si="103"/>
        <v>0.63654922933044444</v>
      </c>
      <c r="V341" s="635">
        <f t="shared" si="103"/>
        <v>0.36144922933044432</v>
      </c>
      <c r="W341" s="634">
        <f t="shared" si="103"/>
        <v>-0.13205077066955528</v>
      </c>
      <c r="X341" s="634">
        <f t="shared" si="103"/>
        <v>-0.34835077066955566</v>
      </c>
      <c r="Y341" s="635">
        <f t="shared" si="103"/>
        <v>-0.39875077066955544</v>
      </c>
      <c r="Z341" s="634">
        <f t="shared" si="103"/>
        <v>-0.43865077066955571</v>
      </c>
      <c r="AA341" s="634">
        <f t="shared" si="103"/>
        <v>-0.34625077066955567</v>
      </c>
      <c r="AB341" s="634">
        <f t="shared" si="103"/>
        <v>-0.12785077066955575</v>
      </c>
      <c r="AC341" s="197">
        <f t="shared" si="103"/>
        <v>65.744381503930668</v>
      </c>
    </row>
    <row r="342" spans="1:31" s="167" customFormat="1" ht="12.75" customHeight="1" thickBot="1">
      <c r="A342" s="308" t="s">
        <v>654</v>
      </c>
      <c r="B342" s="309"/>
      <c r="C342" s="310"/>
      <c r="D342" s="310"/>
      <c r="E342" s="335">
        <v>1</v>
      </c>
      <c r="F342" s="335">
        <v>2</v>
      </c>
      <c r="G342" s="335">
        <v>3</v>
      </c>
      <c r="H342" s="335">
        <v>4</v>
      </c>
      <c r="I342" s="335">
        <v>5</v>
      </c>
      <c r="J342" s="335">
        <v>6</v>
      </c>
      <c r="K342" s="335">
        <v>7</v>
      </c>
      <c r="L342" s="335">
        <v>8</v>
      </c>
      <c r="M342" s="335">
        <v>9</v>
      </c>
      <c r="N342" s="335">
        <v>10</v>
      </c>
      <c r="O342" s="335">
        <v>11</v>
      </c>
      <c r="P342" s="335">
        <v>12</v>
      </c>
      <c r="Q342" s="335">
        <v>13</v>
      </c>
      <c r="R342" s="335">
        <v>14</v>
      </c>
      <c r="S342" s="335">
        <v>15</v>
      </c>
      <c r="T342" s="335">
        <v>16</v>
      </c>
      <c r="U342" s="335">
        <v>17</v>
      </c>
      <c r="V342" s="335">
        <v>18</v>
      </c>
      <c r="W342" s="335">
        <v>19</v>
      </c>
      <c r="X342" s="335">
        <v>20</v>
      </c>
      <c r="Y342" s="335">
        <v>21</v>
      </c>
      <c r="Z342" s="335">
        <v>22</v>
      </c>
      <c r="AA342" s="335">
        <v>23</v>
      </c>
      <c r="AB342" s="335">
        <v>24</v>
      </c>
      <c r="AC342" s="906"/>
    </row>
    <row r="343" spans="1:31" s="167" customFormat="1" ht="12.75" customHeight="1">
      <c r="A343" s="235" t="s">
        <v>226</v>
      </c>
      <c r="B343" s="236"/>
      <c r="C343" s="237" t="s">
        <v>150</v>
      </c>
      <c r="D343" s="237" t="s">
        <v>146</v>
      </c>
      <c r="E343" s="237">
        <v>6.4600000381469727</v>
      </c>
      <c r="F343" s="237">
        <v>6.440000057220459</v>
      </c>
      <c r="G343" s="237">
        <v>6.4499998092651367</v>
      </c>
      <c r="H343" s="237">
        <v>6.4600000381469727</v>
      </c>
      <c r="I343" s="237">
        <v>6.4699997901916504</v>
      </c>
      <c r="J343" s="237">
        <v>6.4800000190734863</v>
      </c>
      <c r="K343" s="237">
        <v>6.4699997901916504</v>
      </c>
      <c r="L343" s="237">
        <v>6.4499998092651367</v>
      </c>
      <c r="M343" s="237">
        <v>6.440000057220459</v>
      </c>
      <c r="N343" s="237">
        <v>6.4200000762939453</v>
      </c>
      <c r="O343" s="237">
        <v>6.429999828338623</v>
      </c>
      <c r="P343" s="237">
        <v>6.4200000762939453</v>
      </c>
      <c r="Q343" s="237">
        <v>6.429999828338623</v>
      </c>
      <c r="R343" s="237">
        <v>6.4200000762939453</v>
      </c>
      <c r="S343" s="237">
        <v>6.429999828338623</v>
      </c>
      <c r="T343" s="237">
        <v>6.429999828338623</v>
      </c>
      <c r="U343" s="237">
        <v>6.4499998092651367</v>
      </c>
      <c r="V343" s="237">
        <v>6.429999828338623</v>
      </c>
      <c r="W343" s="237">
        <v>6.440000057220459</v>
      </c>
      <c r="X343" s="237">
        <v>6.4499998092651367</v>
      </c>
      <c r="Y343" s="237">
        <v>6.4600000381469727</v>
      </c>
      <c r="Z343" s="237">
        <v>6.4499998092651367</v>
      </c>
      <c r="AA343" s="237">
        <v>6.4600000381469727</v>
      </c>
      <c r="AB343" s="237">
        <v>6.440000057220459</v>
      </c>
      <c r="AC343" s="237"/>
    </row>
    <row r="344" spans="1:31" s="167" customFormat="1" ht="12.75" customHeight="1" thickBot="1">
      <c r="A344" s="239" t="s">
        <v>227</v>
      </c>
      <c r="B344" s="240"/>
      <c r="C344" s="241" t="s">
        <v>150</v>
      </c>
      <c r="D344" s="241" t="s">
        <v>146</v>
      </c>
      <c r="E344" s="241">
        <v>6.380000114440918</v>
      </c>
      <c r="F344" s="241">
        <v>6.3600001335144043</v>
      </c>
      <c r="G344" s="241">
        <v>6.369999885559082</v>
      </c>
      <c r="H344" s="241">
        <v>6.380000114440918</v>
      </c>
      <c r="I344" s="241">
        <v>6.4000000953674316</v>
      </c>
      <c r="J344" s="241">
        <v>6.4099998474121094</v>
      </c>
      <c r="K344" s="241">
        <v>6.4000000953674316</v>
      </c>
      <c r="L344" s="241">
        <v>6.3600001335144043</v>
      </c>
      <c r="M344" s="241">
        <v>6.3400001525878906</v>
      </c>
      <c r="N344" s="241">
        <v>6.309999942779541</v>
      </c>
      <c r="O344" s="241">
        <v>6.320000171661377</v>
      </c>
      <c r="P344" s="241">
        <v>6.3499999046325684</v>
      </c>
      <c r="Q344" s="241">
        <v>6.320000171661377</v>
      </c>
      <c r="R344" s="241">
        <v>6.3299999237060547</v>
      </c>
      <c r="S344" s="241">
        <v>6.3299999237060547</v>
      </c>
      <c r="T344" s="241">
        <v>6.320000171661377</v>
      </c>
      <c r="U344" s="241">
        <v>6.3499999046325684</v>
      </c>
      <c r="V344" s="241">
        <v>6.3299999237060547</v>
      </c>
      <c r="W344" s="241">
        <v>6.3600001335144043</v>
      </c>
      <c r="X344" s="241">
        <v>6.369999885559082</v>
      </c>
      <c r="Y344" s="241">
        <v>6.380000114440918</v>
      </c>
      <c r="Z344" s="241">
        <v>6.369999885559082</v>
      </c>
      <c r="AA344" s="241">
        <v>6.380000114440918</v>
      </c>
      <c r="AB344" s="241">
        <v>6.369999885559082</v>
      </c>
      <c r="AC344" s="241"/>
    </row>
    <row r="345" spans="1:31" ht="12.75" customHeight="1">
      <c r="A345" s="1608" t="s">
        <v>241</v>
      </c>
      <c r="B345" s="1461" t="s">
        <v>666</v>
      </c>
      <c r="C345" s="177" t="s">
        <v>142</v>
      </c>
      <c r="D345" s="177" t="s">
        <v>143</v>
      </c>
      <c r="E345" s="275">
        <v>0.06</v>
      </c>
      <c r="F345" s="275">
        <v>5.2560000000000003E-2</v>
      </c>
      <c r="G345" s="275">
        <v>5.4239999999999997E-2</v>
      </c>
      <c r="H345" s="580">
        <v>5.4480000000000001E-2</v>
      </c>
      <c r="I345" s="275">
        <v>5.6399999999999999E-2</v>
      </c>
      <c r="J345" s="275">
        <v>5.6399999999999999E-2</v>
      </c>
      <c r="K345" s="275">
        <v>8.3519999999999997E-2</v>
      </c>
      <c r="L345" s="275">
        <v>0.10416</v>
      </c>
      <c r="M345" s="275">
        <v>0.14063999999999999</v>
      </c>
      <c r="N345" s="580">
        <v>0.18096000000000001</v>
      </c>
      <c r="O345" s="275">
        <v>0.17735999999999999</v>
      </c>
      <c r="P345" s="275">
        <v>0.16752</v>
      </c>
      <c r="Q345" s="275">
        <v>0.16703999999999999</v>
      </c>
      <c r="R345" s="275">
        <v>0.1212</v>
      </c>
      <c r="S345" s="275">
        <v>0.15959999999999999</v>
      </c>
      <c r="T345" s="275">
        <v>0.17663999999999999</v>
      </c>
      <c r="U345" s="275">
        <v>0.15287999999999999</v>
      </c>
      <c r="V345" s="580">
        <v>0.15336</v>
      </c>
      <c r="W345" s="275">
        <v>0.1308</v>
      </c>
      <c r="X345" s="275">
        <v>0.10344</v>
      </c>
      <c r="Y345" s="580">
        <v>9.7919999999999993E-2</v>
      </c>
      <c r="Z345" s="275">
        <v>7.152E-2</v>
      </c>
      <c r="AA345" s="275">
        <v>6.1440000000000002E-2</v>
      </c>
      <c r="AB345" s="275">
        <v>6.8879999999999997E-2</v>
      </c>
      <c r="AC345" s="180">
        <f>SUM(E345:AB345)</f>
        <v>2.6529599999999998</v>
      </c>
    </row>
    <row r="346" spans="1:31" ht="12.75" customHeight="1">
      <c r="A346" s="1609"/>
      <c r="B346" s="1462"/>
      <c r="C346" s="181" t="s">
        <v>144</v>
      </c>
      <c r="D346" s="181" t="s">
        <v>143</v>
      </c>
      <c r="E346" s="203">
        <v>7.3679999999999995E-2</v>
      </c>
      <c r="F346" s="203">
        <v>7.1279999999999996E-2</v>
      </c>
      <c r="G346" s="203">
        <v>7.152E-2</v>
      </c>
      <c r="H346" s="204">
        <v>7.152E-2</v>
      </c>
      <c r="I346" s="203">
        <v>7.392E-2</v>
      </c>
      <c r="J346" s="203">
        <v>7.5120000000000006E-2</v>
      </c>
      <c r="K346" s="203">
        <v>8.1360000000000002E-2</v>
      </c>
      <c r="L346" s="203">
        <v>8.0159999999999995E-2</v>
      </c>
      <c r="M346" s="203">
        <v>8.2559999999999995E-2</v>
      </c>
      <c r="N346" s="204">
        <v>0.10440000000000001</v>
      </c>
      <c r="O346" s="203">
        <v>0.10752</v>
      </c>
      <c r="P346" s="203">
        <v>0.10704</v>
      </c>
      <c r="Q346" s="203">
        <v>9.9839999999999998E-2</v>
      </c>
      <c r="R346" s="203">
        <v>8.2320000000000004E-2</v>
      </c>
      <c r="S346" s="203">
        <v>9.8400000000000001E-2</v>
      </c>
      <c r="T346" s="203">
        <v>0.11423999999999999</v>
      </c>
      <c r="U346" s="203">
        <v>0.10607999999999999</v>
      </c>
      <c r="V346" s="204">
        <v>9.4320000000000001E-2</v>
      </c>
      <c r="W346" s="203">
        <v>8.9039999999999994E-2</v>
      </c>
      <c r="X346" s="203">
        <v>8.1839999999999996E-2</v>
      </c>
      <c r="Y346" s="204">
        <v>8.0399999999999999E-2</v>
      </c>
      <c r="Z346" s="203">
        <v>7.5120000000000006E-2</v>
      </c>
      <c r="AA346" s="203">
        <v>7.2480000000000003E-2</v>
      </c>
      <c r="AB346" s="203">
        <v>7.2239999999999999E-2</v>
      </c>
      <c r="AC346" s="209">
        <f>SUM(E346:AB346)</f>
        <v>2.0663999999999998</v>
      </c>
    </row>
    <row r="347" spans="1:31" ht="12.75" customHeight="1">
      <c r="A347" s="1609"/>
      <c r="B347" s="1462"/>
      <c r="C347" s="181" t="s">
        <v>145</v>
      </c>
      <c r="D347" s="181" t="s">
        <v>195</v>
      </c>
      <c r="E347" s="250">
        <f t="shared" ref="E347:AB347" si="104">SQRT(E345*E345+E346*E346)*1000/(1.732*E343)</f>
        <v>8.4924543861588422</v>
      </c>
      <c r="F347" s="250">
        <f t="shared" si="104"/>
        <v>7.9399579341379285</v>
      </c>
      <c r="G347" s="250">
        <f t="shared" si="104"/>
        <v>8.0349182795032146</v>
      </c>
      <c r="H347" s="243">
        <f t="shared" si="104"/>
        <v>8.0354599018408948</v>
      </c>
      <c r="I347" s="250">
        <f t="shared" si="104"/>
        <v>8.2972374609002166</v>
      </c>
      <c r="J347" s="250">
        <f t="shared" si="104"/>
        <v>8.3696871513676072</v>
      </c>
      <c r="K347" s="250">
        <f t="shared" si="104"/>
        <v>10.404904311788094</v>
      </c>
      <c r="L347" s="250">
        <f t="shared" si="104"/>
        <v>11.765234119253774</v>
      </c>
      <c r="M347" s="250">
        <f t="shared" si="104"/>
        <v>14.62084489200141</v>
      </c>
      <c r="N347" s="243">
        <f t="shared" si="104"/>
        <v>18.7883531286605</v>
      </c>
      <c r="O347" s="250">
        <f t="shared" si="104"/>
        <v>18.623522007116367</v>
      </c>
      <c r="P347" s="250">
        <f t="shared" si="104"/>
        <v>17.87838808607308</v>
      </c>
      <c r="Q347" s="250">
        <f t="shared" si="104"/>
        <v>17.473947387247335</v>
      </c>
      <c r="R347" s="250">
        <f t="shared" si="104"/>
        <v>13.176281609369262</v>
      </c>
      <c r="S347" s="250">
        <f t="shared" si="104"/>
        <v>16.835769556062772</v>
      </c>
      <c r="T347" s="250">
        <f t="shared" si="104"/>
        <v>18.889040397276595</v>
      </c>
      <c r="U347" s="250">
        <f t="shared" si="104"/>
        <v>16.65669897615048</v>
      </c>
      <c r="V347" s="243">
        <f t="shared" si="104"/>
        <v>16.166569058132506</v>
      </c>
      <c r="W347" s="250">
        <f t="shared" si="104"/>
        <v>14.185848522230453</v>
      </c>
      <c r="X347" s="250">
        <f t="shared" si="104"/>
        <v>11.806939038558802</v>
      </c>
      <c r="Y347" s="243">
        <f t="shared" si="104"/>
        <v>11.323762369875062</v>
      </c>
      <c r="Z347" s="250">
        <f t="shared" si="104"/>
        <v>9.2845465830757146</v>
      </c>
      <c r="AA347" s="250">
        <f t="shared" si="104"/>
        <v>8.4922105785855084</v>
      </c>
      <c r="AB347" s="250">
        <f t="shared" si="104"/>
        <v>8.9487603045712998</v>
      </c>
      <c r="AC347" s="250"/>
    </row>
    <row r="348" spans="1:31" ht="12.75" customHeight="1" thickBot="1">
      <c r="A348" s="1610"/>
      <c r="B348" s="1463"/>
      <c r="C348" s="187" t="s">
        <v>147</v>
      </c>
      <c r="D348" s="187"/>
      <c r="E348" s="188">
        <f t="shared" ref="E348:AC348" si="105">E346/E345</f>
        <v>1.228</v>
      </c>
      <c r="F348" s="188">
        <f t="shared" si="105"/>
        <v>1.3561643835616437</v>
      </c>
      <c r="G348" s="188">
        <f t="shared" si="105"/>
        <v>1.3185840707964602</v>
      </c>
      <c r="H348" s="856">
        <f t="shared" si="105"/>
        <v>1.3127753303964758</v>
      </c>
      <c r="I348" s="188">
        <f t="shared" si="105"/>
        <v>1.3106382978723405</v>
      </c>
      <c r="J348" s="188">
        <f t="shared" si="105"/>
        <v>1.3319148936170213</v>
      </c>
      <c r="K348" s="188">
        <f t="shared" si="105"/>
        <v>0.97413793103448276</v>
      </c>
      <c r="L348" s="188">
        <f t="shared" si="105"/>
        <v>0.76958525345622109</v>
      </c>
      <c r="M348" s="188">
        <f t="shared" si="105"/>
        <v>0.58703071672354945</v>
      </c>
      <c r="N348" s="856">
        <f t="shared" si="105"/>
        <v>0.57692307692307698</v>
      </c>
      <c r="O348" s="188">
        <f t="shared" si="105"/>
        <v>0.60622462787550746</v>
      </c>
      <c r="P348" s="188">
        <f t="shared" si="105"/>
        <v>0.63896848137535811</v>
      </c>
      <c r="Q348" s="188">
        <f t="shared" si="105"/>
        <v>0.5977011494252874</v>
      </c>
      <c r="R348" s="188">
        <f t="shared" si="105"/>
        <v>0.67920792079207926</v>
      </c>
      <c r="S348" s="188">
        <f t="shared" si="105"/>
        <v>0.61654135338345872</v>
      </c>
      <c r="T348" s="188">
        <f t="shared" si="105"/>
        <v>0.64673913043478259</v>
      </c>
      <c r="U348" s="188">
        <f t="shared" si="105"/>
        <v>0.69387755102040816</v>
      </c>
      <c r="V348" s="856">
        <f t="shared" si="105"/>
        <v>0.61502347417840375</v>
      </c>
      <c r="W348" s="188">
        <f t="shared" si="105"/>
        <v>0.68073394495412842</v>
      </c>
      <c r="X348" s="188">
        <f t="shared" si="105"/>
        <v>0.79118329466357307</v>
      </c>
      <c r="Y348" s="856">
        <f t="shared" si="105"/>
        <v>0.8210784313725491</v>
      </c>
      <c r="Z348" s="188">
        <f t="shared" si="105"/>
        <v>1.0503355704697988</v>
      </c>
      <c r="AA348" s="188">
        <f t="shared" si="105"/>
        <v>1.1796875</v>
      </c>
      <c r="AB348" s="188">
        <f t="shared" si="105"/>
        <v>1.0487804878048781</v>
      </c>
      <c r="AC348" s="190">
        <f t="shared" si="105"/>
        <v>0.77890356432060792</v>
      </c>
      <c r="AD348" s="185"/>
      <c r="AE348" s="432"/>
    </row>
    <row r="349" spans="1:31" ht="12.75" customHeight="1">
      <c r="A349" s="1517" t="s">
        <v>157</v>
      </c>
      <c r="B349" s="1461" t="s">
        <v>290</v>
      </c>
      <c r="C349" s="177" t="s">
        <v>142</v>
      </c>
      <c r="D349" s="177"/>
      <c r="E349" s="246">
        <v>2.4000000000000001E-5</v>
      </c>
      <c r="F349" s="246">
        <v>1.8E-5</v>
      </c>
      <c r="G349" s="246">
        <v>2.4000000000000001E-5</v>
      </c>
      <c r="H349" s="580">
        <v>2.4000000000000001E-5</v>
      </c>
      <c r="I349" s="246">
        <v>2.4000000000000001E-5</v>
      </c>
      <c r="J349" s="246">
        <v>2.4000000000000001E-5</v>
      </c>
      <c r="K349" s="246">
        <v>1.8E-5</v>
      </c>
      <c r="L349" s="246">
        <v>1.2E-5</v>
      </c>
      <c r="M349" s="246">
        <v>1.2E-5</v>
      </c>
      <c r="N349" s="580">
        <v>6.0000000000000002E-6</v>
      </c>
      <c r="O349" s="246">
        <v>1.2E-5</v>
      </c>
      <c r="P349" s="246">
        <v>1.2E-5</v>
      </c>
      <c r="Q349" s="246">
        <v>1.2E-5</v>
      </c>
      <c r="R349" s="246">
        <v>1.2E-5</v>
      </c>
      <c r="S349" s="246">
        <v>6.0000000000000002E-6</v>
      </c>
      <c r="T349" s="246">
        <v>1.2E-5</v>
      </c>
      <c r="U349" s="246">
        <v>1.2E-5</v>
      </c>
      <c r="V349" s="580">
        <v>1.2E-5</v>
      </c>
      <c r="W349" s="246">
        <v>1.2E-5</v>
      </c>
      <c r="X349" s="246">
        <v>6.0000000000000002E-6</v>
      </c>
      <c r="Y349" s="580">
        <v>1.2E-5</v>
      </c>
      <c r="Z349" s="246">
        <v>1.8E-5</v>
      </c>
      <c r="AA349" s="246">
        <v>2.4000000000000001E-5</v>
      </c>
      <c r="AB349" s="246">
        <v>1.8E-5</v>
      </c>
      <c r="AC349" s="180">
        <f>SUM(E349:AB349)</f>
        <v>3.6600000000000006E-4</v>
      </c>
    </row>
    <row r="350" spans="1:31" ht="12.75" customHeight="1">
      <c r="A350" s="1601"/>
      <c r="B350" s="1462"/>
      <c r="C350" s="181" t="s">
        <v>144</v>
      </c>
      <c r="D350" s="181"/>
      <c r="E350" s="248">
        <v>3.0000000000000001E-5</v>
      </c>
      <c r="F350" s="248">
        <v>3.0000000000000001E-5</v>
      </c>
      <c r="G350" s="248">
        <v>3.0000000000000001E-5</v>
      </c>
      <c r="H350" s="843">
        <v>3.0000000000000001E-5</v>
      </c>
      <c r="I350" s="248">
        <v>3.0000000000000001E-5</v>
      </c>
      <c r="J350" s="248">
        <v>4.1999999999999998E-5</v>
      </c>
      <c r="K350" s="248">
        <v>3.0000000000000001E-5</v>
      </c>
      <c r="L350" s="248">
        <v>1.8E-5</v>
      </c>
      <c r="M350" s="248">
        <v>1.8E-5</v>
      </c>
      <c r="N350" s="843">
        <v>1.8E-5</v>
      </c>
      <c r="O350" s="248">
        <v>1.2E-5</v>
      </c>
      <c r="P350" s="248">
        <v>1.8E-5</v>
      </c>
      <c r="Q350" s="248">
        <v>1.8E-5</v>
      </c>
      <c r="R350" s="248">
        <v>1.2E-5</v>
      </c>
      <c r="S350" s="248">
        <v>1.8E-5</v>
      </c>
      <c r="T350" s="248">
        <v>1.8E-5</v>
      </c>
      <c r="U350" s="248">
        <v>1.2E-5</v>
      </c>
      <c r="V350" s="843">
        <v>1.8E-5</v>
      </c>
      <c r="W350" s="248">
        <v>1.8E-5</v>
      </c>
      <c r="X350" s="248">
        <v>1.8E-5</v>
      </c>
      <c r="Y350" s="843">
        <v>1.8E-5</v>
      </c>
      <c r="Z350" s="248">
        <v>2.4000000000000001E-5</v>
      </c>
      <c r="AA350" s="248">
        <v>3.0000000000000001E-5</v>
      </c>
      <c r="AB350" s="248">
        <v>2.4000000000000001E-5</v>
      </c>
      <c r="AC350" s="209">
        <f>SUM(E350:AB350)</f>
        <v>5.3400000000000008E-4</v>
      </c>
    </row>
    <row r="351" spans="1:31" ht="12.75" customHeight="1">
      <c r="A351" s="1601"/>
      <c r="B351" s="1462"/>
      <c r="C351" s="181" t="s">
        <v>145</v>
      </c>
      <c r="D351" s="181"/>
      <c r="E351" s="36"/>
      <c r="F351" s="36"/>
      <c r="G351" s="36"/>
      <c r="H351" s="243"/>
      <c r="I351" s="36"/>
      <c r="J351" s="36"/>
      <c r="K351" s="36"/>
      <c r="L351" s="36"/>
      <c r="M351" s="36"/>
      <c r="N351" s="243"/>
      <c r="O351" s="36"/>
      <c r="P351" s="36"/>
      <c r="Q351" s="36"/>
      <c r="R351" s="36"/>
      <c r="S351" s="36"/>
      <c r="T351" s="36"/>
      <c r="U351" s="36"/>
      <c r="V351" s="243"/>
      <c r="W351" s="36"/>
      <c r="X351" s="36"/>
      <c r="Y351" s="243"/>
      <c r="Z351" s="36"/>
      <c r="AA351" s="36"/>
      <c r="AB351" s="36"/>
      <c r="AC351" s="184"/>
    </row>
    <row r="352" spans="1:31" ht="12.75" customHeight="1" thickBot="1">
      <c r="A352" s="1603"/>
      <c r="B352" s="1463"/>
      <c r="C352" s="187" t="s">
        <v>147</v>
      </c>
      <c r="D352" s="187"/>
      <c r="E352" s="212"/>
      <c r="F352" s="212"/>
      <c r="G352" s="212"/>
      <c r="H352" s="856"/>
      <c r="I352" s="212"/>
      <c r="J352" s="212"/>
      <c r="K352" s="212"/>
      <c r="L352" s="212"/>
      <c r="M352" s="212"/>
      <c r="N352" s="856"/>
      <c r="O352" s="212"/>
      <c r="P352" s="212"/>
      <c r="Q352" s="212"/>
      <c r="R352" s="212"/>
      <c r="S352" s="212"/>
      <c r="T352" s="212"/>
      <c r="U352" s="212"/>
      <c r="V352" s="856"/>
      <c r="W352" s="212"/>
      <c r="X352" s="212"/>
      <c r="Y352" s="856"/>
      <c r="Z352" s="212"/>
      <c r="AA352" s="212"/>
      <c r="AB352" s="212"/>
      <c r="AC352" s="197"/>
    </row>
    <row r="353" spans="1:31" ht="12.75" customHeight="1">
      <c r="A353" s="1608" t="s">
        <v>186</v>
      </c>
      <c r="B353" s="1461" t="s">
        <v>667</v>
      </c>
      <c r="C353" s="177" t="s">
        <v>142</v>
      </c>
      <c r="D353" s="177" t="s">
        <v>143</v>
      </c>
      <c r="E353" s="199">
        <v>7.1999999999999998E-3</v>
      </c>
      <c r="F353" s="199">
        <v>7.1999999999999998E-3</v>
      </c>
      <c r="G353" s="199">
        <v>7.1999999999999998E-3</v>
      </c>
      <c r="H353" s="580">
        <v>7.1999999999999998E-3</v>
      </c>
      <c r="I353" s="199">
        <v>7.1999999999999998E-3</v>
      </c>
      <c r="J353" s="199">
        <v>7.4400000000000004E-3</v>
      </c>
      <c r="K353" s="199">
        <v>7.1999999999999998E-3</v>
      </c>
      <c r="L353" s="199">
        <v>8.1600000000000006E-3</v>
      </c>
      <c r="M353" s="199">
        <v>1.008E-2</v>
      </c>
      <c r="N353" s="580">
        <v>1.128E-2</v>
      </c>
      <c r="O353" s="199">
        <v>1.176E-2</v>
      </c>
      <c r="P353" s="199">
        <v>1.1039999999999999E-2</v>
      </c>
      <c r="Q353" s="199">
        <v>1.1039999999999999E-2</v>
      </c>
      <c r="R353" s="199">
        <v>1.1039999999999999E-2</v>
      </c>
      <c r="S353" s="199">
        <v>1.2E-2</v>
      </c>
      <c r="T353" s="199">
        <v>1.176E-2</v>
      </c>
      <c r="U353" s="199">
        <v>1.2239999999999999E-2</v>
      </c>
      <c r="V353" s="580">
        <v>1.1520000000000001E-2</v>
      </c>
      <c r="W353" s="199">
        <v>8.8800000000000007E-3</v>
      </c>
      <c r="X353" s="199">
        <v>7.92E-3</v>
      </c>
      <c r="Y353" s="580">
        <v>8.1600000000000006E-3</v>
      </c>
      <c r="Z353" s="199">
        <v>7.6800000000000002E-3</v>
      </c>
      <c r="AA353" s="199">
        <v>7.4400000000000004E-3</v>
      </c>
      <c r="AB353" s="199">
        <v>7.6800000000000002E-3</v>
      </c>
      <c r="AC353" s="201">
        <f>SUM(E353:AB353)</f>
        <v>0.22031999999999999</v>
      </c>
    </row>
    <row r="354" spans="1:31" ht="12.75" customHeight="1">
      <c r="A354" s="1609"/>
      <c r="B354" s="1462"/>
      <c r="C354" s="181" t="s">
        <v>144</v>
      </c>
      <c r="D354" s="181" t="s">
        <v>143</v>
      </c>
      <c r="E354" s="101">
        <v>2.7359999999999999E-2</v>
      </c>
      <c r="F354" s="101">
        <v>2.76E-2</v>
      </c>
      <c r="G354" s="101">
        <v>2.7359999999999999E-2</v>
      </c>
      <c r="H354" s="843">
        <v>2.784E-2</v>
      </c>
      <c r="I354" s="101">
        <v>2.784E-2</v>
      </c>
      <c r="J354" s="101">
        <v>2.8559999999999999E-2</v>
      </c>
      <c r="K354" s="101">
        <v>2.8320000000000001E-2</v>
      </c>
      <c r="L354" s="101">
        <v>2.8559999999999999E-2</v>
      </c>
      <c r="M354" s="101">
        <v>2.8080000000000001E-2</v>
      </c>
      <c r="N354" s="843">
        <v>2.784E-2</v>
      </c>
      <c r="O354" s="101">
        <v>2.784E-2</v>
      </c>
      <c r="P354" s="101">
        <v>2.7119999999999998E-2</v>
      </c>
      <c r="Q354" s="101">
        <v>2.8799999999999999E-2</v>
      </c>
      <c r="R354" s="101">
        <v>2.928E-2</v>
      </c>
      <c r="S354" s="101">
        <v>2.8799999999999999E-2</v>
      </c>
      <c r="T354" s="101">
        <v>3.1440000000000003E-2</v>
      </c>
      <c r="U354" s="101">
        <v>0.03</v>
      </c>
      <c r="V354" s="843">
        <v>2.8080000000000001E-2</v>
      </c>
      <c r="W354" s="101">
        <v>2.8080000000000001E-2</v>
      </c>
      <c r="X354" s="101">
        <v>2.76E-2</v>
      </c>
      <c r="Y354" s="843">
        <v>2.8320000000000001E-2</v>
      </c>
      <c r="Z354" s="101">
        <v>2.784E-2</v>
      </c>
      <c r="AA354" s="101">
        <v>2.76E-2</v>
      </c>
      <c r="AB354" s="101">
        <v>2.784E-2</v>
      </c>
      <c r="AC354" s="209">
        <f>SUM(E354:AB354)</f>
        <v>0.67799999999999983</v>
      </c>
    </row>
    <row r="355" spans="1:31" ht="12.75" customHeight="1">
      <c r="A355" s="1609"/>
      <c r="B355" s="1462"/>
      <c r="C355" s="181" t="s">
        <v>145</v>
      </c>
      <c r="D355" s="181" t="s">
        <v>195</v>
      </c>
      <c r="E355" s="250">
        <f t="shared" ref="E355:AB355" si="106">SQRT(E353*E353+E354*E354)*1000/(1.732*E343)</f>
        <v>2.5285743970047618</v>
      </c>
      <c r="F355" s="250">
        <f t="shared" si="106"/>
        <v>2.5572413075909242</v>
      </c>
      <c r="G355" s="250">
        <f t="shared" si="106"/>
        <v>2.5324947572315137</v>
      </c>
      <c r="H355" s="243">
        <f t="shared" si="106"/>
        <v>2.5700854224284218</v>
      </c>
      <c r="I355" s="250">
        <f t="shared" si="106"/>
        <v>2.5661132094776753</v>
      </c>
      <c r="J355" s="250">
        <f t="shared" si="106"/>
        <v>2.6296198156968975</v>
      </c>
      <c r="K355" s="250">
        <f t="shared" si="106"/>
        <v>2.6076049128508725</v>
      </c>
      <c r="L355" s="250">
        <f t="shared" si="106"/>
        <v>2.6588296208726101</v>
      </c>
      <c r="M355" s="250">
        <f t="shared" si="106"/>
        <v>2.6747542429551521</v>
      </c>
      <c r="N355" s="243">
        <f t="shared" si="106"/>
        <v>2.7014287678549671</v>
      </c>
      <c r="O355" s="250">
        <f t="shared" si="106"/>
        <v>2.7137066931058054</v>
      </c>
      <c r="P355" s="250">
        <f t="shared" si="106"/>
        <v>2.633314559192514</v>
      </c>
      <c r="Q355" s="250">
        <f t="shared" si="106"/>
        <v>2.769522066574901</v>
      </c>
      <c r="R355" s="250">
        <f t="shared" si="106"/>
        <v>2.814185891834756</v>
      </c>
      <c r="S355" s="250">
        <f t="shared" si="106"/>
        <v>2.8015330161505507</v>
      </c>
      <c r="T355" s="250">
        <f t="shared" si="106"/>
        <v>3.0141094595808484</v>
      </c>
      <c r="U355" s="250">
        <f t="shared" si="106"/>
        <v>2.9003428249666365</v>
      </c>
      <c r="V355" s="243">
        <f t="shared" si="106"/>
        <v>2.7253191088180575</v>
      </c>
      <c r="W355" s="250">
        <f t="shared" si="106"/>
        <v>2.640347745920455</v>
      </c>
      <c r="X355" s="250">
        <f t="shared" si="106"/>
        <v>2.5703020267349204</v>
      </c>
      <c r="Y355" s="243">
        <f t="shared" si="106"/>
        <v>2.6340954262275447</v>
      </c>
      <c r="Z355" s="250">
        <f t="shared" si="106"/>
        <v>2.585163010050588</v>
      </c>
      <c r="AA355" s="250">
        <f t="shared" si="106"/>
        <v>2.5548229644230234</v>
      </c>
      <c r="AB355" s="250">
        <f t="shared" si="106"/>
        <v>2.589177138756471</v>
      </c>
      <c r="AC355" s="184"/>
    </row>
    <row r="356" spans="1:31" ht="12.75" customHeight="1" thickBot="1">
      <c r="A356" s="1610"/>
      <c r="B356" s="1463"/>
      <c r="C356" s="187" t="s">
        <v>147</v>
      </c>
      <c r="D356" s="187"/>
      <c r="E356" s="188">
        <f t="shared" ref="E356:AC356" si="107">E354/E353</f>
        <v>3.8</v>
      </c>
      <c r="F356" s="188">
        <f t="shared" si="107"/>
        <v>3.8333333333333335</v>
      </c>
      <c r="G356" s="188">
        <f t="shared" si="107"/>
        <v>3.8</v>
      </c>
      <c r="H356" s="856">
        <f t="shared" si="107"/>
        <v>3.8666666666666667</v>
      </c>
      <c r="I356" s="188">
        <f t="shared" si="107"/>
        <v>3.8666666666666667</v>
      </c>
      <c r="J356" s="188">
        <f t="shared" si="107"/>
        <v>3.8387096774193545</v>
      </c>
      <c r="K356" s="188">
        <f t="shared" si="107"/>
        <v>3.9333333333333336</v>
      </c>
      <c r="L356" s="188">
        <f t="shared" si="107"/>
        <v>3.4999999999999996</v>
      </c>
      <c r="M356" s="188">
        <f t="shared" si="107"/>
        <v>2.7857142857142856</v>
      </c>
      <c r="N356" s="856">
        <f t="shared" si="107"/>
        <v>2.4680851063829787</v>
      </c>
      <c r="O356" s="188">
        <f t="shared" si="107"/>
        <v>2.3673469387755102</v>
      </c>
      <c r="P356" s="188">
        <f t="shared" si="107"/>
        <v>2.4565217391304346</v>
      </c>
      <c r="Q356" s="188">
        <f t="shared" si="107"/>
        <v>2.6086956521739131</v>
      </c>
      <c r="R356" s="188">
        <f t="shared" si="107"/>
        <v>2.6521739130434785</v>
      </c>
      <c r="S356" s="188">
        <f t="shared" si="107"/>
        <v>2.4</v>
      </c>
      <c r="T356" s="188">
        <f t="shared" si="107"/>
        <v>2.6734693877551026</v>
      </c>
      <c r="U356" s="188">
        <f t="shared" si="107"/>
        <v>2.4509803921568629</v>
      </c>
      <c r="V356" s="856">
        <f t="shared" si="107"/>
        <v>2.4375</v>
      </c>
      <c r="W356" s="188">
        <f t="shared" si="107"/>
        <v>3.1621621621621618</v>
      </c>
      <c r="X356" s="188">
        <f t="shared" si="107"/>
        <v>3.4848484848484849</v>
      </c>
      <c r="Y356" s="856">
        <f t="shared" si="107"/>
        <v>3.4705882352941178</v>
      </c>
      <c r="Z356" s="188">
        <f t="shared" si="107"/>
        <v>3.625</v>
      </c>
      <c r="AA356" s="188">
        <f t="shared" si="107"/>
        <v>3.7096774193548385</v>
      </c>
      <c r="AB356" s="188">
        <f t="shared" si="107"/>
        <v>3.625</v>
      </c>
      <c r="AC356" s="190">
        <f t="shared" si="107"/>
        <v>3.0773420479302827</v>
      </c>
      <c r="AD356" s="185"/>
      <c r="AE356" s="432"/>
    </row>
    <row r="357" spans="1:31" ht="12.75" customHeight="1">
      <c r="A357" s="1608" t="s">
        <v>217</v>
      </c>
      <c r="B357" s="1461" t="s">
        <v>668</v>
      </c>
      <c r="C357" s="177" t="s">
        <v>142</v>
      </c>
      <c r="D357" s="177" t="s">
        <v>143</v>
      </c>
      <c r="E357" s="275">
        <v>8.448E-2</v>
      </c>
      <c r="F357" s="275">
        <v>8.9279999999999998E-2</v>
      </c>
      <c r="G357" s="275">
        <v>6.8640000000000007E-2</v>
      </c>
      <c r="H357" s="580">
        <v>7.2959999999999997E-2</v>
      </c>
      <c r="I357" s="275">
        <v>7.6799999999999993E-2</v>
      </c>
      <c r="J357" s="275">
        <v>0.10128</v>
      </c>
      <c r="K357" s="275">
        <v>0.11808</v>
      </c>
      <c r="L357" s="275">
        <v>0.16752</v>
      </c>
      <c r="M357" s="275">
        <v>0.17376</v>
      </c>
      <c r="N357" s="580">
        <v>0.14832000000000001</v>
      </c>
      <c r="O357" s="275">
        <v>0.15744</v>
      </c>
      <c r="P357" s="275">
        <v>0.16416</v>
      </c>
      <c r="Q357" s="275">
        <v>0.15264</v>
      </c>
      <c r="R357" s="275">
        <v>0.15359999999999999</v>
      </c>
      <c r="S357" s="275">
        <v>0.15744</v>
      </c>
      <c r="T357" s="275">
        <v>0.13872000000000001</v>
      </c>
      <c r="U357" s="275">
        <v>0.15024000000000001</v>
      </c>
      <c r="V357" s="580">
        <v>0.12720000000000001</v>
      </c>
      <c r="W357" s="275">
        <v>0.1152</v>
      </c>
      <c r="X357" s="275">
        <v>0.10128</v>
      </c>
      <c r="Y357" s="580">
        <v>9.5039999999999999E-2</v>
      </c>
      <c r="Z357" s="275">
        <v>9.264E-2</v>
      </c>
      <c r="AA357" s="275">
        <v>0.10944</v>
      </c>
      <c r="AB357" s="275">
        <v>8.2559999999999995E-2</v>
      </c>
      <c r="AC357" s="180">
        <f>SUM(E357:AB357)</f>
        <v>2.8987200000000004</v>
      </c>
    </row>
    <row r="358" spans="1:31" ht="12.75" customHeight="1">
      <c r="A358" s="1609"/>
      <c r="B358" s="1462"/>
      <c r="C358" s="181" t="s">
        <v>144</v>
      </c>
      <c r="D358" s="181" t="s">
        <v>143</v>
      </c>
      <c r="E358" s="203">
        <v>0.1416</v>
      </c>
      <c r="F358" s="203">
        <v>0.14063999999999999</v>
      </c>
      <c r="G358" s="203">
        <v>0.14112</v>
      </c>
      <c r="H358" s="204">
        <v>0.13968</v>
      </c>
      <c r="I358" s="203">
        <v>0.14063999999999999</v>
      </c>
      <c r="J358" s="203">
        <v>0.14208000000000001</v>
      </c>
      <c r="K358" s="203">
        <v>0.13056000000000001</v>
      </c>
      <c r="L358" s="203">
        <v>0.13583999999999999</v>
      </c>
      <c r="M358" s="203">
        <v>0.15264</v>
      </c>
      <c r="N358" s="204">
        <v>0.14255999999999999</v>
      </c>
      <c r="O358" s="203">
        <v>0.14399999999999999</v>
      </c>
      <c r="P358" s="203">
        <v>0.14063999999999999</v>
      </c>
      <c r="Q358" s="203">
        <v>0.14544000000000001</v>
      </c>
      <c r="R358" s="203">
        <v>0.13872000000000001</v>
      </c>
      <c r="S358" s="203">
        <v>0.15984000000000001</v>
      </c>
      <c r="T358" s="203">
        <v>0.14735999999999999</v>
      </c>
      <c r="U358" s="203">
        <v>0.13968</v>
      </c>
      <c r="V358" s="204">
        <v>0.14063999999999999</v>
      </c>
      <c r="W358" s="203">
        <v>0.13728000000000001</v>
      </c>
      <c r="X358" s="203">
        <v>0.14063999999999999</v>
      </c>
      <c r="Y358" s="204">
        <v>0.14304</v>
      </c>
      <c r="Z358" s="203">
        <v>0.14352000000000001</v>
      </c>
      <c r="AA358" s="203">
        <v>0.14063999999999999</v>
      </c>
      <c r="AB358" s="203">
        <v>0.14016000000000001</v>
      </c>
      <c r="AC358" s="209">
        <f>SUM(E358:AB358)</f>
        <v>3.4089599999999995</v>
      </c>
    </row>
    <row r="359" spans="1:31" ht="12.75" customHeight="1">
      <c r="A359" s="1609"/>
      <c r="B359" s="1462"/>
      <c r="C359" s="181" t="s">
        <v>145</v>
      </c>
      <c r="D359" s="181" t="s">
        <v>195</v>
      </c>
      <c r="E359" s="250">
        <f t="shared" ref="E359:AB359" si="108">SQRT(E357*E357+E358*E358)*1000/(1.732*E343)</f>
        <v>14.736816405282411</v>
      </c>
      <c r="F359" s="250">
        <f t="shared" si="108"/>
        <v>14.934884436412391</v>
      </c>
      <c r="G359" s="250">
        <f t="shared" si="108"/>
        <v>14.047273192239606</v>
      </c>
      <c r="H359" s="243">
        <f t="shared" si="108"/>
        <v>14.084453235918087</v>
      </c>
      <c r="I359" s="250">
        <f t="shared" si="108"/>
        <v>14.299708061314416</v>
      </c>
      <c r="J359" s="250">
        <f t="shared" si="108"/>
        <v>15.546425993134013</v>
      </c>
      <c r="K359" s="250">
        <f t="shared" si="108"/>
        <v>15.709060969713725</v>
      </c>
      <c r="L359" s="250">
        <f t="shared" si="108"/>
        <v>19.305944435845923</v>
      </c>
      <c r="M359" s="250">
        <f t="shared" si="108"/>
        <v>20.735220524923569</v>
      </c>
      <c r="N359" s="243">
        <f t="shared" si="108"/>
        <v>18.501250081307219</v>
      </c>
      <c r="O359" s="250">
        <f t="shared" si="108"/>
        <v>19.15835758635497</v>
      </c>
      <c r="P359" s="250">
        <f t="shared" si="108"/>
        <v>19.440445409833472</v>
      </c>
      <c r="Q359" s="250">
        <f t="shared" si="108"/>
        <v>18.931527081927616</v>
      </c>
      <c r="R359" s="250">
        <f t="shared" si="108"/>
        <v>18.613264111447741</v>
      </c>
      <c r="S359" s="250">
        <f t="shared" si="108"/>
        <v>20.14564953820927</v>
      </c>
      <c r="T359" s="250">
        <f t="shared" si="108"/>
        <v>18.172372253383656</v>
      </c>
      <c r="U359" s="250">
        <f t="shared" si="108"/>
        <v>18.362993740382034</v>
      </c>
      <c r="V359" s="243">
        <f t="shared" si="108"/>
        <v>17.027373749393835</v>
      </c>
      <c r="W359" s="250">
        <f t="shared" si="108"/>
        <v>16.066920114481242</v>
      </c>
      <c r="X359" s="250">
        <f t="shared" si="108"/>
        <v>15.513953330900454</v>
      </c>
      <c r="Y359" s="243">
        <f t="shared" si="108"/>
        <v>15.34897523015721</v>
      </c>
      <c r="Z359" s="250">
        <f t="shared" si="108"/>
        <v>15.291012557464715</v>
      </c>
      <c r="AA359" s="250">
        <f t="shared" si="108"/>
        <v>15.927126652133058</v>
      </c>
      <c r="AB359" s="250">
        <f t="shared" si="108"/>
        <v>14.58374952742623</v>
      </c>
      <c r="AC359" s="184"/>
    </row>
    <row r="360" spans="1:31" ht="12.75" customHeight="1" thickBot="1">
      <c r="A360" s="1610"/>
      <c r="B360" s="1463"/>
      <c r="C360" s="187" t="s">
        <v>147</v>
      </c>
      <c r="D360" s="187"/>
      <c r="E360" s="188">
        <f t="shared" ref="E360:AC360" si="109">E358/E357</f>
        <v>1.6761363636363638</v>
      </c>
      <c r="F360" s="188">
        <f t="shared" si="109"/>
        <v>1.575268817204301</v>
      </c>
      <c r="G360" s="188">
        <f t="shared" si="109"/>
        <v>2.0559440559440558</v>
      </c>
      <c r="H360" s="851">
        <f t="shared" si="109"/>
        <v>1.9144736842105263</v>
      </c>
      <c r="I360" s="188">
        <f t="shared" si="109"/>
        <v>1.83125</v>
      </c>
      <c r="J360" s="188">
        <f t="shared" si="109"/>
        <v>1.4028436018957349</v>
      </c>
      <c r="K360" s="188">
        <f t="shared" si="109"/>
        <v>1.1056910569105691</v>
      </c>
      <c r="L360" s="188">
        <f t="shared" si="109"/>
        <v>0.81088825214899707</v>
      </c>
      <c r="M360" s="188">
        <f t="shared" si="109"/>
        <v>0.87845303867403313</v>
      </c>
      <c r="N360" s="851">
        <f t="shared" si="109"/>
        <v>0.96116504854368923</v>
      </c>
      <c r="O360" s="188">
        <f t="shared" si="109"/>
        <v>0.91463414634146334</v>
      </c>
      <c r="P360" s="188">
        <f t="shared" si="109"/>
        <v>0.85672514619883033</v>
      </c>
      <c r="Q360" s="188">
        <f t="shared" si="109"/>
        <v>0.9528301886792454</v>
      </c>
      <c r="R360" s="188">
        <f t="shared" si="109"/>
        <v>0.90312500000000018</v>
      </c>
      <c r="S360" s="188">
        <f t="shared" si="109"/>
        <v>1.0152439024390245</v>
      </c>
      <c r="T360" s="188">
        <f t="shared" si="109"/>
        <v>1.0622837370242213</v>
      </c>
      <c r="U360" s="188">
        <f t="shared" si="109"/>
        <v>0.92971246006389763</v>
      </c>
      <c r="V360" s="851">
        <f t="shared" si="109"/>
        <v>1.1056603773584903</v>
      </c>
      <c r="W360" s="188">
        <f t="shared" si="109"/>
        <v>1.1916666666666669</v>
      </c>
      <c r="X360" s="188">
        <f t="shared" si="109"/>
        <v>1.3886255924170616</v>
      </c>
      <c r="Y360" s="851">
        <f t="shared" si="109"/>
        <v>1.505050505050505</v>
      </c>
      <c r="Z360" s="188">
        <f t="shared" si="109"/>
        <v>1.5492227979274613</v>
      </c>
      <c r="AA360" s="188">
        <f t="shared" si="109"/>
        <v>1.2850877192982455</v>
      </c>
      <c r="AB360" s="188">
        <f t="shared" si="109"/>
        <v>1.6976744186046513</v>
      </c>
      <c r="AC360" s="190">
        <f t="shared" si="109"/>
        <v>1.1760225202848151</v>
      </c>
      <c r="AD360" s="185"/>
      <c r="AE360" s="432"/>
    </row>
    <row r="361" spans="1:31" ht="12.75" customHeight="1">
      <c r="A361" s="1517" t="s">
        <v>163</v>
      </c>
      <c r="B361" s="1461" t="s">
        <v>669</v>
      </c>
      <c r="C361" s="177" t="s">
        <v>142</v>
      </c>
      <c r="D361" s="177" t="s">
        <v>143</v>
      </c>
      <c r="E361" s="293">
        <v>0.13775999999999999</v>
      </c>
      <c r="F361" s="293">
        <v>0.13775999999999999</v>
      </c>
      <c r="G361" s="293">
        <v>0.13728000000000001</v>
      </c>
      <c r="H361" s="179">
        <v>0.13728000000000001</v>
      </c>
      <c r="I361" s="293">
        <v>0.13728000000000001</v>
      </c>
      <c r="J361" s="293">
        <v>0.13728000000000001</v>
      </c>
      <c r="K361" s="293">
        <v>0.1368</v>
      </c>
      <c r="L361" s="293">
        <v>0.13728000000000001</v>
      </c>
      <c r="M361" s="293">
        <v>0.13728000000000001</v>
      </c>
      <c r="N361" s="179">
        <v>0.1368</v>
      </c>
      <c r="O361" s="293">
        <v>0.13728000000000001</v>
      </c>
      <c r="P361" s="293">
        <v>0.13775999999999999</v>
      </c>
      <c r="Q361" s="293">
        <v>0.13824</v>
      </c>
      <c r="R361" s="293">
        <v>0.13824</v>
      </c>
      <c r="S361" s="293">
        <v>0.13728000000000001</v>
      </c>
      <c r="T361" s="293">
        <v>0.13775999999999999</v>
      </c>
      <c r="U361" s="293">
        <v>0.13775999999999999</v>
      </c>
      <c r="V361" s="179">
        <v>0.13824</v>
      </c>
      <c r="W361" s="293">
        <v>0.13728000000000001</v>
      </c>
      <c r="X361" s="293">
        <v>0.13728000000000001</v>
      </c>
      <c r="Y361" s="179">
        <v>0.13824</v>
      </c>
      <c r="Z361" s="293">
        <v>0.13872000000000001</v>
      </c>
      <c r="AA361" s="293">
        <v>0.13872000000000001</v>
      </c>
      <c r="AB361" s="293">
        <v>0.13872000000000001</v>
      </c>
      <c r="AC361" s="324">
        <f>SUM(E361:AB361)</f>
        <v>3.3043200000000015</v>
      </c>
    </row>
    <row r="362" spans="1:31" ht="12.75" customHeight="1">
      <c r="A362" s="1601"/>
      <c r="B362" s="1462"/>
      <c r="C362" s="181" t="s">
        <v>144</v>
      </c>
      <c r="D362" s="181" t="s">
        <v>143</v>
      </c>
      <c r="E362" s="15">
        <v>0.10896</v>
      </c>
      <c r="F362" s="15">
        <v>0.10896</v>
      </c>
      <c r="G362" s="15">
        <v>0.10847999999999999</v>
      </c>
      <c r="H362" s="191">
        <v>0.10896</v>
      </c>
      <c r="I362" s="15">
        <v>0.10944</v>
      </c>
      <c r="J362" s="15">
        <v>0.11088000000000001</v>
      </c>
      <c r="K362" s="15">
        <v>0.1104</v>
      </c>
      <c r="L362" s="15">
        <v>0.1104</v>
      </c>
      <c r="M362" s="15">
        <v>0.10896</v>
      </c>
      <c r="N362" s="191">
        <v>0.10704</v>
      </c>
      <c r="O362" s="15">
        <v>0.10704</v>
      </c>
      <c r="P362" s="15">
        <v>0.10656</v>
      </c>
      <c r="Q362" s="15">
        <v>0.108</v>
      </c>
      <c r="R362" s="15">
        <v>0.10752</v>
      </c>
      <c r="S362" s="15">
        <v>0.10752</v>
      </c>
      <c r="T362" s="15">
        <v>0.10752</v>
      </c>
      <c r="U362" s="15">
        <v>0.108</v>
      </c>
      <c r="V362" s="191">
        <v>0.108</v>
      </c>
      <c r="W362" s="15">
        <v>0.10847999999999999</v>
      </c>
      <c r="X362" s="15">
        <v>0.10847999999999999</v>
      </c>
      <c r="Y362" s="191">
        <v>0.10944</v>
      </c>
      <c r="Z362" s="15">
        <v>0.10944</v>
      </c>
      <c r="AA362" s="15">
        <v>0.10847999999999999</v>
      </c>
      <c r="AB362" s="15">
        <v>0.10896</v>
      </c>
      <c r="AC362" s="184">
        <f>SUM(E362:AB362)</f>
        <v>2.6059200000000016</v>
      </c>
    </row>
    <row r="363" spans="1:31" ht="12.75" customHeight="1">
      <c r="A363" s="1601"/>
      <c r="B363" s="1462"/>
      <c r="C363" s="181" t="s">
        <v>145</v>
      </c>
      <c r="D363" s="757" t="s">
        <v>146</v>
      </c>
      <c r="E363" s="295">
        <v>15</v>
      </c>
      <c r="F363" s="379">
        <v>15</v>
      </c>
      <c r="G363" s="379">
        <v>15</v>
      </c>
      <c r="H363" s="853">
        <v>15</v>
      </c>
      <c r="I363" s="379">
        <v>15</v>
      </c>
      <c r="J363" s="379">
        <v>15</v>
      </c>
      <c r="K363" s="379">
        <v>15</v>
      </c>
      <c r="L363" s="379">
        <v>15</v>
      </c>
      <c r="M363" s="379">
        <v>15</v>
      </c>
      <c r="N363" s="853">
        <v>15</v>
      </c>
      <c r="O363" s="379">
        <v>15</v>
      </c>
      <c r="P363" s="379">
        <v>15</v>
      </c>
      <c r="Q363" s="379">
        <v>15</v>
      </c>
      <c r="R363" s="379">
        <v>15</v>
      </c>
      <c r="S363" s="379">
        <v>15</v>
      </c>
      <c r="T363" s="379">
        <v>15</v>
      </c>
      <c r="U363" s="379">
        <v>15</v>
      </c>
      <c r="V363" s="853">
        <v>15</v>
      </c>
      <c r="W363" s="379">
        <v>15</v>
      </c>
      <c r="X363" s="379">
        <v>15</v>
      </c>
      <c r="Y363" s="853">
        <v>15</v>
      </c>
      <c r="Z363" s="379">
        <v>15</v>
      </c>
      <c r="AA363" s="379">
        <v>15</v>
      </c>
      <c r="AB363" s="380">
        <v>15</v>
      </c>
      <c r="AC363" s="319"/>
    </row>
    <row r="364" spans="1:31" ht="12.75" customHeight="1" thickBot="1">
      <c r="A364" s="1602"/>
      <c r="B364" s="1488"/>
      <c r="C364" s="194" t="s">
        <v>147</v>
      </c>
      <c r="D364" s="194"/>
      <c r="E364" s="195">
        <f t="shared" ref="E364:AC364" si="110">E362/E361</f>
        <v>0.7909407665505227</v>
      </c>
      <c r="F364" s="195">
        <f t="shared" si="110"/>
        <v>0.7909407665505227</v>
      </c>
      <c r="G364" s="195">
        <f t="shared" si="110"/>
        <v>0.7902097902097901</v>
      </c>
      <c r="H364" s="856">
        <f t="shared" si="110"/>
        <v>0.79370629370629364</v>
      </c>
      <c r="I364" s="195">
        <f t="shared" si="110"/>
        <v>0.79720279720279708</v>
      </c>
      <c r="J364" s="195">
        <f t="shared" si="110"/>
        <v>0.80769230769230771</v>
      </c>
      <c r="K364" s="195">
        <f t="shared" si="110"/>
        <v>0.80701754385964908</v>
      </c>
      <c r="L364" s="195">
        <f t="shared" si="110"/>
        <v>0.80419580419580405</v>
      </c>
      <c r="M364" s="195">
        <f t="shared" si="110"/>
        <v>0.79370629370629364</v>
      </c>
      <c r="N364" s="856">
        <f t="shared" si="110"/>
        <v>0.78245614035087718</v>
      </c>
      <c r="O364" s="195">
        <f t="shared" si="110"/>
        <v>0.77972027972027957</v>
      </c>
      <c r="P364" s="195">
        <f t="shared" si="110"/>
        <v>0.77351916376306629</v>
      </c>
      <c r="Q364" s="195">
        <f t="shared" si="110"/>
        <v>0.78125</v>
      </c>
      <c r="R364" s="195">
        <f t="shared" si="110"/>
        <v>0.77777777777777779</v>
      </c>
      <c r="S364" s="195">
        <f t="shared" si="110"/>
        <v>0.78321678321678312</v>
      </c>
      <c r="T364" s="195">
        <f t="shared" si="110"/>
        <v>0.78048780487804881</v>
      </c>
      <c r="U364" s="195">
        <f t="shared" si="110"/>
        <v>0.78397212543554007</v>
      </c>
      <c r="V364" s="856">
        <f t="shared" si="110"/>
        <v>0.78125</v>
      </c>
      <c r="W364" s="195">
        <f t="shared" si="110"/>
        <v>0.7902097902097901</v>
      </c>
      <c r="X364" s="195">
        <f t="shared" si="110"/>
        <v>0.7902097902097901</v>
      </c>
      <c r="Y364" s="856">
        <f t="shared" si="110"/>
        <v>0.79166666666666663</v>
      </c>
      <c r="Z364" s="195">
        <f t="shared" si="110"/>
        <v>0.78892733564013828</v>
      </c>
      <c r="AA364" s="195">
        <f t="shared" si="110"/>
        <v>0.78200692041522479</v>
      </c>
      <c r="AB364" s="195">
        <f t="shared" si="110"/>
        <v>0.78546712802768159</v>
      </c>
      <c r="AC364" s="197">
        <f t="shared" si="110"/>
        <v>0.78864032539221396</v>
      </c>
      <c r="AD364" s="185"/>
      <c r="AE364" s="432"/>
    </row>
    <row r="365" spans="1:31" ht="12.75" customHeight="1">
      <c r="A365" s="1591" t="s">
        <v>286</v>
      </c>
      <c r="B365" s="1478" t="s">
        <v>290</v>
      </c>
      <c r="C365" s="198" t="s">
        <v>142</v>
      </c>
      <c r="D365" s="198"/>
      <c r="E365" s="257">
        <v>0</v>
      </c>
      <c r="F365" s="257">
        <v>0</v>
      </c>
      <c r="G365" s="257">
        <v>0</v>
      </c>
      <c r="H365" s="862">
        <v>0</v>
      </c>
      <c r="I365" s="257">
        <v>0</v>
      </c>
      <c r="J365" s="257">
        <v>0</v>
      </c>
      <c r="K365" s="257">
        <v>0</v>
      </c>
      <c r="L365" s="257">
        <v>0</v>
      </c>
      <c r="M365" s="257">
        <v>0</v>
      </c>
      <c r="N365" s="862">
        <v>0</v>
      </c>
      <c r="O365" s="257">
        <v>0</v>
      </c>
      <c r="P365" s="257">
        <v>0</v>
      </c>
      <c r="Q365" s="257">
        <v>0</v>
      </c>
      <c r="R365" s="257">
        <v>0</v>
      </c>
      <c r="S365" s="257">
        <v>0</v>
      </c>
      <c r="T365" s="257">
        <v>0</v>
      </c>
      <c r="U365" s="257">
        <v>0</v>
      </c>
      <c r="V365" s="862">
        <v>0</v>
      </c>
      <c r="W365" s="257">
        <v>0</v>
      </c>
      <c r="X365" s="257">
        <v>0</v>
      </c>
      <c r="Y365" s="862">
        <v>0</v>
      </c>
      <c r="Z365" s="257">
        <v>0</v>
      </c>
      <c r="AA365" s="257">
        <v>0</v>
      </c>
      <c r="AB365" s="257">
        <v>0</v>
      </c>
      <c r="AC365" s="201">
        <f>SUM(E365:AB365)</f>
        <v>0</v>
      </c>
    </row>
    <row r="366" spans="1:31" ht="12.75" customHeight="1">
      <c r="A366" s="1601"/>
      <c r="B366" s="1462"/>
      <c r="C366" s="181" t="s">
        <v>144</v>
      </c>
      <c r="D366" s="181"/>
      <c r="E366" s="248">
        <v>0</v>
      </c>
      <c r="F366" s="248">
        <v>0</v>
      </c>
      <c r="G366" s="248">
        <v>0</v>
      </c>
      <c r="H366" s="843">
        <v>0</v>
      </c>
      <c r="I366" s="248">
        <v>0</v>
      </c>
      <c r="J366" s="248">
        <v>0</v>
      </c>
      <c r="K366" s="248">
        <v>0</v>
      </c>
      <c r="L366" s="248">
        <v>0</v>
      </c>
      <c r="M366" s="248">
        <v>0</v>
      </c>
      <c r="N366" s="843">
        <v>0</v>
      </c>
      <c r="O366" s="248">
        <v>0</v>
      </c>
      <c r="P366" s="248">
        <v>0</v>
      </c>
      <c r="Q366" s="248">
        <v>0</v>
      </c>
      <c r="R366" s="248">
        <v>0</v>
      </c>
      <c r="S366" s="248">
        <v>0</v>
      </c>
      <c r="T366" s="248">
        <v>0</v>
      </c>
      <c r="U366" s="248">
        <v>0</v>
      </c>
      <c r="V366" s="843">
        <v>0</v>
      </c>
      <c r="W366" s="248">
        <v>0</v>
      </c>
      <c r="X366" s="248">
        <v>0</v>
      </c>
      <c r="Y366" s="843">
        <v>0</v>
      </c>
      <c r="Z366" s="248">
        <v>0</v>
      </c>
      <c r="AA366" s="248">
        <v>0</v>
      </c>
      <c r="AB366" s="248">
        <v>0</v>
      </c>
      <c r="AC366" s="209">
        <f>SUM(E366:AB366)</f>
        <v>0</v>
      </c>
    </row>
    <row r="367" spans="1:31" ht="12.75" customHeight="1">
      <c r="A367" s="1601"/>
      <c r="B367" s="1462"/>
      <c r="C367" s="181" t="s">
        <v>145</v>
      </c>
      <c r="D367" s="181"/>
      <c r="E367" s="36"/>
      <c r="F367" s="36"/>
      <c r="G367" s="36"/>
      <c r="H367" s="243"/>
      <c r="I367" s="36"/>
      <c r="J367" s="36"/>
      <c r="K367" s="36"/>
      <c r="L367" s="36"/>
      <c r="M367" s="36"/>
      <c r="N367" s="243"/>
      <c r="O367" s="36"/>
      <c r="P367" s="36"/>
      <c r="Q367" s="36"/>
      <c r="R367" s="36"/>
      <c r="S367" s="36"/>
      <c r="T367" s="36"/>
      <c r="U367" s="36"/>
      <c r="V367" s="243"/>
      <c r="W367" s="36"/>
      <c r="X367" s="36"/>
      <c r="Y367" s="243"/>
      <c r="Z367" s="36"/>
      <c r="AA367" s="36"/>
      <c r="AB367" s="36"/>
      <c r="AC367" s="184"/>
    </row>
    <row r="368" spans="1:31" ht="12.75" customHeight="1" thickBot="1">
      <c r="A368" s="1603"/>
      <c r="B368" s="1463"/>
      <c r="C368" s="187" t="s">
        <v>147</v>
      </c>
      <c r="D368" s="187"/>
      <c r="E368" s="41"/>
      <c r="F368" s="41"/>
      <c r="G368" s="41"/>
      <c r="H368" s="856"/>
      <c r="I368" s="41"/>
      <c r="J368" s="41"/>
      <c r="K368" s="41"/>
      <c r="L368" s="41"/>
      <c r="M368" s="41"/>
      <c r="N368" s="856"/>
      <c r="O368" s="41"/>
      <c r="P368" s="41"/>
      <c r="Q368" s="41"/>
      <c r="R368" s="41"/>
      <c r="S368" s="41"/>
      <c r="T368" s="41"/>
      <c r="U368" s="41"/>
      <c r="V368" s="856"/>
      <c r="W368" s="41"/>
      <c r="X368" s="41"/>
      <c r="Y368" s="856"/>
      <c r="Z368" s="41"/>
      <c r="AA368" s="41"/>
      <c r="AB368" s="41"/>
      <c r="AC368" s="190"/>
    </row>
    <row r="369" spans="1:31" ht="12.75" customHeight="1">
      <c r="A369" s="1517" t="s">
        <v>159</v>
      </c>
      <c r="B369" s="1461" t="s">
        <v>290</v>
      </c>
      <c r="C369" s="177" t="s">
        <v>142</v>
      </c>
      <c r="D369" s="177"/>
      <c r="E369" s="246">
        <v>0</v>
      </c>
      <c r="F369" s="246">
        <v>0</v>
      </c>
      <c r="G369" s="246">
        <v>0</v>
      </c>
      <c r="H369" s="580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0</v>
      </c>
      <c r="N369" s="580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0</v>
      </c>
      <c r="T369" s="246">
        <v>0</v>
      </c>
      <c r="U369" s="246">
        <v>0</v>
      </c>
      <c r="V369" s="580">
        <v>0</v>
      </c>
      <c r="W369" s="246">
        <v>0</v>
      </c>
      <c r="X369" s="246">
        <v>0</v>
      </c>
      <c r="Y369" s="580">
        <v>0</v>
      </c>
      <c r="Z369" s="246">
        <v>0</v>
      </c>
      <c r="AA369" s="246">
        <v>0</v>
      </c>
      <c r="AB369" s="246">
        <v>0</v>
      </c>
      <c r="AC369" s="180">
        <f>SUM(E369:AB369)</f>
        <v>0</v>
      </c>
    </row>
    <row r="370" spans="1:31" ht="12.75" customHeight="1">
      <c r="A370" s="1601"/>
      <c r="B370" s="1462"/>
      <c r="C370" s="181" t="s">
        <v>144</v>
      </c>
      <c r="D370" s="181"/>
      <c r="E370" s="248">
        <v>0</v>
      </c>
      <c r="F370" s="248">
        <v>0</v>
      </c>
      <c r="G370" s="248">
        <v>0</v>
      </c>
      <c r="H370" s="843">
        <v>0</v>
      </c>
      <c r="I370" s="248">
        <v>0</v>
      </c>
      <c r="J370" s="248">
        <v>0</v>
      </c>
      <c r="K370" s="248">
        <v>0</v>
      </c>
      <c r="L370" s="248">
        <v>0</v>
      </c>
      <c r="M370" s="248">
        <v>0</v>
      </c>
      <c r="N370" s="843">
        <v>0</v>
      </c>
      <c r="O370" s="248">
        <v>0</v>
      </c>
      <c r="P370" s="248">
        <v>0</v>
      </c>
      <c r="Q370" s="248">
        <v>0</v>
      </c>
      <c r="R370" s="248">
        <v>0</v>
      </c>
      <c r="S370" s="248">
        <v>0</v>
      </c>
      <c r="T370" s="248">
        <v>0</v>
      </c>
      <c r="U370" s="248">
        <v>0</v>
      </c>
      <c r="V370" s="843">
        <v>0</v>
      </c>
      <c r="W370" s="248">
        <v>0</v>
      </c>
      <c r="X370" s="248">
        <v>0</v>
      </c>
      <c r="Y370" s="843">
        <v>0</v>
      </c>
      <c r="Z370" s="248">
        <v>0</v>
      </c>
      <c r="AA370" s="248">
        <v>0</v>
      </c>
      <c r="AB370" s="248">
        <v>0</v>
      </c>
      <c r="AC370" s="209">
        <f>SUM(E370:AB370)</f>
        <v>0</v>
      </c>
    </row>
    <row r="371" spans="1:31" ht="12.75" customHeight="1">
      <c r="A371" s="1601"/>
      <c r="B371" s="1462"/>
      <c r="C371" s="181" t="s">
        <v>145</v>
      </c>
      <c r="D371" s="181"/>
      <c r="E371" s="36"/>
      <c r="F371" s="36"/>
      <c r="G371" s="36"/>
      <c r="H371" s="243"/>
      <c r="I371" s="36"/>
      <c r="J371" s="36"/>
      <c r="K371" s="36"/>
      <c r="L371" s="36"/>
      <c r="M371" s="36"/>
      <c r="N371" s="243"/>
      <c r="O371" s="36"/>
      <c r="P371" s="36"/>
      <c r="Q371" s="36"/>
      <c r="R371" s="36"/>
      <c r="S371" s="36"/>
      <c r="T371" s="36"/>
      <c r="U371" s="36"/>
      <c r="V371" s="243"/>
      <c r="W371" s="36"/>
      <c r="X371" s="36"/>
      <c r="Y371" s="243"/>
      <c r="Z371" s="36"/>
      <c r="AA371" s="36"/>
      <c r="AB371" s="36"/>
      <c r="AC371" s="184"/>
    </row>
    <row r="372" spans="1:31" ht="12.75" customHeight="1" thickBot="1">
      <c r="A372" s="1603"/>
      <c r="B372" s="1463"/>
      <c r="C372" s="187" t="s">
        <v>147</v>
      </c>
      <c r="D372" s="187"/>
      <c r="E372" s="41"/>
      <c r="F372" s="41"/>
      <c r="G372" s="41"/>
      <c r="H372" s="856"/>
      <c r="I372" s="41"/>
      <c r="J372" s="41"/>
      <c r="K372" s="41"/>
      <c r="L372" s="41"/>
      <c r="M372" s="41"/>
      <c r="N372" s="856"/>
      <c r="O372" s="41"/>
      <c r="P372" s="41"/>
      <c r="Q372" s="41"/>
      <c r="R372" s="41"/>
      <c r="S372" s="41"/>
      <c r="T372" s="41"/>
      <c r="U372" s="41"/>
      <c r="V372" s="856"/>
      <c r="W372" s="41"/>
      <c r="X372" s="41"/>
      <c r="Y372" s="856"/>
      <c r="Z372" s="41"/>
      <c r="AA372" s="41"/>
      <c r="AB372" s="41"/>
      <c r="AC372" s="190"/>
    </row>
    <row r="373" spans="1:31" ht="12.75" customHeight="1">
      <c r="A373" s="1517" t="s">
        <v>214</v>
      </c>
      <c r="B373" s="1461" t="s">
        <v>290</v>
      </c>
      <c r="C373" s="177" t="s">
        <v>142</v>
      </c>
      <c r="D373" s="177"/>
      <c r="E373" s="246">
        <v>0</v>
      </c>
      <c r="F373" s="246">
        <v>0</v>
      </c>
      <c r="G373" s="246">
        <v>0</v>
      </c>
      <c r="H373" s="580">
        <v>0</v>
      </c>
      <c r="I373" s="246">
        <v>0</v>
      </c>
      <c r="J373" s="246">
        <v>0</v>
      </c>
      <c r="K373" s="246">
        <v>0</v>
      </c>
      <c r="L373" s="246">
        <v>0</v>
      </c>
      <c r="M373" s="246">
        <v>0</v>
      </c>
      <c r="N373" s="580">
        <v>0</v>
      </c>
      <c r="O373" s="246">
        <v>0</v>
      </c>
      <c r="P373" s="246">
        <v>0</v>
      </c>
      <c r="Q373" s="246">
        <v>0</v>
      </c>
      <c r="R373" s="246">
        <v>0</v>
      </c>
      <c r="S373" s="246">
        <v>0</v>
      </c>
      <c r="T373" s="246">
        <v>0</v>
      </c>
      <c r="U373" s="246">
        <v>0</v>
      </c>
      <c r="V373" s="580">
        <v>0</v>
      </c>
      <c r="W373" s="246">
        <v>0</v>
      </c>
      <c r="X373" s="246">
        <v>0</v>
      </c>
      <c r="Y373" s="580">
        <v>0</v>
      </c>
      <c r="Z373" s="246">
        <v>0</v>
      </c>
      <c r="AA373" s="246">
        <v>0</v>
      </c>
      <c r="AB373" s="246">
        <v>0</v>
      </c>
      <c r="AC373" s="180">
        <f>SUM(E373:AB373)</f>
        <v>0</v>
      </c>
    </row>
    <row r="374" spans="1:31" ht="12.75" customHeight="1">
      <c r="A374" s="1601"/>
      <c r="B374" s="1462"/>
      <c r="C374" s="181" t="s">
        <v>144</v>
      </c>
      <c r="D374" s="181"/>
      <c r="E374" s="248">
        <v>0</v>
      </c>
      <c r="F374" s="248">
        <v>0</v>
      </c>
      <c r="G374" s="248">
        <v>0</v>
      </c>
      <c r="H374" s="843">
        <v>0</v>
      </c>
      <c r="I374" s="248">
        <v>0</v>
      </c>
      <c r="J374" s="248">
        <v>0</v>
      </c>
      <c r="K374" s="248">
        <v>0</v>
      </c>
      <c r="L374" s="248">
        <v>0</v>
      </c>
      <c r="M374" s="248">
        <v>0</v>
      </c>
      <c r="N374" s="843">
        <v>0</v>
      </c>
      <c r="O374" s="248">
        <v>0</v>
      </c>
      <c r="P374" s="248">
        <v>0</v>
      </c>
      <c r="Q374" s="248">
        <v>0</v>
      </c>
      <c r="R374" s="248">
        <v>0</v>
      </c>
      <c r="S374" s="248">
        <v>0</v>
      </c>
      <c r="T374" s="248">
        <v>0</v>
      </c>
      <c r="U374" s="248">
        <v>0</v>
      </c>
      <c r="V374" s="843">
        <v>0</v>
      </c>
      <c r="W374" s="248">
        <v>0</v>
      </c>
      <c r="X374" s="248">
        <v>0</v>
      </c>
      <c r="Y374" s="843">
        <v>0</v>
      </c>
      <c r="Z374" s="248">
        <v>0</v>
      </c>
      <c r="AA374" s="248">
        <v>0</v>
      </c>
      <c r="AB374" s="248">
        <v>0</v>
      </c>
      <c r="AC374" s="209">
        <f>SUM(E374:AB374)</f>
        <v>0</v>
      </c>
    </row>
    <row r="375" spans="1:31" ht="12.75" customHeight="1">
      <c r="A375" s="1601"/>
      <c r="B375" s="1462"/>
      <c r="C375" s="181" t="s">
        <v>145</v>
      </c>
      <c r="D375" s="181"/>
      <c r="E375" s="36"/>
      <c r="F375" s="36"/>
      <c r="G375" s="36"/>
      <c r="H375" s="243"/>
      <c r="I375" s="36"/>
      <c r="J375" s="36"/>
      <c r="K375" s="36"/>
      <c r="L375" s="36"/>
      <c r="M375" s="36"/>
      <c r="N375" s="243"/>
      <c r="O375" s="36"/>
      <c r="P375" s="36"/>
      <c r="Q375" s="36"/>
      <c r="R375" s="36"/>
      <c r="S375" s="36"/>
      <c r="T375" s="36"/>
      <c r="U375" s="36"/>
      <c r="V375" s="243"/>
      <c r="W375" s="36"/>
      <c r="X375" s="36"/>
      <c r="Y375" s="243"/>
      <c r="Z375" s="36"/>
      <c r="AA375" s="36"/>
      <c r="AB375" s="36"/>
      <c r="AC375" s="184"/>
    </row>
    <row r="376" spans="1:31" ht="12.75" customHeight="1" thickBot="1">
      <c r="A376" s="1603"/>
      <c r="B376" s="1463"/>
      <c r="C376" s="187" t="s">
        <v>147</v>
      </c>
      <c r="D376" s="187"/>
      <c r="E376" s="41"/>
      <c r="F376" s="41"/>
      <c r="G376" s="41"/>
      <c r="H376" s="856"/>
      <c r="I376" s="41"/>
      <c r="J376" s="41"/>
      <c r="K376" s="41"/>
      <c r="L376" s="41"/>
      <c r="M376" s="41"/>
      <c r="N376" s="856"/>
      <c r="O376" s="41"/>
      <c r="P376" s="41"/>
      <c r="Q376" s="41"/>
      <c r="R376" s="41"/>
      <c r="S376" s="41"/>
      <c r="T376" s="41"/>
      <c r="U376" s="41"/>
      <c r="V376" s="856"/>
      <c r="W376" s="41"/>
      <c r="X376" s="41"/>
      <c r="Y376" s="856"/>
      <c r="Z376" s="41"/>
      <c r="AA376" s="41"/>
      <c r="AB376" s="41"/>
      <c r="AC376" s="190"/>
    </row>
    <row r="377" spans="1:31" ht="12.75" customHeight="1">
      <c r="A377" s="1517" t="s">
        <v>161</v>
      </c>
      <c r="B377" s="1461" t="s">
        <v>290</v>
      </c>
      <c r="C377" s="177" t="s">
        <v>142</v>
      </c>
      <c r="D377" s="177"/>
      <c r="E377" s="246">
        <v>0</v>
      </c>
      <c r="F377" s="246">
        <v>0</v>
      </c>
      <c r="G377" s="246">
        <v>0</v>
      </c>
      <c r="H377" s="247">
        <v>0</v>
      </c>
      <c r="I377" s="246">
        <v>0</v>
      </c>
      <c r="J377" s="246">
        <v>0</v>
      </c>
      <c r="K377" s="246">
        <v>0</v>
      </c>
      <c r="L377" s="246">
        <v>0</v>
      </c>
      <c r="M377" s="246">
        <v>0</v>
      </c>
      <c r="N377" s="247">
        <v>0</v>
      </c>
      <c r="O377" s="246">
        <v>0</v>
      </c>
      <c r="P377" s="246">
        <v>0</v>
      </c>
      <c r="Q377" s="246">
        <v>0</v>
      </c>
      <c r="R377" s="246">
        <v>0</v>
      </c>
      <c r="S377" s="246">
        <v>0</v>
      </c>
      <c r="T377" s="246">
        <v>0</v>
      </c>
      <c r="U377" s="246">
        <v>0</v>
      </c>
      <c r="V377" s="247">
        <v>0</v>
      </c>
      <c r="W377" s="246">
        <v>0</v>
      </c>
      <c r="X377" s="246">
        <v>0</v>
      </c>
      <c r="Y377" s="247">
        <v>0</v>
      </c>
      <c r="Z377" s="246">
        <v>0</v>
      </c>
      <c r="AA377" s="246">
        <v>0</v>
      </c>
      <c r="AB377" s="246">
        <v>0</v>
      </c>
      <c r="AC377" s="180">
        <f>SUM(E377:AB377)</f>
        <v>0</v>
      </c>
    </row>
    <row r="378" spans="1:31" ht="12.75" customHeight="1">
      <c r="A378" s="1601"/>
      <c r="B378" s="1462"/>
      <c r="C378" s="181" t="s">
        <v>144</v>
      </c>
      <c r="D378" s="181"/>
      <c r="E378" s="248">
        <v>0</v>
      </c>
      <c r="F378" s="248">
        <v>0</v>
      </c>
      <c r="G378" s="248">
        <v>0</v>
      </c>
      <c r="H378" s="249">
        <v>0</v>
      </c>
      <c r="I378" s="248">
        <v>0</v>
      </c>
      <c r="J378" s="248">
        <v>0</v>
      </c>
      <c r="K378" s="248">
        <v>0</v>
      </c>
      <c r="L378" s="248">
        <v>0</v>
      </c>
      <c r="M378" s="248">
        <v>0</v>
      </c>
      <c r="N378" s="249">
        <v>0</v>
      </c>
      <c r="O378" s="248">
        <v>0</v>
      </c>
      <c r="P378" s="248">
        <v>0</v>
      </c>
      <c r="Q378" s="248">
        <v>0</v>
      </c>
      <c r="R378" s="248">
        <v>0</v>
      </c>
      <c r="S378" s="248">
        <v>0</v>
      </c>
      <c r="T378" s="248">
        <v>0</v>
      </c>
      <c r="U378" s="248">
        <v>0</v>
      </c>
      <c r="V378" s="249">
        <v>0</v>
      </c>
      <c r="W378" s="248">
        <v>0</v>
      </c>
      <c r="X378" s="248">
        <v>0</v>
      </c>
      <c r="Y378" s="249">
        <v>0</v>
      </c>
      <c r="Z378" s="248">
        <v>0</v>
      </c>
      <c r="AA378" s="248">
        <v>0</v>
      </c>
      <c r="AB378" s="248">
        <v>0</v>
      </c>
      <c r="AC378" s="209">
        <f>SUM(E378:AB378)</f>
        <v>0</v>
      </c>
    </row>
    <row r="379" spans="1:31" ht="12.75" customHeight="1">
      <c r="A379" s="1601"/>
      <c r="B379" s="1462"/>
      <c r="C379" s="181" t="s">
        <v>145</v>
      </c>
      <c r="D379" s="181"/>
      <c r="E379" s="36"/>
      <c r="F379" s="36"/>
      <c r="G379" s="36"/>
      <c r="H379" s="202"/>
      <c r="I379" s="36"/>
      <c r="J379" s="36"/>
      <c r="K379" s="36"/>
      <c r="L379" s="36"/>
      <c r="M379" s="36"/>
      <c r="N379" s="202"/>
      <c r="O379" s="36"/>
      <c r="P379" s="36"/>
      <c r="Q379" s="36"/>
      <c r="R379" s="36"/>
      <c r="S379" s="36"/>
      <c r="T379" s="36"/>
      <c r="U379" s="36"/>
      <c r="V379" s="202"/>
      <c r="W379" s="36"/>
      <c r="X379" s="36"/>
      <c r="Y379" s="202"/>
      <c r="Z379" s="36"/>
      <c r="AA379" s="36"/>
      <c r="AB379" s="36"/>
      <c r="AC379" s="184"/>
    </row>
    <row r="380" spans="1:31" ht="12.75" customHeight="1" thickBot="1">
      <c r="A380" s="1603"/>
      <c r="B380" s="1463"/>
      <c r="C380" s="187" t="s">
        <v>147</v>
      </c>
      <c r="D380" s="187"/>
      <c r="E380" s="41"/>
      <c r="F380" s="41"/>
      <c r="G380" s="41"/>
      <c r="H380" s="251"/>
      <c r="I380" s="41"/>
      <c r="J380" s="41"/>
      <c r="K380" s="41"/>
      <c r="L380" s="41"/>
      <c r="M380" s="41"/>
      <c r="N380" s="251"/>
      <c r="O380" s="41"/>
      <c r="P380" s="41"/>
      <c r="Q380" s="41"/>
      <c r="R380" s="41"/>
      <c r="S380" s="41"/>
      <c r="T380" s="41"/>
      <c r="U380" s="41"/>
      <c r="V380" s="251"/>
      <c r="W380" s="41"/>
      <c r="X380" s="41"/>
      <c r="Y380" s="251"/>
      <c r="Z380" s="41"/>
      <c r="AA380" s="41"/>
      <c r="AB380" s="41"/>
      <c r="AC380" s="190"/>
    </row>
    <row r="381" spans="1:31" ht="12.75" customHeight="1">
      <c r="A381" s="1517" t="s">
        <v>166</v>
      </c>
      <c r="B381" s="1461" t="s">
        <v>670</v>
      </c>
      <c r="C381" s="177" t="s">
        <v>142</v>
      </c>
      <c r="D381" s="177" t="s">
        <v>143</v>
      </c>
      <c r="E381" s="246">
        <v>0</v>
      </c>
      <c r="F381" s="246">
        <v>0</v>
      </c>
      <c r="G381" s="246">
        <v>0</v>
      </c>
      <c r="H381" s="907">
        <v>0</v>
      </c>
      <c r="I381" s="246">
        <v>0</v>
      </c>
      <c r="J381" s="246">
        <v>0</v>
      </c>
      <c r="K381" s="246">
        <v>0</v>
      </c>
      <c r="L381" s="246">
        <v>0</v>
      </c>
      <c r="M381" s="246">
        <v>0</v>
      </c>
      <c r="N381" s="907">
        <v>0</v>
      </c>
      <c r="O381" s="246">
        <v>0</v>
      </c>
      <c r="P381" s="246">
        <v>0</v>
      </c>
      <c r="Q381" s="246">
        <v>0</v>
      </c>
      <c r="R381" s="246">
        <v>0</v>
      </c>
      <c r="S381" s="246">
        <v>0</v>
      </c>
      <c r="T381" s="246">
        <v>0</v>
      </c>
      <c r="U381" s="246">
        <v>0</v>
      </c>
      <c r="V381" s="907">
        <v>0</v>
      </c>
      <c r="W381" s="246">
        <v>0</v>
      </c>
      <c r="X381" s="246">
        <v>0</v>
      </c>
      <c r="Y381" s="907">
        <v>0</v>
      </c>
      <c r="Z381" s="246">
        <v>0</v>
      </c>
      <c r="AA381" s="246">
        <v>0</v>
      </c>
      <c r="AB381" s="246">
        <v>0</v>
      </c>
      <c r="AC381" s="180">
        <f>SUM(E381:AB381)</f>
        <v>0</v>
      </c>
    </row>
    <row r="382" spans="1:31" ht="12.75" customHeight="1">
      <c r="A382" s="1601"/>
      <c r="B382" s="1462"/>
      <c r="C382" s="181" t="s">
        <v>144</v>
      </c>
      <c r="D382" s="181" t="s">
        <v>143</v>
      </c>
      <c r="E382" s="248">
        <v>0</v>
      </c>
      <c r="F382" s="248">
        <v>0</v>
      </c>
      <c r="G382" s="248">
        <v>0</v>
      </c>
      <c r="H382" s="243">
        <v>0</v>
      </c>
      <c r="I382" s="248">
        <v>0</v>
      </c>
      <c r="J382" s="248">
        <v>0</v>
      </c>
      <c r="K382" s="248">
        <v>0</v>
      </c>
      <c r="L382" s="248">
        <v>0</v>
      </c>
      <c r="M382" s="248">
        <v>0</v>
      </c>
      <c r="N382" s="243">
        <v>0</v>
      </c>
      <c r="O382" s="248">
        <v>0</v>
      </c>
      <c r="P382" s="248">
        <v>0</v>
      </c>
      <c r="Q382" s="248">
        <v>0</v>
      </c>
      <c r="R382" s="248">
        <v>0</v>
      </c>
      <c r="S382" s="248">
        <v>0</v>
      </c>
      <c r="T382" s="248">
        <v>0</v>
      </c>
      <c r="U382" s="248">
        <v>0</v>
      </c>
      <c r="V382" s="243">
        <v>0</v>
      </c>
      <c r="W382" s="248">
        <v>0</v>
      </c>
      <c r="X382" s="248">
        <v>0</v>
      </c>
      <c r="Y382" s="243">
        <v>0</v>
      </c>
      <c r="Z382" s="248">
        <v>0</v>
      </c>
      <c r="AA382" s="248">
        <v>0</v>
      </c>
      <c r="AB382" s="248">
        <v>0</v>
      </c>
      <c r="AC382" s="184">
        <f>SUM(E382:AB382)</f>
        <v>0</v>
      </c>
    </row>
    <row r="383" spans="1:31" ht="12.75" customHeight="1">
      <c r="A383" s="1601"/>
      <c r="B383" s="1462"/>
      <c r="C383" s="181" t="s">
        <v>145</v>
      </c>
      <c r="D383" s="181" t="s">
        <v>146</v>
      </c>
      <c r="E383" s="242">
        <v>0</v>
      </c>
      <c r="F383" s="242">
        <v>0</v>
      </c>
      <c r="G383" s="242">
        <v>0</v>
      </c>
      <c r="H383" s="243">
        <v>0</v>
      </c>
      <c r="I383" s="242">
        <v>0</v>
      </c>
      <c r="J383" s="242">
        <v>0</v>
      </c>
      <c r="K383" s="242">
        <v>0</v>
      </c>
      <c r="L383" s="242">
        <v>0</v>
      </c>
      <c r="M383" s="242">
        <v>0</v>
      </c>
      <c r="N383" s="243">
        <v>0</v>
      </c>
      <c r="O383" s="242">
        <v>0</v>
      </c>
      <c r="P383" s="242">
        <v>0</v>
      </c>
      <c r="Q383" s="242">
        <v>0</v>
      </c>
      <c r="R383" s="242">
        <v>0</v>
      </c>
      <c r="S383" s="242">
        <v>0</v>
      </c>
      <c r="T383" s="242">
        <v>0</v>
      </c>
      <c r="U383" s="242">
        <v>0</v>
      </c>
      <c r="V383" s="243">
        <v>0</v>
      </c>
      <c r="W383" s="242">
        <v>0</v>
      </c>
      <c r="X383" s="242">
        <v>0</v>
      </c>
      <c r="Y383" s="243">
        <v>0</v>
      </c>
      <c r="Z383" s="242">
        <v>0</v>
      </c>
      <c r="AA383" s="242">
        <v>0</v>
      </c>
      <c r="AB383" s="242">
        <v>0</v>
      </c>
      <c r="AC383" s="184"/>
    </row>
    <row r="384" spans="1:31" ht="12.75" customHeight="1" thickBot="1">
      <c r="A384" s="1602"/>
      <c r="B384" s="1488"/>
      <c r="C384" s="194" t="s">
        <v>147</v>
      </c>
      <c r="D384" s="194"/>
      <c r="E384" s="195" t="e">
        <f t="shared" ref="E384:AC384" si="111">E382/E381</f>
        <v>#DIV/0!</v>
      </c>
      <c r="F384" s="195" t="e">
        <f t="shared" si="111"/>
        <v>#DIV/0!</v>
      </c>
      <c r="G384" s="195" t="e">
        <f t="shared" si="111"/>
        <v>#DIV/0!</v>
      </c>
      <c r="H384" s="856" t="e">
        <f t="shared" si="111"/>
        <v>#DIV/0!</v>
      </c>
      <c r="I384" s="195" t="e">
        <f t="shared" si="111"/>
        <v>#DIV/0!</v>
      </c>
      <c r="J384" s="195" t="e">
        <f t="shared" si="111"/>
        <v>#DIV/0!</v>
      </c>
      <c r="K384" s="195" t="e">
        <f t="shared" si="111"/>
        <v>#DIV/0!</v>
      </c>
      <c r="L384" s="195" t="e">
        <f t="shared" si="111"/>
        <v>#DIV/0!</v>
      </c>
      <c r="M384" s="195" t="e">
        <f t="shared" si="111"/>
        <v>#DIV/0!</v>
      </c>
      <c r="N384" s="856" t="e">
        <f t="shared" si="111"/>
        <v>#DIV/0!</v>
      </c>
      <c r="O384" s="195" t="e">
        <f t="shared" si="111"/>
        <v>#DIV/0!</v>
      </c>
      <c r="P384" s="195" t="e">
        <f t="shared" si="111"/>
        <v>#DIV/0!</v>
      </c>
      <c r="Q384" s="195" t="e">
        <f t="shared" si="111"/>
        <v>#DIV/0!</v>
      </c>
      <c r="R384" s="195" t="e">
        <f t="shared" si="111"/>
        <v>#DIV/0!</v>
      </c>
      <c r="S384" s="195" t="e">
        <f t="shared" si="111"/>
        <v>#DIV/0!</v>
      </c>
      <c r="T384" s="195" t="e">
        <f t="shared" si="111"/>
        <v>#DIV/0!</v>
      </c>
      <c r="U384" s="195" t="e">
        <f t="shared" si="111"/>
        <v>#DIV/0!</v>
      </c>
      <c r="V384" s="856" t="e">
        <f t="shared" si="111"/>
        <v>#DIV/0!</v>
      </c>
      <c r="W384" s="195" t="e">
        <f t="shared" si="111"/>
        <v>#DIV/0!</v>
      </c>
      <c r="X384" s="195" t="e">
        <f t="shared" si="111"/>
        <v>#DIV/0!</v>
      </c>
      <c r="Y384" s="856" t="e">
        <f t="shared" si="111"/>
        <v>#DIV/0!</v>
      </c>
      <c r="Z384" s="195" t="e">
        <f t="shared" si="111"/>
        <v>#DIV/0!</v>
      </c>
      <c r="AA384" s="195" t="e">
        <f t="shared" si="111"/>
        <v>#DIV/0!</v>
      </c>
      <c r="AB384" s="195" t="e">
        <f t="shared" si="111"/>
        <v>#DIV/0!</v>
      </c>
      <c r="AC384" s="197" t="e">
        <f t="shared" si="111"/>
        <v>#DIV/0!</v>
      </c>
      <c r="AD384" s="185"/>
      <c r="AE384" s="432"/>
    </row>
    <row r="385" spans="1:31" ht="12.75" customHeight="1">
      <c r="A385" s="1591" t="s">
        <v>269</v>
      </c>
      <c r="B385" s="1478" t="s">
        <v>290</v>
      </c>
      <c r="C385" s="198" t="s">
        <v>142</v>
      </c>
      <c r="D385" s="198"/>
      <c r="E385" s="257">
        <v>0</v>
      </c>
      <c r="F385" s="257">
        <v>0</v>
      </c>
      <c r="G385" s="257">
        <v>0</v>
      </c>
      <c r="H385" s="258">
        <v>0</v>
      </c>
      <c r="I385" s="257">
        <v>0</v>
      </c>
      <c r="J385" s="257">
        <v>0</v>
      </c>
      <c r="K385" s="257">
        <v>0</v>
      </c>
      <c r="L385" s="257">
        <v>0</v>
      </c>
      <c r="M385" s="257">
        <v>0</v>
      </c>
      <c r="N385" s="258">
        <v>0</v>
      </c>
      <c r="O385" s="257">
        <v>0</v>
      </c>
      <c r="P385" s="257">
        <v>0</v>
      </c>
      <c r="Q385" s="257">
        <v>0</v>
      </c>
      <c r="R385" s="257">
        <v>0</v>
      </c>
      <c r="S385" s="257">
        <v>0</v>
      </c>
      <c r="T385" s="257">
        <v>0</v>
      </c>
      <c r="U385" s="257">
        <v>0</v>
      </c>
      <c r="V385" s="258">
        <v>0</v>
      </c>
      <c r="W385" s="257">
        <v>0</v>
      </c>
      <c r="X385" s="257">
        <v>0</v>
      </c>
      <c r="Y385" s="258">
        <v>0</v>
      </c>
      <c r="Z385" s="257">
        <v>0</v>
      </c>
      <c r="AA385" s="257">
        <v>0</v>
      </c>
      <c r="AB385" s="257">
        <v>0</v>
      </c>
      <c r="AC385" s="201">
        <f>SUM(E385:AB385)</f>
        <v>0</v>
      </c>
    </row>
    <row r="386" spans="1:31" ht="12.75" customHeight="1">
      <c r="A386" s="1601"/>
      <c r="B386" s="1462"/>
      <c r="C386" s="181" t="s">
        <v>144</v>
      </c>
      <c r="D386" s="181"/>
      <c r="E386" s="248">
        <v>0</v>
      </c>
      <c r="F386" s="248">
        <v>0</v>
      </c>
      <c r="G386" s="248">
        <v>0</v>
      </c>
      <c r="H386" s="249">
        <v>0</v>
      </c>
      <c r="I386" s="248">
        <v>0</v>
      </c>
      <c r="J386" s="248">
        <v>0</v>
      </c>
      <c r="K386" s="248">
        <v>0</v>
      </c>
      <c r="L386" s="248">
        <v>0</v>
      </c>
      <c r="M386" s="248">
        <v>0</v>
      </c>
      <c r="N386" s="249">
        <v>0</v>
      </c>
      <c r="O386" s="248">
        <v>0</v>
      </c>
      <c r="P386" s="248">
        <v>0</v>
      </c>
      <c r="Q386" s="248">
        <v>0</v>
      </c>
      <c r="R386" s="248">
        <v>0</v>
      </c>
      <c r="S386" s="248">
        <v>0</v>
      </c>
      <c r="T386" s="248">
        <v>0</v>
      </c>
      <c r="U386" s="248">
        <v>0</v>
      </c>
      <c r="V386" s="249">
        <v>0</v>
      </c>
      <c r="W386" s="248">
        <v>0</v>
      </c>
      <c r="X386" s="248">
        <v>0</v>
      </c>
      <c r="Y386" s="249">
        <v>0</v>
      </c>
      <c r="Z386" s="248">
        <v>0</v>
      </c>
      <c r="AA386" s="248">
        <v>0</v>
      </c>
      <c r="AB386" s="248">
        <v>0</v>
      </c>
      <c r="AC386" s="209">
        <f>SUM(E386:AB386)</f>
        <v>0</v>
      </c>
    </row>
    <row r="387" spans="1:31" ht="12.75" customHeight="1">
      <c r="A387" s="1601"/>
      <c r="B387" s="1462"/>
      <c r="C387" s="181" t="s">
        <v>145</v>
      </c>
      <c r="D387" s="181"/>
      <c r="E387" s="36"/>
      <c r="F387" s="36"/>
      <c r="G387" s="36"/>
      <c r="H387" s="202"/>
      <c r="I387" s="36"/>
      <c r="J387" s="36"/>
      <c r="K387" s="36"/>
      <c r="L387" s="36"/>
      <c r="M387" s="36"/>
      <c r="N387" s="202"/>
      <c r="O387" s="36"/>
      <c r="P387" s="36"/>
      <c r="Q387" s="36"/>
      <c r="R387" s="36"/>
      <c r="S387" s="36"/>
      <c r="T387" s="36"/>
      <c r="U387" s="36"/>
      <c r="V387" s="202"/>
      <c r="W387" s="36"/>
      <c r="X387" s="36"/>
      <c r="Y387" s="202"/>
      <c r="Z387" s="36"/>
      <c r="AA387" s="36"/>
      <c r="AB387" s="36"/>
      <c r="AC387" s="184"/>
    </row>
    <row r="388" spans="1:31" ht="12.75" customHeight="1" thickBot="1">
      <c r="A388" s="1603"/>
      <c r="B388" s="1463"/>
      <c r="C388" s="187" t="s">
        <v>147</v>
      </c>
      <c r="D388" s="187"/>
      <c r="E388" s="41"/>
      <c r="F388" s="41"/>
      <c r="G388" s="41"/>
      <c r="H388" s="251"/>
      <c r="I388" s="41"/>
      <c r="J388" s="41"/>
      <c r="K388" s="41"/>
      <c r="L388" s="41"/>
      <c r="M388" s="41"/>
      <c r="N388" s="251"/>
      <c r="O388" s="41"/>
      <c r="P388" s="41"/>
      <c r="Q388" s="41"/>
      <c r="R388" s="41"/>
      <c r="S388" s="41"/>
      <c r="T388" s="41"/>
      <c r="U388" s="41"/>
      <c r="V388" s="251"/>
      <c r="W388" s="41"/>
      <c r="X388" s="41"/>
      <c r="Y388" s="251"/>
      <c r="Z388" s="41"/>
      <c r="AA388" s="41"/>
      <c r="AB388" s="41"/>
      <c r="AC388" s="190"/>
    </row>
    <row r="389" spans="1:31" ht="12.75" customHeight="1">
      <c r="A389" s="1517" t="s">
        <v>192</v>
      </c>
      <c r="B389" s="1461" t="s">
        <v>290</v>
      </c>
      <c r="C389" s="177" t="s">
        <v>142</v>
      </c>
      <c r="D389" s="177"/>
      <c r="E389" s="246">
        <v>0</v>
      </c>
      <c r="F389" s="246">
        <v>0</v>
      </c>
      <c r="G389" s="246">
        <v>0</v>
      </c>
      <c r="H389" s="247">
        <v>0</v>
      </c>
      <c r="I389" s="246">
        <v>0</v>
      </c>
      <c r="J389" s="246">
        <v>0</v>
      </c>
      <c r="K389" s="246">
        <v>0</v>
      </c>
      <c r="L389" s="246">
        <v>0</v>
      </c>
      <c r="M389" s="246">
        <v>0</v>
      </c>
      <c r="N389" s="247">
        <v>0</v>
      </c>
      <c r="O389" s="246">
        <v>0</v>
      </c>
      <c r="P389" s="246">
        <v>0</v>
      </c>
      <c r="Q389" s="246">
        <v>0</v>
      </c>
      <c r="R389" s="246">
        <v>0</v>
      </c>
      <c r="S389" s="246">
        <v>0</v>
      </c>
      <c r="T389" s="246">
        <v>0</v>
      </c>
      <c r="U389" s="246">
        <v>0</v>
      </c>
      <c r="V389" s="247">
        <v>0</v>
      </c>
      <c r="W389" s="246">
        <v>0</v>
      </c>
      <c r="X389" s="246">
        <v>0</v>
      </c>
      <c r="Y389" s="247">
        <v>0</v>
      </c>
      <c r="Z389" s="246">
        <v>0</v>
      </c>
      <c r="AA389" s="246">
        <v>0</v>
      </c>
      <c r="AB389" s="246">
        <v>0</v>
      </c>
      <c r="AC389" s="180">
        <f>SUM(E389:AB389)</f>
        <v>0</v>
      </c>
    </row>
    <row r="390" spans="1:31" ht="12.75" customHeight="1">
      <c r="A390" s="1601"/>
      <c r="B390" s="1462"/>
      <c r="C390" s="181" t="s">
        <v>144</v>
      </c>
      <c r="D390" s="181"/>
      <c r="E390" s="248">
        <v>0</v>
      </c>
      <c r="F390" s="248">
        <v>0</v>
      </c>
      <c r="G390" s="248">
        <v>0</v>
      </c>
      <c r="H390" s="249">
        <v>0</v>
      </c>
      <c r="I390" s="248">
        <v>0</v>
      </c>
      <c r="J390" s="248">
        <v>0</v>
      </c>
      <c r="K390" s="248">
        <v>0</v>
      </c>
      <c r="L390" s="248">
        <v>0</v>
      </c>
      <c r="M390" s="248">
        <v>0</v>
      </c>
      <c r="N390" s="249">
        <v>0</v>
      </c>
      <c r="O390" s="248">
        <v>0</v>
      </c>
      <c r="P390" s="248">
        <v>0</v>
      </c>
      <c r="Q390" s="248">
        <v>0</v>
      </c>
      <c r="R390" s="248">
        <v>0</v>
      </c>
      <c r="S390" s="248">
        <v>0</v>
      </c>
      <c r="T390" s="248">
        <v>0</v>
      </c>
      <c r="U390" s="248">
        <v>0</v>
      </c>
      <c r="V390" s="249">
        <v>0</v>
      </c>
      <c r="W390" s="248">
        <v>0</v>
      </c>
      <c r="X390" s="248">
        <v>0</v>
      </c>
      <c r="Y390" s="249">
        <v>0</v>
      </c>
      <c r="Z390" s="248">
        <v>0</v>
      </c>
      <c r="AA390" s="248">
        <v>0</v>
      </c>
      <c r="AB390" s="248">
        <v>0</v>
      </c>
      <c r="AC390" s="209">
        <f>SUM(E390:AB390)</f>
        <v>0</v>
      </c>
    </row>
    <row r="391" spans="1:31" ht="12.75" customHeight="1">
      <c r="A391" s="1601"/>
      <c r="B391" s="1462"/>
      <c r="C391" s="181" t="s">
        <v>145</v>
      </c>
      <c r="D391" s="181"/>
      <c r="E391" s="36"/>
      <c r="F391" s="36"/>
      <c r="G391" s="36"/>
      <c r="H391" s="202"/>
      <c r="I391" s="36"/>
      <c r="J391" s="36"/>
      <c r="K391" s="36"/>
      <c r="L391" s="36"/>
      <c r="M391" s="36"/>
      <c r="N391" s="202"/>
      <c r="O391" s="36"/>
      <c r="P391" s="36"/>
      <c r="Q391" s="36"/>
      <c r="R391" s="36"/>
      <c r="S391" s="36"/>
      <c r="T391" s="36"/>
      <c r="U391" s="36"/>
      <c r="V391" s="202"/>
      <c r="W391" s="36"/>
      <c r="X391" s="36"/>
      <c r="Y391" s="202"/>
      <c r="Z391" s="36"/>
      <c r="AA391" s="36"/>
      <c r="AB391" s="36"/>
      <c r="AC391" s="184"/>
    </row>
    <row r="392" spans="1:31" ht="12.75" customHeight="1" thickBot="1">
      <c r="A392" s="1603"/>
      <c r="B392" s="1463"/>
      <c r="C392" s="187" t="s">
        <v>147</v>
      </c>
      <c r="D392" s="187"/>
      <c r="E392" s="41"/>
      <c r="F392" s="41"/>
      <c r="G392" s="41"/>
      <c r="H392" s="251"/>
      <c r="I392" s="41"/>
      <c r="J392" s="41"/>
      <c r="K392" s="41"/>
      <c r="L392" s="41"/>
      <c r="M392" s="41"/>
      <c r="N392" s="251"/>
      <c r="O392" s="41"/>
      <c r="P392" s="41"/>
      <c r="Q392" s="41"/>
      <c r="R392" s="41"/>
      <c r="S392" s="41"/>
      <c r="T392" s="41"/>
      <c r="U392" s="41"/>
      <c r="V392" s="251"/>
      <c r="W392" s="41"/>
      <c r="X392" s="41"/>
      <c r="Y392" s="251"/>
      <c r="Z392" s="41"/>
      <c r="AA392" s="41"/>
      <c r="AB392" s="41"/>
      <c r="AC392" s="190"/>
    </row>
    <row r="393" spans="1:31" ht="12.75" customHeight="1">
      <c r="A393" s="1608" t="s">
        <v>196</v>
      </c>
      <c r="B393" s="1461" t="s">
        <v>670</v>
      </c>
      <c r="C393" s="177" t="s">
        <v>142</v>
      </c>
      <c r="D393" s="177" t="s">
        <v>143</v>
      </c>
      <c r="E393" s="275">
        <v>0.15456</v>
      </c>
      <c r="F393" s="275">
        <v>0.13847999999999999</v>
      </c>
      <c r="G393" s="275">
        <v>0.1356</v>
      </c>
      <c r="H393" s="580">
        <v>0.12984000000000001</v>
      </c>
      <c r="I393" s="275">
        <v>0.12936</v>
      </c>
      <c r="J393" s="275">
        <v>0.14304</v>
      </c>
      <c r="K393" s="275">
        <v>0.15407999999999999</v>
      </c>
      <c r="L393" s="275">
        <v>0.17424000000000001</v>
      </c>
      <c r="M393" s="275">
        <v>0.21840000000000001</v>
      </c>
      <c r="N393" s="580">
        <v>0.21360000000000001</v>
      </c>
      <c r="O393" s="275">
        <v>0.19847999999999999</v>
      </c>
      <c r="P393" s="275">
        <v>0.21192</v>
      </c>
      <c r="Q393" s="275">
        <v>0.21048</v>
      </c>
      <c r="R393" s="275">
        <v>0.19631999999999999</v>
      </c>
      <c r="S393" s="275">
        <v>0.20208000000000001</v>
      </c>
      <c r="T393" s="275">
        <v>0.18720000000000001</v>
      </c>
      <c r="U393" s="275">
        <v>0.15840000000000001</v>
      </c>
      <c r="V393" s="580">
        <v>0.16656000000000001</v>
      </c>
      <c r="W393" s="275">
        <v>0.17952000000000001</v>
      </c>
      <c r="X393" s="275">
        <v>0.20255999999999999</v>
      </c>
      <c r="Y393" s="580">
        <v>0.22008</v>
      </c>
      <c r="Z393" s="275">
        <v>0.20616000000000001</v>
      </c>
      <c r="AA393" s="275">
        <v>0.19775999999999999</v>
      </c>
      <c r="AB393" s="275">
        <v>0.17136000000000001</v>
      </c>
      <c r="AC393" s="180">
        <f>SUM(E393:AB393)</f>
        <v>4.3000799999999995</v>
      </c>
    </row>
    <row r="394" spans="1:31" ht="12.75" customHeight="1">
      <c r="A394" s="1609"/>
      <c r="B394" s="1462"/>
      <c r="C394" s="181" t="s">
        <v>144</v>
      </c>
      <c r="D394" s="181" t="s">
        <v>143</v>
      </c>
      <c r="E394" s="15">
        <v>0.12551999999999999</v>
      </c>
      <c r="F394" s="15">
        <v>0.12192</v>
      </c>
      <c r="G394" s="15">
        <v>0.12408</v>
      </c>
      <c r="H394" s="191">
        <v>0.11976000000000001</v>
      </c>
      <c r="I394" s="15">
        <v>0.11568000000000001</v>
      </c>
      <c r="J394" s="15">
        <v>9.9839999999999998E-2</v>
      </c>
      <c r="K394" s="15">
        <v>9.6000000000000002E-2</v>
      </c>
      <c r="L394" s="15">
        <v>9.6240000000000006E-2</v>
      </c>
      <c r="M394" s="15">
        <v>0.15024000000000001</v>
      </c>
      <c r="N394" s="191">
        <v>0.14976</v>
      </c>
      <c r="O394" s="15">
        <v>0.14591999999999999</v>
      </c>
      <c r="P394" s="15">
        <v>0.14496000000000001</v>
      </c>
      <c r="Q394" s="15">
        <v>0.14616000000000001</v>
      </c>
      <c r="R394" s="15">
        <v>0.14951999999999999</v>
      </c>
      <c r="S394" s="15">
        <v>0.15887999999999999</v>
      </c>
      <c r="T394" s="15">
        <v>0.14712</v>
      </c>
      <c r="U394" s="15">
        <v>0.10488</v>
      </c>
      <c r="V394" s="191">
        <v>9.6000000000000002E-2</v>
      </c>
      <c r="W394" s="15">
        <v>9.7919999999999993E-2</v>
      </c>
      <c r="X394" s="15">
        <v>0.11808</v>
      </c>
      <c r="Y394" s="191">
        <v>0.13847999999999999</v>
      </c>
      <c r="Z394" s="15">
        <v>0.13775999999999999</v>
      </c>
      <c r="AA394" s="15">
        <v>0.13655999999999999</v>
      </c>
      <c r="AB394" s="15">
        <v>0.13583999999999999</v>
      </c>
      <c r="AC394" s="184">
        <f>SUM(E394:AB394)</f>
        <v>3.0571199999999998</v>
      </c>
    </row>
    <row r="395" spans="1:31" ht="12.75" customHeight="1">
      <c r="A395" s="1609"/>
      <c r="B395" s="1462"/>
      <c r="C395" s="181" t="s">
        <v>145</v>
      </c>
      <c r="D395" s="181" t="s">
        <v>195</v>
      </c>
      <c r="E395" s="242">
        <f t="shared" ref="E395:AB395" si="112">SQRT(E393*E393+E394*E394)*1000/1.73/E344</f>
        <v>18.039408559424643</v>
      </c>
      <c r="F395" s="242">
        <f t="shared" si="112"/>
        <v>16.768691784144579</v>
      </c>
      <c r="G395" s="242">
        <f t="shared" si="112"/>
        <v>16.678804018580202</v>
      </c>
      <c r="H395" s="243">
        <f t="shared" si="112"/>
        <v>16.00356190843188</v>
      </c>
      <c r="I395" s="242">
        <f t="shared" si="112"/>
        <v>15.673703888917062</v>
      </c>
      <c r="J395" s="242">
        <f t="shared" si="112"/>
        <v>15.730260529202559</v>
      </c>
      <c r="K395" s="242">
        <f t="shared" si="112"/>
        <v>16.396283640438462</v>
      </c>
      <c r="L395" s="242">
        <f t="shared" si="112"/>
        <v>18.091034760037314</v>
      </c>
      <c r="M395" s="242">
        <f t="shared" si="112"/>
        <v>24.168601100474891</v>
      </c>
      <c r="N395" s="243">
        <f t="shared" si="112"/>
        <v>23.897266965388045</v>
      </c>
      <c r="O395" s="242">
        <f t="shared" si="112"/>
        <v>22.53120851539536</v>
      </c>
      <c r="P395" s="242">
        <f t="shared" si="112"/>
        <v>23.372236217661253</v>
      </c>
      <c r="Q395" s="242">
        <f t="shared" si="112"/>
        <v>23.43701937047917</v>
      </c>
      <c r="R395" s="242">
        <f t="shared" si="112"/>
        <v>22.534654136481581</v>
      </c>
      <c r="S395" s="242">
        <f t="shared" si="112"/>
        <v>23.47375228536912</v>
      </c>
      <c r="T395" s="242">
        <f t="shared" si="112"/>
        <v>21.776239738706707</v>
      </c>
      <c r="U395" s="242">
        <f t="shared" si="112"/>
        <v>17.29322021192278</v>
      </c>
      <c r="V395" s="243">
        <f t="shared" si="112"/>
        <v>17.555200548929406</v>
      </c>
      <c r="W395" s="242">
        <f t="shared" si="112"/>
        <v>18.585179190117863</v>
      </c>
      <c r="X395" s="242">
        <f t="shared" si="112"/>
        <v>21.276046429272998</v>
      </c>
      <c r="Y395" s="243">
        <f t="shared" si="112"/>
        <v>23.55834809366759</v>
      </c>
      <c r="Z395" s="242">
        <f t="shared" si="112"/>
        <v>22.499898832453528</v>
      </c>
      <c r="AA395" s="242">
        <f t="shared" si="112"/>
        <v>21.77398764755106</v>
      </c>
      <c r="AB395" s="242">
        <f t="shared" si="112"/>
        <v>19.842871653840902</v>
      </c>
      <c r="AC395" s="184"/>
    </row>
    <row r="396" spans="1:31" ht="12.75" customHeight="1" thickBot="1">
      <c r="A396" s="1637"/>
      <c r="B396" s="1488"/>
      <c r="C396" s="194" t="s">
        <v>147</v>
      </c>
      <c r="D396" s="194"/>
      <c r="E396" s="195">
        <f t="shared" ref="E396:AC396" si="113">E394/E393</f>
        <v>0.81211180124223592</v>
      </c>
      <c r="F396" s="195">
        <f t="shared" si="113"/>
        <v>0.88041594454072791</v>
      </c>
      <c r="G396" s="195">
        <f t="shared" si="113"/>
        <v>0.91504424778761062</v>
      </c>
      <c r="H396" s="856">
        <f t="shared" si="113"/>
        <v>0.922365988909427</v>
      </c>
      <c r="I396" s="195">
        <f t="shared" si="113"/>
        <v>0.89424860853432286</v>
      </c>
      <c r="J396" s="195">
        <f t="shared" si="113"/>
        <v>0.69798657718120805</v>
      </c>
      <c r="K396" s="195">
        <f t="shared" si="113"/>
        <v>0.6230529595015577</v>
      </c>
      <c r="L396" s="195">
        <f t="shared" si="113"/>
        <v>0.55234159779614322</v>
      </c>
      <c r="M396" s="195">
        <f t="shared" si="113"/>
        <v>0.68791208791208791</v>
      </c>
      <c r="N396" s="856">
        <f t="shared" si="113"/>
        <v>0.70112359550561798</v>
      </c>
      <c r="O396" s="195">
        <f t="shared" si="113"/>
        <v>0.73518742442563478</v>
      </c>
      <c r="P396" s="195">
        <f t="shared" si="113"/>
        <v>0.68403171007927521</v>
      </c>
      <c r="Q396" s="195">
        <f t="shared" si="113"/>
        <v>0.69441277080957819</v>
      </c>
      <c r="R396" s="195">
        <f t="shared" si="113"/>
        <v>0.76161369193154027</v>
      </c>
      <c r="S396" s="195">
        <f t="shared" si="113"/>
        <v>0.78622327790973867</v>
      </c>
      <c r="T396" s="195">
        <f t="shared" si="113"/>
        <v>0.78589743589743588</v>
      </c>
      <c r="U396" s="195">
        <f t="shared" si="113"/>
        <v>0.66212121212121211</v>
      </c>
      <c r="V396" s="856">
        <f t="shared" si="113"/>
        <v>0.57636887608069165</v>
      </c>
      <c r="W396" s="195">
        <f t="shared" si="113"/>
        <v>0.54545454545454541</v>
      </c>
      <c r="X396" s="195">
        <f t="shared" si="113"/>
        <v>0.58293838862559244</v>
      </c>
      <c r="Y396" s="856">
        <f t="shared" si="113"/>
        <v>0.6292257360959651</v>
      </c>
      <c r="Z396" s="195">
        <f t="shared" si="113"/>
        <v>0.66821885913853307</v>
      </c>
      <c r="AA396" s="195">
        <f t="shared" si="113"/>
        <v>0.69053398058252424</v>
      </c>
      <c r="AB396" s="195">
        <f t="shared" si="113"/>
        <v>0.79271708683473374</v>
      </c>
      <c r="AC396" s="197">
        <f t="shared" si="113"/>
        <v>0.71094491265278792</v>
      </c>
      <c r="AD396" s="185"/>
      <c r="AE396" s="432"/>
    </row>
    <row r="397" spans="1:31" ht="12.75" customHeight="1">
      <c r="A397" s="1591" t="s">
        <v>198</v>
      </c>
      <c r="B397" s="1478" t="s">
        <v>290</v>
      </c>
      <c r="C397" s="198" t="s">
        <v>142</v>
      </c>
      <c r="D397" s="198"/>
      <c r="E397" s="257">
        <v>0</v>
      </c>
      <c r="F397" s="257">
        <v>0</v>
      </c>
      <c r="G397" s="257">
        <v>0</v>
      </c>
      <c r="H397" s="258">
        <v>0</v>
      </c>
      <c r="I397" s="257">
        <v>0</v>
      </c>
      <c r="J397" s="257">
        <v>0</v>
      </c>
      <c r="K397" s="257">
        <v>0</v>
      </c>
      <c r="L397" s="257">
        <v>0</v>
      </c>
      <c r="M397" s="257">
        <v>0</v>
      </c>
      <c r="N397" s="258">
        <v>0</v>
      </c>
      <c r="O397" s="257">
        <v>0</v>
      </c>
      <c r="P397" s="257">
        <v>0</v>
      </c>
      <c r="Q397" s="257">
        <v>0</v>
      </c>
      <c r="R397" s="257">
        <v>0</v>
      </c>
      <c r="S397" s="257">
        <v>0</v>
      </c>
      <c r="T397" s="257">
        <v>0</v>
      </c>
      <c r="U397" s="257">
        <v>0</v>
      </c>
      <c r="V397" s="258">
        <v>0</v>
      </c>
      <c r="W397" s="257">
        <v>0</v>
      </c>
      <c r="X397" s="257">
        <v>0</v>
      </c>
      <c r="Y397" s="258">
        <v>0</v>
      </c>
      <c r="Z397" s="257">
        <v>0</v>
      </c>
      <c r="AA397" s="257">
        <v>0</v>
      </c>
      <c r="AB397" s="257">
        <v>0</v>
      </c>
      <c r="AC397" s="201">
        <f>SUM(E397:AB397)</f>
        <v>0</v>
      </c>
    </row>
    <row r="398" spans="1:31" ht="12.75" customHeight="1">
      <c r="A398" s="1601"/>
      <c r="B398" s="1462"/>
      <c r="C398" s="181" t="s">
        <v>144</v>
      </c>
      <c r="D398" s="181"/>
      <c r="E398" s="248">
        <v>0</v>
      </c>
      <c r="F398" s="248">
        <v>0</v>
      </c>
      <c r="G398" s="248">
        <v>0</v>
      </c>
      <c r="H398" s="249">
        <v>0</v>
      </c>
      <c r="I398" s="248">
        <v>0</v>
      </c>
      <c r="J398" s="248">
        <v>0</v>
      </c>
      <c r="K398" s="248">
        <v>0</v>
      </c>
      <c r="L398" s="248">
        <v>0</v>
      </c>
      <c r="M398" s="248">
        <v>0</v>
      </c>
      <c r="N398" s="249">
        <v>0</v>
      </c>
      <c r="O398" s="248">
        <v>0</v>
      </c>
      <c r="P398" s="248">
        <v>0</v>
      </c>
      <c r="Q398" s="248">
        <v>0</v>
      </c>
      <c r="R398" s="248">
        <v>0</v>
      </c>
      <c r="S398" s="248">
        <v>0</v>
      </c>
      <c r="T398" s="248">
        <v>0</v>
      </c>
      <c r="U398" s="248">
        <v>0</v>
      </c>
      <c r="V398" s="249">
        <v>0</v>
      </c>
      <c r="W398" s="248">
        <v>0</v>
      </c>
      <c r="X398" s="248">
        <v>0</v>
      </c>
      <c r="Y398" s="249">
        <v>0</v>
      </c>
      <c r="Z398" s="248">
        <v>0</v>
      </c>
      <c r="AA398" s="248">
        <v>0</v>
      </c>
      <c r="AB398" s="248">
        <v>0</v>
      </c>
      <c r="AC398" s="209">
        <f>SUM(E398:AB398)</f>
        <v>0</v>
      </c>
    </row>
    <row r="399" spans="1:31" ht="12.75" customHeight="1">
      <c r="A399" s="1601"/>
      <c r="B399" s="1462"/>
      <c r="C399" s="181" t="s">
        <v>145</v>
      </c>
      <c r="D399" s="181"/>
      <c r="E399" s="36"/>
      <c r="F399" s="36"/>
      <c r="G399" s="36"/>
      <c r="H399" s="202"/>
      <c r="I399" s="36"/>
      <c r="J399" s="36"/>
      <c r="K399" s="36"/>
      <c r="L399" s="36"/>
      <c r="M399" s="36"/>
      <c r="N399" s="202"/>
      <c r="O399" s="36"/>
      <c r="P399" s="36"/>
      <c r="Q399" s="36"/>
      <c r="R399" s="36"/>
      <c r="S399" s="36"/>
      <c r="T399" s="36"/>
      <c r="U399" s="36"/>
      <c r="V399" s="202"/>
      <c r="W399" s="36"/>
      <c r="X399" s="36"/>
      <c r="Y399" s="202"/>
      <c r="Z399" s="36"/>
      <c r="AA399" s="36"/>
      <c r="AB399" s="36"/>
      <c r="AC399" s="184"/>
    </row>
    <row r="400" spans="1:31" ht="12.75" customHeight="1" thickBot="1">
      <c r="A400" s="1603"/>
      <c r="B400" s="1463"/>
      <c r="C400" s="187" t="s">
        <v>147</v>
      </c>
      <c r="D400" s="187"/>
      <c r="E400" s="41"/>
      <c r="F400" s="41"/>
      <c r="G400" s="41"/>
      <c r="H400" s="251"/>
      <c r="I400" s="41"/>
      <c r="J400" s="41"/>
      <c r="K400" s="41"/>
      <c r="L400" s="41"/>
      <c r="M400" s="41"/>
      <c r="N400" s="251"/>
      <c r="O400" s="41"/>
      <c r="P400" s="41"/>
      <c r="Q400" s="41"/>
      <c r="R400" s="41"/>
      <c r="S400" s="41"/>
      <c r="T400" s="41"/>
      <c r="U400" s="41"/>
      <c r="V400" s="251"/>
      <c r="W400" s="41"/>
      <c r="X400" s="41"/>
      <c r="Y400" s="251"/>
      <c r="Z400" s="41"/>
      <c r="AA400" s="41"/>
      <c r="AB400" s="41"/>
      <c r="AC400" s="190"/>
    </row>
    <row r="401" spans="1:31" ht="12.75" customHeight="1">
      <c r="A401" s="1517" t="s">
        <v>345</v>
      </c>
      <c r="B401" s="1461" t="s">
        <v>290</v>
      </c>
      <c r="C401" s="177" t="s">
        <v>142</v>
      </c>
      <c r="D401" s="177"/>
      <c r="E401" s="246">
        <v>0</v>
      </c>
      <c r="F401" s="246">
        <v>0</v>
      </c>
      <c r="G401" s="246">
        <v>0</v>
      </c>
      <c r="H401" s="247">
        <v>0</v>
      </c>
      <c r="I401" s="246">
        <v>0</v>
      </c>
      <c r="J401" s="246">
        <v>0</v>
      </c>
      <c r="K401" s="246">
        <v>0</v>
      </c>
      <c r="L401" s="246">
        <v>0</v>
      </c>
      <c r="M401" s="246">
        <v>0</v>
      </c>
      <c r="N401" s="247">
        <v>0</v>
      </c>
      <c r="O401" s="246">
        <v>0</v>
      </c>
      <c r="P401" s="246">
        <v>0</v>
      </c>
      <c r="Q401" s="246">
        <v>0</v>
      </c>
      <c r="R401" s="246">
        <v>0</v>
      </c>
      <c r="S401" s="246">
        <v>0</v>
      </c>
      <c r="T401" s="246">
        <v>0</v>
      </c>
      <c r="U401" s="246">
        <v>0</v>
      </c>
      <c r="V401" s="247">
        <v>0</v>
      </c>
      <c r="W401" s="246">
        <v>0</v>
      </c>
      <c r="X401" s="246">
        <v>0</v>
      </c>
      <c r="Y401" s="247">
        <v>0</v>
      </c>
      <c r="Z401" s="246">
        <v>0</v>
      </c>
      <c r="AA401" s="246">
        <v>0</v>
      </c>
      <c r="AB401" s="246">
        <v>0</v>
      </c>
      <c r="AC401" s="180">
        <f>SUM(E401:AB401)</f>
        <v>0</v>
      </c>
    </row>
    <row r="402" spans="1:31" ht="12.75" customHeight="1">
      <c r="A402" s="1601"/>
      <c r="B402" s="1462"/>
      <c r="C402" s="181" t="s">
        <v>144</v>
      </c>
      <c r="D402" s="181"/>
      <c r="E402" s="248">
        <v>0</v>
      </c>
      <c r="F402" s="248">
        <v>0</v>
      </c>
      <c r="G402" s="248">
        <v>0</v>
      </c>
      <c r="H402" s="249">
        <v>0</v>
      </c>
      <c r="I402" s="248">
        <v>0</v>
      </c>
      <c r="J402" s="248">
        <v>0</v>
      </c>
      <c r="K402" s="248">
        <v>0</v>
      </c>
      <c r="L402" s="248">
        <v>0</v>
      </c>
      <c r="M402" s="248">
        <v>0</v>
      </c>
      <c r="N402" s="249">
        <v>0</v>
      </c>
      <c r="O402" s="248">
        <v>0</v>
      </c>
      <c r="P402" s="248">
        <v>0</v>
      </c>
      <c r="Q402" s="248">
        <v>0</v>
      </c>
      <c r="R402" s="248">
        <v>0</v>
      </c>
      <c r="S402" s="248">
        <v>0</v>
      </c>
      <c r="T402" s="248">
        <v>0</v>
      </c>
      <c r="U402" s="248">
        <v>0</v>
      </c>
      <c r="V402" s="249">
        <v>0</v>
      </c>
      <c r="W402" s="248">
        <v>0</v>
      </c>
      <c r="X402" s="248">
        <v>0</v>
      </c>
      <c r="Y402" s="249">
        <v>0</v>
      </c>
      <c r="Z402" s="248">
        <v>0</v>
      </c>
      <c r="AA402" s="248">
        <v>0</v>
      </c>
      <c r="AB402" s="248">
        <v>0</v>
      </c>
      <c r="AC402" s="209">
        <f>SUM(E402:AB402)</f>
        <v>0</v>
      </c>
    </row>
    <row r="403" spans="1:31" ht="12.75" customHeight="1">
      <c r="A403" s="1601"/>
      <c r="B403" s="1462"/>
      <c r="C403" s="181" t="s">
        <v>145</v>
      </c>
      <c r="D403" s="181"/>
      <c r="E403" s="36"/>
      <c r="F403" s="36"/>
      <c r="G403" s="36"/>
      <c r="H403" s="202"/>
      <c r="I403" s="36"/>
      <c r="J403" s="36"/>
      <c r="K403" s="36"/>
      <c r="L403" s="36"/>
      <c r="M403" s="36"/>
      <c r="N403" s="202"/>
      <c r="O403" s="36"/>
      <c r="P403" s="36"/>
      <c r="Q403" s="36"/>
      <c r="R403" s="36"/>
      <c r="S403" s="36"/>
      <c r="T403" s="36"/>
      <c r="U403" s="36"/>
      <c r="V403" s="202"/>
      <c r="W403" s="36"/>
      <c r="X403" s="36"/>
      <c r="Y403" s="202"/>
      <c r="Z403" s="36"/>
      <c r="AA403" s="36"/>
      <c r="AB403" s="36"/>
      <c r="AC403" s="184"/>
    </row>
    <row r="404" spans="1:31" ht="12.75" customHeight="1" thickBot="1">
      <c r="A404" s="1603"/>
      <c r="B404" s="1463"/>
      <c r="C404" s="187" t="s">
        <v>147</v>
      </c>
      <c r="D404" s="187"/>
      <c r="E404" s="41"/>
      <c r="F404" s="41"/>
      <c r="G404" s="41"/>
      <c r="H404" s="251"/>
      <c r="I404" s="41"/>
      <c r="J404" s="41"/>
      <c r="K404" s="41"/>
      <c r="L404" s="41"/>
      <c r="M404" s="41"/>
      <c r="N404" s="251"/>
      <c r="O404" s="41"/>
      <c r="P404" s="41"/>
      <c r="Q404" s="41"/>
      <c r="R404" s="41"/>
      <c r="S404" s="41"/>
      <c r="T404" s="41"/>
      <c r="U404" s="41"/>
      <c r="V404" s="251"/>
      <c r="W404" s="41"/>
      <c r="X404" s="41"/>
      <c r="Y404" s="251"/>
      <c r="Z404" s="41"/>
      <c r="AA404" s="41"/>
      <c r="AB404" s="41"/>
      <c r="AC404" s="190"/>
    </row>
    <row r="405" spans="1:31" ht="12.75" customHeight="1">
      <c r="A405" s="1517" t="s">
        <v>183</v>
      </c>
      <c r="B405" s="1461" t="s">
        <v>290</v>
      </c>
      <c r="C405" s="177" t="s">
        <v>142</v>
      </c>
      <c r="D405" s="177"/>
      <c r="E405" s="317"/>
      <c r="F405" s="317"/>
      <c r="G405" s="317"/>
      <c r="H405" s="318"/>
      <c r="I405" s="317"/>
      <c r="J405" s="317"/>
      <c r="K405" s="317"/>
      <c r="L405" s="317"/>
      <c r="M405" s="317"/>
      <c r="N405" s="318"/>
      <c r="O405" s="317"/>
      <c r="P405" s="317"/>
      <c r="Q405" s="317"/>
      <c r="R405" s="317"/>
      <c r="S405" s="317"/>
      <c r="T405" s="317"/>
      <c r="U405" s="317"/>
      <c r="V405" s="318"/>
      <c r="W405" s="317"/>
      <c r="X405" s="317"/>
      <c r="Y405" s="318"/>
      <c r="Z405" s="317"/>
      <c r="AA405" s="317"/>
      <c r="AB405" s="317"/>
      <c r="AC405" s="180">
        <f>SUM(E405:AB405)</f>
        <v>0</v>
      </c>
    </row>
    <row r="406" spans="1:31" ht="12.75" customHeight="1">
      <c r="A406" s="1601"/>
      <c r="B406" s="1462"/>
      <c r="C406" s="181" t="s">
        <v>144</v>
      </c>
      <c r="D406" s="181"/>
      <c r="E406" s="36"/>
      <c r="F406" s="36"/>
      <c r="G406" s="36"/>
      <c r="H406" s="202"/>
      <c r="I406" s="36"/>
      <c r="J406" s="36"/>
      <c r="K406" s="36"/>
      <c r="L406" s="36"/>
      <c r="M406" s="36"/>
      <c r="N406" s="202"/>
      <c r="O406" s="36"/>
      <c r="P406" s="36"/>
      <c r="Q406" s="36"/>
      <c r="R406" s="36"/>
      <c r="S406" s="36"/>
      <c r="T406" s="36"/>
      <c r="U406" s="36"/>
      <c r="V406" s="202"/>
      <c r="W406" s="36"/>
      <c r="X406" s="36"/>
      <c r="Y406" s="202"/>
      <c r="Z406" s="36"/>
      <c r="AA406" s="36"/>
      <c r="AB406" s="36"/>
      <c r="AC406" s="209">
        <f>SUM(E406:AB406)</f>
        <v>0</v>
      </c>
    </row>
    <row r="407" spans="1:31" ht="12.75" customHeight="1">
      <c r="A407" s="1601"/>
      <c r="B407" s="1462"/>
      <c r="C407" s="181" t="s">
        <v>145</v>
      </c>
      <c r="D407" s="181"/>
      <c r="E407" s="36"/>
      <c r="F407" s="36"/>
      <c r="G407" s="36"/>
      <c r="H407" s="202"/>
      <c r="I407" s="36"/>
      <c r="J407" s="36"/>
      <c r="K407" s="36"/>
      <c r="L407" s="36"/>
      <c r="M407" s="36"/>
      <c r="N407" s="202"/>
      <c r="O407" s="36"/>
      <c r="P407" s="36"/>
      <c r="Q407" s="36"/>
      <c r="R407" s="36"/>
      <c r="S407" s="36"/>
      <c r="T407" s="36"/>
      <c r="U407" s="36"/>
      <c r="V407" s="202"/>
      <c r="W407" s="36"/>
      <c r="X407" s="36"/>
      <c r="Y407" s="202"/>
      <c r="Z407" s="36"/>
      <c r="AA407" s="36"/>
      <c r="AB407" s="36"/>
      <c r="AC407" s="184"/>
    </row>
    <row r="408" spans="1:31" ht="12.75" customHeight="1" thickBot="1">
      <c r="A408" s="1603"/>
      <c r="B408" s="1463"/>
      <c r="C408" s="187" t="s">
        <v>147</v>
      </c>
      <c r="D408" s="187"/>
      <c r="E408" s="41"/>
      <c r="F408" s="41"/>
      <c r="G408" s="41"/>
      <c r="H408" s="251"/>
      <c r="I408" s="41"/>
      <c r="J408" s="41"/>
      <c r="K408" s="41"/>
      <c r="L408" s="41"/>
      <c r="M408" s="41"/>
      <c r="N408" s="251"/>
      <c r="O408" s="41"/>
      <c r="P408" s="41"/>
      <c r="Q408" s="41"/>
      <c r="R408" s="41"/>
      <c r="S408" s="41"/>
      <c r="T408" s="41"/>
      <c r="U408" s="41"/>
      <c r="V408" s="251"/>
      <c r="W408" s="41"/>
      <c r="X408" s="41"/>
      <c r="Y408" s="251"/>
      <c r="Z408" s="41"/>
      <c r="AA408" s="41"/>
      <c r="AB408" s="41"/>
      <c r="AC408" s="190"/>
    </row>
    <row r="409" spans="1:31" ht="12.75" customHeight="1">
      <c r="A409" s="1608" t="s">
        <v>168</v>
      </c>
      <c r="B409" s="1461" t="s">
        <v>666</v>
      </c>
      <c r="C409" s="177" t="s">
        <v>142</v>
      </c>
      <c r="D409" s="177" t="s">
        <v>143</v>
      </c>
      <c r="E409" s="246">
        <v>0</v>
      </c>
      <c r="F409" s="246">
        <v>0</v>
      </c>
      <c r="G409" s="246">
        <v>0</v>
      </c>
      <c r="H409" s="247">
        <v>0</v>
      </c>
      <c r="I409" s="246">
        <v>0</v>
      </c>
      <c r="J409" s="246">
        <v>0</v>
      </c>
      <c r="K409" s="246">
        <v>0</v>
      </c>
      <c r="L409" s="246">
        <v>0</v>
      </c>
      <c r="M409" s="246">
        <v>0</v>
      </c>
      <c r="N409" s="247">
        <v>0</v>
      </c>
      <c r="O409" s="246">
        <v>0</v>
      </c>
      <c r="P409" s="246">
        <v>0</v>
      </c>
      <c r="Q409" s="246">
        <v>0</v>
      </c>
      <c r="R409" s="246">
        <v>0</v>
      </c>
      <c r="S409" s="246">
        <v>0</v>
      </c>
      <c r="T409" s="246">
        <v>0</v>
      </c>
      <c r="U409" s="246">
        <v>0</v>
      </c>
      <c r="V409" s="247">
        <v>0</v>
      </c>
      <c r="W409" s="246">
        <v>0</v>
      </c>
      <c r="X409" s="246">
        <v>0</v>
      </c>
      <c r="Y409" s="247">
        <v>0</v>
      </c>
      <c r="Z409" s="246">
        <v>0</v>
      </c>
      <c r="AA409" s="246">
        <v>0</v>
      </c>
      <c r="AB409" s="246">
        <v>0</v>
      </c>
      <c r="AC409" s="180">
        <f>SUM(E409:AB409)</f>
        <v>0</v>
      </c>
    </row>
    <row r="410" spans="1:31" ht="12.75" customHeight="1">
      <c r="A410" s="1609"/>
      <c r="B410" s="1462"/>
      <c r="C410" s="181" t="s">
        <v>144</v>
      </c>
      <c r="D410" s="181" t="s">
        <v>143</v>
      </c>
      <c r="E410" s="248">
        <v>0</v>
      </c>
      <c r="F410" s="248">
        <v>0</v>
      </c>
      <c r="G410" s="248">
        <v>0</v>
      </c>
      <c r="H410" s="249">
        <v>0</v>
      </c>
      <c r="I410" s="248">
        <v>0</v>
      </c>
      <c r="J410" s="248">
        <v>0</v>
      </c>
      <c r="K410" s="248">
        <v>0</v>
      </c>
      <c r="L410" s="248">
        <v>0</v>
      </c>
      <c r="M410" s="248">
        <v>0</v>
      </c>
      <c r="N410" s="249">
        <v>0</v>
      </c>
      <c r="O410" s="248">
        <v>0</v>
      </c>
      <c r="P410" s="248">
        <v>0</v>
      </c>
      <c r="Q410" s="248">
        <v>0</v>
      </c>
      <c r="R410" s="248">
        <v>0</v>
      </c>
      <c r="S410" s="248">
        <v>0</v>
      </c>
      <c r="T410" s="248">
        <v>0</v>
      </c>
      <c r="U410" s="248">
        <v>0</v>
      </c>
      <c r="V410" s="249">
        <v>0</v>
      </c>
      <c r="W410" s="248">
        <v>0</v>
      </c>
      <c r="X410" s="248">
        <v>0</v>
      </c>
      <c r="Y410" s="249">
        <v>0</v>
      </c>
      <c r="Z410" s="248">
        <v>0</v>
      </c>
      <c r="AA410" s="248">
        <v>0</v>
      </c>
      <c r="AB410" s="248">
        <v>0</v>
      </c>
      <c r="AC410" s="209">
        <f>SUM(E410:AB410)</f>
        <v>0</v>
      </c>
    </row>
    <row r="411" spans="1:31" ht="12.75" customHeight="1">
      <c r="A411" s="1609"/>
      <c r="B411" s="1462"/>
      <c r="C411" s="181" t="s">
        <v>145</v>
      </c>
      <c r="D411" s="181" t="s">
        <v>195</v>
      </c>
      <c r="E411" s="250" t="s">
        <v>165</v>
      </c>
      <c r="F411" s="250"/>
      <c r="G411" s="250"/>
      <c r="H411" s="259"/>
      <c r="I411" s="250"/>
      <c r="J411" s="250"/>
      <c r="K411" s="250"/>
      <c r="L411" s="250"/>
      <c r="M411" s="250"/>
      <c r="N411" s="259"/>
      <c r="O411" s="250"/>
      <c r="P411" s="250"/>
      <c r="Q411" s="250"/>
      <c r="R411" s="250"/>
      <c r="S411" s="250"/>
      <c r="T411" s="250"/>
      <c r="U411" s="250"/>
      <c r="V411" s="259"/>
      <c r="W411" s="250"/>
      <c r="X411" s="250"/>
      <c r="Y411" s="259"/>
      <c r="Z411" s="250"/>
      <c r="AA411" s="250"/>
      <c r="AB411" s="250"/>
      <c r="AC411" s="184"/>
    </row>
    <row r="412" spans="1:31" ht="12.75" customHeight="1" thickBot="1">
      <c r="A412" s="1610"/>
      <c r="B412" s="1463"/>
      <c r="C412" s="187" t="s">
        <v>147</v>
      </c>
      <c r="D412" s="187"/>
      <c r="E412" s="188" t="e">
        <f t="shared" ref="E412:AC412" si="114">E410/E409</f>
        <v>#DIV/0!</v>
      </c>
      <c r="F412" s="188" t="e">
        <f t="shared" si="114"/>
        <v>#DIV/0!</v>
      </c>
      <c r="G412" s="188" t="e">
        <f t="shared" si="114"/>
        <v>#DIV/0!</v>
      </c>
      <c r="H412" s="189" t="e">
        <f t="shared" si="114"/>
        <v>#DIV/0!</v>
      </c>
      <c r="I412" s="188" t="e">
        <f t="shared" si="114"/>
        <v>#DIV/0!</v>
      </c>
      <c r="J412" s="188" t="e">
        <f t="shared" si="114"/>
        <v>#DIV/0!</v>
      </c>
      <c r="K412" s="188" t="e">
        <f t="shared" si="114"/>
        <v>#DIV/0!</v>
      </c>
      <c r="L412" s="188" t="e">
        <f t="shared" si="114"/>
        <v>#DIV/0!</v>
      </c>
      <c r="M412" s="188" t="e">
        <f t="shared" si="114"/>
        <v>#DIV/0!</v>
      </c>
      <c r="N412" s="189" t="e">
        <f t="shared" si="114"/>
        <v>#DIV/0!</v>
      </c>
      <c r="O412" s="188" t="e">
        <f t="shared" si="114"/>
        <v>#DIV/0!</v>
      </c>
      <c r="P412" s="188" t="e">
        <f t="shared" si="114"/>
        <v>#DIV/0!</v>
      </c>
      <c r="Q412" s="188" t="e">
        <f t="shared" si="114"/>
        <v>#DIV/0!</v>
      </c>
      <c r="R412" s="188" t="e">
        <f t="shared" si="114"/>
        <v>#DIV/0!</v>
      </c>
      <c r="S412" s="188" t="e">
        <f t="shared" si="114"/>
        <v>#DIV/0!</v>
      </c>
      <c r="T412" s="188" t="e">
        <f t="shared" si="114"/>
        <v>#DIV/0!</v>
      </c>
      <c r="U412" s="188" t="e">
        <f t="shared" si="114"/>
        <v>#DIV/0!</v>
      </c>
      <c r="V412" s="189" t="e">
        <f t="shared" si="114"/>
        <v>#DIV/0!</v>
      </c>
      <c r="W412" s="188" t="e">
        <f t="shared" si="114"/>
        <v>#DIV/0!</v>
      </c>
      <c r="X412" s="188" t="e">
        <f t="shared" si="114"/>
        <v>#DIV/0!</v>
      </c>
      <c r="Y412" s="189" t="e">
        <f t="shared" si="114"/>
        <v>#DIV/0!</v>
      </c>
      <c r="Z412" s="188" t="e">
        <f t="shared" si="114"/>
        <v>#DIV/0!</v>
      </c>
      <c r="AA412" s="188" t="e">
        <f t="shared" si="114"/>
        <v>#DIV/0!</v>
      </c>
      <c r="AB412" s="188" t="e">
        <f t="shared" si="114"/>
        <v>#DIV/0!</v>
      </c>
      <c r="AC412" s="190" t="e">
        <f t="shared" si="114"/>
        <v>#DIV/0!</v>
      </c>
      <c r="AD412" s="185"/>
      <c r="AE412" s="432"/>
    </row>
    <row r="413" spans="1:31" ht="12.75" customHeight="1">
      <c r="A413" s="1517" t="s">
        <v>169</v>
      </c>
      <c r="B413" s="1461" t="s">
        <v>669</v>
      </c>
      <c r="C413" s="177" t="s">
        <v>142</v>
      </c>
      <c r="D413" s="177" t="s">
        <v>143</v>
      </c>
      <c r="E413" s="293">
        <v>0.72816000000000003</v>
      </c>
      <c r="F413" s="293">
        <v>0.72911999999999999</v>
      </c>
      <c r="G413" s="293">
        <v>0.73007999999999995</v>
      </c>
      <c r="H413" s="179">
        <v>0.72767999999999999</v>
      </c>
      <c r="I413" s="293">
        <v>0.72287999999999997</v>
      </c>
      <c r="J413" s="293">
        <v>0.71664000000000005</v>
      </c>
      <c r="K413" s="293">
        <v>0.71135999999999999</v>
      </c>
      <c r="L413" s="293">
        <v>0.70752000000000004</v>
      </c>
      <c r="M413" s="293">
        <v>0.70272000000000001</v>
      </c>
      <c r="N413" s="179">
        <v>0.69984000000000002</v>
      </c>
      <c r="O413" s="293">
        <v>0.69887999999999995</v>
      </c>
      <c r="P413" s="293">
        <v>0.69791999999999998</v>
      </c>
      <c r="Q413" s="293">
        <v>0.69743999999999995</v>
      </c>
      <c r="R413" s="293">
        <v>0.69696000000000002</v>
      </c>
      <c r="S413" s="293">
        <v>0.69840000000000002</v>
      </c>
      <c r="T413" s="293">
        <v>0.69935999999999998</v>
      </c>
      <c r="U413" s="293">
        <v>0.69984000000000002</v>
      </c>
      <c r="V413" s="179">
        <v>0.70032000000000005</v>
      </c>
      <c r="W413" s="293">
        <v>0.70176000000000005</v>
      </c>
      <c r="X413" s="293">
        <v>0.70367999999999997</v>
      </c>
      <c r="Y413" s="179">
        <v>0.70848</v>
      </c>
      <c r="Z413" s="293">
        <v>0.71519999999999995</v>
      </c>
      <c r="AA413" s="293">
        <v>0.72096000000000005</v>
      </c>
      <c r="AB413" s="293">
        <v>0.73248000000000002</v>
      </c>
      <c r="AC413" s="180">
        <f>SUM(E413:AB413)</f>
        <v>17.04768</v>
      </c>
    </row>
    <row r="414" spans="1:31" ht="12.75" customHeight="1">
      <c r="A414" s="1601"/>
      <c r="B414" s="1462"/>
      <c r="C414" s="181" t="s">
        <v>144</v>
      </c>
      <c r="D414" s="181" t="s">
        <v>143</v>
      </c>
      <c r="E414" s="15">
        <v>0.46272000000000002</v>
      </c>
      <c r="F414" s="15">
        <v>0.46176</v>
      </c>
      <c r="G414" s="15">
        <v>0.46176</v>
      </c>
      <c r="H414" s="191">
        <v>0.46223999999999998</v>
      </c>
      <c r="I414" s="15">
        <v>0.46223999999999998</v>
      </c>
      <c r="J414" s="15">
        <v>0.46223999999999998</v>
      </c>
      <c r="K414" s="15">
        <v>0.45984000000000003</v>
      </c>
      <c r="L414" s="15">
        <v>0.45600000000000002</v>
      </c>
      <c r="M414" s="15">
        <v>0.44928000000000001</v>
      </c>
      <c r="N414" s="191">
        <v>0.44688</v>
      </c>
      <c r="O414" s="15">
        <v>0.44496000000000002</v>
      </c>
      <c r="P414" s="15">
        <v>0.44544</v>
      </c>
      <c r="Q414" s="15">
        <v>0.44784000000000002</v>
      </c>
      <c r="R414" s="15">
        <v>0.44591999999999998</v>
      </c>
      <c r="S414" s="15">
        <v>0.44688</v>
      </c>
      <c r="T414" s="15">
        <v>0.44784000000000002</v>
      </c>
      <c r="U414" s="15">
        <v>0.44688</v>
      </c>
      <c r="V414" s="191">
        <v>0.44832</v>
      </c>
      <c r="W414" s="15">
        <v>0.45072000000000001</v>
      </c>
      <c r="X414" s="15">
        <v>0.45216000000000001</v>
      </c>
      <c r="Y414" s="191">
        <v>0.45456000000000002</v>
      </c>
      <c r="Z414" s="15">
        <v>0.45695999999999998</v>
      </c>
      <c r="AA414" s="15">
        <v>0.45984000000000003</v>
      </c>
      <c r="AB414" s="15">
        <v>0.46464</v>
      </c>
      <c r="AC414" s="184">
        <f>SUM(E414:AB414)</f>
        <v>10.897920000000001</v>
      </c>
    </row>
    <row r="415" spans="1:31" ht="12.75" customHeight="1">
      <c r="A415" s="1601"/>
      <c r="B415" s="1462"/>
      <c r="C415" s="181" t="s">
        <v>145</v>
      </c>
      <c r="D415" s="757" t="s">
        <v>146</v>
      </c>
      <c r="E415" s="908">
        <v>78</v>
      </c>
      <c r="F415" s="379">
        <v>77</v>
      </c>
      <c r="G415" s="379">
        <v>78</v>
      </c>
      <c r="H415" s="853">
        <v>77</v>
      </c>
      <c r="I415" s="379">
        <v>77</v>
      </c>
      <c r="J415" s="379">
        <v>76</v>
      </c>
      <c r="K415" s="379">
        <v>76</v>
      </c>
      <c r="L415" s="379">
        <v>75</v>
      </c>
      <c r="M415" s="379">
        <v>75</v>
      </c>
      <c r="N415" s="853">
        <v>75</v>
      </c>
      <c r="O415" s="379">
        <v>75</v>
      </c>
      <c r="P415" s="379">
        <v>75</v>
      </c>
      <c r="Q415" s="379">
        <v>75</v>
      </c>
      <c r="R415" s="379">
        <v>75</v>
      </c>
      <c r="S415" s="379">
        <v>75</v>
      </c>
      <c r="T415" s="379">
        <v>75</v>
      </c>
      <c r="U415" s="379">
        <v>75</v>
      </c>
      <c r="V415" s="853">
        <v>75</v>
      </c>
      <c r="W415" s="379">
        <v>75</v>
      </c>
      <c r="X415" s="379">
        <v>76</v>
      </c>
      <c r="Y415" s="853">
        <v>77</v>
      </c>
      <c r="Z415" s="379">
        <v>77</v>
      </c>
      <c r="AA415" s="379">
        <v>77</v>
      </c>
      <c r="AB415" s="380">
        <v>78</v>
      </c>
      <c r="AC415" s="333"/>
    </row>
    <row r="416" spans="1:31" ht="12.75" customHeight="1" thickBot="1">
      <c r="A416" s="1602"/>
      <c r="B416" s="1488"/>
      <c r="C416" s="194" t="s">
        <v>147</v>
      </c>
      <c r="D416" s="194"/>
      <c r="E416" s="195">
        <f t="shared" ref="E416:AC416" si="115">E414/E413</f>
        <v>0.63546473302570861</v>
      </c>
      <c r="F416" s="195">
        <f t="shared" si="115"/>
        <v>0.63331138907175777</v>
      </c>
      <c r="G416" s="195">
        <f t="shared" si="115"/>
        <v>0.63247863247863256</v>
      </c>
      <c r="H416" s="856">
        <f t="shared" si="115"/>
        <v>0.63522427440633245</v>
      </c>
      <c r="I416" s="195">
        <f t="shared" si="115"/>
        <v>0.6394422310756972</v>
      </c>
      <c r="J416" s="195">
        <f t="shared" si="115"/>
        <v>0.64501004688546548</v>
      </c>
      <c r="K416" s="195">
        <f t="shared" si="115"/>
        <v>0.64642375168690958</v>
      </c>
      <c r="L416" s="195">
        <f t="shared" si="115"/>
        <v>0.64450474898236088</v>
      </c>
      <c r="M416" s="195">
        <f t="shared" si="115"/>
        <v>0.63934426229508201</v>
      </c>
      <c r="N416" s="856">
        <f t="shared" si="115"/>
        <v>0.63854595336076814</v>
      </c>
      <c r="O416" s="195">
        <f t="shared" si="115"/>
        <v>0.63667582417582425</v>
      </c>
      <c r="P416" s="195">
        <f t="shared" si="115"/>
        <v>0.63823933975240721</v>
      </c>
      <c r="Q416" s="195">
        <f t="shared" si="115"/>
        <v>0.64211975223675166</v>
      </c>
      <c r="R416" s="195">
        <f t="shared" si="115"/>
        <v>0.63980716253443526</v>
      </c>
      <c r="S416" s="195">
        <f t="shared" si="115"/>
        <v>0.63986254295532641</v>
      </c>
      <c r="T416" s="195">
        <f t="shared" si="115"/>
        <v>0.64035689773507209</v>
      </c>
      <c r="U416" s="195">
        <f t="shared" si="115"/>
        <v>0.63854595336076814</v>
      </c>
      <c r="V416" s="856">
        <f t="shared" si="115"/>
        <v>0.6401644962302947</v>
      </c>
      <c r="W416" s="195">
        <f t="shared" si="115"/>
        <v>0.64227086183310533</v>
      </c>
      <c r="X416" s="195">
        <f t="shared" si="115"/>
        <v>0.64256480218281042</v>
      </c>
      <c r="Y416" s="856">
        <f t="shared" si="115"/>
        <v>0.64159891598915997</v>
      </c>
      <c r="Z416" s="195">
        <f t="shared" si="115"/>
        <v>0.63892617449664435</v>
      </c>
      <c r="AA416" s="195">
        <f t="shared" si="115"/>
        <v>0.63781624500665779</v>
      </c>
      <c r="AB416" s="195">
        <f t="shared" si="115"/>
        <v>0.63433813892529489</v>
      </c>
      <c r="AC416" s="197">
        <f t="shared" si="115"/>
        <v>0.63926117806059246</v>
      </c>
    </row>
    <row r="417" spans="1:31" ht="12.75" customHeight="1">
      <c r="A417" s="1638" t="s">
        <v>219</v>
      </c>
      <c r="B417" s="1478" t="s">
        <v>671</v>
      </c>
      <c r="C417" s="198" t="s">
        <v>142</v>
      </c>
      <c r="D417" s="198" t="s">
        <v>143</v>
      </c>
      <c r="E417" s="199">
        <v>0</v>
      </c>
      <c r="F417" s="199">
        <v>0</v>
      </c>
      <c r="G417" s="199">
        <v>0</v>
      </c>
      <c r="H417" s="604">
        <v>0</v>
      </c>
      <c r="I417" s="199">
        <v>0</v>
      </c>
      <c r="J417" s="199">
        <v>0</v>
      </c>
      <c r="K417" s="199">
        <v>0</v>
      </c>
      <c r="L417" s="199">
        <v>0</v>
      </c>
      <c r="M417" s="199">
        <v>0</v>
      </c>
      <c r="N417" s="604">
        <v>0</v>
      </c>
      <c r="O417" s="199">
        <v>0</v>
      </c>
      <c r="P417" s="199">
        <v>0</v>
      </c>
      <c r="Q417" s="199">
        <v>0</v>
      </c>
      <c r="R417" s="199">
        <v>0</v>
      </c>
      <c r="S417" s="199">
        <v>0</v>
      </c>
      <c r="T417" s="199">
        <v>0</v>
      </c>
      <c r="U417" s="199">
        <v>0</v>
      </c>
      <c r="V417" s="604">
        <v>0</v>
      </c>
      <c r="W417" s="199">
        <v>0</v>
      </c>
      <c r="X417" s="199">
        <v>0</v>
      </c>
      <c r="Y417" s="604">
        <v>0</v>
      </c>
      <c r="Z417" s="199">
        <v>0</v>
      </c>
      <c r="AA417" s="199">
        <v>0</v>
      </c>
      <c r="AB417" s="199">
        <v>0</v>
      </c>
      <c r="AC417" s="201">
        <f>SUM(E417:AB417)</f>
        <v>0</v>
      </c>
    </row>
    <row r="418" spans="1:31" ht="12.75" customHeight="1">
      <c r="A418" s="1609"/>
      <c r="B418" s="1462"/>
      <c r="C418" s="181" t="s">
        <v>144</v>
      </c>
      <c r="D418" s="181" t="s">
        <v>143</v>
      </c>
      <c r="E418" s="203">
        <v>0</v>
      </c>
      <c r="F418" s="203">
        <v>0</v>
      </c>
      <c r="G418" s="203">
        <v>0</v>
      </c>
      <c r="H418" s="602">
        <v>0</v>
      </c>
      <c r="I418" s="203">
        <v>0</v>
      </c>
      <c r="J418" s="203">
        <v>0</v>
      </c>
      <c r="K418" s="203">
        <v>0</v>
      </c>
      <c r="L418" s="203">
        <v>0</v>
      </c>
      <c r="M418" s="203">
        <v>0</v>
      </c>
      <c r="N418" s="602">
        <v>0</v>
      </c>
      <c r="O418" s="203">
        <v>0</v>
      </c>
      <c r="P418" s="203">
        <v>0</v>
      </c>
      <c r="Q418" s="203">
        <v>0</v>
      </c>
      <c r="R418" s="203">
        <v>0</v>
      </c>
      <c r="S418" s="203">
        <v>0</v>
      </c>
      <c r="T418" s="203">
        <v>0</v>
      </c>
      <c r="U418" s="203">
        <v>0</v>
      </c>
      <c r="V418" s="602">
        <v>0</v>
      </c>
      <c r="W418" s="203">
        <v>0</v>
      </c>
      <c r="X418" s="203">
        <v>0</v>
      </c>
      <c r="Y418" s="602">
        <v>0</v>
      </c>
      <c r="Z418" s="203">
        <v>0</v>
      </c>
      <c r="AA418" s="203">
        <v>0</v>
      </c>
      <c r="AB418" s="203">
        <v>0</v>
      </c>
      <c r="AC418" s="209">
        <f>SUM(E418:AB418)</f>
        <v>0</v>
      </c>
    </row>
    <row r="419" spans="1:31" ht="12.75" customHeight="1">
      <c r="A419" s="1609"/>
      <c r="B419" s="1462"/>
      <c r="C419" s="181" t="s">
        <v>145</v>
      </c>
      <c r="D419" s="181" t="s">
        <v>195</v>
      </c>
      <c r="E419" s="250">
        <f t="shared" ref="E419:AB419" si="116">SQRT(E417*E417+E418*E418)*1000/(1.732*E344)</f>
        <v>0</v>
      </c>
      <c r="F419" s="250">
        <f t="shared" si="116"/>
        <v>0</v>
      </c>
      <c r="G419" s="250">
        <f t="shared" si="116"/>
        <v>0</v>
      </c>
      <c r="H419" s="243">
        <f t="shared" si="116"/>
        <v>0</v>
      </c>
      <c r="I419" s="250">
        <f t="shared" si="116"/>
        <v>0</v>
      </c>
      <c r="J419" s="250">
        <f t="shared" si="116"/>
        <v>0</v>
      </c>
      <c r="K419" s="250">
        <f t="shared" si="116"/>
        <v>0</v>
      </c>
      <c r="L419" s="250">
        <f t="shared" si="116"/>
        <v>0</v>
      </c>
      <c r="M419" s="250">
        <f t="shared" si="116"/>
        <v>0</v>
      </c>
      <c r="N419" s="243">
        <f t="shared" si="116"/>
        <v>0</v>
      </c>
      <c r="O419" s="250">
        <f t="shared" si="116"/>
        <v>0</v>
      </c>
      <c r="P419" s="250">
        <f t="shared" si="116"/>
        <v>0</v>
      </c>
      <c r="Q419" s="250">
        <f t="shared" si="116"/>
        <v>0</v>
      </c>
      <c r="R419" s="250">
        <f t="shared" si="116"/>
        <v>0</v>
      </c>
      <c r="S419" s="250">
        <f t="shared" si="116"/>
        <v>0</v>
      </c>
      <c r="T419" s="250">
        <f t="shared" si="116"/>
        <v>0</v>
      </c>
      <c r="U419" s="250">
        <f t="shared" si="116"/>
        <v>0</v>
      </c>
      <c r="V419" s="243">
        <f t="shared" si="116"/>
        <v>0</v>
      </c>
      <c r="W419" s="250">
        <f t="shared" si="116"/>
        <v>0</v>
      </c>
      <c r="X419" s="250">
        <f t="shared" si="116"/>
        <v>0</v>
      </c>
      <c r="Y419" s="243">
        <f t="shared" si="116"/>
        <v>0</v>
      </c>
      <c r="Z419" s="250">
        <f t="shared" si="116"/>
        <v>0</v>
      </c>
      <c r="AA419" s="250">
        <f t="shared" si="116"/>
        <v>0</v>
      </c>
      <c r="AB419" s="250">
        <f t="shared" si="116"/>
        <v>0</v>
      </c>
      <c r="AC419" s="184"/>
    </row>
    <row r="420" spans="1:31" ht="12.75" customHeight="1" thickBot="1">
      <c r="A420" s="1610"/>
      <c r="B420" s="1463"/>
      <c r="C420" s="187" t="s">
        <v>147</v>
      </c>
      <c r="D420" s="187"/>
      <c r="E420" s="188" t="e">
        <f t="shared" ref="E420:AC420" si="117">E418/E417</f>
        <v>#DIV/0!</v>
      </c>
      <c r="F420" s="188" t="e">
        <f t="shared" si="117"/>
        <v>#DIV/0!</v>
      </c>
      <c r="G420" s="188" t="e">
        <f t="shared" si="117"/>
        <v>#DIV/0!</v>
      </c>
      <c r="H420" s="856" t="e">
        <f t="shared" si="117"/>
        <v>#DIV/0!</v>
      </c>
      <c r="I420" s="188" t="e">
        <f t="shared" si="117"/>
        <v>#DIV/0!</v>
      </c>
      <c r="J420" s="188" t="e">
        <f t="shared" si="117"/>
        <v>#DIV/0!</v>
      </c>
      <c r="K420" s="188" t="e">
        <f t="shared" si="117"/>
        <v>#DIV/0!</v>
      </c>
      <c r="L420" s="188" t="e">
        <f t="shared" si="117"/>
        <v>#DIV/0!</v>
      </c>
      <c r="M420" s="188" t="e">
        <f t="shared" si="117"/>
        <v>#DIV/0!</v>
      </c>
      <c r="N420" s="856" t="e">
        <f t="shared" si="117"/>
        <v>#DIV/0!</v>
      </c>
      <c r="O420" s="188" t="e">
        <f t="shared" si="117"/>
        <v>#DIV/0!</v>
      </c>
      <c r="P420" s="188" t="e">
        <f t="shared" si="117"/>
        <v>#DIV/0!</v>
      </c>
      <c r="Q420" s="188" t="e">
        <f t="shared" si="117"/>
        <v>#DIV/0!</v>
      </c>
      <c r="R420" s="188" t="e">
        <f t="shared" si="117"/>
        <v>#DIV/0!</v>
      </c>
      <c r="S420" s="188" t="e">
        <f t="shared" si="117"/>
        <v>#DIV/0!</v>
      </c>
      <c r="T420" s="188" t="e">
        <f t="shared" si="117"/>
        <v>#DIV/0!</v>
      </c>
      <c r="U420" s="188" t="e">
        <f t="shared" si="117"/>
        <v>#DIV/0!</v>
      </c>
      <c r="V420" s="856" t="e">
        <f t="shared" si="117"/>
        <v>#DIV/0!</v>
      </c>
      <c r="W420" s="188" t="e">
        <f t="shared" si="117"/>
        <v>#DIV/0!</v>
      </c>
      <c r="X420" s="188" t="e">
        <f t="shared" si="117"/>
        <v>#DIV/0!</v>
      </c>
      <c r="Y420" s="856" t="e">
        <f t="shared" si="117"/>
        <v>#DIV/0!</v>
      </c>
      <c r="Z420" s="188" t="e">
        <f t="shared" si="117"/>
        <v>#DIV/0!</v>
      </c>
      <c r="AA420" s="188" t="e">
        <f t="shared" si="117"/>
        <v>#DIV/0!</v>
      </c>
      <c r="AB420" s="188" t="e">
        <f t="shared" si="117"/>
        <v>#DIV/0!</v>
      </c>
      <c r="AC420" s="190" t="e">
        <f t="shared" si="117"/>
        <v>#DIV/0!</v>
      </c>
      <c r="AD420" s="185"/>
      <c r="AE420" s="432"/>
    </row>
    <row r="421" spans="1:31" ht="12.75" customHeight="1">
      <c r="A421" s="1517" t="s">
        <v>172</v>
      </c>
      <c r="B421" s="1461" t="s">
        <v>290</v>
      </c>
      <c r="C421" s="177" t="s">
        <v>142</v>
      </c>
      <c r="D421" s="177"/>
      <c r="E421" s="246">
        <v>0</v>
      </c>
      <c r="F421" s="246">
        <v>0</v>
      </c>
      <c r="G421" s="246">
        <v>0</v>
      </c>
      <c r="H421" s="247">
        <v>0</v>
      </c>
      <c r="I421" s="246">
        <v>0</v>
      </c>
      <c r="J421" s="246">
        <v>0</v>
      </c>
      <c r="K421" s="246">
        <v>0</v>
      </c>
      <c r="L421" s="246">
        <v>0</v>
      </c>
      <c r="M421" s="246">
        <v>0</v>
      </c>
      <c r="N421" s="247">
        <v>0</v>
      </c>
      <c r="O421" s="246">
        <v>0</v>
      </c>
      <c r="P421" s="246">
        <v>0</v>
      </c>
      <c r="Q421" s="246">
        <v>0</v>
      </c>
      <c r="R421" s="246">
        <v>0</v>
      </c>
      <c r="S421" s="246">
        <v>0</v>
      </c>
      <c r="T421" s="246">
        <v>0</v>
      </c>
      <c r="U421" s="246">
        <v>0</v>
      </c>
      <c r="V421" s="247">
        <v>0</v>
      </c>
      <c r="W421" s="246">
        <v>0</v>
      </c>
      <c r="X421" s="246">
        <v>0</v>
      </c>
      <c r="Y421" s="247">
        <v>0</v>
      </c>
      <c r="Z421" s="246">
        <v>0</v>
      </c>
      <c r="AA421" s="246">
        <v>0</v>
      </c>
      <c r="AB421" s="246">
        <v>0</v>
      </c>
      <c r="AC421" s="180">
        <f>SUM(E421:AB421)</f>
        <v>0</v>
      </c>
    </row>
    <row r="422" spans="1:31" ht="12.75" customHeight="1">
      <c r="A422" s="1601"/>
      <c r="B422" s="1462"/>
      <c r="C422" s="181" t="s">
        <v>144</v>
      </c>
      <c r="D422" s="181"/>
      <c r="E422" s="248">
        <v>0</v>
      </c>
      <c r="F422" s="248">
        <v>0</v>
      </c>
      <c r="G422" s="248">
        <v>0</v>
      </c>
      <c r="H422" s="249">
        <v>0</v>
      </c>
      <c r="I422" s="248">
        <v>0</v>
      </c>
      <c r="J422" s="248">
        <v>0</v>
      </c>
      <c r="K422" s="248">
        <v>0</v>
      </c>
      <c r="L422" s="248">
        <v>0</v>
      </c>
      <c r="M422" s="248">
        <v>0</v>
      </c>
      <c r="N422" s="249">
        <v>0</v>
      </c>
      <c r="O422" s="248">
        <v>0</v>
      </c>
      <c r="P422" s="248">
        <v>0</v>
      </c>
      <c r="Q422" s="248">
        <v>0</v>
      </c>
      <c r="R422" s="248">
        <v>0</v>
      </c>
      <c r="S422" s="248">
        <v>0</v>
      </c>
      <c r="T422" s="248">
        <v>0</v>
      </c>
      <c r="U422" s="248">
        <v>0</v>
      </c>
      <c r="V422" s="249">
        <v>0</v>
      </c>
      <c r="W422" s="248">
        <v>0</v>
      </c>
      <c r="X422" s="248">
        <v>0</v>
      </c>
      <c r="Y422" s="249">
        <v>0</v>
      </c>
      <c r="Z422" s="248">
        <v>0</v>
      </c>
      <c r="AA422" s="248">
        <v>0</v>
      </c>
      <c r="AB422" s="248">
        <v>0</v>
      </c>
      <c r="AC422" s="209">
        <f>SUM(E422:AB422)</f>
        <v>0</v>
      </c>
    </row>
    <row r="423" spans="1:31" ht="12.75" customHeight="1">
      <c r="A423" s="1601"/>
      <c r="B423" s="1462"/>
      <c r="C423" s="181" t="s">
        <v>145</v>
      </c>
      <c r="D423" s="181"/>
      <c r="E423" s="36"/>
      <c r="F423" s="36"/>
      <c r="G423" s="36"/>
      <c r="H423" s="202"/>
      <c r="I423" s="36"/>
      <c r="J423" s="36"/>
      <c r="K423" s="36"/>
      <c r="L423" s="36"/>
      <c r="M423" s="36"/>
      <c r="N423" s="202"/>
      <c r="O423" s="36"/>
      <c r="P423" s="36"/>
      <c r="Q423" s="36"/>
      <c r="R423" s="36"/>
      <c r="S423" s="36"/>
      <c r="T423" s="36"/>
      <c r="U423" s="36"/>
      <c r="V423" s="202"/>
      <c r="W423" s="36"/>
      <c r="X423" s="36"/>
      <c r="Y423" s="202"/>
      <c r="Z423" s="36"/>
      <c r="AA423" s="36"/>
      <c r="AB423" s="36"/>
      <c r="AC423" s="184"/>
    </row>
    <row r="424" spans="1:31" ht="12.75" customHeight="1" thickBot="1">
      <c r="A424" s="1603"/>
      <c r="B424" s="1463"/>
      <c r="C424" s="187" t="s">
        <v>147</v>
      </c>
      <c r="D424" s="187"/>
      <c r="E424" s="41"/>
      <c r="F424" s="41"/>
      <c r="G424" s="41"/>
      <c r="H424" s="251"/>
      <c r="I424" s="41"/>
      <c r="J424" s="41"/>
      <c r="K424" s="41"/>
      <c r="L424" s="41"/>
      <c r="M424" s="41"/>
      <c r="N424" s="251"/>
      <c r="O424" s="41"/>
      <c r="P424" s="41"/>
      <c r="Q424" s="41"/>
      <c r="R424" s="41"/>
      <c r="S424" s="41"/>
      <c r="T424" s="41"/>
      <c r="U424" s="41"/>
      <c r="V424" s="251"/>
      <c r="W424" s="41"/>
      <c r="X424" s="41"/>
      <c r="Y424" s="251"/>
      <c r="Z424" s="41"/>
      <c r="AA424" s="41"/>
      <c r="AB424" s="41"/>
      <c r="AC424" s="190"/>
    </row>
    <row r="425" spans="1:31" ht="12.75" customHeight="1">
      <c r="A425" s="1517" t="s">
        <v>175</v>
      </c>
      <c r="B425" s="1461" t="s">
        <v>290</v>
      </c>
      <c r="C425" s="177" t="s">
        <v>142</v>
      </c>
      <c r="D425" s="177"/>
      <c r="E425" s="246">
        <v>0</v>
      </c>
      <c r="F425" s="246">
        <v>0</v>
      </c>
      <c r="G425" s="246">
        <v>0</v>
      </c>
      <c r="H425" s="247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7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  <c r="V425" s="247">
        <v>0</v>
      </c>
      <c r="W425" s="246">
        <v>0</v>
      </c>
      <c r="X425" s="246">
        <v>0</v>
      </c>
      <c r="Y425" s="247">
        <v>0</v>
      </c>
      <c r="Z425" s="246">
        <v>0</v>
      </c>
      <c r="AA425" s="246">
        <v>0</v>
      </c>
      <c r="AB425" s="246">
        <v>0</v>
      </c>
      <c r="AC425" s="180">
        <f>SUM(E425:AB425)</f>
        <v>0</v>
      </c>
    </row>
    <row r="426" spans="1:31" ht="12.75" customHeight="1">
      <c r="A426" s="1601"/>
      <c r="B426" s="1462"/>
      <c r="C426" s="181" t="s">
        <v>144</v>
      </c>
      <c r="D426" s="181"/>
      <c r="E426" s="248">
        <v>0</v>
      </c>
      <c r="F426" s="248">
        <v>0</v>
      </c>
      <c r="G426" s="248">
        <v>0</v>
      </c>
      <c r="H426" s="249">
        <v>0</v>
      </c>
      <c r="I426" s="248">
        <v>0</v>
      </c>
      <c r="J426" s="248">
        <v>0</v>
      </c>
      <c r="K426" s="248">
        <v>0</v>
      </c>
      <c r="L426" s="248">
        <v>0</v>
      </c>
      <c r="M426" s="248">
        <v>0</v>
      </c>
      <c r="N426" s="249">
        <v>0</v>
      </c>
      <c r="O426" s="248">
        <v>0</v>
      </c>
      <c r="P426" s="248">
        <v>0</v>
      </c>
      <c r="Q426" s="248">
        <v>0</v>
      </c>
      <c r="R426" s="248">
        <v>0</v>
      </c>
      <c r="S426" s="248">
        <v>0</v>
      </c>
      <c r="T426" s="248">
        <v>0</v>
      </c>
      <c r="U426" s="248">
        <v>0</v>
      </c>
      <c r="V426" s="249">
        <v>0</v>
      </c>
      <c r="W426" s="248">
        <v>0</v>
      </c>
      <c r="X426" s="248">
        <v>0</v>
      </c>
      <c r="Y426" s="249">
        <v>0</v>
      </c>
      <c r="Z426" s="248">
        <v>0</v>
      </c>
      <c r="AA426" s="248">
        <v>0</v>
      </c>
      <c r="AB426" s="248">
        <v>0</v>
      </c>
      <c r="AC426" s="209">
        <f>SUM(E426:AB426)</f>
        <v>0</v>
      </c>
    </row>
    <row r="427" spans="1:31" ht="12.75" customHeight="1">
      <c r="A427" s="1601"/>
      <c r="B427" s="1462"/>
      <c r="C427" s="181" t="s">
        <v>145</v>
      </c>
      <c r="D427" s="181"/>
      <c r="E427" s="36"/>
      <c r="F427" s="36"/>
      <c r="G427" s="36"/>
      <c r="H427" s="202"/>
      <c r="I427" s="36"/>
      <c r="J427" s="36"/>
      <c r="K427" s="36"/>
      <c r="L427" s="36"/>
      <c r="M427" s="36"/>
      <c r="N427" s="202"/>
      <c r="O427" s="36"/>
      <c r="P427" s="36"/>
      <c r="Q427" s="36"/>
      <c r="R427" s="36"/>
      <c r="S427" s="36"/>
      <c r="T427" s="36"/>
      <c r="U427" s="36"/>
      <c r="V427" s="202"/>
      <c r="W427" s="36"/>
      <c r="X427" s="36"/>
      <c r="Y427" s="202"/>
      <c r="Z427" s="36"/>
      <c r="AA427" s="36"/>
      <c r="AB427" s="36"/>
      <c r="AC427" s="184"/>
    </row>
    <row r="428" spans="1:31" ht="12.75" customHeight="1" thickBot="1">
      <c r="A428" s="1603"/>
      <c r="B428" s="1463"/>
      <c r="C428" s="187" t="s">
        <v>147</v>
      </c>
      <c r="D428" s="187"/>
      <c r="E428" s="212"/>
      <c r="F428" s="212"/>
      <c r="G428" s="212"/>
      <c r="H428" s="213"/>
      <c r="I428" s="212"/>
      <c r="J428" s="212"/>
      <c r="K428" s="212"/>
      <c r="L428" s="212"/>
      <c r="M428" s="212"/>
      <c r="N428" s="213"/>
      <c r="O428" s="212"/>
      <c r="P428" s="212"/>
      <c r="Q428" s="212"/>
      <c r="R428" s="212"/>
      <c r="S428" s="212"/>
      <c r="T428" s="212"/>
      <c r="U428" s="212"/>
      <c r="V428" s="213"/>
      <c r="W428" s="212"/>
      <c r="X428" s="212"/>
      <c r="Y428" s="213"/>
      <c r="Z428" s="212"/>
      <c r="AA428" s="212"/>
      <c r="AB428" s="212"/>
      <c r="AC428" s="197"/>
    </row>
    <row r="429" spans="1:31" ht="12.75" customHeight="1">
      <c r="A429" s="322"/>
      <c r="B429" s="323" t="s">
        <v>177</v>
      </c>
      <c r="C429" s="177" t="s">
        <v>142</v>
      </c>
      <c r="D429" s="177" t="s">
        <v>143</v>
      </c>
      <c r="E429" s="342">
        <v>2.1000000000000001E-4</v>
      </c>
      <c r="F429" s="342">
        <v>2.1000000000000001E-4</v>
      </c>
      <c r="G429" s="342">
        <v>2.1000000000000001E-4</v>
      </c>
      <c r="H429" s="343">
        <v>2.1000000000000001E-4</v>
      </c>
      <c r="I429" s="342">
        <v>2.1000000000000001E-4</v>
      </c>
      <c r="J429" s="342">
        <v>2.1000000000000001E-4</v>
      </c>
      <c r="K429" s="342">
        <v>2.1000000000000001E-4</v>
      </c>
      <c r="L429" s="342">
        <v>2.1000000000000001E-4</v>
      </c>
      <c r="M429" s="342">
        <v>2.1000000000000001E-4</v>
      </c>
      <c r="N429" s="343">
        <v>1.95E-4</v>
      </c>
      <c r="O429" s="342">
        <v>2.1000000000000001E-4</v>
      </c>
      <c r="P429" s="342">
        <v>2.1000000000000001E-4</v>
      </c>
      <c r="Q429" s="342">
        <v>1.95E-4</v>
      </c>
      <c r="R429" s="342">
        <v>2.1000000000000001E-4</v>
      </c>
      <c r="S429" s="342">
        <v>2.1000000000000001E-4</v>
      </c>
      <c r="T429" s="342">
        <v>1.95E-4</v>
      </c>
      <c r="U429" s="342">
        <v>2.1000000000000001E-4</v>
      </c>
      <c r="V429" s="343">
        <v>2.1000000000000001E-4</v>
      </c>
      <c r="W429" s="342">
        <v>2.1000000000000001E-4</v>
      </c>
      <c r="X429" s="342">
        <v>1.95E-4</v>
      </c>
      <c r="Y429" s="343">
        <v>2.1000000000000001E-4</v>
      </c>
      <c r="Z429" s="342">
        <v>2.1000000000000001E-4</v>
      </c>
      <c r="AA429" s="342">
        <v>2.1000000000000001E-4</v>
      </c>
      <c r="AB429" s="342">
        <v>1.95E-4</v>
      </c>
      <c r="AC429" s="201">
        <f>SUM(E429:AB429)</f>
        <v>4.9650000000000007E-3</v>
      </c>
      <c r="AD429" s="448">
        <f>MAX(E429:AB429)</f>
        <v>2.1000000000000001E-4</v>
      </c>
    </row>
    <row r="430" spans="1:31" ht="12.75" customHeight="1" thickBot="1">
      <c r="A430" s="326"/>
      <c r="B430" s="327" t="s">
        <v>178</v>
      </c>
      <c r="C430" s="194" t="s">
        <v>142</v>
      </c>
      <c r="D430" s="194" t="s">
        <v>143</v>
      </c>
      <c r="E430" s="890">
        <v>1.1249999999999999E-3</v>
      </c>
      <c r="F430" s="890">
        <v>1.1249999999999999E-3</v>
      </c>
      <c r="G430" s="890">
        <v>1.1100000000000001E-3</v>
      </c>
      <c r="H430" s="891">
        <v>1.1249999999999999E-3</v>
      </c>
      <c r="I430" s="890">
        <v>1.1249999999999999E-3</v>
      </c>
      <c r="J430" s="890">
        <v>1.1249999999999999E-3</v>
      </c>
      <c r="K430" s="890">
        <v>1.1249999999999999E-3</v>
      </c>
      <c r="L430" s="890">
        <v>1.1249999999999999E-3</v>
      </c>
      <c r="M430" s="890">
        <v>1.1100000000000001E-3</v>
      </c>
      <c r="N430" s="891">
        <v>1.1100000000000001E-3</v>
      </c>
      <c r="O430" s="890">
        <v>1.0950000000000001E-3</v>
      </c>
      <c r="P430" s="890">
        <v>1.1100000000000001E-3</v>
      </c>
      <c r="Q430" s="890">
        <v>1.1100000000000001E-3</v>
      </c>
      <c r="R430" s="890">
        <v>1.1100000000000001E-3</v>
      </c>
      <c r="S430" s="890">
        <v>1.1249999999999999E-3</v>
      </c>
      <c r="T430" s="890">
        <v>1.1100000000000001E-3</v>
      </c>
      <c r="U430" s="890">
        <v>1.1100000000000001E-3</v>
      </c>
      <c r="V430" s="891">
        <v>1.1100000000000001E-3</v>
      </c>
      <c r="W430" s="890">
        <v>1.1100000000000001E-3</v>
      </c>
      <c r="X430" s="890">
        <v>1.1249999999999999E-3</v>
      </c>
      <c r="Y430" s="891">
        <v>1.1100000000000001E-3</v>
      </c>
      <c r="Z430" s="890">
        <v>1.1249999999999999E-3</v>
      </c>
      <c r="AA430" s="890">
        <v>1.1249999999999999E-3</v>
      </c>
      <c r="AB430" s="890">
        <v>1.1100000000000001E-3</v>
      </c>
      <c r="AC430" s="366">
        <f>SUM(E430:AB430)</f>
        <v>2.6790000000000005E-2</v>
      </c>
      <c r="AD430" s="448">
        <f>MAX(E430:AB430)</f>
        <v>1.1249999999999999E-3</v>
      </c>
    </row>
    <row r="431" spans="1:31" ht="12.75" customHeight="1">
      <c r="A431" s="1490" t="s">
        <v>235</v>
      </c>
      <c r="B431" s="1491"/>
      <c r="C431" s="269" t="s">
        <v>142</v>
      </c>
      <c r="D431" s="269"/>
      <c r="E431" s="199">
        <f t="shared" ref="E431:AC431" si="118">SUM(E345,E349,E353,E357,E361,E365,E369,E373,E377,E381,E385,E389,E393,E397,E401,E405,E409,E413,E417,E421,E425)</f>
        <v>1.1721840000000001</v>
      </c>
      <c r="F431" s="199">
        <f t="shared" si="118"/>
        <v>1.1544179999999999</v>
      </c>
      <c r="G431" s="199">
        <f t="shared" si="118"/>
        <v>1.1330640000000001</v>
      </c>
      <c r="H431" s="200">
        <f t="shared" si="118"/>
        <v>1.129464</v>
      </c>
      <c r="I431" s="199">
        <f t="shared" si="118"/>
        <v>1.1299440000000001</v>
      </c>
      <c r="J431" s="199">
        <f t="shared" si="118"/>
        <v>1.162104</v>
      </c>
      <c r="K431" s="199">
        <f t="shared" si="118"/>
        <v>1.211058</v>
      </c>
      <c r="L431" s="199">
        <f t="shared" si="118"/>
        <v>1.2988919999999999</v>
      </c>
      <c r="M431" s="199">
        <f t="shared" si="118"/>
        <v>1.382892</v>
      </c>
      <c r="N431" s="200">
        <f t="shared" si="118"/>
        <v>1.390806</v>
      </c>
      <c r="O431" s="199">
        <f t="shared" si="118"/>
        <v>1.3812119999999999</v>
      </c>
      <c r="P431" s="199">
        <f t="shared" si="118"/>
        <v>1.3903319999999999</v>
      </c>
      <c r="Q431" s="199">
        <f t="shared" si="118"/>
        <v>1.376892</v>
      </c>
      <c r="R431" s="199">
        <f t="shared" si="118"/>
        <v>1.317372</v>
      </c>
      <c r="S431" s="199">
        <f t="shared" si="118"/>
        <v>1.366806</v>
      </c>
      <c r="T431" s="199">
        <f t="shared" si="118"/>
        <v>1.3514520000000001</v>
      </c>
      <c r="U431" s="199">
        <f t="shared" si="118"/>
        <v>1.311372</v>
      </c>
      <c r="V431" s="200">
        <f t="shared" si="118"/>
        <v>1.297212</v>
      </c>
      <c r="W431" s="199">
        <f t="shared" si="118"/>
        <v>1.2734520000000003</v>
      </c>
      <c r="X431" s="199">
        <f t="shared" si="118"/>
        <v>1.2561659999999999</v>
      </c>
      <c r="Y431" s="200">
        <f t="shared" si="118"/>
        <v>1.2679320000000001</v>
      </c>
      <c r="Z431" s="199">
        <f t="shared" si="118"/>
        <v>1.231938</v>
      </c>
      <c r="AA431" s="199">
        <f t="shared" si="118"/>
        <v>1.235784</v>
      </c>
      <c r="AB431" s="199">
        <f t="shared" si="118"/>
        <v>1.2016979999999999</v>
      </c>
      <c r="AC431" s="180">
        <f t="shared" si="118"/>
        <v>30.424446000000003</v>
      </c>
    </row>
    <row r="432" spans="1:31" ht="12.75" customHeight="1" thickBot="1">
      <c r="A432" s="1486"/>
      <c r="B432" s="1487"/>
      <c r="C432" s="271" t="s">
        <v>144</v>
      </c>
      <c r="D432" s="271"/>
      <c r="E432" s="195">
        <f t="shared" ref="E432:AC432" si="119">SUM(E346,E350,E354,E358,E362,E366,E370,E374,E378,E382,E386,E390,E394,E398,E402,E406,E410,E414,E418,E422,E426)</f>
        <v>0.93986999999999998</v>
      </c>
      <c r="F432" s="195">
        <f t="shared" si="119"/>
        <v>0.93219000000000007</v>
      </c>
      <c r="G432" s="195">
        <f t="shared" si="119"/>
        <v>0.93435000000000001</v>
      </c>
      <c r="H432" s="196">
        <f t="shared" si="119"/>
        <v>0.93003000000000002</v>
      </c>
      <c r="I432" s="195">
        <f t="shared" si="119"/>
        <v>0.92978999999999989</v>
      </c>
      <c r="J432" s="195">
        <f t="shared" si="119"/>
        <v>0.91876200000000008</v>
      </c>
      <c r="K432" s="195">
        <f t="shared" si="119"/>
        <v>0.90651000000000004</v>
      </c>
      <c r="L432" s="195">
        <f t="shared" si="119"/>
        <v>0.90721800000000008</v>
      </c>
      <c r="M432" s="195">
        <f t="shared" si="119"/>
        <v>0.97177800000000003</v>
      </c>
      <c r="N432" s="196">
        <f t="shared" si="119"/>
        <v>0.97849800000000009</v>
      </c>
      <c r="O432" s="195">
        <f t="shared" si="119"/>
        <v>0.97729200000000005</v>
      </c>
      <c r="P432" s="195">
        <f t="shared" si="119"/>
        <v>0.97177800000000003</v>
      </c>
      <c r="Q432" s="195">
        <f t="shared" si="119"/>
        <v>0.97609800000000002</v>
      </c>
      <c r="R432" s="195">
        <f t="shared" si="119"/>
        <v>0.95329199999999992</v>
      </c>
      <c r="S432" s="195">
        <f t="shared" si="119"/>
        <v>1.0003379999999999</v>
      </c>
      <c r="T432" s="195">
        <f t="shared" si="119"/>
        <v>0.99553800000000003</v>
      </c>
      <c r="U432" s="195">
        <f t="shared" si="119"/>
        <v>0.93553200000000003</v>
      </c>
      <c r="V432" s="196">
        <f t="shared" si="119"/>
        <v>0.91537800000000002</v>
      </c>
      <c r="W432" s="195">
        <f t="shared" si="119"/>
        <v>0.91153800000000007</v>
      </c>
      <c r="X432" s="195">
        <f t="shared" si="119"/>
        <v>0.92881799999999992</v>
      </c>
      <c r="Y432" s="196">
        <f t="shared" si="119"/>
        <v>0.95425800000000005</v>
      </c>
      <c r="Z432" s="195">
        <f t="shared" si="119"/>
        <v>0.95066399999999995</v>
      </c>
      <c r="AA432" s="195">
        <f t="shared" si="119"/>
        <v>0.94562999999999997</v>
      </c>
      <c r="AB432" s="195">
        <f t="shared" si="119"/>
        <v>0.94970399999999988</v>
      </c>
      <c r="AC432" s="197">
        <f t="shared" si="119"/>
        <v>22.714854000000003</v>
      </c>
    </row>
    <row r="433" spans="1:30" ht="12.75" customHeight="1">
      <c r="A433" s="1484" t="s">
        <v>236</v>
      </c>
      <c r="B433" s="1485"/>
      <c r="C433" s="274" t="s">
        <v>142</v>
      </c>
      <c r="D433" s="274"/>
      <c r="E433" s="199">
        <f t="shared" ref="E433:AC433" si="120">E308+E312-E431</f>
        <v>-9.384000000000059E-3</v>
      </c>
      <c r="F433" s="199">
        <f t="shared" si="120"/>
        <v>-6.0179999999998568E-3</v>
      </c>
      <c r="G433" s="199">
        <f t="shared" si="120"/>
        <v>-8.0640000000000711E-3</v>
      </c>
      <c r="H433" s="200">
        <f t="shared" si="120"/>
        <v>-8.0640000000000711E-3</v>
      </c>
      <c r="I433" s="199">
        <f t="shared" si="120"/>
        <v>-6.7440000000000833E-3</v>
      </c>
      <c r="J433" s="199">
        <f t="shared" si="120"/>
        <v>-8.3040000000000891E-3</v>
      </c>
      <c r="K433" s="199">
        <f t="shared" si="120"/>
        <v>-8.6580000000000545E-3</v>
      </c>
      <c r="L433" s="199">
        <f t="shared" si="120"/>
        <v>-8.2919999999999661E-3</v>
      </c>
      <c r="M433" s="199">
        <f t="shared" si="120"/>
        <v>-7.6920000000000321E-3</v>
      </c>
      <c r="N433" s="200">
        <f t="shared" si="120"/>
        <v>-6.6060000000001118E-3</v>
      </c>
      <c r="O433" s="199">
        <f t="shared" si="120"/>
        <v>-7.8119999999999301E-3</v>
      </c>
      <c r="P433" s="199">
        <f t="shared" si="120"/>
        <v>-9.7319999999998519E-3</v>
      </c>
      <c r="Q433" s="199">
        <f t="shared" si="120"/>
        <v>-8.8919999999999E-3</v>
      </c>
      <c r="R433" s="199">
        <f t="shared" si="120"/>
        <v>-8.772000000000002E-3</v>
      </c>
      <c r="S433" s="199">
        <f t="shared" si="120"/>
        <v>-7.8059999999999796E-3</v>
      </c>
      <c r="T433" s="199">
        <f t="shared" si="120"/>
        <v>-8.6520000000001041E-3</v>
      </c>
      <c r="U433" s="199">
        <f t="shared" si="120"/>
        <v>-8.1720000000000681E-3</v>
      </c>
      <c r="V433" s="200">
        <f t="shared" si="120"/>
        <v>-8.411999999999864E-3</v>
      </c>
      <c r="W433" s="199">
        <f t="shared" si="120"/>
        <v>-8.0520000000001701E-3</v>
      </c>
      <c r="X433" s="199">
        <f t="shared" si="120"/>
        <v>-6.9659999999998057E-3</v>
      </c>
      <c r="Y433" s="200">
        <f t="shared" si="120"/>
        <v>-7.9320000000000501E-3</v>
      </c>
      <c r="Z433" s="199">
        <f t="shared" si="120"/>
        <v>-9.7380000000000244E-3</v>
      </c>
      <c r="AA433" s="199">
        <f t="shared" si="120"/>
        <v>-6.3839999999999453E-3</v>
      </c>
      <c r="AB433" s="199">
        <f t="shared" si="120"/>
        <v>-8.2979999999999166E-3</v>
      </c>
      <c r="AC433" s="180">
        <f t="shared" si="120"/>
        <v>-0.19344600000000156</v>
      </c>
    </row>
    <row r="434" spans="1:30" ht="12.75" customHeight="1" thickBot="1">
      <c r="A434" s="1486"/>
      <c r="B434" s="1487"/>
      <c r="C434" s="271" t="s">
        <v>144</v>
      </c>
      <c r="D434" s="271"/>
      <c r="E434" s="272">
        <f t="shared" ref="E434:AC434" si="121">E309+E313-E432</f>
        <v>-3.8700000000000401E-3</v>
      </c>
      <c r="F434" s="272">
        <f t="shared" si="121"/>
        <v>-5.1900000000000279E-3</v>
      </c>
      <c r="G434" s="272">
        <f t="shared" si="121"/>
        <v>-3.7500000000000311E-3</v>
      </c>
      <c r="H434" s="273">
        <f t="shared" si="121"/>
        <v>-4.830000000000001E-3</v>
      </c>
      <c r="I434" s="272">
        <f t="shared" si="121"/>
        <v>-6.3899999999998958E-3</v>
      </c>
      <c r="J434" s="272">
        <f t="shared" si="121"/>
        <v>-4.362000000000088E-3</v>
      </c>
      <c r="K434" s="272">
        <f t="shared" si="121"/>
        <v>-6.5100000000000158E-3</v>
      </c>
      <c r="L434" s="272">
        <f t="shared" si="121"/>
        <v>-3.6180000000001211E-3</v>
      </c>
      <c r="M434" s="272">
        <f t="shared" si="121"/>
        <v>-5.1779999999999049E-3</v>
      </c>
      <c r="N434" s="273">
        <f t="shared" si="121"/>
        <v>-4.698000000000091E-3</v>
      </c>
      <c r="O434" s="272">
        <f t="shared" si="121"/>
        <v>-3.4920000000000506E-3</v>
      </c>
      <c r="P434" s="272">
        <f t="shared" si="121"/>
        <v>-5.1780000000000159E-3</v>
      </c>
      <c r="Q434" s="272">
        <f t="shared" si="121"/>
        <v>-5.8980000000000699E-3</v>
      </c>
      <c r="R434" s="272">
        <f t="shared" si="121"/>
        <v>-6.4919999999999423E-3</v>
      </c>
      <c r="S434" s="272">
        <f t="shared" si="121"/>
        <v>-4.9379999999998869E-3</v>
      </c>
      <c r="T434" s="272">
        <f t="shared" si="121"/>
        <v>-5.5380000000000429E-3</v>
      </c>
      <c r="U434" s="272">
        <f t="shared" si="121"/>
        <v>-4.9320000000000475E-3</v>
      </c>
      <c r="V434" s="273">
        <f t="shared" si="121"/>
        <v>-2.7780000000000582E-3</v>
      </c>
      <c r="W434" s="272">
        <f t="shared" si="121"/>
        <v>-4.338000000000064E-3</v>
      </c>
      <c r="X434" s="272">
        <f t="shared" si="121"/>
        <v>-5.4179999999999229E-3</v>
      </c>
      <c r="Y434" s="273">
        <f t="shared" si="121"/>
        <v>-3.8580000000001391E-3</v>
      </c>
      <c r="Z434" s="272">
        <f t="shared" si="121"/>
        <v>-5.6640000000000024E-3</v>
      </c>
      <c r="AA434" s="272">
        <f t="shared" si="121"/>
        <v>-4.229999999999956E-3</v>
      </c>
      <c r="AB434" s="272">
        <f t="shared" si="121"/>
        <v>-4.7039999999998194E-3</v>
      </c>
      <c r="AC434" s="197">
        <f t="shared" si="121"/>
        <v>-0.11585400000000234</v>
      </c>
    </row>
    <row r="435" spans="1:30" s="167" customFormat="1" ht="12.75" customHeight="1">
      <c r="A435" s="1549" t="s">
        <v>314</v>
      </c>
      <c r="B435" s="1550"/>
      <c r="C435" s="283" t="s">
        <v>142</v>
      </c>
      <c r="D435" s="283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  <c r="AA435" s="169"/>
      <c r="AB435" s="169"/>
      <c r="AC435" s="892"/>
    </row>
    <row r="436" spans="1:30" s="167" customFormat="1" ht="12.75" customHeight="1">
      <c r="A436" s="1551"/>
      <c r="B436" s="1552"/>
      <c r="C436" s="285" t="s">
        <v>144</v>
      </c>
      <c r="D436" s="285"/>
      <c r="E436" s="286"/>
      <c r="F436" s="286"/>
      <c r="G436" s="286"/>
      <c r="H436" s="286"/>
      <c r="I436" s="286"/>
      <c r="J436" s="286"/>
      <c r="K436" s="286"/>
      <c r="L436" s="286"/>
      <c r="M436" s="286"/>
      <c r="N436" s="286"/>
      <c r="O436" s="286"/>
      <c r="P436" s="286"/>
      <c r="Q436" s="286"/>
      <c r="R436" s="286"/>
      <c r="S436" s="286"/>
      <c r="T436" s="286"/>
      <c r="U436" s="286"/>
      <c r="V436" s="286"/>
      <c r="W436" s="286"/>
      <c r="X436" s="286"/>
      <c r="Y436" s="286"/>
      <c r="Z436" s="286"/>
      <c r="AA436" s="286"/>
      <c r="AB436" s="286"/>
      <c r="AC436" s="893"/>
    </row>
    <row r="437" spans="1:30" ht="18.75" customHeight="1">
      <c r="A437" s="288"/>
      <c r="B437" s="150"/>
      <c r="C437" s="289" t="s">
        <v>205</v>
      </c>
      <c r="E437" s="150"/>
      <c r="F437" s="150"/>
      <c r="G437" s="150"/>
      <c r="H437" s="290">
        <f>H345+H393+H353+H357+H417+H381</f>
        <v>0.26448000000000005</v>
      </c>
      <c r="I437" s="150"/>
      <c r="J437" s="150"/>
      <c r="K437" s="150"/>
      <c r="L437" s="150"/>
      <c r="M437" s="150"/>
      <c r="N437" s="290">
        <f>N345+N393+N353+N357+N417+N381</f>
        <v>0.55415999999999999</v>
      </c>
      <c r="O437" s="150"/>
      <c r="P437" s="150"/>
      <c r="Q437" s="150"/>
      <c r="R437" s="150"/>
      <c r="S437" s="150"/>
      <c r="T437" s="150"/>
      <c r="U437" s="150"/>
      <c r="V437" s="290">
        <f>V345+V393+V353+V357+V417+V381</f>
        <v>0.45863999999999994</v>
      </c>
      <c r="W437" s="909"/>
      <c r="X437" s="909"/>
      <c r="Y437" s="290">
        <f>Y345+Y393+Y353+Y357+Y417+Y381</f>
        <v>0.42120000000000002</v>
      </c>
      <c r="Z437" s="150"/>
      <c r="AA437" s="150"/>
      <c r="AB437" s="150"/>
      <c r="AC437" s="150"/>
    </row>
    <row r="438" spans="1:30" ht="27.75" customHeight="1">
      <c r="A438" s="89" t="s">
        <v>133</v>
      </c>
      <c r="B438" s="840" t="s">
        <v>134</v>
      </c>
      <c r="C438" s="64" t="s">
        <v>135</v>
      </c>
      <c r="D438" s="64" t="s">
        <v>136</v>
      </c>
      <c r="E438" s="1482" t="s">
        <v>137</v>
      </c>
      <c r="F438" s="1482"/>
      <c r="G438" s="1482"/>
      <c r="H438" s="1482"/>
      <c r="I438" s="1482"/>
      <c r="J438" s="1482"/>
      <c r="K438" s="1482"/>
      <c r="L438" s="1482"/>
      <c r="M438" s="1482"/>
      <c r="N438" s="1482"/>
      <c r="O438" s="1482"/>
      <c r="P438" s="1482"/>
      <c r="Q438" s="1482"/>
      <c r="R438" s="1482"/>
      <c r="S438" s="1482"/>
      <c r="T438" s="1482"/>
      <c r="U438" s="1482"/>
      <c r="V438" s="1482"/>
      <c r="W438" s="1482"/>
      <c r="X438" s="1482"/>
      <c r="Y438" s="1482"/>
      <c r="Z438" s="1482"/>
      <c r="AA438" s="1482"/>
      <c r="AB438" s="1482"/>
      <c r="AC438" s="1634" t="s">
        <v>138</v>
      </c>
    </row>
    <row r="439" spans="1:30" s="167" customFormat="1" ht="12.75" customHeight="1" thickBot="1">
      <c r="A439" s="164" t="s">
        <v>672</v>
      </c>
      <c r="B439" s="164"/>
      <c r="C439" s="164"/>
      <c r="D439" s="164"/>
      <c r="E439" s="165">
        <v>1</v>
      </c>
      <c r="F439" s="165">
        <v>2</v>
      </c>
      <c r="G439" s="165">
        <v>3</v>
      </c>
      <c r="H439" s="165">
        <v>4</v>
      </c>
      <c r="I439" s="165">
        <v>5</v>
      </c>
      <c r="J439" s="165">
        <v>6</v>
      </c>
      <c r="K439" s="165">
        <v>7</v>
      </c>
      <c r="L439" s="165">
        <v>8</v>
      </c>
      <c r="M439" s="165">
        <v>9</v>
      </c>
      <c r="N439" s="165">
        <v>10</v>
      </c>
      <c r="O439" s="165">
        <v>11</v>
      </c>
      <c r="P439" s="165">
        <v>12</v>
      </c>
      <c r="Q439" s="165">
        <v>13</v>
      </c>
      <c r="R439" s="165">
        <v>14</v>
      </c>
      <c r="S439" s="165">
        <v>15</v>
      </c>
      <c r="T439" s="165">
        <v>16</v>
      </c>
      <c r="U439" s="165">
        <v>17</v>
      </c>
      <c r="V439" s="165">
        <v>18</v>
      </c>
      <c r="W439" s="165">
        <v>19</v>
      </c>
      <c r="X439" s="165">
        <v>20</v>
      </c>
      <c r="Y439" s="165">
        <v>21</v>
      </c>
      <c r="Z439" s="165">
        <v>22</v>
      </c>
      <c r="AA439" s="165">
        <v>23</v>
      </c>
      <c r="AB439" s="165">
        <v>24</v>
      </c>
      <c r="AC439" s="1635"/>
    </row>
    <row r="440" spans="1:30" s="167" customFormat="1" ht="12.75" customHeight="1">
      <c r="A440" s="168" t="s">
        <v>673</v>
      </c>
      <c r="B440" s="169"/>
      <c r="C440" s="170"/>
      <c r="D440" s="170"/>
      <c r="E440" s="169">
        <v>5</v>
      </c>
      <c r="F440" s="169">
        <v>5</v>
      </c>
      <c r="G440" s="169">
        <v>5</v>
      </c>
      <c r="H440" s="169">
        <v>5</v>
      </c>
      <c r="I440" s="169">
        <v>5</v>
      </c>
      <c r="J440" s="169">
        <v>5</v>
      </c>
      <c r="K440" s="169">
        <v>5</v>
      </c>
      <c r="L440" s="169">
        <v>5</v>
      </c>
      <c r="M440" s="169">
        <v>5</v>
      </c>
      <c r="N440" s="169">
        <v>5</v>
      </c>
      <c r="O440" s="169">
        <v>5</v>
      </c>
      <c r="P440" s="169">
        <v>5</v>
      </c>
      <c r="Q440" s="169">
        <v>5</v>
      </c>
      <c r="R440" s="169">
        <v>5</v>
      </c>
      <c r="S440" s="169">
        <v>5</v>
      </c>
      <c r="T440" s="169">
        <v>5</v>
      </c>
      <c r="U440" s="169">
        <v>5</v>
      </c>
      <c r="V440" s="169">
        <v>5</v>
      </c>
      <c r="W440" s="169">
        <v>5</v>
      </c>
      <c r="X440" s="169">
        <v>5</v>
      </c>
      <c r="Y440" s="169">
        <v>5</v>
      </c>
      <c r="Z440" s="169">
        <v>5</v>
      </c>
      <c r="AA440" s="169">
        <v>5</v>
      </c>
      <c r="AB440" s="169">
        <v>5</v>
      </c>
      <c r="AC440" s="878"/>
    </row>
    <row r="441" spans="1:30" s="167" customFormat="1" ht="12.75" customHeight="1" thickBot="1">
      <c r="A441" s="172" t="s">
        <v>268</v>
      </c>
      <c r="B441" s="173"/>
      <c r="C441" s="174"/>
      <c r="D441" s="174"/>
      <c r="E441" s="173">
        <v>4</v>
      </c>
      <c r="F441" s="173">
        <v>4</v>
      </c>
      <c r="G441" s="173">
        <v>4</v>
      </c>
      <c r="H441" s="173">
        <v>4</v>
      </c>
      <c r="I441" s="173">
        <v>4</v>
      </c>
      <c r="J441" s="173">
        <v>4</v>
      </c>
      <c r="K441" s="173">
        <v>4</v>
      </c>
      <c r="L441" s="173">
        <v>4</v>
      </c>
      <c r="M441" s="173">
        <v>4</v>
      </c>
      <c r="N441" s="173">
        <v>4</v>
      </c>
      <c r="O441" s="173">
        <v>4</v>
      </c>
      <c r="P441" s="173">
        <v>4</v>
      </c>
      <c r="Q441" s="173">
        <v>4</v>
      </c>
      <c r="R441" s="173">
        <v>4</v>
      </c>
      <c r="S441" s="173">
        <v>4</v>
      </c>
      <c r="T441" s="173">
        <v>4</v>
      </c>
      <c r="U441" s="173">
        <v>4</v>
      </c>
      <c r="V441" s="173">
        <v>4</v>
      </c>
      <c r="W441" s="173">
        <v>4</v>
      </c>
      <c r="X441" s="173">
        <v>4</v>
      </c>
      <c r="Y441" s="173">
        <v>4</v>
      </c>
      <c r="Z441" s="173">
        <v>4</v>
      </c>
      <c r="AA441" s="173">
        <v>4</v>
      </c>
      <c r="AB441" s="173">
        <v>4</v>
      </c>
      <c r="AC441" s="879"/>
    </row>
    <row r="442" spans="1:30" ht="12.75" customHeight="1">
      <c r="A442" s="1458" t="s">
        <v>674</v>
      </c>
      <c r="B442" s="1468" t="s">
        <v>675</v>
      </c>
      <c r="C442" s="177" t="s">
        <v>142</v>
      </c>
      <c r="D442" s="177" t="s">
        <v>274</v>
      </c>
      <c r="E442" s="317"/>
      <c r="F442" s="317"/>
      <c r="G442" s="317"/>
      <c r="H442" s="318"/>
      <c r="I442" s="317"/>
      <c r="J442" s="317"/>
      <c r="K442" s="317"/>
      <c r="L442" s="317"/>
      <c r="M442" s="317"/>
      <c r="N442" s="318"/>
      <c r="O442" s="317"/>
      <c r="P442" s="317"/>
      <c r="Q442" s="317"/>
      <c r="R442" s="317"/>
      <c r="S442" s="317"/>
      <c r="T442" s="317"/>
      <c r="U442" s="317"/>
      <c r="V442" s="318"/>
      <c r="W442" s="317"/>
      <c r="X442" s="317"/>
      <c r="Y442" s="318"/>
      <c r="Z442" s="317"/>
      <c r="AA442" s="317"/>
      <c r="AB442" s="317"/>
      <c r="AC442" s="180">
        <f>SUM(E442:AB442)</f>
        <v>0</v>
      </c>
    </row>
    <row r="443" spans="1:30" ht="12.75" customHeight="1">
      <c r="A443" s="1459"/>
      <c r="B443" s="1469"/>
      <c r="C443" s="181" t="s">
        <v>144</v>
      </c>
      <c r="D443" s="181" t="s">
        <v>274</v>
      </c>
      <c r="E443" s="36"/>
      <c r="F443" s="36"/>
      <c r="G443" s="36"/>
      <c r="H443" s="202"/>
      <c r="I443" s="36"/>
      <c r="J443" s="36"/>
      <c r="K443" s="36"/>
      <c r="L443" s="36"/>
      <c r="M443" s="36"/>
      <c r="N443" s="202"/>
      <c r="O443" s="36"/>
      <c r="P443" s="36"/>
      <c r="Q443" s="36"/>
      <c r="R443" s="36"/>
      <c r="S443" s="36"/>
      <c r="T443" s="36"/>
      <c r="U443" s="36"/>
      <c r="V443" s="202"/>
      <c r="W443" s="36"/>
      <c r="X443" s="36"/>
      <c r="Y443" s="202"/>
      <c r="Z443" s="36"/>
      <c r="AA443" s="36"/>
      <c r="AB443" s="36"/>
      <c r="AC443" s="184">
        <f>SUM(E443:AB443)</f>
        <v>0</v>
      </c>
    </row>
    <row r="444" spans="1:30" ht="12.75" customHeight="1">
      <c r="A444" s="1459"/>
      <c r="B444" s="1469"/>
      <c r="C444" s="181" t="s">
        <v>145</v>
      </c>
      <c r="D444" s="181" t="s">
        <v>146</v>
      </c>
      <c r="E444" s="295">
        <v>2</v>
      </c>
      <c r="F444" s="295">
        <v>2</v>
      </c>
      <c r="G444" s="295">
        <v>2</v>
      </c>
      <c r="H444" s="844">
        <v>2</v>
      </c>
      <c r="I444" s="295">
        <v>2</v>
      </c>
      <c r="J444" s="295">
        <v>2</v>
      </c>
      <c r="K444" s="295">
        <v>3</v>
      </c>
      <c r="L444" s="295">
        <v>3</v>
      </c>
      <c r="M444" s="295">
        <v>3</v>
      </c>
      <c r="N444" s="844">
        <v>3</v>
      </c>
      <c r="O444" s="295">
        <v>3</v>
      </c>
      <c r="P444" s="295">
        <v>3</v>
      </c>
      <c r="Q444" s="295">
        <v>3</v>
      </c>
      <c r="R444" s="295">
        <v>3</v>
      </c>
      <c r="S444" s="295">
        <v>3</v>
      </c>
      <c r="T444" s="295">
        <v>3</v>
      </c>
      <c r="U444" s="295">
        <v>3</v>
      </c>
      <c r="V444" s="844">
        <v>3</v>
      </c>
      <c r="W444" s="295">
        <v>3</v>
      </c>
      <c r="X444" s="295">
        <v>3</v>
      </c>
      <c r="Y444" s="844">
        <v>3</v>
      </c>
      <c r="Z444" s="295">
        <v>3</v>
      </c>
      <c r="AA444" s="295">
        <v>3</v>
      </c>
      <c r="AB444" s="295">
        <v>3</v>
      </c>
      <c r="AC444" s="184"/>
      <c r="AD444" s="430">
        <f>MAX(E444:AB444)</f>
        <v>3</v>
      </c>
    </row>
    <row r="445" spans="1:30" ht="12.75" customHeight="1">
      <c r="A445" s="1459"/>
      <c r="B445" s="1469"/>
      <c r="C445" s="181" t="s">
        <v>147</v>
      </c>
      <c r="D445" s="181"/>
      <c r="E445" s="36" t="e">
        <f t="shared" ref="E445:AC445" si="122">E443/E442</f>
        <v>#DIV/0!</v>
      </c>
      <c r="F445" s="36" t="e">
        <f t="shared" si="122"/>
        <v>#DIV/0!</v>
      </c>
      <c r="G445" s="36" t="e">
        <f t="shared" si="122"/>
        <v>#DIV/0!</v>
      </c>
      <c r="H445" s="202" t="e">
        <f t="shared" si="122"/>
        <v>#DIV/0!</v>
      </c>
      <c r="I445" s="36" t="e">
        <f t="shared" si="122"/>
        <v>#DIV/0!</v>
      </c>
      <c r="J445" s="36" t="e">
        <f t="shared" si="122"/>
        <v>#DIV/0!</v>
      </c>
      <c r="K445" s="36" t="e">
        <f t="shared" si="122"/>
        <v>#DIV/0!</v>
      </c>
      <c r="L445" s="36" t="e">
        <f t="shared" si="122"/>
        <v>#DIV/0!</v>
      </c>
      <c r="M445" s="36" t="e">
        <f t="shared" si="122"/>
        <v>#DIV/0!</v>
      </c>
      <c r="N445" s="202" t="e">
        <f t="shared" si="122"/>
        <v>#DIV/0!</v>
      </c>
      <c r="O445" s="36" t="e">
        <f t="shared" si="122"/>
        <v>#DIV/0!</v>
      </c>
      <c r="P445" s="36" t="e">
        <f t="shared" si="122"/>
        <v>#DIV/0!</v>
      </c>
      <c r="Q445" s="36" t="e">
        <f t="shared" si="122"/>
        <v>#DIV/0!</v>
      </c>
      <c r="R445" s="36" t="e">
        <f t="shared" si="122"/>
        <v>#DIV/0!</v>
      </c>
      <c r="S445" s="36" t="e">
        <f t="shared" si="122"/>
        <v>#DIV/0!</v>
      </c>
      <c r="T445" s="36" t="e">
        <f t="shared" si="122"/>
        <v>#DIV/0!</v>
      </c>
      <c r="U445" s="36" t="e">
        <f t="shared" si="122"/>
        <v>#DIV/0!</v>
      </c>
      <c r="V445" s="202" t="e">
        <f t="shared" si="122"/>
        <v>#DIV/0!</v>
      </c>
      <c r="W445" s="36" t="e">
        <f t="shared" si="122"/>
        <v>#DIV/0!</v>
      </c>
      <c r="X445" s="36" t="e">
        <f t="shared" si="122"/>
        <v>#DIV/0!</v>
      </c>
      <c r="Y445" s="202" t="e">
        <f t="shared" si="122"/>
        <v>#DIV/0!</v>
      </c>
      <c r="Z445" s="36" t="e">
        <f t="shared" si="122"/>
        <v>#DIV/0!</v>
      </c>
      <c r="AA445" s="36" t="e">
        <f t="shared" si="122"/>
        <v>#DIV/0!</v>
      </c>
      <c r="AB445" s="36" t="e">
        <f t="shared" si="122"/>
        <v>#DIV/0!</v>
      </c>
      <c r="AC445" s="184" t="e">
        <f t="shared" si="122"/>
        <v>#DIV/0!</v>
      </c>
    </row>
    <row r="446" spans="1:30" ht="12.75" customHeight="1" thickBot="1">
      <c r="A446" s="1460"/>
      <c r="B446" s="1479"/>
      <c r="C446" s="241" t="s">
        <v>150</v>
      </c>
      <c r="D446" s="241" t="s">
        <v>146</v>
      </c>
      <c r="E446" s="241">
        <v>118.33000183105469</v>
      </c>
      <c r="F446" s="241">
        <v>117.77999877929688</v>
      </c>
      <c r="G446" s="241">
        <v>118</v>
      </c>
      <c r="H446" s="241">
        <v>118.26000213623047</v>
      </c>
      <c r="I446" s="241">
        <v>118.43000030517578</v>
      </c>
      <c r="J446" s="241">
        <v>118.73000335693359</v>
      </c>
      <c r="K446" s="241">
        <v>118.66000366210938</v>
      </c>
      <c r="L446" s="241">
        <v>118.23999786376953</v>
      </c>
      <c r="M446" s="241">
        <v>118.08000183105469</v>
      </c>
      <c r="N446" s="241">
        <v>117.94000244140625</v>
      </c>
      <c r="O446" s="241">
        <v>118.09999847412109</v>
      </c>
      <c r="P446" s="241">
        <v>117.79000091552734</v>
      </c>
      <c r="Q446" s="241">
        <v>117.83999633789063</v>
      </c>
      <c r="R446" s="241">
        <v>117.95999908447266</v>
      </c>
      <c r="S446" s="241">
        <v>118.26999664306641</v>
      </c>
      <c r="T446" s="241">
        <v>117.84999847412109</v>
      </c>
      <c r="U446" s="241">
        <v>118.11000061035156</v>
      </c>
      <c r="V446" s="241">
        <v>117.77999877929688</v>
      </c>
      <c r="W446" s="241">
        <v>117.87999725341797</v>
      </c>
      <c r="X446" s="241">
        <v>118.02999877929688</v>
      </c>
      <c r="Y446" s="241">
        <v>118.29000091552734</v>
      </c>
      <c r="Z446" s="241">
        <v>118.01999664306641</v>
      </c>
      <c r="AA446" s="241">
        <v>118.12999725341797</v>
      </c>
      <c r="AB446" s="241">
        <v>117.83000183105469</v>
      </c>
      <c r="AC446" s="241"/>
    </row>
    <row r="447" spans="1:30" ht="12.75" customHeight="1">
      <c r="A447" s="1458" t="s">
        <v>612</v>
      </c>
      <c r="B447" s="1468" t="s">
        <v>613</v>
      </c>
      <c r="C447" s="177" t="s">
        <v>142</v>
      </c>
      <c r="D447" s="177" t="s">
        <v>274</v>
      </c>
      <c r="E447" s="317"/>
      <c r="F447" s="317"/>
      <c r="G447" s="317"/>
      <c r="H447" s="318"/>
      <c r="I447" s="317"/>
      <c r="J447" s="317"/>
      <c r="K447" s="317"/>
      <c r="L447" s="317"/>
      <c r="M447" s="317"/>
      <c r="N447" s="318"/>
      <c r="O447" s="317"/>
      <c r="P447" s="317"/>
      <c r="Q447" s="317"/>
      <c r="R447" s="317"/>
      <c r="S447" s="317"/>
      <c r="T447" s="317"/>
      <c r="U447" s="317"/>
      <c r="V447" s="318"/>
      <c r="W447" s="317"/>
      <c r="X447" s="317"/>
      <c r="Y447" s="318"/>
      <c r="Z447" s="317"/>
      <c r="AA447" s="317"/>
      <c r="AB447" s="317"/>
      <c r="AC447" s="180">
        <f>SUM(E447:AB447)</f>
        <v>0</v>
      </c>
    </row>
    <row r="448" spans="1:30" ht="12.75" customHeight="1">
      <c r="A448" s="1459"/>
      <c r="B448" s="1469"/>
      <c r="C448" s="181" t="s">
        <v>144</v>
      </c>
      <c r="D448" s="181" t="s">
        <v>274</v>
      </c>
      <c r="E448" s="36"/>
      <c r="F448" s="36"/>
      <c r="G448" s="36"/>
      <c r="H448" s="202"/>
      <c r="I448" s="36"/>
      <c r="J448" s="36"/>
      <c r="K448" s="36"/>
      <c r="L448" s="36"/>
      <c r="M448" s="36"/>
      <c r="N448" s="202"/>
      <c r="O448" s="36"/>
      <c r="P448" s="36"/>
      <c r="Q448" s="36"/>
      <c r="R448" s="36"/>
      <c r="S448" s="36"/>
      <c r="T448" s="36"/>
      <c r="U448" s="36"/>
      <c r="V448" s="202"/>
      <c r="W448" s="36"/>
      <c r="X448" s="36"/>
      <c r="Y448" s="202"/>
      <c r="Z448" s="36"/>
      <c r="AA448" s="36"/>
      <c r="AB448" s="36"/>
      <c r="AC448" s="184">
        <f>SUM(E448:AB448)</f>
        <v>0</v>
      </c>
    </row>
    <row r="449" spans="1:30" ht="12.75" customHeight="1">
      <c r="A449" s="1459"/>
      <c r="B449" s="1469"/>
      <c r="C449" s="181" t="s">
        <v>145</v>
      </c>
      <c r="D449" s="181" t="s">
        <v>146</v>
      </c>
      <c r="E449" s="295">
        <v>3</v>
      </c>
      <c r="F449" s="295">
        <v>3</v>
      </c>
      <c r="G449" s="295">
        <v>3</v>
      </c>
      <c r="H449" s="844">
        <v>3</v>
      </c>
      <c r="I449" s="295">
        <v>3</v>
      </c>
      <c r="J449" s="295">
        <v>4</v>
      </c>
      <c r="K449" s="295">
        <v>4</v>
      </c>
      <c r="L449" s="295">
        <v>4</v>
      </c>
      <c r="M449" s="295">
        <v>4</v>
      </c>
      <c r="N449" s="844">
        <v>4</v>
      </c>
      <c r="O449" s="295">
        <v>4</v>
      </c>
      <c r="P449" s="295">
        <v>5</v>
      </c>
      <c r="Q449" s="295">
        <v>4</v>
      </c>
      <c r="R449" s="295">
        <v>4</v>
      </c>
      <c r="S449" s="295">
        <v>4</v>
      </c>
      <c r="T449" s="295">
        <v>4</v>
      </c>
      <c r="U449" s="295">
        <v>4</v>
      </c>
      <c r="V449" s="844">
        <v>4</v>
      </c>
      <c r="W449" s="295">
        <v>4</v>
      </c>
      <c r="X449" s="295">
        <v>4</v>
      </c>
      <c r="Y449" s="844">
        <v>4</v>
      </c>
      <c r="Z449" s="295">
        <v>5</v>
      </c>
      <c r="AA449" s="295">
        <v>4</v>
      </c>
      <c r="AB449" s="295">
        <v>4</v>
      </c>
      <c r="AC449" s="184"/>
      <c r="AD449" s="430">
        <f>MAX(E449:AB449)</f>
        <v>5</v>
      </c>
    </row>
    <row r="450" spans="1:30" ht="12.75" customHeight="1">
      <c r="A450" s="1459"/>
      <c r="B450" s="1469"/>
      <c r="C450" s="181" t="s">
        <v>147</v>
      </c>
      <c r="D450" s="910"/>
      <c r="E450" s="910" t="e">
        <f t="shared" ref="E450:AC450" si="123">E448/E447</f>
        <v>#DIV/0!</v>
      </c>
      <c r="F450" s="910" t="e">
        <f t="shared" si="123"/>
        <v>#DIV/0!</v>
      </c>
      <c r="G450" s="910" t="e">
        <f t="shared" si="123"/>
        <v>#DIV/0!</v>
      </c>
      <c r="H450" s="910" t="e">
        <f t="shared" si="123"/>
        <v>#DIV/0!</v>
      </c>
      <c r="I450" s="910" t="e">
        <f t="shared" si="123"/>
        <v>#DIV/0!</v>
      </c>
      <c r="J450" s="910" t="e">
        <f t="shared" si="123"/>
        <v>#DIV/0!</v>
      </c>
      <c r="K450" s="910" t="e">
        <f t="shared" si="123"/>
        <v>#DIV/0!</v>
      </c>
      <c r="L450" s="910" t="e">
        <f t="shared" si="123"/>
        <v>#DIV/0!</v>
      </c>
      <c r="M450" s="910" t="e">
        <f t="shared" si="123"/>
        <v>#DIV/0!</v>
      </c>
      <c r="N450" s="910" t="e">
        <f t="shared" si="123"/>
        <v>#DIV/0!</v>
      </c>
      <c r="O450" s="910" t="e">
        <f t="shared" si="123"/>
        <v>#DIV/0!</v>
      </c>
      <c r="P450" s="910" t="e">
        <f t="shared" si="123"/>
        <v>#DIV/0!</v>
      </c>
      <c r="Q450" s="910" t="e">
        <f t="shared" si="123"/>
        <v>#DIV/0!</v>
      </c>
      <c r="R450" s="910" t="e">
        <f t="shared" si="123"/>
        <v>#DIV/0!</v>
      </c>
      <c r="S450" s="910" t="e">
        <f t="shared" si="123"/>
        <v>#DIV/0!</v>
      </c>
      <c r="T450" s="910" t="e">
        <f t="shared" si="123"/>
        <v>#DIV/0!</v>
      </c>
      <c r="U450" s="910" t="e">
        <f t="shared" si="123"/>
        <v>#DIV/0!</v>
      </c>
      <c r="V450" s="910" t="e">
        <f t="shared" si="123"/>
        <v>#DIV/0!</v>
      </c>
      <c r="W450" s="910" t="e">
        <f t="shared" si="123"/>
        <v>#DIV/0!</v>
      </c>
      <c r="X450" s="910" t="e">
        <f t="shared" si="123"/>
        <v>#DIV/0!</v>
      </c>
      <c r="Y450" s="910" t="e">
        <f t="shared" si="123"/>
        <v>#DIV/0!</v>
      </c>
      <c r="Z450" s="910" t="e">
        <f t="shared" si="123"/>
        <v>#DIV/0!</v>
      </c>
      <c r="AA450" s="910" t="e">
        <f t="shared" si="123"/>
        <v>#DIV/0!</v>
      </c>
      <c r="AB450" s="910" t="e">
        <f t="shared" si="123"/>
        <v>#DIV/0!</v>
      </c>
      <c r="AC450" s="910" t="e">
        <f t="shared" si="123"/>
        <v>#DIV/0!</v>
      </c>
    </row>
    <row r="451" spans="1:30" ht="12.75" customHeight="1" thickBot="1">
      <c r="A451" s="1460"/>
      <c r="B451" s="1479"/>
      <c r="C451" s="241" t="s">
        <v>150</v>
      </c>
      <c r="D451" s="241" t="s">
        <v>146</v>
      </c>
      <c r="E451" s="241">
        <v>118.37999725341797</v>
      </c>
      <c r="F451" s="241">
        <v>117.73000335693359</v>
      </c>
      <c r="G451" s="241">
        <v>118.15000152587891</v>
      </c>
      <c r="H451" s="241">
        <v>118.30999755859375</v>
      </c>
      <c r="I451" s="241">
        <v>118.51000213623047</v>
      </c>
      <c r="J451" s="241">
        <v>118.80000305175781</v>
      </c>
      <c r="K451" s="241">
        <v>118.79000091552734</v>
      </c>
      <c r="L451" s="241">
        <v>118.30999755859375</v>
      </c>
      <c r="M451" s="241">
        <v>118.23000335693359</v>
      </c>
      <c r="N451" s="241">
        <v>118.05999755859375</v>
      </c>
      <c r="O451" s="241">
        <v>118.16999816894531</v>
      </c>
      <c r="P451" s="241">
        <v>117.91000366210938</v>
      </c>
      <c r="Q451" s="241">
        <v>117.84999847412109</v>
      </c>
      <c r="R451" s="241">
        <v>117.91999816894531</v>
      </c>
      <c r="S451" s="241">
        <v>118.27999877929688</v>
      </c>
      <c r="T451" s="241">
        <v>117.98999786376953</v>
      </c>
      <c r="U451" s="241">
        <v>118.26999664306641</v>
      </c>
      <c r="V451" s="241">
        <v>117.91999816894531</v>
      </c>
      <c r="W451" s="241">
        <v>117.97000122070313</v>
      </c>
      <c r="X451" s="241">
        <v>118.16000366210938</v>
      </c>
      <c r="Y451" s="241">
        <v>118.40000152587891</v>
      </c>
      <c r="Z451" s="241">
        <v>118.12000274658203</v>
      </c>
      <c r="AA451" s="241">
        <v>118.26000213623047</v>
      </c>
      <c r="AB451" s="241">
        <v>117.97000122070313</v>
      </c>
      <c r="AC451" s="241"/>
    </row>
    <row r="452" spans="1:30" ht="12.75" customHeight="1">
      <c r="A452" s="1458" t="s">
        <v>676</v>
      </c>
      <c r="B452" s="1468" t="s">
        <v>677</v>
      </c>
      <c r="C452" s="177" t="s">
        <v>142</v>
      </c>
      <c r="D452" s="177" t="s">
        <v>143</v>
      </c>
      <c r="E452" s="178">
        <v>0</v>
      </c>
      <c r="F452" s="178">
        <v>0</v>
      </c>
      <c r="G452" s="178">
        <v>0</v>
      </c>
      <c r="H452" s="179">
        <v>0</v>
      </c>
      <c r="I452" s="178">
        <v>0</v>
      </c>
      <c r="J452" s="178">
        <v>0</v>
      </c>
      <c r="K452" s="178">
        <v>0</v>
      </c>
      <c r="L452" s="178">
        <v>0</v>
      </c>
      <c r="M452" s="178">
        <v>0</v>
      </c>
      <c r="N452" s="179">
        <v>0</v>
      </c>
      <c r="O452" s="178">
        <v>0</v>
      </c>
      <c r="P452" s="178">
        <v>0</v>
      </c>
      <c r="Q452" s="178">
        <v>0</v>
      </c>
      <c r="R452" s="178">
        <v>0</v>
      </c>
      <c r="S452" s="178">
        <v>0</v>
      </c>
      <c r="T452" s="178">
        <v>0</v>
      </c>
      <c r="U452" s="178">
        <v>0</v>
      </c>
      <c r="V452" s="179">
        <v>0</v>
      </c>
      <c r="W452" s="178">
        <v>0</v>
      </c>
      <c r="X452" s="178">
        <v>0</v>
      </c>
      <c r="Y452" s="179">
        <v>0</v>
      </c>
      <c r="Z452" s="178">
        <v>0</v>
      </c>
      <c r="AA452" s="178">
        <v>0</v>
      </c>
      <c r="AB452" s="178">
        <v>0</v>
      </c>
      <c r="AC452" s="180">
        <f>SUM(E452:AB452)</f>
        <v>0</v>
      </c>
    </row>
    <row r="453" spans="1:30" ht="12.75" customHeight="1">
      <c r="A453" s="1459"/>
      <c r="B453" s="1469"/>
      <c r="C453" s="181" t="s">
        <v>144</v>
      </c>
      <c r="D453" s="181" t="s">
        <v>143</v>
      </c>
      <c r="E453" s="15">
        <v>0</v>
      </c>
      <c r="F453" s="15">
        <v>0</v>
      </c>
      <c r="G453" s="15">
        <v>0</v>
      </c>
      <c r="H453" s="191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9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91">
        <v>0</v>
      </c>
      <c r="W453" s="15">
        <v>0</v>
      </c>
      <c r="X453" s="15">
        <v>0</v>
      </c>
      <c r="Y453" s="191">
        <v>0</v>
      </c>
      <c r="Z453" s="15">
        <v>0</v>
      </c>
      <c r="AA453" s="15">
        <v>0</v>
      </c>
      <c r="AB453" s="15">
        <v>0</v>
      </c>
      <c r="AC453" s="184">
        <f>SUM(E453:AB453)</f>
        <v>0</v>
      </c>
    </row>
    <row r="454" spans="1:30" ht="12.75" customHeight="1">
      <c r="A454" s="1459"/>
      <c r="B454" s="1469"/>
      <c r="C454" s="181" t="s">
        <v>145</v>
      </c>
      <c r="D454" s="181" t="s">
        <v>195</v>
      </c>
      <c r="E454" s="250">
        <f t="shared" ref="E454:AB454" si="124">SQRT(E452*E452+E453*E453)*1000/(1.732*E472)</f>
        <v>0</v>
      </c>
      <c r="F454" s="250">
        <f t="shared" si="124"/>
        <v>0</v>
      </c>
      <c r="G454" s="250">
        <f t="shared" si="124"/>
        <v>0</v>
      </c>
      <c r="H454" s="259">
        <f t="shared" si="124"/>
        <v>0</v>
      </c>
      <c r="I454" s="250">
        <f t="shared" si="124"/>
        <v>0</v>
      </c>
      <c r="J454" s="250">
        <f t="shared" si="124"/>
        <v>0</v>
      </c>
      <c r="K454" s="250">
        <f t="shared" si="124"/>
        <v>0</v>
      </c>
      <c r="L454" s="250">
        <f t="shared" si="124"/>
        <v>0</v>
      </c>
      <c r="M454" s="250">
        <f t="shared" si="124"/>
        <v>0</v>
      </c>
      <c r="N454" s="259">
        <f t="shared" si="124"/>
        <v>0</v>
      </c>
      <c r="O454" s="250">
        <f t="shared" si="124"/>
        <v>0</v>
      </c>
      <c r="P454" s="250">
        <f t="shared" si="124"/>
        <v>0</v>
      </c>
      <c r="Q454" s="250">
        <f t="shared" si="124"/>
        <v>0</v>
      </c>
      <c r="R454" s="250">
        <f t="shared" si="124"/>
        <v>0</v>
      </c>
      <c r="S454" s="250">
        <f t="shared" si="124"/>
        <v>0</v>
      </c>
      <c r="T454" s="250">
        <f t="shared" si="124"/>
        <v>0</v>
      </c>
      <c r="U454" s="250">
        <f t="shared" si="124"/>
        <v>0</v>
      </c>
      <c r="V454" s="259">
        <f t="shared" si="124"/>
        <v>0</v>
      </c>
      <c r="W454" s="250">
        <f t="shared" si="124"/>
        <v>0</v>
      </c>
      <c r="X454" s="250">
        <f t="shared" si="124"/>
        <v>0</v>
      </c>
      <c r="Y454" s="259">
        <f t="shared" si="124"/>
        <v>0</v>
      </c>
      <c r="Z454" s="250">
        <f t="shared" si="124"/>
        <v>0</v>
      </c>
      <c r="AA454" s="250">
        <f t="shared" si="124"/>
        <v>0</v>
      </c>
      <c r="AB454" s="250">
        <f t="shared" si="124"/>
        <v>0</v>
      </c>
      <c r="AC454" s="184"/>
    </row>
    <row r="455" spans="1:30" ht="12.75" customHeight="1" thickBot="1">
      <c r="A455" s="1460"/>
      <c r="B455" s="1479"/>
      <c r="C455" s="187" t="s">
        <v>147</v>
      </c>
      <c r="D455" s="187"/>
      <c r="E455" s="188" t="e">
        <f t="shared" ref="E455:AC455" si="125">E453/E452</f>
        <v>#DIV/0!</v>
      </c>
      <c r="F455" s="188" t="e">
        <f t="shared" si="125"/>
        <v>#DIV/0!</v>
      </c>
      <c r="G455" s="188" t="e">
        <f t="shared" si="125"/>
        <v>#DIV/0!</v>
      </c>
      <c r="H455" s="189" t="e">
        <f t="shared" si="125"/>
        <v>#DIV/0!</v>
      </c>
      <c r="I455" s="188" t="e">
        <f t="shared" si="125"/>
        <v>#DIV/0!</v>
      </c>
      <c r="J455" s="188" t="e">
        <f t="shared" si="125"/>
        <v>#DIV/0!</v>
      </c>
      <c r="K455" s="188" t="e">
        <f t="shared" si="125"/>
        <v>#DIV/0!</v>
      </c>
      <c r="L455" s="188" t="e">
        <f t="shared" si="125"/>
        <v>#DIV/0!</v>
      </c>
      <c r="M455" s="188" t="e">
        <f t="shared" si="125"/>
        <v>#DIV/0!</v>
      </c>
      <c r="N455" s="189" t="e">
        <f t="shared" si="125"/>
        <v>#DIV/0!</v>
      </c>
      <c r="O455" s="188" t="e">
        <f t="shared" si="125"/>
        <v>#DIV/0!</v>
      </c>
      <c r="P455" s="188" t="e">
        <f t="shared" si="125"/>
        <v>#DIV/0!</v>
      </c>
      <c r="Q455" s="188" t="e">
        <f t="shared" si="125"/>
        <v>#DIV/0!</v>
      </c>
      <c r="R455" s="188" t="e">
        <f t="shared" si="125"/>
        <v>#DIV/0!</v>
      </c>
      <c r="S455" s="188" t="e">
        <f t="shared" si="125"/>
        <v>#DIV/0!</v>
      </c>
      <c r="T455" s="188" t="e">
        <f t="shared" si="125"/>
        <v>#DIV/0!</v>
      </c>
      <c r="U455" s="188" t="e">
        <f t="shared" si="125"/>
        <v>#DIV/0!</v>
      </c>
      <c r="V455" s="189" t="e">
        <f t="shared" si="125"/>
        <v>#DIV/0!</v>
      </c>
      <c r="W455" s="188" t="e">
        <f t="shared" si="125"/>
        <v>#DIV/0!</v>
      </c>
      <c r="X455" s="188" t="e">
        <f t="shared" si="125"/>
        <v>#DIV/0!</v>
      </c>
      <c r="Y455" s="189" t="e">
        <f t="shared" si="125"/>
        <v>#DIV/0!</v>
      </c>
      <c r="Z455" s="188" t="e">
        <f t="shared" si="125"/>
        <v>#DIV/0!</v>
      </c>
      <c r="AA455" s="188" t="e">
        <f t="shared" si="125"/>
        <v>#DIV/0!</v>
      </c>
      <c r="AB455" s="188" t="e">
        <f t="shared" si="125"/>
        <v>#DIV/0!</v>
      </c>
      <c r="AC455" s="190" t="e">
        <f t="shared" si="125"/>
        <v>#DIV/0!</v>
      </c>
    </row>
    <row r="456" spans="1:30" ht="12.75" customHeight="1">
      <c r="A456" s="1458" t="s">
        <v>616</v>
      </c>
      <c r="B456" s="1468" t="s">
        <v>617</v>
      </c>
      <c r="C456" s="177" t="s">
        <v>142</v>
      </c>
      <c r="D456" s="177" t="s">
        <v>143</v>
      </c>
      <c r="E456" s="178">
        <v>0</v>
      </c>
      <c r="F456" s="178">
        <v>0</v>
      </c>
      <c r="G456" s="178">
        <v>0</v>
      </c>
      <c r="H456" s="179">
        <v>0</v>
      </c>
      <c r="I456" s="178">
        <v>0</v>
      </c>
      <c r="J456" s="178">
        <v>0</v>
      </c>
      <c r="K456" s="178">
        <v>0</v>
      </c>
      <c r="L456" s="178">
        <v>0</v>
      </c>
      <c r="M456" s="178">
        <v>0</v>
      </c>
      <c r="N456" s="179">
        <v>0</v>
      </c>
      <c r="O456" s="178">
        <v>0</v>
      </c>
      <c r="P456" s="178">
        <v>0</v>
      </c>
      <c r="Q456" s="178">
        <v>0</v>
      </c>
      <c r="R456" s="178">
        <v>0</v>
      </c>
      <c r="S456" s="178">
        <v>0</v>
      </c>
      <c r="T456" s="178">
        <v>0</v>
      </c>
      <c r="U456" s="178">
        <v>0</v>
      </c>
      <c r="V456" s="179">
        <v>0</v>
      </c>
      <c r="W456" s="178">
        <v>0</v>
      </c>
      <c r="X456" s="178">
        <v>0</v>
      </c>
      <c r="Y456" s="179">
        <v>0</v>
      </c>
      <c r="Z456" s="178">
        <v>0</v>
      </c>
      <c r="AA456" s="178">
        <v>0</v>
      </c>
      <c r="AB456" s="178">
        <v>0</v>
      </c>
      <c r="AC456" s="180">
        <f>SUM(E456:AB456)</f>
        <v>0</v>
      </c>
    </row>
    <row r="457" spans="1:30" ht="12.75" customHeight="1">
      <c r="A457" s="1459"/>
      <c r="B457" s="1469"/>
      <c r="C457" s="181" t="s">
        <v>144</v>
      </c>
      <c r="D457" s="181" t="s">
        <v>143</v>
      </c>
      <c r="E457" s="15">
        <v>0</v>
      </c>
      <c r="F457" s="15">
        <v>0</v>
      </c>
      <c r="G457" s="15">
        <v>0</v>
      </c>
      <c r="H457" s="191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9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91">
        <v>0</v>
      </c>
      <c r="W457" s="15">
        <v>0</v>
      </c>
      <c r="X457" s="15">
        <v>0</v>
      </c>
      <c r="Y457" s="191">
        <v>0</v>
      </c>
      <c r="Z457" s="15">
        <v>0</v>
      </c>
      <c r="AA457" s="15">
        <v>0</v>
      </c>
      <c r="AB457" s="15">
        <v>0</v>
      </c>
      <c r="AC457" s="184">
        <f>SUM(E457:AB457)</f>
        <v>0</v>
      </c>
    </row>
    <row r="458" spans="1:30" ht="12.75" customHeight="1">
      <c r="A458" s="1459"/>
      <c r="B458" s="1469"/>
      <c r="C458" s="181" t="s">
        <v>145</v>
      </c>
      <c r="D458" s="181" t="s">
        <v>146</v>
      </c>
      <c r="E458" s="242">
        <v>0</v>
      </c>
      <c r="F458" s="242">
        <v>0</v>
      </c>
      <c r="G458" s="242">
        <v>0</v>
      </c>
      <c r="H458" s="243">
        <v>0</v>
      </c>
      <c r="I458" s="242">
        <v>0</v>
      </c>
      <c r="J458" s="242">
        <v>0</v>
      </c>
      <c r="K458" s="242">
        <v>0</v>
      </c>
      <c r="L458" s="242">
        <v>0</v>
      </c>
      <c r="M458" s="242">
        <v>0</v>
      </c>
      <c r="N458" s="243">
        <v>0</v>
      </c>
      <c r="O458" s="242">
        <v>0</v>
      </c>
      <c r="P458" s="242">
        <v>0</v>
      </c>
      <c r="Q458" s="242">
        <v>0</v>
      </c>
      <c r="R458" s="242">
        <v>0</v>
      </c>
      <c r="S458" s="242">
        <v>0</v>
      </c>
      <c r="T458" s="242">
        <v>0</v>
      </c>
      <c r="U458" s="242">
        <v>0</v>
      </c>
      <c r="V458" s="243">
        <v>0</v>
      </c>
      <c r="W458" s="242">
        <v>0</v>
      </c>
      <c r="X458" s="242">
        <v>0</v>
      </c>
      <c r="Y458" s="243">
        <v>0</v>
      </c>
      <c r="Z458" s="242">
        <v>0</v>
      </c>
      <c r="AA458" s="242">
        <v>0</v>
      </c>
      <c r="AB458" s="242">
        <v>0</v>
      </c>
      <c r="AC458" s="184"/>
    </row>
    <row r="459" spans="1:30" ht="12.75" customHeight="1" thickBot="1">
      <c r="A459" s="1476"/>
      <c r="B459" s="1470"/>
      <c r="C459" s="194" t="s">
        <v>147</v>
      </c>
      <c r="D459" s="194"/>
      <c r="E459" s="195" t="e">
        <f t="shared" ref="E459:AC459" si="126">E457/E456</f>
        <v>#DIV/0!</v>
      </c>
      <c r="F459" s="195" t="e">
        <f t="shared" si="126"/>
        <v>#DIV/0!</v>
      </c>
      <c r="G459" s="195" t="e">
        <f t="shared" si="126"/>
        <v>#DIV/0!</v>
      </c>
      <c r="H459" s="196" t="e">
        <f t="shared" si="126"/>
        <v>#DIV/0!</v>
      </c>
      <c r="I459" s="195" t="e">
        <f t="shared" si="126"/>
        <v>#DIV/0!</v>
      </c>
      <c r="J459" s="195" t="e">
        <f t="shared" si="126"/>
        <v>#DIV/0!</v>
      </c>
      <c r="K459" s="195" t="e">
        <f t="shared" si="126"/>
        <v>#DIV/0!</v>
      </c>
      <c r="L459" s="195" t="e">
        <f t="shared" si="126"/>
        <v>#DIV/0!</v>
      </c>
      <c r="M459" s="195" t="e">
        <f t="shared" si="126"/>
        <v>#DIV/0!</v>
      </c>
      <c r="N459" s="196" t="e">
        <f t="shared" si="126"/>
        <v>#DIV/0!</v>
      </c>
      <c r="O459" s="195" t="e">
        <f t="shared" si="126"/>
        <v>#DIV/0!</v>
      </c>
      <c r="P459" s="195" t="e">
        <f t="shared" si="126"/>
        <v>#DIV/0!</v>
      </c>
      <c r="Q459" s="195" t="e">
        <f t="shared" si="126"/>
        <v>#DIV/0!</v>
      </c>
      <c r="R459" s="195" t="e">
        <f t="shared" si="126"/>
        <v>#DIV/0!</v>
      </c>
      <c r="S459" s="195" t="e">
        <f t="shared" si="126"/>
        <v>#DIV/0!</v>
      </c>
      <c r="T459" s="195" t="e">
        <f t="shared" si="126"/>
        <v>#DIV/0!</v>
      </c>
      <c r="U459" s="195" t="e">
        <f t="shared" si="126"/>
        <v>#DIV/0!</v>
      </c>
      <c r="V459" s="196" t="e">
        <f t="shared" si="126"/>
        <v>#DIV/0!</v>
      </c>
      <c r="W459" s="195" t="e">
        <f t="shared" si="126"/>
        <v>#DIV/0!</v>
      </c>
      <c r="X459" s="195" t="e">
        <f t="shared" si="126"/>
        <v>#DIV/0!</v>
      </c>
      <c r="Y459" s="196" t="e">
        <f t="shared" si="126"/>
        <v>#DIV/0!</v>
      </c>
      <c r="Z459" s="195" t="e">
        <f t="shared" si="126"/>
        <v>#DIV/0!</v>
      </c>
      <c r="AA459" s="195" t="e">
        <f t="shared" si="126"/>
        <v>#DIV/0!</v>
      </c>
      <c r="AB459" s="195" t="e">
        <f t="shared" si="126"/>
        <v>#DIV/0!</v>
      </c>
      <c r="AC459" s="197" t="e">
        <f t="shared" si="126"/>
        <v>#DIV/0!</v>
      </c>
    </row>
    <row r="460" spans="1:30" ht="12.75" customHeight="1">
      <c r="A460" s="1471" t="s">
        <v>282</v>
      </c>
      <c r="B460" s="1473" t="s">
        <v>678</v>
      </c>
      <c r="C460" s="198" t="s">
        <v>142</v>
      </c>
      <c r="D460" s="198" t="s">
        <v>143</v>
      </c>
      <c r="E460" s="460">
        <v>0.41760000000000003</v>
      </c>
      <c r="F460" s="460">
        <v>0.37919999999999998</v>
      </c>
      <c r="G460" s="460">
        <v>0.36</v>
      </c>
      <c r="H460" s="461">
        <v>0.36480000000000001</v>
      </c>
      <c r="I460" s="460">
        <v>0.36720000000000003</v>
      </c>
      <c r="J460" s="460">
        <v>0.41520000000000001</v>
      </c>
      <c r="K460" s="460">
        <v>0.47039999999999998</v>
      </c>
      <c r="L460" s="460">
        <v>0.51839999999999997</v>
      </c>
      <c r="M460" s="460">
        <v>0.56640000000000001</v>
      </c>
      <c r="N460" s="461">
        <v>0.58560000000000001</v>
      </c>
      <c r="O460" s="460">
        <v>0.57120000000000004</v>
      </c>
      <c r="P460" s="460">
        <v>0.57599999999999996</v>
      </c>
      <c r="Q460" s="460">
        <v>0.5736</v>
      </c>
      <c r="R460" s="460">
        <v>0.57599999999999996</v>
      </c>
      <c r="S460" s="460">
        <v>0.56159999999999999</v>
      </c>
      <c r="T460" s="460">
        <v>0.56159999999999999</v>
      </c>
      <c r="U460" s="460">
        <v>0.56640000000000001</v>
      </c>
      <c r="V460" s="461">
        <v>0.5736</v>
      </c>
      <c r="W460" s="460">
        <v>0.58079999999999998</v>
      </c>
      <c r="X460" s="460">
        <v>0.58799999999999997</v>
      </c>
      <c r="Y460" s="461">
        <v>0.6048</v>
      </c>
      <c r="Z460" s="460">
        <v>0.60240000000000005</v>
      </c>
      <c r="AA460" s="460">
        <v>0.54239999999999999</v>
      </c>
      <c r="AB460" s="460">
        <v>0.4728</v>
      </c>
      <c r="AC460" s="201">
        <f>SUM(E460:AB460)</f>
        <v>12.396000000000001</v>
      </c>
    </row>
    <row r="461" spans="1:30" ht="12.75" customHeight="1">
      <c r="A461" s="1459"/>
      <c r="B461" s="1469"/>
      <c r="C461" s="181" t="s">
        <v>144</v>
      </c>
      <c r="D461" s="181" t="s">
        <v>143</v>
      </c>
      <c r="E461" s="458">
        <v>0.2112</v>
      </c>
      <c r="F461" s="458">
        <v>0.20399999999999999</v>
      </c>
      <c r="G461" s="458">
        <v>0.19919999999999999</v>
      </c>
      <c r="H461" s="459">
        <v>0.2016</v>
      </c>
      <c r="I461" s="458">
        <v>0.20399999999999999</v>
      </c>
      <c r="J461" s="458">
        <v>0.21360000000000001</v>
      </c>
      <c r="K461" s="458">
        <v>0.216</v>
      </c>
      <c r="L461" s="458">
        <v>0.22800000000000001</v>
      </c>
      <c r="M461" s="458">
        <v>0.22559999999999999</v>
      </c>
      <c r="N461" s="459">
        <v>0.23519999999999999</v>
      </c>
      <c r="O461" s="458">
        <v>0.22800000000000001</v>
      </c>
      <c r="P461" s="458">
        <v>0.23519999999999999</v>
      </c>
      <c r="Q461" s="458">
        <v>0.23280000000000001</v>
      </c>
      <c r="R461" s="458">
        <v>0.23519999999999999</v>
      </c>
      <c r="S461" s="458">
        <v>0.23760000000000001</v>
      </c>
      <c r="T461" s="458">
        <v>0.23280000000000001</v>
      </c>
      <c r="U461" s="458">
        <v>0.24</v>
      </c>
      <c r="V461" s="459">
        <v>0.24</v>
      </c>
      <c r="W461" s="458">
        <v>0.24</v>
      </c>
      <c r="X461" s="458">
        <v>0.23760000000000001</v>
      </c>
      <c r="Y461" s="459">
        <v>0.23519999999999999</v>
      </c>
      <c r="Z461" s="458">
        <v>0.22800000000000001</v>
      </c>
      <c r="AA461" s="458">
        <v>0.22800000000000001</v>
      </c>
      <c r="AB461" s="458">
        <v>0.2208</v>
      </c>
      <c r="AC461" s="184">
        <f>SUM(E461:AB461)</f>
        <v>5.4095999999999993</v>
      </c>
    </row>
    <row r="462" spans="1:30" ht="12.75" customHeight="1">
      <c r="A462" s="1459"/>
      <c r="B462" s="1469"/>
      <c r="C462" s="181" t="s">
        <v>145</v>
      </c>
      <c r="D462" s="181" t="s">
        <v>195</v>
      </c>
      <c r="E462" s="250">
        <f t="shared" ref="E462:AB462" si="127">SQRT(E460*E460+E461*E461)*1000/(1.732*E495)</f>
        <v>43.299694932001472</v>
      </c>
      <c r="F462" s="250">
        <f t="shared" si="127"/>
        <v>40.098250104047899</v>
      </c>
      <c r="G462" s="250">
        <f t="shared" si="127"/>
        <v>38.191383258606081</v>
      </c>
      <c r="H462" s="259">
        <f t="shared" si="127"/>
        <v>38.565098849436659</v>
      </c>
      <c r="I462" s="250">
        <f t="shared" si="127"/>
        <v>38.804776882426751</v>
      </c>
      <c r="J462" s="250">
        <f t="shared" si="127"/>
        <v>42.996069521700207</v>
      </c>
      <c r="K462" s="250">
        <f t="shared" si="127"/>
        <v>47.740854259318191</v>
      </c>
      <c r="L462" s="250">
        <f t="shared" si="127"/>
        <v>52.484228695216245</v>
      </c>
      <c r="M462" s="250">
        <f t="shared" si="127"/>
        <v>56.59271723025779</v>
      </c>
      <c r="N462" s="259">
        <f t="shared" si="127"/>
        <v>58.578422434429015</v>
      </c>
      <c r="O462" s="250">
        <f t="shared" si="127"/>
        <v>56.997460662448219</v>
      </c>
      <c r="P462" s="250">
        <f t="shared" si="127"/>
        <v>57.845464492542988</v>
      </c>
      <c r="Q462" s="250">
        <f t="shared" si="127"/>
        <v>57.462133357633611</v>
      </c>
      <c r="R462" s="250">
        <f t="shared" si="127"/>
        <v>57.845464492542988</v>
      </c>
      <c r="S462" s="250">
        <f t="shared" si="127"/>
        <v>56.422256431537704</v>
      </c>
      <c r="T462" s="250">
        <f t="shared" si="127"/>
        <v>56.431563530607313</v>
      </c>
      <c r="U462" s="250">
        <f t="shared" si="127"/>
        <v>57.009176794004695</v>
      </c>
      <c r="V462" s="259">
        <f t="shared" si="127"/>
        <v>57.809732565232096</v>
      </c>
      <c r="W462" s="250">
        <f t="shared" si="127"/>
        <v>58.427839057394642</v>
      </c>
      <c r="X462" s="250">
        <f t="shared" si="127"/>
        <v>58.868309705739534</v>
      </c>
      <c r="Y462" s="259">
        <f t="shared" si="127"/>
        <v>60.042840810812606</v>
      </c>
      <c r="Z462" s="250">
        <f t="shared" si="127"/>
        <v>59.788496495510387</v>
      </c>
      <c r="AA462" s="250">
        <f t="shared" si="127"/>
        <v>54.527571401019479</v>
      </c>
      <c r="AB462" s="250">
        <f t="shared" si="127"/>
        <v>48.515256651571598</v>
      </c>
      <c r="AC462" s="184"/>
    </row>
    <row r="463" spans="1:30" ht="12.75" customHeight="1" thickBot="1">
      <c r="A463" s="1476"/>
      <c r="B463" s="1470"/>
      <c r="C463" s="194" t="s">
        <v>147</v>
      </c>
      <c r="D463" s="194"/>
      <c r="E463" s="195">
        <f t="shared" ref="E463:AC463" si="128">E461/E460</f>
        <v>0.50574712643678155</v>
      </c>
      <c r="F463" s="195">
        <f t="shared" si="128"/>
        <v>0.53797468354430378</v>
      </c>
      <c r="G463" s="195">
        <f t="shared" si="128"/>
        <v>0.55333333333333334</v>
      </c>
      <c r="H463" s="196">
        <f t="shared" si="128"/>
        <v>0.55263157894736836</v>
      </c>
      <c r="I463" s="195">
        <f t="shared" si="128"/>
        <v>0.55555555555555547</v>
      </c>
      <c r="J463" s="195">
        <f t="shared" si="128"/>
        <v>0.51445086705202314</v>
      </c>
      <c r="K463" s="195">
        <f t="shared" si="128"/>
        <v>0.45918367346938777</v>
      </c>
      <c r="L463" s="195">
        <f t="shared" si="128"/>
        <v>0.43981481481481488</v>
      </c>
      <c r="M463" s="195">
        <f t="shared" si="128"/>
        <v>0.39830508474576271</v>
      </c>
      <c r="N463" s="196">
        <f t="shared" si="128"/>
        <v>0.40163934426229508</v>
      </c>
      <c r="O463" s="195">
        <f t="shared" si="128"/>
        <v>0.39915966386554619</v>
      </c>
      <c r="P463" s="195">
        <f t="shared" si="128"/>
        <v>0.40833333333333333</v>
      </c>
      <c r="Q463" s="195">
        <f t="shared" si="128"/>
        <v>0.40585774058577406</v>
      </c>
      <c r="R463" s="195">
        <f t="shared" si="128"/>
        <v>0.40833333333333333</v>
      </c>
      <c r="S463" s="195">
        <f t="shared" si="128"/>
        <v>0.42307692307692307</v>
      </c>
      <c r="T463" s="195">
        <f t="shared" si="128"/>
        <v>0.41452991452991456</v>
      </c>
      <c r="U463" s="195">
        <f t="shared" si="128"/>
        <v>0.42372881355932202</v>
      </c>
      <c r="V463" s="196">
        <f t="shared" si="128"/>
        <v>0.41841004184100417</v>
      </c>
      <c r="W463" s="195">
        <f t="shared" si="128"/>
        <v>0.41322314049586778</v>
      </c>
      <c r="X463" s="195">
        <f t="shared" si="128"/>
        <v>0.40408163265306124</v>
      </c>
      <c r="Y463" s="196">
        <f t="shared" si="128"/>
        <v>0.3888888888888889</v>
      </c>
      <c r="Z463" s="195">
        <f t="shared" si="128"/>
        <v>0.37848605577689243</v>
      </c>
      <c r="AA463" s="195">
        <f t="shared" si="128"/>
        <v>0.420353982300885</v>
      </c>
      <c r="AB463" s="195">
        <f t="shared" si="128"/>
        <v>0.46700507614213199</v>
      </c>
      <c r="AC463" s="197">
        <f t="shared" si="128"/>
        <v>0.43639883833494669</v>
      </c>
    </row>
    <row r="464" spans="1:30" ht="12.75" customHeight="1">
      <c r="A464" s="1664" t="s">
        <v>298</v>
      </c>
      <c r="B464" s="1588" t="s">
        <v>651</v>
      </c>
      <c r="C464" s="269" t="s">
        <v>142</v>
      </c>
      <c r="D464" s="177" t="s">
        <v>143</v>
      </c>
      <c r="E464" s="460">
        <v>0.52739999999999998</v>
      </c>
      <c r="F464" s="460">
        <v>0.49680000000000002</v>
      </c>
      <c r="G464" s="460">
        <v>0.504</v>
      </c>
      <c r="H464" s="461">
        <v>0.48599999999999999</v>
      </c>
      <c r="I464" s="460">
        <v>0.49680000000000002</v>
      </c>
      <c r="J464" s="460">
        <v>0.5292</v>
      </c>
      <c r="K464" s="460">
        <v>0.61380000000000001</v>
      </c>
      <c r="L464" s="460">
        <v>0.66779999999999995</v>
      </c>
      <c r="M464" s="460">
        <v>0.72540000000000004</v>
      </c>
      <c r="N464" s="461">
        <v>0.73260000000000003</v>
      </c>
      <c r="O464" s="460">
        <v>0.71099999999999997</v>
      </c>
      <c r="P464" s="460">
        <v>0.70920000000000005</v>
      </c>
      <c r="Q464" s="460">
        <v>0.68579999999999997</v>
      </c>
      <c r="R464" s="460">
        <v>0.69120000000000004</v>
      </c>
      <c r="S464" s="460">
        <v>0.6804</v>
      </c>
      <c r="T464" s="460">
        <v>0.68220000000000003</v>
      </c>
      <c r="U464" s="460">
        <v>0.68400000000000005</v>
      </c>
      <c r="V464" s="461">
        <v>0.66420000000000001</v>
      </c>
      <c r="W464" s="460">
        <v>0.6804</v>
      </c>
      <c r="X464" s="460">
        <v>0.67859999999999998</v>
      </c>
      <c r="Y464" s="461">
        <v>0.68759999999999999</v>
      </c>
      <c r="Z464" s="460">
        <v>0.67320000000000002</v>
      </c>
      <c r="AA464" s="460">
        <v>0.64080000000000004</v>
      </c>
      <c r="AB464" s="460">
        <v>0.57240000000000002</v>
      </c>
      <c r="AC464" s="201">
        <f>SUM(E464:AB464)</f>
        <v>15.220799999999999</v>
      </c>
    </row>
    <row r="465" spans="1:78" ht="12.75" customHeight="1">
      <c r="A465" s="1498"/>
      <c r="B465" s="1579"/>
      <c r="C465" s="820" t="s">
        <v>144</v>
      </c>
      <c r="D465" s="181" t="s">
        <v>143</v>
      </c>
      <c r="E465" s="458">
        <v>0.25559999999999999</v>
      </c>
      <c r="F465" s="458">
        <v>0.24840000000000001</v>
      </c>
      <c r="G465" s="458">
        <v>0.24840000000000001</v>
      </c>
      <c r="H465" s="459">
        <v>0.24840000000000001</v>
      </c>
      <c r="I465" s="458">
        <v>0.25919999999999999</v>
      </c>
      <c r="J465" s="458">
        <v>0.27</v>
      </c>
      <c r="K465" s="458">
        <v>0.27179999999999999</v>
      </c>
      <c r="L465" s="458">
        <v>0.28439999999999999</v>
      </c>
      <c r="M465" s="458">
        <v>0.30959999999999999</v>
      </c>
      <c r="N465" s="459">
        <v>0.30059999999999998</v>
      </c>
      <c r="O465" s="458">
        <v>0.28799999999999998</v>
      </c>
      <c r="P465" s="458">
        <v>0.29160000000000003</v>
      </c>
      <c r="Q465" s="458">
        <v>0.28620000000000001</v>
      </c>
      <c r="R465" s="458">
        <v>0.30059999999999998</v>
      </c>
      <c r="S465" s="458">
        <v>0.28439999999999999</v>
      </c>
      <c r="T465" s="458">
        <v>0.30059999999999998</v>
      </c>
      <c r="U465" s="458">
        <v>0.29699999999999999</v>
      </c>
      <c r="V465" s="459">
        <v>0.29880000000000001</v>
      </c>
      <c r="W465" s="458">
        <v>0.29880000000000001</v>
      </c>
      <c r="X465" s="458">
        <v>0.2898</v>
      </c>
      <c r="Y465" s="459">
        <v>0.29520000000000002</v>
      </c>
      <c r="Z465" s="458">
        <v>0.28799999999999998</v>
      </c>
      <c r="AA465" s="458">
        <v>0.27360000000000001</v>
      </c>
      <c r="AB465" s="458">
        <v>0.26640000000000003</v>
      </c>
      <c r="AC465" s="209">
        <f>SUM(E465:AB465)</f>
        <v>6.755399999999999</v>
      </c>
    </row>
    <row r="466" spans="1:78" ht="12.75" customHeight="1">
      <c r="A466" s="1498"/>
      <c r="B466" s="1579"/>
      <c r="C466" s="181" t="s">
        <v>145</v>
      </c>
      <c r="D466" s="181" t="s">
        <v>146</v>
      </c>
      <c r="E466" s="295">
        <v>50</v>
      </c>
      <c r="F466" s="295">
        <v>50</v>
      </c>
      <c r="G466" s="295">
        <v>51</v>
      </c>
      <c r="H466" s="844">
        <v>50</v>
      </c>
      <c r="I466" s="295">
        <v>50</v>
      </c>
      <c r="J466" s="295">
        <v>57</v>
      </c>
      <c r="K466" s="295">
        <v>61</v>
      </c>
      <c r="L466" s="295">
        <v>65</v>
      </c>
      <c r="M466" s="295">
        <v>71</v>
      </c>
      <c r="N466" s="844">
        <v>68</v>
      </c>
      <c r="O466" s="295">
        <v>73</v>
      </c>
      <c r="P466" s="295">
        <v>76</v>
      </c>
      <c r="Q466" s="295">
        <v>74</v>
      </c>
      <c r="R466" s="295">
        <v>70</v>
      </c>
      <c r="S466" s="295">
        <v>62</v>
      </c>
      <c r="T466" s="295">
        <v>65</v>
      </c>
      <c r="U466" s="295">
        <v>63</v>
      </c>
      <c r="V466" s="844">
        <v>66</v>
      </c>
      <c r="W466" s="295">
        <v>71</v>
      </c>
      <c r="X466" s="295">
        <v>69</v>
      </c>
      <c r="Y466" s="844">
        <v>67</v>
      </c>
      <c r="Z466" s="295">
        <v>76</v>
      </c>
      <c r="AA466" s="295">
        <v>59</v>
      </c>
      <c r="AB466" s="295">
        <v>55</v>
      </c>
      <c r="AC466" s="209"/>
    </row>
    <row r="467" spans="1:78" ht="12.75" customHeight="1" thickBot="1">
      <c r="A467" s="1636"/>
      <c r="B467" s="1589"/>
      <c r="C467" s="911" t="s">
        <v>147</v>
      </c>
      <c r="D467" s="911"/>
      <c r="E467" s="188">
        <f t="shared" ref="E467:AC467" si="129">E465/E464</f>
        <v>0.48464163822525597</v>
      </c>
      <c r="F467" s="188">
        <f t="shared" si="129"/>
        <v>0.5</v>
      </c>
      <c r="G467" s="188">
        <f t="shared" si="129"/>
        <v>0.49285714285714288</v>
      </c>
      <c r="H467" s="196">
        <f t="shared" si="129"/>
        <v>0.51111111111111118</v>
      </c>
      <c r="I467" s="188">
        <f t="shared" si="129"/>
        <v>0.52173913043478259</v>
      </c>
      <c r="J467" s="188">
        <f t="shared" si="129"/>
        <v>0.51020408163265307</v>
      </c>
      <c r="K467" s="188">
        <f t="shared" si="129"/>
        <v>0.44281524926686217</v>
      </c>
      <c r="L467" s="188">
        <f t="shared" si="129"/>
        <v>0.42587601078167114</v>
      </c>
      <c r="M467" s="188">
        <f t="shared" si="129"/>
        <v>0.42679900744416871</v>
      </c>
      <c r="N467" s="196">
        <f t="shared" si="129"/>
        <v>0.41031941031941027</v>
      </c>
      <c r="O467" s="188">
        <f t="shared" si="129"/>
        <v>0.4050632911392405</v>
      </c>
      <c r="P467" s="188">
        <f t="shared" si="129"/>
        <v>0.41116751269035534</v>
      </c>
      <c r="Q467" s="188">
        <f t="shared" si="129"/>
        <v>0.41732283464566933</v>
      </c>
      <c r="R467" s="203">
        <f t="shared" si="129"/>
        <v>0.43489583333333326</v>
      </c>
      <c r="S467" s="188">
        <f t="shared" si="129"/>
        <v>0.41798941798941797</v>
      </c>
      <c r="T467" s="188">
        <f t="shared" si="129"/>
        <v>0.44063324538258569</v>
      </c>
      <c r="U467" s="188">
        <f t="shared" si="129"/>
        <v>0.43421052631578944</v>
      </c>
      <c r="V467" s="196">
        <f t="shared" si="129"/>
        <v>0.44986449864498645</v>
      </c>
      <c r="W467" s="188">
        <f t="shared" si="129"/>
        <v>0.43915343915343918</v>
      </c>
      <c r="X467" s="188">
        <f t="shared" si="129"/>
        <v>0.4270557029177719</v>
      </c>
      <c r="Y467" s="196">
        <f t="shared" si="129"/>
        <v>0.4293193717277487</v>
      </c>
      <c r="Z467" s="188">
        <f t="shared" si="129"/>
        <v>0.42780748663101598</v>
      </c>
      <c r="AA467" s="188">
        <f t="shared" si="129"/>
        <v>0.42696629213483145</v>
      </c>
      <c r="AB467" s="188">
        <f t="shared" si="129"/>
        <v>0.46540880503144655</v>
      </c>
      <c r="AC467" s="190">
        <f t="shared" si="129"/>
        <v>0.44382686849574265</v>
      </c>
    </row>
    <row r="468" spans="1:78" ht="12.75" customHeight="1">
      <c r="A468" s="215" t="s">
        <v>623</v>
      </c>
      <c r="B468" s="216"/>
      <c r="C468" s="217"/>
      <c r="D468" s="217"/>
      <c r="E468" s="218">
        <f t="shared" ref="E468:AB468" si="130">E452+E456+E460+E464</f>
        <v>0.94500000000000006</v>
      </c>
      <c r="F468" s="218">
        <f t="shared" si="130"/>
        <v>0.876</v>
      </c>
      <c r="G468" s="218">
        <f t="shared" si="130"/>
        <v>0.86399999999999999</v>
      </c>
      <c r="H468" s="218">
        <f t="shared" si="130"/>
        <v>0.8508</v>
      </c>
      <c r="I468" s="218">
        <f t="shared" si="130"/>
        <v>0.8640000000000001</v>
      </c>
      <c r="J468" s="218">
        <f t="shared" si="130"/>
        <v>0.94440000000000002</v>
      </c>
      <c r="K468" s="218">
        <f t="shared" si="130"/>
        <v>1.0842000000000001</v>
      </c>
      <c r="L468" s="218">
        <f t="shared" si="130"/>
        <v>1.1861999999999999</v>
      </c>
      <c r="M468" s="218">
        <f t="shared" si="130"/>
        <v>1.2918000000000001</v>
      </c>
      <c r="N468" s="218">
        <f t="shared" si="130"/>
        <v>1.3182</v>
      </c>
      <c r="O468" s="218">
        <f t="shared" si="130"/>
        <v>1.2822</v>
      </c>
      <c r="P468" s="218">
        <f t="shared" si="130"/>
        <v>1.2852000000000001</v>
      </c>
      <c r="Q468" s="218">
        <f t="shared" si="130"/>
        <v>1.2593999999999999</v>
      </c>
      <c r="R468" s="223">
        <f t="shared" si="130"/>
        <v>1.2671999999999999</v>
      </c>
      <c r="S468" s="218">
        <f t="shared" si="130"/>
        <v>1.242</v>
      </c>
      <c r="T468" s="218">
        <f t="shared" si="130"/>
        <v>1.2438</v>
      </c>
      <c r="U468" s="218">
        <f t="shared" si="130"/>
        <v>1.2504</v>
      </c>
      <c r="V468" s="218">
        <f t="shared" si="130"/>
        <v>1.2378</v>
      </c>
      <c r="W468" s="218">
        <f t="shared" si="130"/>
        <v>1.2612000000000001</v>
      </c>
      <c r="X468" s="218">
        <f t="shared" si="130"/>
        <v>1.2665999999999999</v>
      </c>
      <c r="Y468" s="218">
        <f t="shared" si="130"/>
        <v>1.2924</v>
      </c>
      <c r="Z468" s="218">
        <f t="shared" si="130"/>
        <v>1.2756000000000001</v>
      </c>
      <c r="AA468" s="218">
        <f t="shared" si="130"/>
        <v>1.1832</v>
      </c>
      <c r="AB468" s="218">
        <f t="shared" si="130"/>
        <v>1.0451999999999999</v>
      </c>
      <c r="AC468" s="219"/>
      <c r="AD468" s="185"/>
      <c r="AE468" s="432"/>
      <c r="AF468" s="432"/>
      <c r="AG468" s="432"/>
      <c r="AH468" s="432"/>
      <c r="AI468" s="432"/>
      <c r="AJ468" s="432"/>
      <c r="AK468" s="432"/>
      <c r="AL468" s="432"/>
      <c r="AM468" s="432"/>
      <c r="AN468" s="432"/>
      <c r="AO468" s="432"/>
      <c r="AP468" s="432"/>
      <c r="AQ468" s="432"/>
      <c r="AR468" s="432"/>
      <c r="AS468" s="432"/>
      <c r="AT468" s="432"/>
      <c r="AU468" s="432"/>
      <c r="AV468" s="432"/>
      <c r="AW468" s="432"/>
      <c r="AX468" s="432"/>
      <c r="AY468" s="432"/>
      <c r="AZ468" s="432"/>
      <c r="BA468" s="432"/>
      <c r="BB468" s="432"/>
      <c r="BC468" s="432"/>
      <c r="BD468" s="432"/>
      <c r="BE468" s="432"/>
      <c r="BF468" s="432"/>
      <c r="BG468" s="432"/>
      <c r="BH468" s="432"/>
      <c r="BI468" s="432"/>
      <c r="BJ468" s="432"/>
      <c r="BK468" s="432"/>
      <c r="BL468" s="432"/>
      <c r="BM468" s="432"/>
      <c r="BN468" s="432"/>
      <c r="BO468" s="432"/>
      <c r="BP468" s="432"/>
      <c r="BQ468" s="432"/>
      <c r="BR468" s="432"/>
      <c r="BS468" s="432"/>
      <c r="BT468" s="432"/>
      <c r="BU468" s="432"/>
      <c r="BV468" s="432"/>
      <c r="BW468" s="432"/>
      <c r="BX468" s="432"/>
      <c r="BY468" s="432"/>
      <c r="BZ468" s="432"/>
    </row>
    <row r="469" spans="1:78" ht="12.75" customHeight="1">
      <c r="A469" s="220" t="s">
        <v>624</v>
      </c>
      <c r="B469" s="221"/>
      <c r="C469" s="222"/>
      <c r="D469" s="222"/>
      <c r="E469" s="436">
        <f t="shared" ref="E469:AB469" si="131">E453+E457+E461+E465</f>
        <v>0.46679999999999999</v>
      </c>
      <c r="F469" s="436">
        <f t="shared" si="131"/>
        <v>0.45240000000000002</v>
      </c>
      <c r="G469" s="436">
        <f t="shared" si="131"/>
        <v>0.4476</v>
      </c>
      <c r="H469" s="436">
        <f t="shared" si="131"/>
        <v>0.45</v>
      </c>
      <c r="I469" s="436">
        <f t="shared" si="131"/>
        <v>0.46319999999999995</v>
      </c>
      <c r="J469" s="436">
        <f t="shared" si="131"/>
        <v>0.48360000000000003</v>
      </c>
      <c r="K469" s="436">
        <f t="shared" si="131"/>
        <v>0.48780000000000001</v>
      </c>
      <c r="L469" s="436">
        <f t="shared" si="131"/>
        <v>0.51239999999999997</v>
      </c>
      <c r="M469" s="436">
        <f t="shared" si="131"/>
        <v>0.53520000000000001</v>
      </c>
      <c r="N469" s="436">
        <f t="shared" si="131"/>
        <v>0.53579999999999994</v>
      </c>
      <c r="O469" s="436">
        <f t="shared" si="131"/>
        <v>0.51600000000000001</v>
      </c>
      <c r="P469" s="436">
        <f t="shared" si="131"/>
        <v>0.52680000000000005</v>
      </c>
      <c r="Q469" s="436">
        <f t="shared" si="131"/>
        <v>0.51900000000000002</v>
      </c>
      <c r="R469" s="436">
        <f t="shared" si="131"/>
        <v>0.53579999999999994</v>
      </c>
      <c r="S469" s="436">
        <f t="shared" si="131"/>
        <v>0.52200000000000002</v>
      </c>
      <c r="T469" s="436">
        <f t="shared" si="131"/>
        <v>0.53339999999999999</v>
      </c>
      <c r="U469" s="436">
        <f t="shared" si="131"/>
        <v>0.53699999999999992</v>
      </c>
      <c r="V469" s="436">
        <f t="shared" si="131"/>
        <v>0.53879999999999995</v>
      </c>
      <c r="W469" s="436">
        <f t="shared" si="131"/>
        <v>0.53879999999999995</v>
      </c>
      <c r="X469" s="436">
        <f t="shared" si="131"/>
        <v>0.52739999999999998</v>
      </c>
      <c r="Y469" s="436">
        <f t="shared" si="131"/>
        <v>0.53039999999999998</v>
      </c>
      <c r="Z469" s="436">
        <f t="shared" si="131"/>
        <v>0.51600000000000001</v>
      </c>
      <c r="AA469" s="436">
        <f t="shared" si="131"/>
        <v>0.50160000000000005</v>
      </c>
      <c r="AB469" s="436">
        <f t="shared" si="131"/>
        <v>0.48720000000000002</v>
      </c>
      <c r="AC469" s="224"/>
      <c r="AD469" s="185"/>
      <c r="AE469" s="432"/>
      <c r="AF469" s="432"/>
      <c r="AG469" s="432"/>
      <c r="AH469" s="432"/>
      <c r="AI469" s="432"/>
      <c r="AJ469" s="432"/>
      <c r="AK469" s="432"/>
      <c r="AL469" s="432"/>
      <c r="AM469" s="432"/>
      <c r="AN469" s="432"/>
      <c r="AO469" s="432"/>
      <c r="AP469" s="432"/>
      <c r="AQ469" s="432"/>
      <c r="AR469" s="432"/>
      <c r="AS469" s="432"/>
      <c r="AT469" s="432"/>
      <c r="AU469" s="432"/>
      <c r="AV469" s="432"/>
      <c r="AW469" s="432"/>
      <c r="AX469" s="432"/>
      <c r="AY469" s="432"/>
      <c r="AZ469" s="432"/>
      <c r="BA469" s="432"/>
      <c r="BB469" s="432"/>
      <c r="BC469" s="432"/>
      <c r="BD469" s="432"/>
      <c r="BE469" s="432"/>
      <c r="BF469" s="432"/>
      <c r="BG469" s="432"/>
      <c r="BH469" s="432"/>
      <c r="BI469" s="432"/>
      <c r="BJ469" s="432"/>
      <c r="BK469" s="432"/>
      <c r="BL469" s="432"/>
      <c r="BM469" s="432"/>
      <c r="BN469" s="432"/>
      <c r="BO469" s="432"/>
      <c r="BP469" s="432"/>
      <c r="BQ469" s="432"/>
      <c r="BR469" s="432"/>
      <c r="BS469" s="432"/>
      <c r="BT469" s="432"/>
      <c r="BU469" s="432"/>
      <c r="BV469" s="432"/>
      <c r="BW469" s="432"/>
      <c r="BX469" s="432"/>
      <c r="BY469" s="432"/>
      <c r="BZ469" s="432"/>
    </row>
    <row r="470" spans="1:78" ht="12.75" customHeight="1" thickBot="1">
      <c r="A470" s="303" t="s">
        <v>363</v>
      </c>
      <c r="B470" s="304"/>
      <c r="C470" s="305"/>
      <c r="D470" s="305"/>
      <c r="E470" s="230">
        <f t="shared" ref="E470:AB470" si="132">SQRT(E468*E468+E469*E469)</f>
        <v>1.0540053320548242</v>
      </c>
      <c r="F470" s="230">
        <f t="shared" si="132"/>
        <v>0.98592178188738688</v>
      </c>
      <c r="G470" s="230">
        <f t="shared" si="132"/>
        <v>0.97305794277627677</v>
      </c>
      <c r="H470" s="230">
        <f t="shared" si="132"/>
        <v>0.96247630620187219</v>
      </c>
      <c r="I470" s="230">
        <f t="shared" si="132"/>
        <v>0.98033169896724248</v>
      </c>
      <c r="J470" s="230">
        <f t="shared" si="132"/>
        <v>1.061018529527171</v>
      </c>
      <c r="K470" s="230">
        <f t="shared" si="132"/>
        <v>1.1888811883447397</v>
      </c>
      <c r="L470" s="230">
        <f t="shared" si="132"/>
        <v>1.2921393887657786</v>
      </c>
      <c r="M470" s="230">
        <f t="shared" si="132"/>
        <v>1.3982797574162333</v>
      </c>
      <c r="N470" s="230">
        <f t="shared" si="132"/>
        <v>1.4229310875794372</v>
      </c>
      <c r="O470" s="230">
        <f t="shared" si="132"/>
        <v>1.3821334378416579</v>
      </c>
      <c r="P470" s="230">
        <f t="shared" si="132"/>
        <v>1.388977062445597</v>
      </c>
      <c r="Q470" s="230">
        <f t="shared" si="132"/>
        <v>1.3621488024441382</v>
      </c>
      <c r="R470" s="230">
        <f t="shared" si="132"/>
        <v>1.375818839818673</v>
      </c>
      <c r="S470" s="230">
        <f t="shared" si="132"/>
        <v>1.3472371728838244</v>
      </c>
      <c r="T470" s="230">
        <f t="shared" si="132"/>
        <v>1.3533491788891734</v>
      </c>
      <c r="U470" s="230">
        <f t="shared" si="132"/>
        <v>1.3608339942843872</v>
      </c>
      <c r="V470" s="230">
        <f t="shared" si="132"/>
        <v>1.3499830665604662</v>
      </c>
      <c r="W470" s="230">
        <f t="shared" si="132"/>
        <v>1.3714703350783786</v>
      </c>
      <c r="X470" s="230">
        <f t="shared" si="132"/>
        <v>1.3720154226538417</v>
      </c>
      <c r="Y470" s="230">
        <f t="shared" si="132"/>
        <v>1.3970046241870497</v>
      </c>
      <c r="Z470" s="230">
        <f t="shared" si="132"/>
        <v>1.3760128487772199</v>
      </c>
      <c r="AA470" s="230">
        <f t="shared" si="132"/>
        <v>1.2851322110973642</v>
      </c>
      <c r="AB470" s="230">
        <f t="shared" si="132"/>
        <v>1.1531725282888072</v>
      </c>
      <c r="AC470" s="334"/>
      <c r="AD470" s="185">
        <f>MAX(E470:AB470)</f>
        <v>1.4229310875794372</v>
      </c>
      <c r="AE470" s="432"/>
      <c r="AF470" s="432"/>
      <c r="AG470" s="432"/>
      <c r="AH470" s="432"/>
      <c r="AI470" s="432"/>
      <c r="AJ470" s="432"/>
      <c r="AK470" s="432"/>
      <c r="AL470" s="432"/>
      <c r="AM470" s="432"/>
      <c r="AN470" s="432"/>
      <c r="AO470" s="432"/>
      <c r="AP470" s="432"/>
      <c r="AQ470" s="432"/>
      <c r="AR470" s="432"/>
      <c r="AS470" s="432"/>
      <c r="AT470" s="432"/>
      <c r="AU470" s="432"/>
      <c r="AV470" s="432"/>
      <c r="AW470" s="432"/>
      <c r="AX470" s="432"/>
      <c r="AY470" s="432"/>
      <c r="AZ470" s="432"/>
      <c r="BA470" s="432"/>
      <c r="BB470" s="432"/>
      <c r="BC470" s="432"/>
      <c r="BD470" s="432"/>
      <c r="BE470" s="432"/>
      <c r="BF470" s="432"/>
      <c r="BG470" s="432"/>
      <c r="BH470" s="432"/>
      <c r="BI470" s="432"/>
      <c r="BJ470" s="432"/>
      <c r="BK470" s="432"/>
      <c r="BL470" s="432"/>
      <c r="BM470" s="432"/>
      <c r="BN470" s="432"/>
      <c r="BO470" s="432"/>
      <c r="BP470" s="432"/>
      <c r="BQ470" s="432"/>
      <c r="BR470" s="432"/>
      <c r="BS470" s="432"/>
      <c r="BT470" s="432"/>
      <c r="BU470" s="432"/>
      <c r="BV470" s="432"/>
      <c r="BW470" s="432"/>
      <c r="BX470" s="432"/>
      <c r="BY470" s="432"/>
      <c r="BZ470" s="432"/>
    </row>
    <row r="471" spans="1:78" s="167" customFormat="1" ht="12.75" customHeight="1" thickBot="1">
      <c r="A471" s="721" t="s">
        <v>436</v>
      </c>
      <c r="B471" s="722"/>
      <c r="C471" s="276"/>
      <c r="D471" s="276"/>
      <c r="E471" s="351">
        <v>1</v>
      </c>
      <c r="F471" s="351">
        <v>2</v>
      </c>
      <c r="G471" s="351">
        <v>3</v>
      </c>
      <c r="H471" s="351">
        <v>4</v>
      </c>
      <c r="I471" s="351">
        <v>5</v>
      </c>
      <c r="J471" s="351">
        <v>6</v>
      </c>
      <c r="K471" s="351">
        <v>7</v>
      </c>
      <c r="L471" s="351">
        <v>8</v>
      </c>
      <c r="M471" s="351">
        <v>9</v>
      </c>
      <c r="N471" s="351">
        <v>10</v>
      </c>
      <c r="O471" s="351">
        <v>11</v>
      </c>
      <c r="P471" s="351">
        <v>12</v>
      </c>
      <c r="Q471" s="351">
        <v>13</v>
      </c>
      <c r="R471" s="351">
        <v>14</v>
      </c>
      <c r="S471" s="351">
        <v>15</v>
      </c>
      <c r="T471" s="351">
        <v>16</v>
      </c>
      <c r="U471" s="351">
        <v>17</v>
      </c>
      <c r="V471" s="351">
        <v>18</v>
      </c>
      <c r="W471" s="351">
        <v>19</v>
      </c>
      <c r="X471" s="351">
        <v>20</v>
      </c>
      <c r="Y471" s="351">
        <v>21</v>
      </c>
      <c r="Z471" s="351">
        <v>22</v>
      </c>
      <c r="AA471" s="351">
        <v>23</v>
      </c>
      <c r="AB471" s="351">
        <v>24</v>
      </c>
      <c r="AC471" s="861"/>
    </row>
    <row r="472" spans="1:78" s="167" customFormat="1" ht="12.75" customHeight="1">
      <c r="A472" s="235" t="s">
        <v>437</v>
      </c>
      <c r="B472" s="236"/>
      <c r="C472" s="237" t="s">
        <v>150</v>
      </c>
      <c r="D472" s="237" t="s">
        <v>146</v>
      </c>
      <c r="E472" s="912">
        <v>37.650001525878906</v>
      </c>
      <c r="F472" s="912">
        <v>37.650001525878906</v>
      </c>
      <c r="G472" s="912">
        <v>37.650001525878906</v>
      </c>
      <c r="H472" s="912">
        <v>37.650001525878906</v>
      </c>
      <c r="I472" s="912">
        <v>37.650001525878906</v>
      </c>
      <c r="J472" s="912">
        <v>37.650001525878906</v>
      </c>
      <c r="K472" s="912">
        <v>37.650001525878906</v>
      </c>
      <c r="L472" s="912">
        <v>37.650001525878906</v>
      </c>
      <c r="M472" s="912">
        <v>37.650001525878906</v>
      </c>
      <c r="N472" s="912">
        <v>37.650001525878906</v>
      </c>
      <c r="O472" s="912">
        <v>37.650001525878906</v>
      </c>
      <c r="P472" s="912">
        <v>37.650001525878906</v>
      </c>
      <c r="Q472" s="912">
        <v>37.650001525878906</v>
      </c>
      <c r="R472" s="912">
        <v>37.650001525878906</v>
      </c>
      <c r="S472" s="912">
        <v>37.650001525878906</v>
      </c>
      <c r="T472" s="912">
        <v>37.650001525878906</v>
      </c>
      <c r="U472" s="912">
        <v>37.650001525878906</v>
      </c>
      <c r="V472" s="912">
        <v>37.650001525878906</v>
      </c>
      <c r="W472" s="912">
        <v>37.650001525878906</v>
      </c>
      <c r="X472" s="912">
        <v>37.650001525878906</v>
      </c>
      <c r="Y472" s="912">
        <v>37.650001525878906</v>
      </c>
      <c r="Z472" s="912">
        <v>37.650001525878906</v>
      </c>
      <c r="AA472" s="912">
        <v>37.650001525878906</v>
      </c>
      <c r="AB472" s="912">
        <v>37.650001525878906</v>
      </c>
      <c r="AC472" s="912"/>
    </row>
    <row r="473" spans="1:78" s="167" customFormat="1" ht="12.75" customHeight="1" thickBot="1">
      <c r="A473" s="239" t="s">
        <v>438</v>
      </c>
      <c r="B473" s="240"/>
      <c r="C473" s="241" t="s">
        <v>150</v>
      </c>
      <c r="D473" s="241" t="s">
        <v>146</v>
      </c>
      <c r="E473" s="913">
        <v>37.599998474121094</v>
      </c>
      <c r="F473" s="913">
        <v>37.599998474121094</v>
      </c>
      <c r="G473" s="913">
        <v>37.599998474121094</v>
      </c>
      <c r="H473" s="913">
        <v>37.599998474121094</v>
      </c>
      <c r="I473" s="913">
        <v>37.599998474121094</v>
      </c>
      <c r="J473" s="913">
        <v>37.599998474121094</v>
      </c>
      <c r="K473" s="913">
        <v>37.599998474121094</v>
      </c>
      <c r="L473" s="913">
        <v>37.599998474121094</v>
      </c>
      <c r="M473" s="913">
        <v>37.599998474121094</v>
      </c>
      <c r="N473" s="913">
        <v>37.599998474121094</v>
      </c>
      <c r="O473" s="913">
        <v>37.599998474121094</v>
      </c>
      <c r="P473" s="913">
        <v>37.599998474121094</v>
      </c>
      <c r="Q473" s="913">
        <v>37.599998474121094</v>
      </c>
      <c r="R473" s="913">
        <v>37.599998474121094</v>
      </c>
      <c r="S473" s="913">
        <v>37.599998474121094</v>
      </c>
      <c r="T473" s="913">
        <v>37.599998474121094</v>
      </c>
      <c r="U473" s="913">
        <v>37.599998474121094</v>
      </c>
      <c r="V473" s="913">
        <v>37.599998474121094</v>
      </c>
      <c r="W473" s="913">
        <v>37.599998474121094</v>
      </c>
      <c r="X473" s="913">
        <v>37.599998474121094</v>
      </c>
      <c r="Y473" s="913">
        <v>37.599998474121094</v>
      </c>
      <c r="Z473" s="913">
        <v>37.599998474121094</v>
      </c>
      <c r="AA473" s="913">
        <v>37.599998474121094</v>
      </c>
      <c r="AB473" s="913">
        <v>37.599998474121094</v>
      </c>
      <c r="AC473" s="913"/>
    </row>
    <row r="474" spans="1:78" ht="12.75" customHeight="1">
      <c r="A474" s="1458" t="s">
        <v>679</v>
      </c>
      <c r="B474" s="1461" t="s">
        <v>680</v>
      </c>
      <c r="C474" s="177" t="s">
        <v>142</v>
      </c>
      <c r="D474" s="177" t="s">
        <v>143</v>
      </c>
      <c r="E474" s="178">
        <v>0</v>
      </c>
      <c r="F474" s="178">
        <v>0</v>
      </c>
      <c r="G474" s="178">
        <v>0</v>
      </c>
      <c r="H474" s="179">
        <v>0</v>
      </c>
      <c r="I474" s="178">
        <v>0</v>
      </c>
      <c r="J474" s="178">
        <v>0</v>
      </c>
      <c r="K474" s="178">
        <v>0</v>
      </c>
      <c r="L474" s="178">
        <v>0</v>
      </c>
      <c r="M474" s="178">
        <v>0</v>
      </c>
      <c r="N474" s="179">
        <v>0</v>
      </c>
      <c r="O474" s="178">
        <v>0</v>
      </c>
      <c r="P474" s="178">
        <v>0</v>
      </c>
      <c r="Q474" s="178">
        <v>0</v>
      </c>
      <c r="R474" s="178">
        <v>0</v>
      </c>
      <c r="S474" s="178">
        <v>0</v>
      </c>
      <c r="T474" s="178">
        <v>0</v>
      </c>
      <c r="U474" s="178">
        <v>0</v>
      </c>
      <c r="V474" s="179">
        <v>0</v>
      </c>
      <c r="W474" s="178">
        <v>0</v>
      </c>
      <c r="X474" s="178">
        <v>0</v>
      </c>
      <c r="Y474" s="179">
        <v>0</v>
      </c>
      <c r="Z474" s="178">
        <v>0</v>
      </c>
      <c r="AA474" s="178">
        <v>0</v>
      </c>
      <c r="AB474" s="178">
        <v>0</v>
      </c>
      <c r="AC474" s="180">
        <f>SUM(E474:AB474)</f>
        <v>0</v>
      </c>
    </row>
    <row r="475" spans="1:78" ht="12.75" customHeight="1">
      <c r="A475" s="1459"/>
      <c r="B475" s="1462"/>
      <c r="C475" s="181" t="s">
        <v>144</v>
      </c>
      <c r="D475" s="181" t="s">
        <v>143</v>
      </c>
      <c r="E475" s="15">
        <v>0</v>
      </c>
      <c r="F475" s="15">
        <v>0</v>
      </c>
      <c r="G475" s="15">
        <v>0</v>
      </c>
      <c r="H475" s="191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9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91">
        <v>0</v>
      </c>
      <c r="W475" s="15">
        <v>0</v>
      </c>
      <c r="X475" s="15">
        <v>0</v>
      </c>
      <c r="Y475" s="191">
        <v>0</v>
      </c>
      <c r="Z475" s="15">
        <v>0</v>
      </c>
      <c r="AA475" s="15">
        <v>0</v>
      </c>
      <c r="AB475" s="15">
        <v>0</v>
      </c>
      <c r="AC475" s="184">
        <f>SUM(E475:AB475)</f>
        <v>0</v>
      </c>
    </row>
    <row r="476" spans="1:78" ht="12.75" customHeight="1">
      <c r="A476" s="1459"/>
      <c r="B476" s="1462"/>
      <c r="C476" s="181" t="s">
        <v>145</v>
      </c>
      <c r="D476" s="181" t="s">
        <v>146</v>
      </c>
      <c r="E476" s="242">
        <v>0</v>
      </c>
      <c r="F476" s="242">
        <v>0</v>
      </c>
      <c r="G476" s="242">
        <v>0</v>
      </c>
      <c r="H476" s="243">
        <v>0</v>
      </c>
      <c r="I476" s="242">
        <v>0</v>
      </c>
      <c r="J476" s="242">
        <v>0</v>
      </c>
      <c r="K476" s="242">
        <v>0</v>
      </c>
      <c r="L476" s="242">
        <v>0</v>
      </c>
      <c r="M476" s="242">
        <v>0</v>
      </c>
      <c r="N476" s="243">
        <v>0</v>
      </c>
      <c r="O476" s="242">
        <v>0</v>
      </c>
      <c r="P476" s="242">
        <v>0</v>
      </c>
      <c r="Q476" s="242">
        <v>0</v>
      </c>
      <c r="R476" s="242">
        <v>0</v>
      </c>
      <c r="S476" s="242">
        <v>0</v>
      </c>
      <c r="T476" s="242">
        <v>0</v>
      </c>
      <c r="U476" s="242">
        <v>0</v>
      </c>
      <c r="V476" s="243">
        <v>0</v>
      </c>
      <c r="W476" s="242">
        <v>0</v>
      </c>
      <c r="X476" s="242">
        <v>0</v>
      </c>
      <c r="Y476" s="243">
        <v>0</v>
      </c>
      <c r="Z476" s="242">
        <v>0</v>
      </c>
      <c r="AA476" s="242">
        <v>0</v>
      </c>
      <c r="AB476" s="242">
        <v>0</v>
      </c>
      <c r="AC476" s="184"/>
    </row>
    <row r="477" spans="1:78" ht="12.75" customHeight="1" thickBot="1">
      <c r="A477" s="1460"/>
      <c r="B477" s="1463"/>
      <c r="C477" s="187" t="s">
        <v>147</v>
      </c>
      <c r="D477" s="187"/>
      <c r="E477" s="188" t="e">
        <f t="shared" ref="E477:AC477" si="133">E475/E474</f>
        <v>#DIV/0!</v>
      </c>
      <c r="F477" s="188" t="e">
        <f t="shared" si="133"/>
        <v>#DIV/0!</v>
      </c>
      <c r="G477" s="188" t="e">
        <f t="shared" si="133"/>
        <v>#DIV/0!</v>
      </c>
      <c r="H477" s="189" t="e">
        <f t="shared" si="133"/>
        <v>#DIV/0!</v>
      </c>
      <c r="I477" s="188" t="e">
        <f t="shared" si="133"/>
        <v>#DIV/0!</v>
      </c>
      <c r="J477" s="188" t="e">
        <f t="shared" si="133"/>
        <v>#DIV/0!</v>
      </c>
      <c r="K477" s="188" t="e">
        <f t="shared" si="133"/>
        <v>#DIV/0!</v>
      </c>
      <c r="L477" s="188" t="e">
        <f t="shared" si="133"/>
        <v>#DIV/0!</v>
      </c>
      <c r="M477" s="188" t="e">
        <f t="shared" si="133"/>
        <v>#DIV/0!</v>
      </c>
      <c r="N477" s="189" t="e">
        <f t="shared" si="133"/>
        <v>#DIV/0!</v>
      </c>
      <c r="O477" s="188" t="e">
        <f t="shared" si="133"/>
        <v>#DIV/0!</v>
      </c>
      <c r="P477" s="188" t="e">
        <f t="shared" si="133"/>
        <v>#DIV/0!</v>
      </c>
      <c r="Q477" s="188" t="e">
        <f t="shared" si="133"/>
        <v>#DIV/0!</v>
      </c>
      <c r="R477" s="188" t="e">
        <f t="shared" si="133"/>
        <v>#DIV/0!</v>
      </c>
      <c r="S477" s="188" t="e">
        <f t="shared" si="133"/>
        <v>#DIV/0!</v>
      </c>
      <c r="T477" s="188" t="e">
        <f t="shared" si="133"/>
        <v>#DIV/0!</v>
      </c>
      <c r="U477" s="188" t="e">
        <f t="shared" si="133"/>
        <v>#DIV/0!</v>
      </c>
      <c r="V477" s="189" t="e">
        <f t="shared" si="133"/>
        <v>#DIV/0!</v>
      </c>
      <c r="W477" s="188" t="e">
        <f t="shared" si="133"/>
        <v>#DIV/0!</v>
      </c>
      <c r="X477" s="188" t="e">
        <f t="shared" si="133"/>
        <v>#DIV/0!</v>
      </c>
      <c r="Y477" s="189" t="e">
        <f t="shared" si="133"/>
        <v>#DIV/0!</v>
      </c>
      <c r="Z477" s="188" t="e">
        <f t="shared" si="133"/>
        <v>#DIV/0!</v>
      </c>
      <c r="AA477" s="188" t="e">
        <f t="shared" si="133"/>
        <v>#DIV/0!</v>
      </c>
      <c r="AB477" s="188" t="e">
        <f t="shared" si="133"/>
        <v>#DIV/0!</v>
      </c>
      <c r="AC477" s="190" t="e">
        <f t="shared" si="133"/>
        <v>#DIV/0!</v>
      </c>
    </row>
    <row r="478" spans="1:78" ht="12.75" customHeight="1">
      <c r="A478" s="1458" t="s">
        <v>681</v>
      </c>
      <c r="B478" s="1461" t="s">
        <v>682</v>
      </c>
      <c r="C478" s="177" t="s">
        <v>142</v>
      </c>
      <c r="D478" s="177" t="s">
        <v>143</v>
      </c>
      <c r="E478" s="178">
        <v>0</v>
      </c>
      <c r="F478" s="178">
        <v>0</v>
      </c>
      <c r="G478" s="178">
        <v>0</v>
      </c>
      <c r="H478" s="179">
        <v>0</v>
      </c>
      <c r="I478" s="178">
        <v>0</v>
      </c>
      <c r="J478" s="178">
        <v>0</v>
      </c>
      <c r="K478" s="178">
        <v>0</v>
      </c>
      <c r="L478" s="178">
        <v>0</v>
      </c>
      <c r="M478" s="178">
        <v>0</v>
      </c>
      <c r="N478" s="179">
        <v>0</v>
      </c>
      <c r="O478" s="178">
        <v>0</v>
      </c>
      <c r="P478" s="178">
        <v>0</v>
      </c>
      <c r="Q478" s="178">
        <v>0</v>
      </c>
      <c r="R478" s="178">
        <v>0</v>
      </c>
      <c r="S478" s="178">
        <v>0</v>
      </c>
      <c r="T478" s="178">
        <v>0</v>
      </c>
      <c r="U478" s="178">
        <v>0</v>
      </c>
      <c r="V478" s="179">
        <v>0</v>
      </c>
      <c r="W478" s="178">
        <v>0</v>
      </c>
      <c r="X478" s="178">
        <v>0</v>
      </c>
      <c r="Y478" s="179">
        <v>0</v>
      </c>
      <c r="Z478" s="178">
        <v>0</v>
      </c>
      <c r="AA478" s="178">
        <v>0</v>
      </c>
      <c r="AB478" s="178">
        <v>0</v>
      </c>
      <c r="AC478" s="180">
        <f>SUM(E478:AB478)</f>
        <v>0</v>
      </c>
    </row>
    <row r="479" spans="1:78" ht="12.75" customHeight="1">
      <c r="A479" s="1459"/>
      <c r="B479" s="1462"/>
      <c r="C479" s="181" t="s">
        <v>144</v>
      </c>
      <c r="D479" s="181" t="s">
        <v>143</v>
      </c>
      <c r="E479" s="15">
        <v>0</v>
      </c>
      <c r="F479" s="15">
        <v>0</v>
      </c>
      <c r="G479" s="15">
        <v>0</v>
      </c>
      <c r="H479" s="191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9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91">
        <v>0</v>
      </c>
      <c r="W479" s="15">
        <v>0</v>
      </c>
      <c r="X479" s="15">
        <v>0</v>
      </c>
      <c r="Y479" s="191">
        <v>0</v>
      </c>
      <c r="Z479" s="15">
        <v>0</v>
      </c>
      <c r="AA479" s="15">
        <v>0</v>
      </c>
      <c r="AB479" s="15">
        <v>0</v>
      </c>
      <c r="AC479" s="184">
        <f>SUM(E479:AB479)</f>
        <v>0</v>
      </c>
    </row>
    <row r="480" spans="1:78" ht="12.75" customHeight="1">
      <c r="A480" s="1459"/>
      <c r="B480" s="1462"/>
      <c r="C480" s="181" t="s">
        <v>145</v>
      </c>
      <c r="D480" s="181" t="s">
        <v>146</v>
      </c>
      <c r="E480" s="242">
        <v>0</v>
      </c>
      <c r="F480" s="242">
        <v>0</v>
      </c>
      <c r="G480" s="242">
        <v>0</v>
      </c>
      <c r="H480" s="243">
        <v>0</v>
      </c>
      <c r="I480" s="242">
        <v>0</v>
      </c>
      <c r="J480" s="242">
        <v>0</v>
      </c>
      <c r="K480" s="242">
        <v>0</v>
      </c>
      <c r="L480" s="242">
        <v>0</v>
      </c>
      <c r="M480" s="242">
        <v>0</v>
      </c>
      <c r="N480" s="243">
        <v>0</v>
      </c>
      <c r="O480" s="242">
        <v>0</v>
      </c>
      <c r="P480" s="242">
        <v>0</v>
      </c>
      <c r="Q480" s="242">
        <v>0</v>
      </c>
      <c r="R480" s="242">
        <v>0</v>
      </c>
      <c r="S480" s="242">
        <v>0</v>
      </c>
      <c r="T480" s="242">
        <v>0</v>
      </c>
      <c r="U480" s="242">
        <v>0</v>
      </c>
      <c r="V480" s="243">
        <v>0</v>
      </c>
      <c r="W480" s="242">
        <v>0</v>
      </c>
      <c r="X480" s="242">
        <v>0</v>
      </c>
      <c r="Y480" s="243">
        <v>0</v>
      </c>
      <c r="Z480" s="242">
        <v>0</v>
      </c>
      <c r="AA480" s="242">
        <v>0</v>
      </c>
      <c r="AB480" s="242">
        <v>0</v>
      </c>
      <c r="AC480" s="184"/>
    </row>
    <row r="481" spans="1:29" ht="12.75" customHeight="1" thickBot="1">
      <c r="A481" s="1460"/>
      <c r="B481" s="1463"/>
      <c r="C481" s="187" t="s">
        <v>147</v>
      </c>
      <c r="D481" s="187"/>
      <c r="E481" s="188" t="e">
        <f t="shared" ref="E481:AC481" si="134">E479/E478</f>
        <v>#DIV/0!</v>
      </c>
      <c r="F481" s="188" t="e">
        <f t="shared" si="134"/>
        <v>#DIV/0!</v>
      </c>
      <c r="G481" s="188" t="e">
        <f t="shared" si="134"/>
        <v>#DIV/0!</v>
      </c>
      <c r="H481" s="189" t="e">
        <f t="shared" si="134"/>
        <v>#DIV/0!</v>
      </c>
      <c r="I481" s="188" t="e">
        <f t="shared" si="134"/>
        <v>#DIV/0!</v>
      </c>
      <c r="J481" s="188" t="e">
        <f t="shared" si="134"/>
        <v>#DIV/0!</v>
      </c>
      <c r="K481" s="188" t="e">
        <f t="shared" si="134"/>
        <v>#DIV/0!</v>
      </c>
      <c r="L481" s="188" t="e">
        <f t="shared" si="134"/>
        <v>#DIV/0!</v>
      </c>
      <c r="M481" s="188" t="e">
        <f t="shared" si="134"/>
        <v>#DIV/0!</v>
      </c>
      <c r="N481" s="189" t="e">
        <f t="shared" si="134"/>
        <v>#DIV/0!</v>
      </c>
      <c r="O481" s="188" t="e">
        <f t="shared" si="134"/>
        <v>#DIV/0!</v>
      </c>
      <c r="P481" s="188" t="e">
        <f t="shared" si="134"/>
        <v>#DIV/0!</v>
      </c>
      <c r="Q481" s="188" t="e">
        <f t="shared" si="134"/>
        <v>#DIV/0!</v>
      </c>
      <c r="R481" s="188" t="e">
        <f t="shared" si="134"/>
        <v>#DIV/0!</v>
      </c>
      <c r="S481" s="188" t="e">
        <f t="shared" si="134"/>
        <v>#DIV/0!</v>
      </c>
      <c r="T481" s="188" t="e">
        <f t="shared" si="134"/>
        <v>#DIV/0!</v>
      </c>
      <c r="U481" s="188" t="e">
        <f t="shared" si="134"/>
        <v>#DIV/0!</v>
      </c>
      <c r="V481" s="189" t="e">
        <f t="shared" si="134"/>
        <v>#DIV/0!</v>
      </c>
      <c r="W481" s="188" t="e">
        <f t="shared" si="134"/>
        <v>#DIV/0!</v>
      </c>
      <c r="X481" s="188" t="e">
        <f t="shared" si="134"/>
        <v>#DIV/0!</v>
      </c>
      <c r="Y481" s="189" t="e">
        <f t="shared" si="134"/>
        <v>#DIV/0!</v>
      </c>
      <c r="Z481" s="188" t="e">
        <f t="shared" si="134"/>
        <v>#DIV/0!</v>
      </c>
      <c r="AA481" s="188" t="e">
        <f t="shared" si="134"/>
        <v>#DIV/0!</v>
      </c>
      <c r="AB481" s="188" t="e">
        <f t="shared" si="134"/>
        <v>#DIV/0!</v>
      </c>
      <c r="AC481" s="190" t="e">
        <f t="shared" si="134"/>
        <v>#DIV/0!</v>
      </c>
    </row>
    <row r="482" spans="1:29" ht="12.75" customHeight="1">
      <c r="A482" s="1458" t="s">
        <v>683</v>
      </c>
      <c r="B482" s="1468" t="s">
        <v>684</v>
      </c>
      <c r="C482" s="177" t="s">
        <v>142</v>
      </c>
      <c r="D482" s="177" t="s">
        <v>143</v>
      </c>
      <c r="E482" s="178">
        <v>0</v>
      </c>
      <c r="F482" s="178">
        <v>0</v>
      </c>
      <c r="G482" s="178">
        <v>0</v>
      </c>
      <c r="H482" s="179">
        <v>0</v>
      </c>
      <c r="I482" s="178">
        <v>0</v>
      </c>
      <c r="J482" s="178">
        <v>0</v>
      </c>
      <c r="K482" s="178">
        <v>0</v>
      </c>
      <c r="L482" s="178">
        <v>0</v>
      </c>
      <c r="M482" s="178">
        <v>0</v>
      </c>
      <c r="N482" s="179">
        <v>0</v>
      </c>
      <c r="O482" s="178">
        <v>0</v>
      </c>
      <c r="P482" s="178">
        <v>0</v>
      </c>
      <c r="Q482" s="178">
        <v>0</v>
      </c>
      <c r="R482" s="178">
        <v>0</v>
      </c>
      <c r="S482" s="178">
        <v>0</v>
      </c>
      <c r="T482" s="178">
        <v>0</v>
      </c>
      <c r="U482" s="178">
        <v>0</v>
      </c>
      <c r="V482" s="179">
        <v>0</v>
      </c>
      <c r="W482" s="178">
        <v>0</v>
      </c>
      <c r="X482" s="178">
        <v>0</v>
      </c>
      <c r="Y482" s="179">
        <v>0</v>
      </c>
      <c r="Z482" s="178">
        <v>0</v>
      </c>
      <c r="AA482" s="178">
        <v>0</v>
      </c>
      <c r="AB482" s="178">
        <v>0</v>
      </c>
      <c r="AC482" s="180">
        <f>SUM(E482:AB482)</f>
        <v>0</v>
      </c>
    </row>
    <row r="483" spans="1:29" ht="12.75" customHeight="1">
      <c r="A483" s="1459"/>
      <c r="B483" s="1469"/>
      <c r="C483" s="181" t="s">
        <v>144</v>
      </c>
      <c r="D483" s="181" t="s">
        <v>143</v>
      </c>
      <c r="E483" s="15">
        <v>0</v>
      </c>
      <c r="F483" s="15">
        <v>0</v>
      </c>
      <c r="G483" s="15">
        <v>0</v>
      </c>
      <c r="H483" s="191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9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91">
        <v>0</v>
      </c>
      <c r="W483" s="15">
        <v>0</v>
      </c>
      <c r="X483" s="15">
        <v>0</v>
      </c>
      <c r="Y483" s="191">
        <v>0</v>
      </c>
      <c r="Z483" s="15">
        <v>0</v>
      </c>
      <c r="AA483" s="15">
        <v>0</v>
      </c>
      <c r="AB483" s="15">
        <v>0</v>
      </c>
      <c r="AC483" s="184">
        <f>SUM(E483:AB483)</f>
        <v>0</v>
      </c>
    </row>
    <row r="484" spans="1:29" ht="12.75" customHeight="1">
      <c r="A484" s="1459"/>
      <c r="B484" s="1469"/>
      <c r="C484" s="181" t="s">
        <v>145</v>
      </c>
      <c r="D484" s="181" t="s">
        <v>146</v>
      </c>
      <c r="E484" s="242">
        <v>0</v>
      </c>
      <c r="F484" s="242">
        <v>0</v>
      </c>
      <c r="G484" s="242">
        <v>0</v>
      </c>
      <c r="H484" s="243">
        <v>0</v>
      </c>
      <c r="I484" s="242">
        <v>0</v>
      </c>
      <c r="J484" s="242">
        <v>0</v>
      </c>
      <c r="K484" s="242">
        <v>0</v>
      </c>
      <c r="L484" s="242">
        <v>0</v>
      </c>
      <c r="M484" s="242">
        <v>0</v>
      </c>
      <c r="N484" s="243">
        <v>0</v>
      </c>
      <c r="O484" s="242">
        <v>0</v>
      </c>
      <c r="P484" s="242">
        <v>0</v>
      </c>
      <c r="Q484" s="242">
        <v>0</v>
      </c>
      <c r="R484" s="242">
        <v>0</v>
      </c>
      <c r="S484" s="242">
        <v>0</v>
      </c>
      <c r="T484" s="242">
        <v>0</v>
      </c>
      <c r="U484" s="242">
        <v>0</v>
      </c>
      <c r="V484" s="243">
        <v>0</v>
      </c>
      <c r="W484" s="242">
        <v>0</v>
      </c>
      <c r="X484" s="242">
        <v>0</v>
      </c>
      <c r="Y484" s="243">
        <v>0</v>
      </c>
      <c r="Z484" s="242">
        <v>0</v>
      </c>
      <c r="AA484" s="242">
        <v>0</v>
      </c>
      <c r="AB484" s="242">
        <v>0</v>
      </c>
      <c r="AC484" s="184"/>
    </row>
    <row r="485" spans="1:29" ht="12.75" customHeight="1" thickBot="1">
      <c r="A485" s="1460"/>
      <c r="B485" s="1479"/>
      <c r="C485" s="187" t="s">
        <v>147</v>
      </c>
      <c r="D485" s="187"/>
      <c r="E485" s="188" t="e">
        <f t="shared" ref="E485:AC485" si="135">E483/E482</f>
        <v>#DIV/0!</v>
      </c>
      <c r="F485" s="188" t="e">
        <f t="shared" si="135"/>
        <v>#DIV/0!</v>
      </c>
      <c r="G485" s="188" t="e">
        <f t="shared" si="135"/>
        <v>#DIV/0!</v>
      </c>
      <c r="H485" s="189" t="e">
        <f t="shared" si="135"/>
        <v>#DIV/0!</v>
      </c>
      <c r="I485" s="188" t="e">
        <f t="shared" si="135"/>
        <v>#DIV/0!</v>
      </c>
      <c r="J485" s="188" t="e">
        <f t="shared" si="135"/>
        <v>#DIV/0!</v>
      </c>
      <c r="K485" s="188" t="e">
        <f t="shared" si="135"/>
        <v>#DIV/0!</v>
      </c>
      <c r="L485" s="188" t="e">
        <f t="shared" si="135"/>
        <v>#DIV/0!</v>
      </c>
      <c r="M485" s="188" t="e">
        <f t="shared" si="135"/>
        <v>#DIV/0!</v>
      </c>
      <c r="N485" s="189" t="e">
        <f t="shared" si="135"/>
        <v>#DIV/0!</v>
      </c>
      <c r="O485" s="188" t="e">
        <f t="shared" si="135"/>
        <v>#DIV/0!</v>
      </c>
      <c r="P485" s="188" t="e">
        <f t="shared" si="135"/>
        <v>#DIV/0!</v>
      </c>
      <c r="Q485" s="188" t="e">
        <f t="shared" si="135"/>
        <v>#DIV/0!</v>
      </c>
      <c r="R485" s="188" t="e">
        <f t="shared" si="135"/>
        <v>#DIV/0!</v>
      </c>
      <c r="S485" s="188" t="e">
        <f t="shared" si="135"/>
        <v>#DIV/0!</v>
      </c>
      <c r="T485" s="188" t="e">
        <f t="shared" si="135"/>
        <v>#DIV/0!</v>
      </c>
      <c r="U485" s="188" t="e">
        <f t="shared" si="135"/>
        <v>#DIV/0!</v>
      </c>
      <c r="V485" s="189" t="e">
        <f t="shared" si="135"/>
        <v>#DIV/0!</v>
      </c>
      <c r="W485" s="188" t="e">
        <f t="shared" si="135"/>
        <v>#DIV/0!</v>
      </c>
      <c r="X485" s="188" t="e">
        <f t="shared" si="135"/>
        <v>#DIV/0!</v>
      </c>
      <c r="Y485" s="189" t="e">
        <f t="shared" si="135"/>
        <v>#DIV/0!</v>
      </c>
      <c r="Z485" s="188" t="e">
        <f t="shared" si="135"/>
        <v>#DIV/0!</v>
      </c>
      <c r="AA485" s="188" t="e">
        <f t="shared" si="135"/>
        <v>#DIV/0!</v>
      </c>
      <c r="AB485" s="188" t="e">
        <f t="shared" si="135"/>
        <v>#DIV/0!</v>
      </c>
      <c r="AC485" s="190" t="e">
        <f t="shared" si="135"/>
        <v>#DIV/0!</v>
      </c>
    </row>
    <row r="486" spans="1:29" ht="12.75" customHeight="1">
      <c r="A486" s="1458" t="s">
        <v>685</v>
      </c>
      <c r="B486" s="1468" t="s">
        <v>686</v>
      </c>
      <c r="C486" s="177" t="s">
        <v>142</v>
      </c>
      <c r="D486" s="177" t="s">
        <v>143</v>
      </c>
      <c r="E486" s="178">
        <v>0</v>
      </c>
      <c r="F486" s="178">
        <v>0</v>
      </c>
      <c r="G486" s="178">
        <v>0</v>
      </c>
      <c r="H486" s="179">
        <v>0</v>
      </c>
      <c r="I486" s="178">
        <v>0</v>
      </c>
      <c r="J486" s="178">
        <v>0</v>
      </c>
      <c r="K486" s="178">
        <v>0</v>
      </c>
      <c r="L486" s="178">
        <v>0</v>
      </c>
      <c r="M486" s="178">
        <v>0</v>
      </c>
      <c r="N486" s="179">
        <v>0</v>
      </c>
      <c r="O486" s="178">
        <v>0</v>
      </c>
      <c r="P486" s="178">
        <v>0</v>
      </c>
      <c r="Q486" s="178">
        <v>0</v>
      </c>
      <c r="R486" s="178">
        <v>0</v>
      </c>
      <c r="S486" s="178">
        <v>0</v>
      </c>
      <c r="T486" s="178">
        <v>0</v>
      </c>
      <c r="U486" s="178">
        <v>0</v>
      </c>
      <c r="V486" s="179">
        <v>0</v>
      </c>
      <c r="W486" s="178">
        <v>0</v>
      </c>
      <c r="X486" s="178">
        <v>0</v>
      </c>
      <c r="Y486" s="179">
        <v>0</v>
      </c>
      <c r="Z486" s="178">
        <v>0</v>
      </c>
      <c r="AA486" s="178">
        <v>0</v>
      </c>
      <c r="AB486" s="178">
        <v>0</v>
      </c>
      <c r="AC486" s="180">
        <f>SUM(E486:AB486)</f>
        <v>0</v>
      </c>
    </row>
    <row r="487" spans="1:29" ht="12.75" customHeight="1">
      <c r="A487" s="1459"/>
      <c r="B487" s="1469"/>
      <c r="C487" s="181" t="s">
        <v>144</v>
      </c>
      <c r="D487" s="181" t="s">
        <v>143</v>
      </c>
      <c r="E487" s="15">
        <v>0</v>
      </c>
      <c r="F487" s="15">
        <v>0</v>
      </c>
      <c r="G487" s="15">
        <v>0</v>
      </c>
      <c r="H487" s="191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9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91">
        <v>0</v>
      </c>
      <c r="W487" s="15">
        <v>0</v>
      </c>
      <c r="X487" s="15">
        <v>0</v>
      </c>
      <c r="Y487" s="191">
        <v>0</v>
      </c>
      <c r="Z487" s="15">
        <v>0</v>
      </c>
      <c r="AA487" s="15">
        <v>0</v>
      </c>
      <c r="AB487" s="15">
        <v>0</v>
      </c>
      <c r="AC487" s="184">
        <f>SUM(E487:AB487)</f>
        <v>0</v>
      </c>
    </row>
    <row r="488" spans="1:29" ht="12.75" customHeight="1">
      <c r="A488" s="1459"/>
      <c r="B488" s="1469"/>
      <c r="C488" s="181" t="s">
        <v>145</v>
      </c>
      <c r="D488" s="181" t="s">
        <v>146</v>
      </c>
      <c r="E488" s="242">
        <v>0</v>
      </c>
      <c r="F488" s="242">
        <v>0</v>
      </c>
      <c r="G488" s="242">
        <v>0</v>
      </c>
      <c r="H488" s="243">
        <v>0</v>
      </c>
      <c r="I488" s="242">
        <v>0</v>
      </c>
      <c r="J488" s="242">
        <v>0</v>
      </c>
      <c r="K488" s="242">
        <v>0</v>
      </c>
      <c r="L488" s="242">
        <v>0</v>
      </c>
      <c r="M488" s="242">
        <v>0</v>
      </c>
      <c r="N488" s="243">
        <v>0</v>
      </c>
      <c r="O488" s="242">
        <v>0</v>
      </c>
      <c r="P488" s="242">
        <v>0</v>
      </c>
      <c r="Q488" s="242">
        <v>0</v>
      </c>
      <c r="R488" s="242">
        <v>0</v>
      </c>
      <c r="S488" s="242">
        <v>0</v>
      </c>
      <c r="T488" s="242">
        <v>0</v>
      </c>
      <c r="U488" s="242">
        <v>0</v>
      </c>
      <c r="V488" s="243">
        <v>0</v>
      </c>
      <c r="W488" s="242">
        <v>0</v>
      </c>
      <c r="X488" s="242">
        <v>0</v>
      </c>
      <c r="Y488" s="243">
        <v>0</v>
      </c>
      <c r="Z488" s="242">
        <v>0</v>
      </c>
      <c r="AA488" s="242">
        <v>0</v>
      </c>
      <c r="AB488" s="242">
        <v>0</v>
      </c>
      <c r="AC488" s="184"/>
    </row>
    <row r="489" spans="1:29" ht="12.75" customHeight="1" thickBot="1">
      <c r="A489" s="1476"/>
      <c r="B489" s="1470"/>
      <c r="C489" s="194" t="s">
        <v>147</v>
      </c>
      <c r="D489" s="194"/>
      <c r="E489" s="195" t="e">
        <f t="shared" ref="E489:AC489" si="136">E487/E486</f>
        <v>#DIV/0!</v>
      </c>
      <c r="F489" s="195" t="e">
        <f t="shared" si="136"/>
        <v>#DIV/0!</v>
      </c>
      <c r="G489" s="195" t="e">
        <f t="shared" si="136"/>
        <v>#DIV/0!</v>
      </c>
      <c r="H489" s="196" t="e">
        <f t="shared" si="136"/>
        <v>#DIV/0!</v>
      </c>
      <c r="I489" s="195" t="e">
        <f t="shared" si="136"/>
        <v>#DIV/0!</v>
      </c>
      <c r="J489" s="195" t="e">
        <f t="shared" si="136"/>
        <v>#DIV/0!</v>
      </c>
      <c r="K489" s="195" t="e">
        <f t="shared" si="136"/>
        <v>#DIV/0!</v>
      </c>
      <c r="L489" s="195" t="e">
        <f t="shared" si="136"/>
        <v>#DIV/0!</v>
      </c>
      <c r="M489" s="195" t="e">
        <f t="shared" si="136"/>
        <v>#DIV/0!</v>
      </c>
      <c r="N489" s="196" t="e">
        <f t="shared" si="136"/>
        <v>#DIV/0!</v>
      </c>
      <c r="O489" s="195" t="e">
        <f t="shared" si="136"/>
        <v>#DIV/0!</v>
      </c>
      <c r="P489" s="195" t="e">
        <f t="shared" si="136"/>
        <v>#DIV/0!</v>
      </c>
      <c r="Q489" s="195" t="e">
        <f t="shared" si="136"/>
        <v>#DIV/0!</v>
      </c>
      <c r="R489" s="195" t="e">
        <f t="shared" si="136"/>
        <v>#DIV/0!</v>
      </c>
      <c r="S489" s="195" t="e">
        <f t="shared" si="136"/>
        <v>#DIV/0!</v>
      </c>
      <c r="T489" s="195" t="e">
        <f t="shared" si="136"/>
        <v>#DIV/0!</v>
      </c>
      <c r="U489" s="195" t="e">
        <f t="shared" si="136"/>
        <v>#DIV/0!</v>
      </c>
      <c r="V489" s="196" t="e">
        <f t="shared" si="136"/>
        <v>#DIV/0!</v>
      </c>
      <c r="W489" s="195" t="e">
        <f t="shared" si="136"/>
        <v>#DIV/0!</v>
      </c>
      <c r="X489" s="195" t="e">
        <f t="shared" si="136"/>
        <v>#DIV/0!</v>
      </c>
      <c r="Y489" s="196" t="e">
        <f t="shared" si="136"/>
        <v>#DIV/0!</v>
      </c>
      <c r="Z489" s="195" t="e">
        <f t="shared" si="136"/>
        <v>#DIV/0!</v>
      </c>
      <c r="AA489" s="195" t="e">
        <f t="shared" si="136"/>
        <v>#DIV/0!</v>
      </c>
      <c r="AB489" s="195" t="e">
        <f t="shared" si="136"/>
        <v>#DIV/0!</v>
      </c>
      <c r="AC489" s="197" t="e">
        <f t="shared" si="136"/>
        <v>#DIV/0!</v>
      </c>
    </row>
    <row r="490" spans="1:29" ht="12.75" customHeight="1">
      <c r="A490" s="1490" t="s">
        <v>445</v>
      </c>
      <c r="B490" s="1667"/>
      <c r="C490" s="269" t="s">
        <v>142</v>
      </c>
      <c r="D490" s="269"/>
      <c r="E490" s="338">
        <f t="shared" ref="E490:AC490" si="137">E474+E478+E482+E486</f>
        <v>0</v>
      </c>
      <c r="F490" s="338">
        <f t="shared" si="137"/>
        <v>0</v>
      </c>
      <c r="G490" s="338">
        <f t="shared" si="137"/>
        <v>0</v>
      </c>
      <c r="H490" s="470">
        <f t="shared" si="137"/>
        <v>0</v>
      </c>
      <c r="I490" s="338">
        <f t="shared" si="137"/>
        <v>0</v>
      </c>
      <c r="J490" s="338">
        <f t="shared" si="137"/>
        <v>0</v>
      </c>
      <c r="K490" s="338">
        <f t="shared" si="137"/>
        <v>0</v>
      </c>
      <c r="L490" s="338">
        <f t="shared" si="137"/>
        <v>0</v>
      </c>
      <c r="M490" s="338">
        <f t="shared" si="137"/>
        <v>0</v>
      </c>
      <c r="N490" s="470">
        <f t="shared" si="137"/>
        <v>0</v>
      </c>
      <c r="O490" s="338">
        <f t="shared" si="137"/>
        <v>0</v>
      </c>
      <c r="P490" s="338">
        <f t="shared" si="137"/>
        <v>0</v>
      </c>
      <c r="Q490" s="338">
        <f t="shared" si="137"/>
        <v>0</v>
      </c>
      <c r="R490" s="338">
        <f t="shared" si="137"/>
        <v>0</v>
      </c>
      <c r="S490" s="338">
        <f t="shared" si="137"/>
        <v>0</v>
      </c>
      <c r="T490" s="338">
        <f t="shared" si="137"/>
        <v>0</v>
      </c>
      <c r="U490" s="338">
        <f t="shared" si="137"/>
        <v>0</v>
      </c>
      <c r="V490" s="470">
        <f t="shared" si="137"/>
        <v>0</v>
      </c>
      <c r="W490" s="338">
        <f t="shared" si="137"/>
        <v>0</v>
      </c>
      <c r="X490" s="338">
        <f t="shared" si="137"/>
        <v>0</v>
      </c>
      <c r="Y490" s="470">
        <f t="shared" si="137"/>
        <v>0</v>
      </c>
      <c r="Z490" s="338">
        <f t="shared" si="137"/>
        <v>0</v>
      </c>
      <c r="AA490" s="338">
        <f t="shared" si="137"/>
        <v>0</v>
      </c>
      <c r="AB490" s="338">
        <f t="shared" si="137"/>
        <v>0</v>
      </c>
      <c r="AC490" s="201">
        <f t="shared" si="137"/>
        <v>0</v>
      </c>
    </row>
    <row r="491" spans="1:29" ht="12.75" customHeight="1" thickBot="1">
      <c r="A491" s="1486"/>
      <c r="B491" s="1487"/>
      <c r="C491" s="271" t="s">
        <v>144</v>
      </c>
      <c r="D491" s="271"/>
      <c r="E491" s="212">
        <f t="shared" ref="E491:AC491" si="138">E475+E479+E483+E487</f>
        <v>0</v>
      </c>
      <c r="F491" s="212">
        <f t="shared" si="138"/>
        <v>0</v>
      </c>
      <c r="G491" s="212">
        <f t="shared" si="138"/>
        <v>0</v>
      </c>
      <c r="H491" s="213">
        <f t="shared" si="138"/>
        <v>0</v>
      </c>
      <c r="I491" s="212">
        <f t="shared" si="138"/>
        <v>0</v>
      </c>
      <c r="J491" s="212">
        <f t="shared" si="138"/>
        <v>0</v>
      </c>
      <c r="K491" s="212">
        <f t="shared" si="138"/>
        <v>0</v>
      </c>
      <c r="L491" s="212">
        <f t="shared" si="138"/>
        <v>0</v>
      </c>
      <c r="M491" s="212">
        <f t="shared" si="138"/>
        <v>0</v>
      </c>
      <c r="N491" s="213">
        <f t="shared" si="138"/>
        <v>0</v>
      </c>
      <c r="O491" s="212">
        <f t="shared" si="138"/>
        <v>0</v>
      </c>
      <c r="P491" s="212">
        <f t="shared" si="138"/>
        <v>0</v>
      </c>
      <c r="Q491" s="212">
        <f t="shared" si="138"/>
        <v>0</v>
      </c>
      <c r="R491" s="212">
        <f t="shared" si="138"/>
        <v>0</v>
      </c>
      <c r="S491" s="212">
        <f t="shared" si="138"/>
        <v>0</v>
      </c>
      <c r="T491" s="212">
        <f t="shared" si="138"/>
        <v>0</v>
      </c>
      <c r="U491" s="212">
        <f t="shared" si="138"/>
        <v>0</v>
      </c>
      <c r="V491" s="213">
        <f t="shared" si="138"/>
        <v>0</v>
      </c>
      <c r="W491" s="212">
        <f t="shared" si="138"/>
        <v>0</v>
      </c>
      <c r="X491" s="212">
        <f t="shared" si="138"/>
        <v>0</v>
      </c>
      <c r="Y491" s="213">
        <f t="shared" si="138"/>
        <v>0</v>
      </c>
      <c r="Z491" s="212">
        <f t="shared" si="138"/>
        <v>0</v>
      </c>
      <c r="AA491" s="212">
        <f t="shared" si="138"/>
        <v>0</v>
      </c>
      <c r="AB491" s="212">
        <f t="shared" si="138"/>
        <v>0</v>
      </c>
      <c r="AC491" s="197">
        <f t="shared" si="138"/>
        <v>0</v>
      </c>
    </row>
    <row r="492" spans="1:29" ht="12.75" customHeight="1">
      <c r="A492" s="1484" t="s">
        <v>446</v>
      </c>
      <c r="B492" s="1485"/>
      <c r="C492" s="274" t="s">
        <v>142</v>
      </c>
      <c r="D492" s="274"/>
      <c r="E492" s="275">
        <f t="shared" ref="E492:AC492" si="139">E452+E456-E490</f>
        <v>0</v>
      </c>
      <c r="F492" s="275">
        <f t="shared" si="139"/>
        <v>0</v>
      </c>
      <c r="G492" s="275">
        <f t="shared" si="139"/>
        <v>0</v>
      </c>
      <c r="H492" s="270">
        <f t="shared" si="139"/>
        <v>0</v>
      </c>
      <c r="I492" s="275">
        <f t="shared" si="139"/>
        <v>0</v>
      </c>
      <c r="J492" s="275">
        <f t="shared" si="139"/>
        <v>0</v>
      </c>
      <c r="K492" s="275">
        <f t="shared" si="139"/>
        <v>0</v>
      </c>
      <c r="L492" s="275">
        <f t="shared" si="139"/>
        <v>0</v>
      </c>
      <c r="M492" s="275">
        <f t="shared" si="139"/>
        <v>0</v>
      </c>
      <c r="N492" s="270">
        <f t="shared" si="139"/>
        <v>0</v>
      </c>
      <c r="O492" s="275">
        <f t="shared" si="139"/>
        <v>0</v>
      </c>
      <c r="P492" s="275">
        <f t="shared" si="139"/>
        <v>0</v>
      </c>
      <c r="Q492" s="275">
        <f t="shared" si="139"/>
        <v>0</v>
      </c>
      <c r="R492" s="275">
        <f t="shared" si="139"/>
        <v>0</v>
      </c>
      <c r="S492" s="275">
        <f t="shared" si="139"/>
        <v>0</v>
      </c>
      <c r="T492" s="275">
        <f t="shared" si="139"/>
        <v>0</v>
      </c>
      <c r="U492" s="275">
        <f t="shared" si="139"/>
        <v>0</v>
      </c>
      <c r="V492" s="270">
        <f t="shared" si="139"/>
        <v>0</v>
      </c>
      <c r="W492" s="275">
        <f t="shared" si="139"/>
        <v>0</v>
      </c>
      <c r="X492" s="275">
        <f t="shared" si="139"/>
        <v>0</v>
      </c>
      <c r="Y492" s="270">
        <f t="shared" si="139"/>
        <v>0</v>
      </c>
      <c r="Z492" s="275">
        <f t="shared" si="139"/>
        <v>0</v>
      </c>
      <c r="AA492" s="275">
        <f t="shared" si="139"/>
        <v>0</v>
      </c>
      <c r="AB492" s="275">
        <f t="shared" si="139"/>
        <v>0</v>
      </c>
      <c r="AC492" s="180">
        <f t="shared" si="139"/>
        <v>0</v>
      </c>
    </row>
    <row r="493" spans="1:29" ht="12.75" customHeight="1" thickBot="1">
      <c r="A493" s="1486"/>
      <c r="B493" s="1487"/>
      <c r="C493" s="271" t="s">
        <v>144</v>
      </c>
      <c r="D493" s="271"/>
      <c r="E493" s="195">
        <f t="shared" ref="E493:AC493" si="140">E453+E457-E491</f>
        <v>0</v>
      </c>
      <c r="F493" s="195">
        <f t="shared" si="140"/>
        <v>0</v>
      </c>
      <c r="G493" s="195">
        <f t="shared" si="140"/>
        <v>0</v>
      </c>
      <c r="H493" s="196">
        <f t="shared" si="140"/>
        <v>0</v>
      </c>
      <c r="I493" s="195">
        <f t="shared" si="140"/>
        <v>0</v>
      </c>
      <c r="J493" s="195">
        <f t="shared" si="140"/>
        <v>0</v>
      </c>
      <c r="K493" s="195">
        <f t="shared" si="140"/>
        <v>0</v>
      </c>
      <c r="L493" s="195">
        <f t="shared" si="140"/>
        <v>0</v>
      </c>
      <c r="M493" s="195">
        <f t="shared" si="140"/>
        <v>0</v>
      </c>
      <c r="N493" s="196">
        <f t="shared" si="140"/>
        <v>0</v>
      </c>
      <c r="O493" s="195">
        <f t="shared" si="140"/>
        <v>0</v>
      </c>
      <c r="P493" s="195">
        <f t="shared" si="140"/>
        <v>0</v>
      </c>
      <c r="Q493" s="195">
        <f t="shared" si="140"/>
        <v>0</v>
      </c>
      <c r="R493" s="195">
        <f t="shared" si="140"/>
        <v>0</v>
      </c>
      <c r="S493" s="195">
        <f t="shared" si="140"/>
        <v>0</v>
      </c>
      <c r="T493" s="195">
        <f t="shared" si="140"/>
        <v>0</v>
      </c>
      <c r="U493" s="195">
        <f t="shared" si="140"/>
        <v>0</v>
      </c>
      <c r="V493" s="196">
        <f t="shared" si="140"/>
        <v>0</v>
      </c>
      <c r="W493" s="195">
        <f t="shared" si="140"/>
        <v>0</v>
      </c>
      <c r="X493" s="195">
        <f t="shared" si="140"/>
        <v>0</v>
      </c>
      <c r="Y493" s="196">
        <f t="shared" si="140"/>
        <v>0</v>
      </c>
      <c r="Z493" s="195">
        <f t="shared" si="140"/>
        <v>0</v>
      </c>
      <c r="AA493" s="195">
        <f t="shared" si="140"/>
        <v>0</v>
      </c>
      <c r="AB493" s="195">
        <f t="shared" si="140"/>
        <v>0</v>
      </c>
      <c r="AC493" s="197">
        <f t="shared" si="140"/>
        <v>0</v>
      </c>
    </row>
    <row r="494" spans="1:29" s="167" customFormat="1" ht="12.75" customHeight="1" thickBot="1">
      <c r="A494" s="721" t="s">
        <v>654</v>
      </c>
      <c r="B494" s="722"/>
      <c r="C494" s="276"/>
      <c r="D494" s="902"/>
      <c r="E494" s="351">
        <v>1</v>
      </c>
      <c r="F494" s="351">
        <v>2</v>
      </c>
      <c r="G494" s="351">
        <v>3</v>
      </c>
      <c r="H494" s="351">
        <v>4</v>
      </c>
      <c r="I494" s="351">
        <v>5</v>
      </c>
      <c r="J494" s="351">
        <v>6</v>
      </c>
      <c r="K494" s="351">
        <v>7</v>
      </c>
      <c r="L494" s="351">
        <v>8</v>
      </c>
      <c r="M494" s="351">
        <v>9</v>
      </c>
      <c r="N494" s="351">
        <v>10</v>
      </c>
      <c r="O494" s="351">
        <v>11</v>
      </c>
      <c r="P494" s="351">
        <v>12</v>
      </c>
      <c r="Q494" s="351">
        <v>13</v>
      </c>
      <c r="R494" s="351">
        <v>14</v>
      </c>
      <c r="S494" s="351">
        <v>15</v>
      </c>
      <c r="T494" s="351">
        <v>16</v>
      </c>
      <c r="U494" s="351">
        <v>17</v>
      </c>
      <c r="V494" s="351">
        <v>18</v>
      </c>
      <c r="W494" s="351">
        <v>19</v>
      </c>
      <c r="X494" s="351">
        <v>20</v>
      </c>
      <c r="Y494" s="351">
        <v>21</v>
      </c>
      <c r="Z494" s="351">
        <v>22</v>
      </c>
      <c r="AA494" s="351">
        <v>23</v>
      </c>
      <c r="AB494" s="351">
        <v>24</v>
      </c>
      <c r="AC494" s="914"/>
    </row>
    <row r="495" spans="1:29" s="167" customFormat="1" ht="12.75" customHeight="1">
      <c r="A495" s="235" t="s">
        <v>226</v>
      </c>
      <c r="B495" s="236"/>
      <c r="C495" s="237" t="s">
        <v>150</v>
      </c>
      <c r="D495" s="237" t="s">
        <v>146</v>
      </c>
      <c r="E495" s="236">
        <v>6.2399997711181641</v>
      </c>
      <c r="F495" s="236">
        <v>6.1999998092651367</v>
      </c>
      <c r="G495" s="236">
        <v>6.2199997901916504</v>
      </c>
      <c r="H495" s="236">
        <v>6.2399997711181641</v>
      </c>
      <c r="I495" s="236">
        <v>6.25</v>
      </c>
      <c r="J495" s="236">
        <v>6.2699999809265137</v>
      </c>
      <c r="K495" s="236">
        <v>6.2600002288818359</v>
      </c>
      <c r="L495" s="236">
        <v>6.2300000190734863</v>
      </c>
      <c r="M495" s="236">
        <v>6.2199997901916504</v>
      </c>
      <c r="N495" s="236">
        <v>6.2199997901916504</v>
      </c>
      <c r="O495" s="236">
        <v>6.2300000190734863</v>
      </c>
      <c r="P495" s="236">
        <v>6.2100000381469727</v>
      </c>
      <c r="Q495" s="236">
        <v>6.2199997901916504</v>
      </c>
      <c r="R495" s="236">
        <v>6.2100000381469727</v>
      </c>
      <c r="S495" s="236">
        <v>6.2399997711181641</v>
      </c>
      <c r="T495" s="236">
        <v>6.2199997901916504</v>
      </c>
      <c r="U495" s="236">
        <v>6.2300000190734863</v>
      </c>
      <c r="V495" s="236">
        <v>6.2100000381469727</v>
      </c>
      <c r="W495" s="236">
        <v>6.2100000381469727</v>
      </c>
      <c r="X495" s="236">
        <v>6.2199997901916504</v>
      </c>
      <c r="Y495" s="236">
        <v>6.2399997711181641</v>
      </c>
      <c r="Z495" s="236">
        <v>6.2199997901916504</v>
      </c>
      <c r="AA495" s="236">
        <v>6.2300000190734863</v>
      </c>
      <c r="AB495" s="236">
        <v>6.2100000381469727</v>
      </c>
      <c r="AC495" s="236"/>
    </row>
    <row r="496" spans="1:29" s="167" customFormat="1" ht="12.75" customHeight="1" thickBot="1">
      <c r="A496" s="386" t="s">
        <v>227</v>
      </c>
      <c r="B496" s="298"/>
      <c r="C496" s="205" t="s">
        <v>150</v>
      </c>
      <c r="D496" s="205" t="s">
        <v>146</v>
      </c>
      <c r="E496" s="298">
        <v>6.1700000762939453</v>
      </c>
      <c r="F496" s="298">
        <v>6.1399998664855957</v>
      </c>
      <c r="G496" s="298">
        <v>6.1500000953674316</v>
      </c>
      <c r="H496" s="298">
        <v>6.1700000762939453</v>
      </c>
      <c r="I496" s="298">
        <v>6.179999828338623</v>
      </c>
      <c r="J496" s="298">
        <v>6.190000057220459</v>
      </c>
      <c r="K496" s="298">
        <v>6.190000057220459</v>
      </c>
      <c r="L496" s="298">
        <v>6.1599998474121094</v>
      </c>
      <c r="M496" s="298">
        <v>6.1500000953674316</v>
      </c>
      <c r="N496" s="298">
        <v>6.1500000953674316</v>
      </c>
      <c r="O496" s="298">
        <v>6.1599998474121094</v>
      </c>
      <c r="P496" s="298">
        <v>6.1399998664855957</v>
      </c>
      <c r="Q496" s="298">
        <v>6.1500000953674316</v>
      </c>
      <c r="R496" s="298">
        <v>6.1399998664855957</v>
      </c>
      <c r="S496" s="298">
        <v>6.1700000762939453</v>
      </c>
      <c r="T496" s="298">
        <v>6.1500000953674316</v>
      </c>
      <c r="U496" s="298">
        <v>6.1599998474121094</v>
      </c>
      <c r="V496" s="298">
        <v>6.1399998664855957</v>
      </c>
      <c r="W496" s="298">
        <v>6.1500000953674316</v>
      </c>
      <c r="X496" s="298">
        <v>6.1500000953674316</v>
      </c>
      <c r="Y496" s="298">
        <v>6.1700000762939453</v>
      </c>
      <c r="Z496" s="298">
        <v>6.1500000953674316</v>
      </c>
      <c r="AA496" s="298">
        <v>6.1599998474121094</v>
      </c>
      <c r="AB496" s="298">
        <v>6.1500000953674316</v>
      </c>
      <c r="AC496" s="298"/>
    </row>
    <row r="497" spans="1:29" ht="12.75" customHeight="1">
      <c r="A497" s="1660" t="s">
        <v>241</v>
      </c>
      <c r="B497" s="1473" t="s">
        <v>687</v>
      </c>
      <c r="C497" s="198" t="s">
        <v>142</v>
      </c>
      <c r="D497" s="198" t="s">
        <v>143</v>
      </c>
      <c r="E497" s="915">
        <v>0.22944000000000001</v>
      </c>
      <c r="F497" s="915">
        <v>0.21240000000000001</v>
      </c>
      <c r="G497" s="915">
        <v>0.20496</v>
      </c>
      <c r="H497" s="916">
        <v>0.20448</v>
      </c>
      <c r="I497" s="915">
        <v>0.20663999999999999</v>
      </c>
      <c r="J497" s="915">
        <v>0.24360000000000001</v>
      </c>
      <c r="K497" s="915">
        <v>0.25535999999999998</v>
      </c>
      <c r="L497" s="915">
        <v>0.27407999999999999</v>
      </c>
      <c r="M497" s="915">
        <v>0.29855999999999999</v>
      </c>
      <c r="N497" s="916">
        <v>0.31824000000000002</v>
      </c>
      <c r="O497" s="915">
        <v>0.30503999999999998</v>
      </c>
      <c r="P497" s="915">
        <v>0.30696000000000001</v>
      </c>
      <c r="Q497" s="915">
        <v>0.31296000000000002</v>
      </c>
      <c r="R497" s="915">
        <v>0.31584000000000001</v>
      </c>
      <c r="S497" s="915">
        <v>0.31103999999999998</v>
      </c>
      <c r="T497" s="915">
        <v>0.31296000000000002</v>
      </c>
      <c r="U497" s="915">
        <v>0.31847999999999999</v>
      </c>
      <c r="V497" s="916">
        <v>0.32112000000000002</v>
      </c>
      <c r="W497" s="915">
        <v>0.31847999999999999</v>
      </c>
      <c r="X497" s="915">
        <v>0.31728000000000001</v>
      </c>
      <c r="Y497" s="916">
        <v>0.32663999999999999</v>
      </c>
      <c r="Z497" s="915">
        <v>0.32279999999999998</v>
      </c>
      <c r="AA497" s="915">
        <v>0.29039999999999999</v>
      </c>
      <c r="AB497" s="915">
        <v>0.25391999999999998</v>
      </c>
      <c r="AC497" s="201">
        <f>SUM(E497:AB497)</f>
        <v>6.7816800000000006</v>
      </c>
    </row>
    <row r="498" spans="1:29" ht="12.75" customHeight="1">
      <c r="A498" s="1623"/>
      <c r="B498" s="1469"/>
      <c r="C498" s="181" t="s">
        <v>144</v>
      </c>
      <c r="D498" s="181" t="s">
        <v>143</v>
      </c>
      <c r="E498" s="458">
        <v>0.13944000000000001</v>
      </c>
      <c r="F498" s="458">
        <v>0.13704</v>
      </c>
      <c r="G498" s="458">
        <v>0.13392000000000001</v>
      </c>
      <c r="H498" s="459">
        <v>0.13583999999999999</v>
      </c>
      <c r="I498" s="458">
        <v>0.13896</v>
      </c>
      <c r="J498" s="458">
        <v>0.14208000000000001</v>
      </c>
      <c r="K498" s="458">
        <v>0.14471999999999999</v>
      </c>
      <c r="L498" s="458">
        <v>0.14928</v>
      </c>
      <c r="M498" s="458">
        <v>0.14856</v>
      </c>
      <c r="N498" s="459">
        <v>0.15648000000000001</v>
      </c>
      <c r="O498" s="458">
        <v>0.15143999999999999</v>
      </c>
      <c r="P498" s="458">
        <v>0.15456</v>
      </c>
      <c r="Q498" s="458">
        <v>0.15384</v>
      </c>
      <c r="R498" s="458">
        <v>0.15912000000000001</v>
      </c>
      <c r="S498" s="458">
        <v>0.15912000000000001</v>
      </c>
      <c r="T498" s="458">
        <v>0.15672</v>
      </c>
      <c r="U498" s="458">
        <v>0.15720000000000001</v>
      </c>
      <c r="V498" s="459">
        <v>0.16031999999999999</v>
      </c>
      <c r="W498" s="458">
        <v>0.15792</v>
      </c>
      <c r="X498" s="458">
        <v>0.15504000000000001</v>
      </c>
      <c r="Y498" s="459">
        <v>0.15312000000000001</v>
      </c>
      <c r="Z498" s="458">
        <v>0.14904000000000001</v>
      </c>
      <c r="AA498" s="458">
        <v>0.15048</v>
      </c>
      <c r="AB498" s="458">
        <v>0.14544000000000001</v>
      </c>
      <c r="AC498" s="209">
        <f>SUM(E498:AB498)</f>
        <v>3.5896799999999995</v>
      </c>
    </row>
    <row r="499" spans="1:29" ht="12.75" customHeight="1">
      <c r="A499" s="1623"/>
      <c r="B499" s="1469"/>
      <c r="C499" s="181" t="s">
        <v>145</v>
      </c>
      <c r="D499" s="181" t="s">
        <v>146</v>
      </c>
      <c r="E499" s="295">
        <v>26</v>
      </c>
      <c r="F499" s="295">
        <v>24</v>
      </c>
      <c r="G499" s="295">
        <v>22</v>
      </c>
      <c r="H499" s="844">
        <v>23</v>
      </c>
      <c r="I499" s="295">
        <v>23</v>
      </c>
      <c r="J499" s="295">
        <v>28</v>
      </c>
      <c r="K499" s="295">
        <v>27</v>
      </c>
      <c r="L499" s="295">
        <v>30</v>
      </c>
      <c r="M499" s="295">
        <v>38</v>
      </c>
      <c r="N499" s="844">
        <v>30</v>
      </c>
      <c r="O499" s="295">
        <v>29</v>
      </c>
      <c r="P499" s="295">
        <v>31</v>
      </c>
      <c r="Q499" s="295">
        <v>32</v>
      </c>
      <c r="R499" s="295">
        <v>34</v>
      </c>
      <c r="S499" s="295">
        <v>33</v>
      </c>
      <c r="T499" s="295">
        <v>31</v>
      </c>
      <c r="U499" s="295">
        <v>33</v>
      </c>
      <c r="V499" s="844">
        <v>33</v>
      </c>
      <c r="W499" s="295">
        <v>33</v>
      </c>
      <c r="X499" s="295">
        <v>32</v>
      </c>
      <c r="Y499" s="844">
        <v>35</v>
      </c>
      <c r="Z499" s="295">
        <v>31</v>
      </c>
      <c r="AA499" s="295">
        <v>29</v>
      </c>
      <c r="AB499" s="295">
        <v>26</v>
      </c>
      <c r="AC499" s="184"/>
    </row>
    <row r="500" spans="1:29" ht="12.75" customHeight="1" thickBot="1">
      <c r="A500" s="1625"/>
      <c r="B500" s="1479"/>
      <c r="C500" s="187" t="s">
        <v>147</v>
      </c>
      <c r="D500" s="187"/>
      <c r="E500" s="188">
        <f t="shared" ref="E500:AC500" si="141">E498/E497</f>
        <v>0.60774058577405865</v>
      </c>
      <c r="F500" s="188">
        <f t="shared" si="141"/>
        <v>0.64519774011299436</v>
      </c>
      <c r="G500" s="188">
        <f t="shared" si="141"/>
        <v>0.65339578454332559</v>
      </c>
      <c r="H500" s="189">
        <f t="shared" si="141"/>
        <v>0.66431924882629101</v>
      </c>
      <c r="I500" s="188">
        <f t="shared" si="141"/>
        <v>0.67247386759581884</v>
      </c>
      <c r="J500" s="188">
        <f t="shared" si="141"/>
        <v>0.58325123152709357</v>
      </c>
      <c r="K500" s="188">
        <f t="shared" si="141"/>
        <v>0.56672932330827064</v>
      </c>
      <c r="L500" s="188">
        <f t="shared" si="141"/>
        <v>0.54465849387040277</v>
      </c>
      <c r="M500" s="188">
        <f t="shared" si="141"/>
        <v>0.49758842443729906</v>
      </c>
      <c r="N500" s="189">
        <f t="shared" si="141"/>
        <v>0.49170437405731521</v>
      </c>
      <c r="O500" s="188">
        <f t="shared" si="141"/>
        <v>0.4964594807238395</v>
      </c>
      <c r="P500" s="188">
        <f t="shared" si="141"/>
        <v>0.50351837372947617</v>
      </c>
      <c r="Q500" s="188">
        <f t="shared" si="141"/>
        <v>0.4915644171779141</v>
      </c>
      <c r="R500" s="188">
        <f t="shared" si="141"/>
        <v>0.50379939209726443</v>
      </c>
      <c r="S500" s="188">
        <f t="shared" si="141"/>
        <v>0.51157407407407418</v>
      </c>
      <c r="T500" s="188">
        <f t="shared" si="141"/>
        <v>0.50076687116564411</v>
      </c>
      <c r="U500" s="188">
        <f t="shared" si="141"/>
        <v>0.49359457422758107</v>
      </c>
      <c r="V500" s="189">
        <f t="shared" si="141"/>
        <v>0.49925261584454406</v>
      </c>
      <c r="W500" s="188">
        <f t="shared" si="141"/>
        <v>0.49585531273549366</v>
      </c>
      <c r="X500" s="188">
        <f t="shared" si="141"/>
        <v>0.4886535552193646</v>
      </c>
      <c r="Y500" s="189">
        <f t="shared" si="141"/>
        <v>0.46877296105804561</v>
      </c>
      <c r="Z500" s="188">
        <f t="shared" si="141"/>
        <v>0.46171003717472126</v>
      </c>
      <c r="AA500" s="188">
        <f t="shared" si="141"/>
        <v>0.51818181818181819</v>
      </c>
      <c r="AB500" s="188">
        <f t="shared" si="141"/>
        <v>0.57277882797731583</v>
      </c>
      <c r="AC500" s="190">
        <f t="shared" si="141"/>
        <v>0.52932016845383434</v>
      </c>
    </row>
    <row r="501" spans="1:29" ht="12.75" customHeight="1">
      <c r="A501" s="1458" t="s">
        <v>217</v>
      </c>
      <c r="B501" s="1468" t="s">
        <v>164</v>
      </c>
      <c r="C501" s="177" t="s">
        <v>142</v>
      </c>
      <c r="D501" s="177" t="s">
        <v>143</v>
      </c>
      <c r="E501" s="456">
        <v>0</v>
      </c>
      <c r="F501" s="456">
        <v>0</v>
      </c>
      <c r="G501" s="456">
        <v>0</v>
      </c>
      <c r="H501" s="457">
        <v>0</v>
      </c>
      <c r="I501" s="456">
        <v>0</v>
      </c>
      <c r="J501" s="456">
        <v>0</v>
      </c>
      <c r="K501" s="456">
        <v>0</v>
      </c>
      <c r="L501" s="456">
        <v>0</v>
      </c>
      <c r="M501" s="456">
        <v>0</v>
      </c>
      <c r="N501" s="457">
        <v>0</v>
      </c>
      <c r="O501" s="456">
        <v>0</v>
      </c>
      <c r="P501" s="456">
        <v>0</v>
      </c>
      <c r="Q501" s="456">
        <v>0</v>
      </c>
      <c r="R501" s="456">
        <v>0</v>
      </c>
      <c r="S501" s="456">
        <v>0</v>
      </c>
      <c r="T501" s="456">
        <v>0</v>
      </c>
      <c r="U501" s="456">
        <v>0</v>
      </c>
      <c r="V501" s="457">
        <v>0</v>
      </c>
      <c r="W501" s="456">
        <v>0</v>
      </c>
      <c r="X501" s="456">
        <v>0</v>
      </c>
      <c r="Y501" s="457">
        <v>0</v>
      </c>
      <c r="Z501" s="456">
        <v>0</v>
      </c>
      <c r="AA501" s="456">
        <v>0</v>
      </c>
      <c r="AB501" s="456">
        <v>0</v>
      </c>
      <c r="AC501" s="180">
        <f>SUM(E501:AB501)</f>
        <v>0</v>
      </c>
    </row>
    <row r="502" spans="1:29" ht="12.75" customHeight="1">
      <c r="A502" s="1459"/>
      <c r="B502" s="1469"/>
      <c r="C502" s="181" t="s">
        <v>144</v>
      </c>
      <c r="D502" s="181" t="s">
        <v>143</v>
      </c>
      <c r="E502" s="458">
        <v>0</v>
      </c>
      <c r="F502" s="458">
        <v>0</v>
      </c>
      <c r="G502" s="458">
        <v>0</v>
      </c>
      <c r="H502" s="459">
        <v>0</v>
      </c>
      <c r="I502" s="458">
        <v>7.2000000000000005E-4</v>
      </c>
      <c r="J502" s="458">
        <v>0</v>
      </c>
      <c r="K502" s="458">
        <v>0</v>
      </c>
      <c r="L502" s="458">
        <v>0</v>
      </c>
      <c r="M502" s="458">
        <v>0</v>
      </c>
      <c r="N502" s="459">
        <v>7.2000000000000005E-4</v>
      </c>
      <c r="O502" s="458">
        <v>0</v>
      </c>
      <c r="P502" s="458">
        <v>0</v>
      </c>
      <c r="Q502" s="458">
        <v>0</v>
      </c>
      <c r="R502" s="458">
        <v>0</v>
      </c>
      <c r="S502" s="458">
        <v>0</v>
      </c>
      <c r="T502" s="458">
        <v>7.2000000000000005E-4</v>
      </c>
      <c r="U502" s="458">
        <v>0</v>
      </c>
      <c r="V502" s="459">
        <v>0</v>
      </c>
      <c r="W502" s="458">
        <v>0</v>
      </c>
      <c r="X502" s="458">
        <v>0</v>
      </c>
      <c r="Y502" s="459">
        <v>7.2000000000000005E-4</v>
      </c>
      <c r="Z502" s="458">
        <v>0</v>
      </c>
      <c r="AA502" s="458">
        <v>0</v>
      </c>
      <c r="AB502" s="458">
        <v>0</v>
      </c>
      <c r="AC502" s="184">
        <f>SUM(E502:AB502)</f>
        <v>2.8800000000000002E-3</v>
      </c>
    </row>
    <row r="503" spans="1:29" ht="12.75" customHeight="1">
      <c r="A503" s="1459"/>
      <c r="B503" s="1469"/>
      <c r="C503" s="181" t="s">
        <v>145</v>
      </c>
      <c r="D503" s="181" t="s">
        <v>146</v>
      </c>
      <c r="E503" s="242">
        <v>0</v>
      </c>
      <c r="F503" s="242">
        <v>0</v>
      </c>
      <c r="G503" s="242">
        <v>0</v>
      </c>
      <c r="H503" s="243">
        <v>0</v>
      </c>
      <c r="I503" s="242">
        <v>0</v>
      </c>
      <c r="J503" s="242">
        <v>0</v>
      </c>
      <c r="K503" s="242">
        <v>0</v>
      </c>
      <c r="L503" s="242">
        <v>0</v>
      </c>
      <c r="M503" s="242">
        <v>0</v>
      </c>
      <c r="N503" s="243">
        <v>0</v>
      </c>
      <c r="O503" s="242">
        <v>0</v>
      </c>
      <c r="P503" s="242">
        <v>0</v>
      </c>
      <c r="Q503" s="242">
        <v>0</v>
      </c>
      <c r="R503" s="242">
        <v>0</v>
      </c>
      <c r="S503" s="242">
        <v>0</v>
      </c>
      <c r="T503" s="242">
        <v>0</v>
      </c>
      <c r="U503" s="242">
        <v>0</v>
      </c>
      <c r="V503" s="243">
        <v>0</v>
      </c>
      <c r="W503" s="242">
        <v>0</v>
      </c>
      <c r="X503" s="242">
        <v>0</v>
      </c>
      <c r="Y503" s="243">
        <v>0</v>
      </c>
      <c r="Z503" s="242">
        <v>0</v>
      </c>
      <c r="AA503" s="242">
        <v>0</v>
      </c>
      <c r="AB503" s="242">
        <v>0</v>
      </c>
      <c r="AC503" s="184"/>
    </row>
    <row r="504" spans="1:29" ht="12.75" customHeight="1" thickBot="1">
      <c r="A504" s="1460"/>
      <c r="B504" s="1479"/>
      <c r="C504" s="187" t="s">
        <v>147</v>
      </c>
      <c r="D504" s="187"/>
      <c r="E504" s="41"/>
      <c r="F504" s="41"/>
      <c r="G504" s="41"/>
      <c r="H504" s="189"/>
      <c r="I504" s="41"/>
      <c r="J504" s="41"/>
      <c r="K504" s="41"/>
      <c r="L504" s="41"/>
      <c r="M504" s="41"/>
      <c r="N504" s="189"/>
      <c r="O504" s="41"/>
      <c r="P504" s="41"/>
      <c r="Q504" s="41"/>
      <c r="R504" s="41"/>
      <c r="S504" s="41"/>
      <c r="T504" s="41"/>
      <c r="U504" s="41"/>
      <c r="V504" s="189"/>
      <c r="W504" s="41"/>
      <c r="X504" s="41"/>
      <c r="Y504" s="189"/>
      <c r="Z504" s="41"/>
      <c r="AA504" s="41"/>
      <c r="AB504" s="41"/>
      <c r="AC504" s="190"/>
    </row>
    <row r="505" spans="1:29" ht="12.75" customHeight="1">
      <c r="A505" s="1622" t="s">
        <v>157</v>
      </c>
      <c r="B505" s="1468" t="s">
        <v>688</v>
      </c>
      <c r="C505" s="177" t="s">
        <v>142</v>
      </c>
      <c r="D505" s="177" t="s">
        <v>143</v>
      </c>
      <c r="E505" s="456">
        <v>0.1656</v>
      </c>
      <c r="F505" s="456">
        <v>0.1452</v>
      </c>
      <c r="G505" s="456">
        <v>0.13200000000000001</v>
      </c>
      <c r="H505" s="457">
        <v>0.13775999999999999</v>
      </c>
      <c r="I505" s="456">
        <v>0.13896</v>
      </c>
      <c r="J505" s="456">
        <v>0.1512</v>
      </c>
      <c r="K505" s="456">
        <v>0.19344</v>
      </c>
      <c r="L505" s="456">
        <v>0.22176000000000001</v>
      </c>
      <c r="M505" s="456">
        <v>0.24528</v>
      </c>
      <c r="N505" s="457">
        <v>0.24623999999999999</v>
      </c>
      <c r="O505" s="456">
        <v>0.24648</v>
      </c>
      <c r="P505" s="456">
        <v>0.24792</v>
      </c>
      <c r="Q505" s="456">
        <v>0.23880000000000001</v>
      </c>
      <c r="R505" s="456">
        <v>0.24024000000000001</v>
      </c>
      <c r="S505" s="456">
        <v>0.23111999999999999</v>
      </c>
      <c r="T505" s="456">
        <v>0.22584000000000001</v>
      </c>
      <c r="U505" s="456">
        <v>0.22631999999999999</v>
      </c>
      <c r="V505" s="457">
        <v>0.23111999999999999</v>
      </c>
      <c r="W505" s="456">
        <v>0.23952000000000001</v>
      </c>
      <c r="X505" s="456">
        <v>0.25008000000000002</v>
      </c>
      <c r="Y505" s="457">
        <v>0.25656000000000001</v>
      </c>
      <c r="Z505" s="456">
        <v>0.25800000000000001</v>
      </c>
      <c r="AA505" s="456">
        <v>0.22896</v>
      </c>
      <c r="AB505" s="456">
        <v>0.19488</v>
      </c>
      <c r="AC505" s="180">
        <f>SUM(E505:AB505)</f>
        <v>5.0932800000000009</v>
      </c>
    </row>
    <row r="506" spans="1:29" ht="12.75" customHeight="1">
      <c r="A506" s="1623"/>
      <c r="B506" s="1469"/>
      <c r="C506" s="181" t="s">
        <v>144</v>
      </c>
      <c r="D506" s="181" t="s">
        <v>143</v>
      </c>
      <c r="E506" s="458">
        <v>8.5440000000000002E-2</v>
      </c>
      <c r="F506" s="458">
        <v>8.1119999999999998E-2</v>
      </c>
      <c r="G506" s="458">
        <v>8.0640000000000003E-2</v>
      </c>
      <c r="H506" s="459">
        <v>8.1600000000000006E-2</v>
      </c>
      <c r="I506" s="458">
        <v>8.0879999999999994E-2</v>
      </c>
      <c r="J506" s="458">
        <v>8.5919999999999996E-2</v>
      </c>
      <c r="K506" s="458">
        <v>8.8800000000000004E-2</v>
      </c>
      <c r="L506" s="458">
        <v>9.1679999999999998E-2</v>
      </c>
      <c r="M506" s="458">
        <v>9.4560000000000005E-2</v>
      </c>
      <c r="N506" s="459">
        <v>9.3840000000000007E-2</v>
      </c>
      <c r="O506" s="458">
        <v>9.2399999999999996E-2</v>
      </c>
      <c r="P506" s="458">
        <v>9.6240000000000006E-2</v>
      </c>
      <c r="Q506" s="458">
        <v>9.4079999999999997E-2</v>
      </c>
      <c r="R506" s="458">
        <v>9.3119999999999994E-2</v>
      </c>
      <c r="S506" s="458">
        <v>9.3119999999999994E-2</v>
      </c>
      <c r="T506" s="458">
        <v>9.1920000000000002E-2</v>
      </c>
      <c r="U506" s="458">
        <v>9.7919999999999993E-2</v>
      </c>
      <c r="V506" s="459">
        <v>9.4560000000000005E-2</v>
      </c>
      <c r="W506" s="458">
        <v>9.7919999999999993E-2</v>
      </c>
      <c r="X506" s="458">
        <v>9.6000000000000002E-2</v>
      </c>
      <c r="Y506" s="459">
        <v>9.8400000000000001E-2</v>
      </c>
      <c r="Z506" s="458">
        <v>9.4079999999999997E-2</v>
      </c>
      <c r="AA506" s="458">
        <v>9.0959999999999999E-2</v>
      </c>
      <c r="AB506" s="458">
        <v>8.856E-2</v>
      </c>
      <c r="AC506" s="184">
        <f>SUM(E506:AB506)</f>
        <v>2.1837600000000004</v>
      </c>
    </row>
    <row r="507" spans="1:29" ht="12.75" customHeight="1">
      <c r="A507" s="1623"/>
      <c r="B507" s="1469"/>
      <c r="C507" s="181" t="s">
        <v>145</v>
      </c>
      <c r="D507" s="181" t="s">
        <v>146</v>
      </c>
      <c r="E507" s="295">
        <v>15</v>
      </c>
      <c r="F507" s="295">
        <v>14</v>
      </c>
      <c r="G507" s="295">
        <v>15</v>
      </c>
      <c r="H507" s="844">
        <v>15</v>
      </c>
      <c r="I507" s="295">
        <v>16</v>
      </c>
      <c r="J507" s="295">
        <v>16</v>
      </c>
      <c r="K507" s="295">
        <v>20</v>
      </c>
      <c r="L507" s="295">
        <v>25</v>
      </c>
      <c r="M507" s="295">
        <v>25</v>
      </c>
      <c r="N507" s="844">
        <v>24</v>
      </c>
      <c r="O507" s="295">
        <v>22</v>
      </c>
      <c r="P507" s="295">
        <v>27</v>
      </c>
      <c r="Q507" s="295">
        <v>24</v>
      </c>
      <c r="R507" s="295">
        <v>24</v>
      </c>
      <c r="S507" s="295">
        <v>23</v>
      </c>
      <c r="T507" s="295">
        <v>22</v>
      </c>
      <c r="U507" s="295">
        <v>24</v>
      </c>
      <c r="V507" s="844">
        <v>23</v>
      </c>
      <c r="W507" s="295">
        <v>23</v>
      </c>
      <c r="X507" s="295">
        <v>24</v>
      </c>
      <c r="Y507" s="844">
        <v>25</v>
      </c>
      <c r="Z507" s="295">
        <v>25</v>
      </c>
      <c r="AA507" s="295">
        <v>23</v>
      </c>
      <c r="AB507" s="295">
        <v>20</v>
      </c>
      <c r="AC507" s="184"/>
    </row>
    <row r="508" spans="1:29" ht="12.75" customHeight="1" thickBot="1">
      <c r="A508" s="1625"/>
      <c r="B508" s="1479"/>
      <c r="C508" s="187" t="s">
        <v>147</v>
      </c>
      <c r="D508" s="187"/>
      <c r="E508" s="188">
        <f t="shared" ref="E508:AC508" si="142">E506/E505</f>
        <v>0.51594202898550723</v>
      </c>
      <c r="F508" s="188">
        <f t="shared" si="142"/>
        <v>0.55867768595041323</v>
      </c>
      <c r="G508" s="188">
        <f t="shared" si="142"/>
        <v>0.61090909090909096</v>
      </c>
      <c r="H508" s="189">
        <f t="shared" si="142"/>
        <v>0.59233449477351918</v>
      </c>
      <c r="I508" s="188">
        <f t="shared" si="142"/>
        <v>0.58203799654576849</v>
      </c>
      <c r="J508" s="188">
        <f t="shared" si="142"/>
        <v>0.56825396825396823</v>
      </c>
      <c r="K508" s="188">
        <f t="shared" si="142"/>
        <v>0.45905707196029777</v>
      </c>
      <c r="L508" s="188">
        <f t="shared" si="142"/>
        <v>0.41341991341991341</v>
      </c>
      <c r="M508" s="188">
        <f t="shared" si="142"/>
        <v>0.38551859099804309</v>
      </c>
      <c r="N508" s="189">
        <f t="shared" si="142"/>
        <v>0.38109161793372326</v>
      </c>
      <c r="O508" s="188">
        <f t="shared" si="142"/>
        <v>0.37487828627069131</v>
      </c>
      <c r="P508" s="188">
        <f t="shared" si="142"/>
        <v>0.38818973862536305</v>
      </c>
      <c r="Q508" s="188">
        <f t="shared" si="142"/>
        <v>0.39396984924623113</v>
      </c>
      <c r="R508" s="188">
        <f t="shared" si="142"/>
        <v>0.38761238761238759</v>
      </c>
      <c r="S508" s="188">
        <f t="shared" si="142"/>
        <v>0.40290758047767394</v>
      </c>
      <c r="T508" s="188">
        <f t="shared" si="142"/>
        <v>0.40701381509032941</v>
      </c>
      <c r="U508" s="188">
        <f t="shared" si="142"/>
        <v>0.43266171792152702</v>
      </c>
      <c r="V508" s="189">
        <f t="shared" si="142"/>
        <v>0.40913811007268958</v>
      </c>
      <c r="W508" s="188">
        <f t="shared" si="142"/>
        <v>0.40881763527054105</v>
      </c>
      <c r="X508" s="188">
        <f t="shared" si="142"/>
        <v>0.38387715930902111</v>
      </c>
      <c r="Y508" s="189">
        <f t="shared" si="142"/>
        <v>0.38353601496725909</v>
      </c>
      <c r="Z508" s="188">
        <f t="shared" si="142"/>
        <v>0.36465116279069765</v>
      </c>
      <c r="AA508" s="188">
        <f t="shared" si="142"/>
        <v>0.39727463312368971</v>
      </c>
      <c r="AB508" s="188">
        <f t="shared" si="142"/>
        <v>0.45443349753694584</v>
      </c>
      <c r="AC508" s="190">
        <f t="shared" si="142"/>
        <v>0.42875318066157758</v>
      </c>
    </row>
    <row r="509" spans="1:29" ht="12.75" customHeight="1">
      <c r="A509" s="1622" t="s">
        <v>159</v>
      </c>
      <c r="B509" s="1468" t="s">
        <v>164</v>
      </c>
      <c r="C509" s="177" t="s">
        <v>142</v>
      </c>
      <c r="D509" s="177" t="s">
        <v>143</v>
      </c>
      <c r="E509" s="456">
        <v>0</v>
      </c>
      <c r="F509" s="456">
        <v>0</v>
      </c>
      <c r="G509" s="456">
        <v>0</v>
      </c>
      <c r="H509" s="457">
        <v>0</v>
      </c>
      <c r="I509" s="456">
        <v>0</v>
      </c>
      <c r="J509" s="456">
        <v>0</v>
      </c>
      <c r="K509" s="456">
        <v>0</v>
      </c>
      <c r="L509" s="456">
        <v>0</v>
      </c>
      <c r="M509" s="456">
        <v>0</v>
      </c>
      <c r="N509" s="457">
        <v>0</v>
      </c>
      <c r="O509" s="456">
        <v>0</v>
      </c>
      <c r="P509" s="456">
        <v>0</v>
      </c>
      <c r="Q509" s="456">
        <v>0</v>
      </c>
      <c r="R509" s="456">
        <v>0</v>
      </c>
      <c r="S509" s="456">
        <v>0</v>
      </c>
      <c r="T509" s="456">
        <v>0</v>
      </c>
      <c r="U509" s="456">
        <v>0</v>
      </c>
      <c r="V509" s="457">
        <v>0</v>
      </c>
      <c r="W509" s="456">
        <v>0</v>
      </c>
      <c r="X509" s="456">
        <v>0</v>
      </c>
      <c r="Y509" s="457">
        <v>0</v>
      </c>
      <c r="Z509" s="456">
        <v>0</v>
      </c>
      <c r="AA509" s="456">
        <v>0</v>
      </c>
      <c r="AB509" s="456">
        <v>0</v>
      </c>
      <c r="AC509" s="180">
        <f>SUM(E509:AB509)</f>
        <v>0</v>
      </c>
    </row>
    <row r="510" spans="1:29" ht="12.75" customHeight="1">
      <c r="A510" s="1623"/>
      <c r="B510" s="1469"/>
      <c r="C510" s="181" t="s">
        <v>144</v>
      </c>
      <c r="D510" s="181" t="s">
        <v>143</v>
      </c>
      <c r="E510" s="458">
        <v>0</v>
      </c>
      <c r="F510" s="458">
        <v>0</v>
      </c>
      <c r="G510" s="458">
        <v>0</v>
      </c>
      <c r="H510" s="459">
        <v>0</v>
      </c>
      <c r="I510" s="458">
        <v>0</v>
      </c>
      <c r="J510" s="458">
        <v>0</v>
      </c>
      <c r="K510" s="458">
        <v>0</v>
      </c>
      <c r="L510" s="458">
        <v>0</v>
      </c>
      <c r="M510" s="458">
        <v>0</v>
      </c>
      <c r="N510" s="459">
        <v>0</v>
      </c>
      <c r="O510" s="458">
        <v>0</v>
      </c>
      <c r="P510" s="458">
        <v>0</v>
      </c>
      <c r="Q510" s="458">
        <v>0</v>
      </c>
      <c r="R510" s="458">
        <v>0</v>
      </c>
      <c r="S510" s="458">
        <v>0</v>
      </c>
      <c r="T510" s="458">
        <v>0</v>
      </c>
      <c r="U510" s="458">
        <v>0</v>
      </c>
      <c r="V510" s="459">
        <v>0</v>
      </c>
      <c r="W510" s="458">
        <v>0</v>
      </c>
      <c r="X510" s="458">
        <v>0</v>
      </c>
      <c r="Y510" s="459">
        <v>0</v>
      </c>
      <c r="Z510" s="458">
        <v>0</v>
      </c>
      <c r="AA510" s="458">
        <v>0</v>
      </c>
      <c r="AB510" s="458">
        <v>0</v>
      </c>
      <c r="AC510" s="184">
        <f>SUM(E510:AB510)</f>
        <v>0</v>
      </c>
    </row>
    <row r="511" spans="1:29" ht="12.75" customHeight="1">
      <c r="A511" s="1623"/>
      <c r="B511" s="1469"/>
      <c r="C511" s="181" t="s">
        <v>145</v>
      </c>
      <c r="D511" s="181" t="s">
        <v>146</v>
      </c>
      <c r="E511" s="242">
        <v>0</v>
      </c>
      <c r="F511" s="242">
        <v>0</v>
      </c>
      <c r="G511" s="242">
        <v>0</v>
      </c>
      <c r="H511" s="243">
        <v>0</v>
      </c>
      <c r="I511" s="242">
        <v>0</v>
      </c>
      <c r="J511" s="242">
        <v>0</v>
      </c>
      <c r="K511" s="242">
        <v>0</v>
      </c>
      <c r="L511" s="242">
        <v>0</v>
      </c>
      <c r="M511" s="242">
        <v>0</v>
      </c>
      <c r="N511" s="243">
        <v>0</v>
      </c>
      <c r="O511" s="242">
        <v>0</v>
      </c>
      <c r="P511" s="242">
        <v>0</v>
      </c>
      <c r="Q511" s="242">
        <v>0</v>
      </c>
      <c r="R511" s="242">
        <v>0</v>
      </c>
      <c r="S511" s="242">
        <v>0</v>
      </c>
      <c r="T511" s="242">
        <v>0</v>
      </c>
      <c r="U511" s="242">
        <v>0</v>
      </c>
      <c r="V511" s="243">
        <v>0</v>
      </c>
      <c r="W511" s="242">
        <v>0</v>
      </c>
      <c r="X511" s="242">
        <v>0</v>
      </c>
      <c r="Y511" s="243">
        <v>0</v>
      </c>
      <c r="Z511" s="242">
        <v>0</v>
      </c>
      <c r="AA511" s="242">
        <v>0</v>
      </c>
      <c r="AB511" s="242">
        <v>0</v>
      </c>
      <c r="AC511" s="184"/>
    </row>
    <row r="512" spans="1:29" ht="12.75" customHeight="1" thickBot="1">
      <c r="A512" s="1625"/>
      <c r="B512" s="1479"/>
      <c r="C512" s="187" t="s">
        <v>147</v>
      </c>
      <c r="D512" s="187"/>
      <c r="E512" s="188" t="e">
        <f t="shared" ref="E512:AC512" si="143">E510/E509</f>
        <v>#DIV/0!</v>
      </c>
      <c r="F512" s="188" t="e">
        <f t="shared" si="143"/>
        <v>#DIV/0!</v>
      </c>
      <c r="G512" s="188" t="e">
        <f t="shared" si="143"/>
        <v>#DIV/0!</v>
      </c>
      <c r="H512" s="189" t="e">
        <f t="shared" si="143"/>
        <v>#DIV/0!</v>
      </c>
      <c r="I512" s="188" t="e">
        <f t="shared" si="143"/>
        <v>#DIV/0!</v>
      </c>
      <c r="J512" s="188" t="e">
        <f t="shared" si="143"/>
        <v>#DIV/0!</v>
      </c>
      <c r="K512" s="188" t="e">
        <f t="shared" si="143"/>
        <v>#DIV/0!</v>
      </c>
      <c r="L512" s="188" t="e">
        <f t="shared" si="143"/>
        <v>#DIV/0!</v>
      </c>
      <c r="M512" s="188" t="e">
        <f t="shared" si="143"/>
        <v>#DIV/0!</v>
      </c>
      <c r="N512" s="189" t="e">
        <f t="shared" si="143"/>
        <v>#DIV/0!</v>
      </c>
      <c r="O512" s="188" t="e">
        <f t="shared" si="143"/>
        <v>#DIV/0!</v>
      </c>
      <c r="P512" s="188" t="e">
        <f t="shared" si="143"/>
        <v>#DIV/0!</v>
      </c>
      <c r="Q512" s="188" t="e">
        <f t="shared" si="143"/>
        <v>#DIV/0!</v>
      </c>
      <c r="R512" s="188" t="e">
        <f t="shared" si="143"/>
        <v>#DIV/0!</v>
      </c>
      <c r="S512" s="188" t="e">
        <f t="shared" si="143"/>
        <v>#DIV/0!</v>
      </c>
      <c r="T512" s="188" t="e">
        <f t="shared" si="143"/>
        <v>#DIV/0!</v>
      </c>
      <c r="U512" s="188" t="e">
        <f t="shared" si="143"/>
        <v>#DIV/0!</v>
      </c>
      <c r="V512" s="189" t="e">
        <f t="shared" si="143"/>
        <v>#DIV/0!</v>
      </c>
      <c r="W512" s="188" t="e">
        <f t="shared" si="143"/>
        <v>#DIV/0!</v>
      </c>
      <c r="X512" s="188" t="e">
        <f t="shared" si="143"/>
        <v>#DIV/0!</v>
      </c>
      <c r="Y512" s="189" t="e">
        <f t="shared" si="143"/>
        <v>#DIV/0!</v>
      </c>
      <c r="Z512" s="188" t="e">
        <f t="shared" si="143"/>
        <v>#DIV/0!</v>
      </c>
      <c r="AA512" s="188" t="e">
        <f t="shared" si="143"/>
        <v>#DIV/0!</v>
      </c>
      <c r="AB512" s="188" t="e">
        <f t="shared" si="143"/>
        <v>#DIV/0!</v>
      </c>
      <c r="AC512" s="190" t="e">
        <f t="shared" si="143"/>
        <v>#DIV/0!</v>
      </c>
    </row>
    <row r="513" spans="1:29" ht="12.75" customHeight="1">
      <c r="A513" s="1622" t="s">
        <v>186</v>
      </c>
      <c r="B513" s="1468" t="s">
        <v>320</v>
      </c>
      <c r="C513" s="177" t="s">
        <v>142</v>
      </c>
      <c r="D513" s="177" t="s">
        <v>143</v>
      </c>
      <c r="E513" s="456">
        <v>2.3640000000000001E-2</v>
      </c>
      <c r="F513" s="456">
        <v>2.172E-2</v>
      </c>
      <c r="G513" s="456">
        <v>2.232E-2</v>
      </c>
      <c r="H513" s="457">
        <v>2.2679999999999999E-2</v>
      </c>
      <c r="I513" s="456">
        <v>2.172E-2</v>
      </c>
      <c r="J513" s="456">
        <v>2.0639999999999999E-2</v>
      </c>
      <c r="K513" s="456">
        <v>2.1360000000000001E-2</v>
      </c>
      <c r="L513" s="456">
        <v>2.2679999999999999E-2</v>
      </c>
      <c r="M513" s="456">
        <v>2.0879999999999999E-2</v>
      </c>
      <c r="N513" s="457">
        <v>2.0760000000000001E-2</v>
      </c>
      <c r="O513" s="456">
        <v>2.0279999999999999E-2</v>
      </c>
      <c r="P513" s="456">
        <v>2.0639999999999999E-2</v>
      </c>
      <c r="Q513" s="456">
        <v>2.052E-2</v>
      </c>
      <c r="R513" s="456">
        <v>2.0279999999999999E-2</v>
      </c>
      <c r="S513" s="456">
        <v>2.0039999999999999E-2</v>
      </c>
      <c r="T513" s="456">
        <v>2.1000000000000001E-2</v>
      </c>
      <c r="U513" s="456">
        <v>2.1600000000000001E-2</v>
      </c>
      <c r="V513" s="457">
        <v>2.196E-2</v>
      </c>
      <c r="W513" s="456">
        <v>2.1360000000000001E-2</v>
      </c>
      <c r="X513" s="456">
        <v>2.0879999999999999E-2</v>
      </c>
      <c r="Y513" s="457">
        <v>2.0760000000000001E-2</v>
      </c>
      <c r="Z513" s="456">
        <v>2.2200000000000001E-2</v>
      </c>
      <c r="AA513" s="456">
        <v>2.1839999999999998E-2</v>
      </c>
      <c r="AB513" s="456">
        <v>2.2679999999999999E-2</v>
      </c>
      <c r="AC513" s="180">
        <f>SUM(E513:AB513)</f>
        <v>0.51444000000000001</v>
      </c>
    </row>
    <row r="514" spans="1:29" ht="12.75" customHeight="1">
      <c r="A514" s="1623"/>
      <c r="B514" s="1469"/>
      <c r="C514" s="181" t="s">
        <v>144</v>
      </c>
      <c r="D514" s="181" t="s">
        <v>143</v>
      </c>
      <c r="E514" s="458">
        <v>0</v>
      </c>
      <c r="F514" s="458">
        <v>0</v>
      </c>
      <c r="G514" s="458">
        <v>0</v>
      </c>
      <c r="H514" s="459">
        <v>0</v>
      </c>
      <c r="I514" s="458">
        <v>0</v>
      </c>
      <c r="J514" s="458">
        <v>0</v>
      </c>
      <c r="K514" s="458">
        <v>0</v>
      </c>
      <c r="L514" s="458">
        <v>0</v>
      </c>
      <c r="M514" s="458">
        <v>0</v>
      </c>
      <c r="N514" s="459">
        <v>0</v>
      </c>
      <c r="O514" s="458">
        <v>0</v>
      </c>
      <c r="P514" s="458">
        <v>0</v>
      </c>
      <c r="Q514" s="458">
        <v>0</v>
      </c>
      <c r="R514" s="458">
        <v>0</v>
      </c>
      <c r="S514" s="458">
        <v>0</v>
      </c>
      <c r="T514" s="458">
        <v>0</v>
      </c>
      <c r="U514" s="458">
        <v>0</v>
      </c>
      <c r="V514" s="459">
        <v>0</v>
      </c>
      <c r="W514" s="458">
        <v>0</v>
      </c>
      <c r="X514" s="458">
        <v>0</v>
      </c>
      <c r="Y514" s="459">
        <v>0</v>
      </c>
      <c r="Z514" s="458">
        <v>0</v>
      </c>
      <c r="AA514" s="458">
        <v>0</v>
      </c>
      <c r="AB514" s="458">
        <v>0</v>
      </c>
      <c r="AC514" s="184">
        <f>SUM(E514:AB514)</f>
        <v>0</v>
      </c>
    </row>
    <row r="515" spans="1:29" ht="12.75" customHeight="1">
      <c r="A515" s="1623"/>
      <c r="B515" s="1469"/>
      <c r="C515" s="181" t="s">
        <v>145</v>
      </c>
      <c r="D515" s="181" t="s">
        <v>146</v>
      </c>
      <c r="E515" s="295">
        <v>3</v>
      </c>
      <c r="F515" s="295">
        <v>3</v>
      </c>
      <c r="G515" s="295">
        <v>3</v>
      </c>
      <c r="H515" s="844">
        <v>3</v>
      </c>
      <c r="I515" s="295">
        <v>3</v>
      </c>
      <c r="J515" s="295">
        <v>3</v>
      </c>
      <c r="K515" s="295">
        <v>3</v>
      </c>
      <c r="L515" s="295">
        <v>3</v>
      </c>
      <c r="M515" s="295">
        <v>3</v>
      </c>
      <c r="N515" s="844">
        <v>3</v>
      </c>
      <c r="O515" s="295">
        <v>3</v>
      </c>
      <c r="P515" s="295">
        <v>3</v>
      </c>
      <c r="Q515" s="295">
        <v>3</v>
      </c>
      <c r="R515" s="295">
        <v>3</v>
      </c>
      <c r="S515" s="295">
        <v>3</v>
      </c>
      <c r="T515" s="295">
        <v>3</v>
      </c>
      <c r="U515" s="295">
        <v>3</v>
      </c>
      <c r="V515" s="844">
        <v>3</v>
      </c>
      <c r="W515" s="295">
        <v>3</v>
      </c>
      <c r="X515" s="295">
        <v>3</v>
      </c>
      <c r="Y515" s="844">
        <v>3</v>
      </c>
      <c r="Z515" s="295">
        <v>3</v>
      </c>
      <c r="AA515" s="295">
        <v>3</v>
      </c>
      <c r="AB515" s="295">
        <v>3</v>
      </c>
      <c r="AC515" s="184"/>
    </row>
    <row r="516" spans="1:29" ht="12.75" customHeight="1" thickBot="1">
      <c r="A516" s="1624"/>
      <c r="B516" s="1470"/>
      <c r="C516" s="194" t="s">
        <v>147</v>
      </c>
      <c r="D516" s="194"/>
      <c r="E516" s="195">
        <f t="shared" ref="E516:AC516" si="144">E514/E513</f>
        <v>0</v>
      </c>
      <c r="F516" s="195">
        <f t="shared" si="144"/>
        <v>0</v>
      </c>
      <c r="G516" s="195">
        <f t="shared" si="144"/>
        <v>0</v>
      </c>
      <c r="H516" s="196">
        <f t="shared" si="144"/>
        <v>0</v>
      </c>
      <c r="I516" s="195">
        <f t="shared" si="144"/>
        <v>0</v>
      </c>
      <c r="J516" s="195">
        <f t="shared" si="144"/>
        <v>0</v>
      </c>
      <c r="K516" s="195">
        <f t="shared" si="144"/>
        <v>0</v>
      </c>
      <c r="L516" s="195">
        <f t="shared" si="144"/>
        <v>0</v>
      </c>
      <c r="M516" s="195">
        <f t="shared" si="144"/>
        <v>0</v>
      </c>
      <c r="N516" s="196">
        <f t="shared" si="144"/>
        <v>0</v>
      </c>
      <c r="O516" s="195">
        <f t="shared" si="144"/>
        <v>0</v>
      </c>
      <c r="P516" s="195">
        <f t="shared" si="144"/>
        <v>0</v>
      </c>
      <c r="Q516" s="195">
        <f t="shared" si="144"/>
        <v>0</v>
      </c>
      <c r="R516" s="195">
        <f t="shared" si="144"/>
        <v>0</v>
      </c>
      <c r="S516" s="195">
        <f t="shared" si="144"/>
        <v>0</v>
      </c>
      <c r="T516" s="195">
        <f t="shared" si="144"/>
        <v>0</v>
      </c>
      <c r="U516" s="195">
        <f t="shared" si="144"/>
        <v>0</v>
      </c>
      <c r="V516" s="196">
        <f t="shared" si="144"/>
        <v>0</v>
      </c>
      <c r="W516" s="195">
        <f t="shared" si="144"/>
        <v>0</v>
      </c>
      <c r="X516" s="195">
        <f t="shared" si="144"/>
        <v>0</v>
      </c>
      <c r="Y516" s="196">
        <f t="shared" si="144"/>
        <v>0</v>
      </c>
      <c r="Z516" s="195">
        <f t="shared" si="144"/>
        <v>0</v>
      </c>
      <c r="AA516" s="195">
        <f t="shared" si="144"/>
        <v>0</v>
      </c>
      <c r="AB516" s="195">
        <f t="shared" si="144"/>
        <v>0</v>
      </c>
      <c r="AC516" s="197">
        <f t="shared" si="144"/>
        <v>0</v>
      </c>
    </row>
    <row r="517" spans="1:29" ht="12.75" customHeight="1">
      <c r="A517" s="1660" t="s">
        <v>214</v>
      </c>
      <c r="B517" s="1468" t="s">
        <v>290</v>
      </c>
      <c r="C517" s="198" t="s">
        <v>142</v>
      </c>
      <c r="D517" s="198" t="s">
        <v>143</v>
      </c>
      <c r="E517" s="460">
        <v>0</v>
      </c>
      <c r="F517" s="460">
        <v>0</v>
      </c>
      <c r="G517" s="460">
        <v>0</v>
      </c>
      <c r="H517" s="461">
        <v>0</v>
      </c>
      <c r="I517" s="460">
        <v>0</v>
      </c>
      <c r="J517" s="460">
        <v>0</v>
      </c>
      <c r="K517" s="460">
        <v>0</v>
      </c>
      <c r="L517" s="460">
        <v>0</v>
      </c>
      <c r="M517" s="460">
        <v>0</v>
      </c>
      <c r="N517" s="461">
        <v>0</v>
      </c>
      <c r="O517" s="460">
        <v>0</v>
      </c>
      <c r="P517" s="460">
        <v>0</v>
      </c>
      <c r="Q517" s="460">
        <v>0</v>
      </c>
      <c r="R517" s="460">
        <v>0</v>
      </c>
      <c r="S517" s="460">
        <v>0</v>
      </c>
      <c r="T517" s="460">
        <v>0</v>
      </c>
      <c r="U517" s="460">
        <v>0</v>
      </c>
      <c r="V517" s="461">
        <v>0</v>
      </c>
      <c r="W517" s="460">
        <v>0</v>
      </c>
      <c r="X517" s="460">
        <v>0</v>
      </c>
      <c r="Y517" s="461">
        <v>0</v>
      </c>
      <c r="Z517" s="460">
        <v>0</v>
      </c>
      <c r="AA517" s="460">
        <v>0</v>
      </c>
      <c r="AB517" s="460">
        <v>0</v>
      </c>
      <c r="AC517" s="201">
        <f>SUM(E517:AB517)</f>
        <v>0</v>
      </c>
    </row>
    <row r="518" spans="1:29" ht="12.75" customHeight="1">
      <c r="A518" s="1623"/>
      <c r="B518" s="1469"/>
      <c r="C518" s="181" t="s">
        <v>144</v>
      </c>
      <c r="D518" s="181" t="s">
        <v>143</v>
      </c>
      <c r="E518" s="458">
        <v>0</v>
      </c>
      <c r="F518" s="458">
        <v>0</v>
      </c>
      <c r="G518" s="458">
        <v>0</v>
      </c>
      <c r="H518" s="459">
        <v>0</v>
      </c>
      <c r="I518" s="458">
        <v>0</v>
      </c>
      <c r="J518" s="458">
        <v>0</v>
      </c>
      <c r="K518" s="458">
        <v>0</v>
      </c>
      <c r="L518" s="458">
        <v>0</v>
      </c>
      <c r="M518" s="458">
        <v>0</v>
      </c>
      <c r="N518" s="459">
        <v>0</v>
      </c>
      <c r="O518" s="458">
        <v>0</v>
      </c>
      <c r="P518" s="458">
        <v>0</v>
      </c>
      <c r="Q518" s="458">
        <v>0</v>
      </c>
      <c r="R518" s="458">
        <v>0</v>
      </c>
      <c r="S518" s="458">
        <v>0</v>
      </c>
      <c r="T518" s="458">
        <v>0</v>
      </c>
      <c r="U518" s="458">
        <v>0</v>
      </c>
      <c r="V518" s="459">
        <v>0</v>
      </c>
      <c r="W518" s="458">
        <v>0</v>
      </c>
      <c r="X518" s="458">
        <v>0</v>
      </c>
      <c r="Y518" s="459">
        <v>0</v>
      </c>
      <c r="Z518" s="458">
        <v>0</v>
      </c>
      <c r="AA518" s="458">
        <v>0</v>
      </c>
      <c r="AB518" s="458">
        <v>0</v>
      </c>
      <c r="AC518" s="184">
        <f>SUM(E518:AB518)</f>
        <v>0</v>
      </c>
    </row>
    <row r="519" spans="1:29" ht="12.75" customHeight="1">
      <c r="A519" s="1623"/>
      <c r="B519" s="1469"/>
      <c r="C519" s="181" t="s">
        <v>145</v>
      </c>
      <c r="D519" s="181" t="s">
        <v>146</v>
      </c>
      <c r="E519" s="242">
        <v>0</v>
      </c>
      <c r="F519" s="242">
        <v>0</v>
      </c>
      <c r="G519" s="242">
        <v>0</v>
      </c>
      <c r="H519" s="243">
        <v>0</v>
      </c>
      <c r="I519" s="242">
        <v>0</v>
      </c>
      <c r="J519" s="242">
        <v>0</v>
      </c>
      <c r="K519" s="242">
        <v>0</v>
      </c>
      <c r="L519" s="242">
        <v>0</v>
      </c>
      <c r="M519" s="242">
        <v>0</v>
      </c>
      <c r="N519" s="243">
        <v>0</v>
      </c>
      <c r="O519" s="242">
        <v>0</v>
      </c>
      <c r="P519" s="242">
        <v>0</v>
      </c>
      <c r="Q519" s="242">
        <v>0</v>
      </c>
      <c r="R519" s="242">
        <v>0</v>
      </c>
      <c r="S519" s="242">
        <v>0</v>
      </c>
      <c r="T519" s="242">
        <v>0</v>
      </c>
      <c r="U519" s="242">
        <v>0</v>
      </c>
      <c r="V519" s="243">
        <v>0</v>
      </c>
      <c r="W519" s="242">
        <v>0</v>
      </c>
      <c r="X519" s="242">
        <v>0</v>
      </c>
      <c r="Y519" s="243">
        <v>0</v>
      </c>
      <c r="Z519" s="242">
        <v>0</v>
      </c>
      <c r="AA519" s="242">
        <v>0</v>
      </c>
      <c r="AB519" s="242">
        <v>0</v>
      </c>
      <c r="AC519" s="184"/>
    </row>
    <row r="520" spans="1:29" ht="12.75" customHeight="1" thickBot="1">
      <c r="A520" s="1625"/>
      <c r="B520" s="1479"/>
      <c r="C520" s="187" t="s">
        <v>147</v>
      </c>
      <c r="D520" s="187"/>
      <c r="E520" s="188" t="e">
        <f t="shared" ref="E520:AC520" si="145">E518/E517</f>
        <v>#DIV/0!</v>
      </c>
      <c r="F520" s="188" t="e">
        <f t="shared" si="145"/>
        <v>#DIV/0!</v>
      </c>
      <c r="G520" s="188" t="e">
        <f t="shared" si="145"/>
        <v>#DIV/0!</v>
      </c>
      <c r="H520" s="189" t="e">
        <f t="shared" si="145"/>
        <v>#DIV/0!</v>
      </c>
      <c r="I520" s="188" t="e">
        <f t="shared" si="145"/>
        <v>#DIV/0!</v>
      </c>
      <c r="J520" s="188" t="e">
        <f t="shared" si="145"/>
        <v>#DIV/0!</v>
      </c>
      <c r="K520" s="188" t="e">
        <f t="shared" si="145"/>
        <v>#DIV/0!</v>
      </c>
      <c r="L520" s="188" t="e">
        <f t="shared" si="145"/>
        <v>#DIV/0!</v>
      </c>
      <c r="M520" s="188" t="e">
        <f t="shared" si="145"/>
        <v>#DIV/0!</v>
      </c>
      <c r="N520" s="189" t="e">
        <f t="shared" si="145"/>
        <v>#DIV/0!</v>
      </c>
      <c r="O520" s="188" t="e">
        <f t="shared" si="145"/>
        <v>#DIV/0!</v>
      </c>
      <c r="P520" s="188" t="e">
        <f t="shared" si="145"/>
        <v>#DIV/0!</v>
      </c>
      <c r="Q520" s="188" t="e">
        <f t="shared" si="145"/>
        <v>#DIV/0!</v>
      </c>
      <c r="R520" s="188" t="e">
        <f t="shared" si="145"/>
        <v>#DIV/0!</v>
      </c>
      <c r="S520" s="188" t="e">
        <f t="shared" si="145"/>
        <v>#DIV/0!</v>
      </c>
      <c r="T520" s="188" t="e">
        <f t="shared" si="145"/>
        <v>#DIV/0!</v>
      </c>
      <c r="U520" s="188" t="e">
        <f t="shared" si="145"/>
        <v>#DIV/0!</v>
      </c>
      <c r="V520" s="189" t="e">
        <f t="shared" si="145"/>
        <v>#DIV/0!</v>
      </c>
      <c r="W520" s="188" t="e">
        <f t="shared" si="145"/>
        <v>#DIV/0!</v>
      </c>
      <c r="X520" s="188" t="e">
        <f t="shared" si="145"/>
        <v>#DIV/0!</v>
      </c>
      <c r="Y520" s="189" t="e">
        <f t="shared" si="145"/>
        <v>#DIV/0!</v>
      </c>
      <c r="Z520" s="188" t="e">
        <f t="shared" si="145"/>
        <v>#DIV/0!</v>
      </c>
      <c r="AA520" s="188" t="e">
        <f t="shared" si="145"/>
        <v>#DIV/0!</v>
      </c>
      <c r="AB520" s="188" t="e">
        <f t="shared" si="145"/>
        <v>#DIV/0!</v>
      </c>
      <c r="AC520" s="190" t="e">
        <f t="shared" si="145"/>
        <v>#DIV/0!</v>
      </c>
    </row>
    <row r="521" spans="1:29" ht="12.75" customHeight="1">
      <c r="A521" s="1458" t="s">
        <v>389</v>
      </c>
      <c r="B521" s="1468" t="s">
        <v>689</v>
      </c>
      <c r="C521" s="177" t="s">
        <v>142</v>
      </c>
      <c r="D521" s="177" t="s">
        <v>143</v>
      </c>
      <c r="E521" s="178">
        <v>0</v>
      </c>
      <c r="F521" s="178">
        <v>0</v>
      </c>
      <c r="G521" s="178">
        <v>0</v>
      </c>
      <c r="H521" s="179">
        <v>0</v>
      </c>
      <c r="I521" s="178">
        <v>0</v>
      </c>
      <c r="J521" s="178">
        <v>0</v>
      </c>
      <c r="K521" s="178">
        <v>0</v>
      </c>
      <c r="L521" s="178">
        <v>0</v>
      </c>
      <c r="M521" s="178">
        <v>0</v>
      </c>
      <c r="N521" s="179">
        <v>0</v>
      </c>
      <c r="O521" s="178">
        <v>0</v>
      </c>
      <c r="P521" s="178">
        <v>0</v>
      </c>
      <c r="Q521" s="178">
        <v>0</v>
      </c>
      <c r="R521" s="178">
        <v>0</v>
      </c>
      <c r="S521" s="178">
        <v>0</v>
      </c>
      <c r="T521" s="178">
        <v>0</v>
      </c>
      <c r="U521" s="178">
        <v>0</v>
      </c>
      <c r="V521" s="179">
        <v>0</v>
      </c>
      <c r="W521" s="178">
        <v>0</v>
      </c>
      <c r="X521" s="178">
        <v>0</v>
      </c>
      <c r="Y521" s="179">
        <v>0</v>
      </c>
      <c r="Z521" s="178">
        <v>0</v>
      </c>
      <c r="AA521" s="178">
        <v>0</v>
      </c>
      <c r="AB521" s="178">
        <v>0</v>
      </c>
      <c r="AC521" s="180">
        <f>SUM(E521:AB521)</f>
        <v>0</v>
      </c>
    </row>
    <row r="522" spans="1:29" ht="12.75" customHeight="1">
      <c r="A522" s="1459"/>
      <c r="B522" s="1469"/>
      <c r="C522" s="181" t="s">
        <v>144</v>
      </c>
      <c r="D522" s="181" t="s">
        <v>143</v>
      </c>
      <c r="E522" s="15">
        <v>0</v>
      </c>
      <c r="F522" s="15">
        <v>0</v>
      </c>
      <c r="G522" s="15">
        <v>0</v>
      </c>
      <c r="H522" s="191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0</v>
      </c>
      <c r="N522" s="19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91">
        <v>0</v>
      </c>
      <c r="W522" s="15">
        <v>0</v>
      </c>
      <c r="X522" s="15">
        <v>0</v>
      </c>
      <c r="Y522" s="191">
        <v>0</v>
      </c>
      <c r="Z522" s="15">
        <v>0</v>
      </c>
      <c r="AA522" s="15">
        <v>0</v>
      </c>
      <c r="AB522" s="15">
        <v>0</v>
      </c>
      <c r="AC522" s="184">
        <f>SUM(E522:AB522)</f>
        <v>0</v>
      </c>
    </row>
    <row r="523" spans="1:29" ht="12.75" customHeight="1">
      <c r="A523" s="1459"/>
      <c r="B523" s="1469"/>
      <c r="C523" s="181" t="s">
        <v>145</v>
      </c>
      <c r="D523" s="181" t="s">
        <v>146</v>
      </c>
      <c r="E523" s="242">
        <v>0</v>
      </c>
      <c r="F523" s="242">
        <v>0</v>
      </c>
      <c r="G523" s="242">
        <v>0</v>
      </c>
      <c r="H523" s="243">
        <v>0</v>
      </c>
      <c r="I523" s="242">
        <v>0</v>
      </c>
      <c r="J523" s="242">
        <v>0</v>
      </c>
      <c r="K523" s="242">
        <v>0</v>
      </c>
      <c r="L523" s="242">
        <v>0</v>
      </c>
      <c r="M523" s="242">
        <v>0</v>
      </c>
      <c r="N523" s="243">
        <v>0</v>
      </c>
      <c r="O523" s="242">
        <v>0</v>
      </c>
      <c r="P523" s="242">
        <v>0</v>
      </c>
      <c r="Q523" s="242">
        <v>0</v>
      </c>
      <c r="R523" s="242">
        <v>0</v>
      </c>
      <c r="S523" s="242">
        <v>0</v>
      </c>
      <c r="T523" s="242">
        <v>0</v>
      </c>
      <c r="U523" s="242">
        <v>0</v>
      </c>
      <c r="V523" s="243">
        <v>0</v>
      </c>
      <c r="W523" s="242">
        <v>0</v>
      </c>
      <c r="X523" s="242">
        <v>0</v>
      </c>
      <c r="Y523" s="243">
        <v>0</v>
      </c>
      <c r="Z523" s="242">
        <v>0</v>
      </c>
      <c r="AA523" s="242">
        <v>0</v>
      </c>
      <c r="AB523" s="242">
        <v>0</v>
      </c>
      <c r="AC523" s="184"/>
    </row>
    <row r="524" spans="1:29" ht="12.75" customHeight="1" thickBot="1">
      <c r="A524" s="1476"/>
      <c r="B524" s="1470"/>
      <c r="C524" s="194" t="s">
        <v>147</v>
      </c>
      <c r="D524" s="194"/>
      <c r="E524" s="195" t="e">
        <f t="shared" ref="E524:AC524" si="146">E522/E521</f>
        <v>#DIV/0!</v>
      </c>
      <c r="F524" s="195" t="e">
        <f t="shared" si="146"/>
        <v>#DIV/0!</v>
      </c>
      <c r="G524" s="195" t="e">
        <f t="shared" si="146"/>
        <v>#DIV/0!</v>
      </c>
      <c r="H524" s="196" t="e">
        <f t="shared" si="146"/>
        <v>#DIV/0!</v>
      </c>
      <c r="I524" s="195" t="e">
        <f t="shared" si="146"/>
        <v>#DIV/0!</v>
      </c>
      <c r="J524" s="195" t="e">
        <f t="shared" si="146"/>
        <v>#DIV/0!</v>
      </c>
      <c r="K524" s="195" t="e">
        <f t="shared" si="146"/>
        <v>#DIV/0!</v>
      </c>
      <c r="L524" s="195" t="e">
        <f t="shared" si="146"/>
        <v>#DIV/0!</v>
      </c>
      <c r="M524" s="195" t="e">
        <f t="shared" si="146"/>
        <v>#DIV/0!</v>
      </c>
      <c r="N524" s="196" t="e">
        <f t="shared" si="146"/>
        <v>#DIV/0!</v>
      </c>
      <c r="O524" s="195" t="e">
        <f t="shared" si="146"/>
        <v>#DIV/0!</v>
      </c>
      <c r="P524" s="195" t="e">
        <f t="shared" si="146"/>
        <v>#DIV/0!</v>
      </c>
      <c r="Q524" s="195" t="e">
        <f t="shared" si="146"/>
        <v>#DIV/0!</v>
      </c>
      <c r="R524" s="195" t="e">
        <f t="shared" si="146"/>
        <v>#DIV/0!</v>
      </c>
      <c r="S524" s="195" t="e">
        <f t="shared" si="146"/>
        <v>#DIV/0!</v>
      </c>
      <c r="T524" s="195" t="e">
        <f t="shared" si="146"/>
        <v>#DIV/0!</v>
      </c>
      <c r="U524" s="195" t="e">
        <f t="shared" si="146"/>
        <v>#DIV/0!</v>
      </c>
      <c r="V524" s="196" t="e">
        <f t="shared" si="146"/>
        <v>#DIV/0!</v>
      </c>
      <c r="W524" s="195" t="e">
        <f t="shared" si="146"/>
        <v>#DIV/0!</v>
      </c>
      <c r="X524" s="195" t="e">
        <f t="shared" si="146"/>
        <v>#DIV/0!</v>
      </c>
      <c r="Y524" s="196" t="e">
        <f t="shared" si="146"/>
        <v>#DIV/0!</v>
      </c>
      <c r="Z524" s="195" t="e">
        <f t="shared" si="146"/>
        <v>#DIV/0!</v>
      </c>
      <c r="AA524" s="195" t="e">
        <f t="shared" si="146"/>
        <v>#DIV/0!</v>
      </c>
      <c r="AB524" s="195" t="e">
        <f t="shared" si="146"/>
        <v>#DIV/0!</v>
      </c>
      <c r="AC524" s="197" t="e">
        <f t="shared" si="146"/>
        <v>#DIV/0!</v>
      </c>
    </row>
    <row r="525" spans="1:29" ht="12.75" customHeight="1">
      <c r="A525" s="1660" t="s">
        <v>192</v>
      </c>
      <c r="B525" s="1473" t="s">
        <v>666</v>
      </c>
      <c r="C525" s="198" t="s">
        <v>142</v>
      </c>
      <c r="D525" s="198" t="s">
        <v>143</v>
      </c>
      <c r="E525" s="460">
        <v>0.11015999999999999</v>
      </c>
      <c r="F525" s="460">
        <v>0.10308</v>
      </c>
      <c r="G525" s="460">
        <v>9.9239999999999995E-2</v>
      </c>
      <c r="H525" s="461">
        <v>9.6479999999999996E-2</v>
      </c>
      <c r="I525" s="460">
        <v>9.6119999999999997E-2</v>
      </c>
      <c r="J525" s="460">
        <v>0.10044</v>
      </c>
      <c r="K525" s="460">
        <v>0.11508</v>
      </c>
      <c r="L525" s="460">
        <v>0.12012</v>
      </c>
      <c r="M525" s="460">
        <v>0.13452</v>
      </c>
      <c r="N525" s="461">
        <v>0.13919999999999999</v>
      </c>
      <c r="O525" s="460">
        <v>0.13908000000000001</v>
      </c>
      <c r="P525" s="460">
        <v>0.13668</v>
      </c>
      <c r="Q525" s="460">
        <v>0.13764000000000001</v>
      </c>
      <c r="R525" s="460">
        <v>0.14016000000000001</v>
      </c>
      <c r="S525" s="460">
        <v>0.13752</v>
      </c>
      <c r="T525" s="460">
        <v>0.13632</v>
      </c>
      <c r="U525" s="460">
        <v>0.13536000000000001</v>
      </c>
      <c r="V525" s="461">
        <v>0.13728000000000001</v>
      </c>
      <c r="W525" s="460">
        <v>0.14843999999999999</v>
      </c>
      <c r="X525" s="460">
        <v>0.16331999999999999</v>
      </c>
      <c r="Y525" s="461">
        <v>0.15864</v>
      </c>
      <c r="Z525" s="460">
        <v>0.14555999999999999</v>
      </c>
      <c r="AA525" s="460">
        <v>0.13331999999999999</v>
      </c>
      <c r="AB525" s="460">
        <v>0.11964</v>
      </c>
      <c r="AC525" s="917">
        <f>SUM(E525:AB525)</f>
        <v>3.0834000000000001</v>
      </c>
    </row>
    <row r="526" spans="1:29" ht="12.75" customHeight="1" thickBot="1">
      <c r="A526" s="1623"/>
      <c r="B526" s="1469"/>
      <c r="C526" s="181" t="s">
        <v>144</v>
      </c>
      <c r="D526" s="181" t="s">
        <v>143</v>
      </c>
      <c r="E526" s="458">
        <v>3.9600000000000003E-2</v>
      </c>
      <c r="F526" s="458">
        <v>3.8280000000000002E-2</v>
      </c>
      <c r="G526" s="458">
        <v>3.7679999999999998E-2</v>
      </c>
      <c r="H526" s="459">
        <v>3.8519999999999999E-2</v>
      </c>
      <c r="I526" s="458">
        <v>3.7679999999999998E-2</v>
      </c>
      <c r="J526" s="458">
        <v>3.7560000000000003E-2</v>
      </c>
      <c r="K526" s="458">
        <v>4.2119999999999998E-2</v>
      </c>
      <c r="L526" s="458">
        <v>4.2000000000000003E-2</v>
      </c>
      <c r="M526" s="458">
        <v>5.3280000000000001E-2</v>
      </c>
      <c r="N526" s="459">
        <v>5.6279999999999997E-2</v>
      </c>
      <c r="O526" s="458">
        <v>5.4239999999999997E-2</v>
      </c>
      <c r="P526" s="458">
        <v>5.3760000000000002E-2</v>
      </c>
      <c r="Q526" s="458">
        <v>4.8000000000000001E-2</v>
      </c>
      <c r="R526" s="458">
        <v>5.3400000000000003E-2</v>
      </c>
      <c r="S526" s="458">
        <v>5.0520000000000002E-2</v>
      </c>
      <c r="T526" s="458">
        <v>5.1720000000000002E-2</v>
      </c>
      <c r="U526" s="458">
        <v>5.3400000000000003E-2</v>
      </c>
      <c r="V526" s="459">
        <v>5.5079999999999997E-2</v>
      </c>
      <c r="W526" s="458">
        <v>5.5079999999999997E-2</v>
      </c>
      <c r="X526" s="458">
        <v>5.2200000000000003E-2</v>
      </c>
      <c r="Y526" s="459">
        <v>5.0520000000000002E-2</v>
      </c>
      <c r="Z526" s="458">
        <v>4.8120000000000003E-2</v>
      </c>
      <c r="AA526" s="458">
        <v>4.6800000000000001E-2</v>
      </c>
      <c r="AB526" s="458">
        <v>4.4519999999999997E-2</v>
      </c>
      <c r="AC526" s="918">
        <f>SUM(E526:AB526)</f>
        <v>1.1403599999999998</v>
      </c>
    </row>
    <row r="527" spans="1:29" ht="12.75" customHeight="1">
      <c r="A527" s="1623"/>
      <c r="B527" s="1469"/>
      <c r="C527" s="181" t="s">
        <v>145</v>
      </c>
      <c r="D527" s="181" t="s">
        <v>146</v>
      </c>
      <c r="E527" s="295">
        <v>11</v>
      </c>
      <c r="F527" s="295">
        <v>10</v>
      </c>
      <c r="G527" s="295">
        <v>11</v>
      </c>
      <c r="H527" s="844">
        <v>10</v>
      </c>
      <c r="I527" s="295">
        <v>10</v>
      </c>
      <c r="J527" s="295">
        <v>11</v>
      </c>
      <c r="K527" s="295">
        <v>12</v>
      </c>
      <c r="L527" s="295">
        <v>12</v>
      </c>
      <c r="M527" s="295">
        <v>13</v>
      </c>
      <c r="N527" s="844">
        <v>15</v>
      </c>
      <c r="O527" s="295">
        <v>14</v>
      </c>
      <c r="P527" s="295">
        <v>17</v>
      </c>
      <c r="Q527" s="295">
        <v>16</v>
      </c>
      <c r="R527" s="295">
        <v>15</v>
      </c>
      <c r="S527" s="295">
        <v>12</v>
      </c>
      <c r="T527" s="295">
        <v>16</v>
      </c>
      <c r="U527" s="295">
        <v>14</v>
      </c>
      <c r="V527" s="844">
        <v>15</v>
      </c>
      <c r="W527" s="295">
        <v>16</v>
      </c>
      <c r="X527" s="295">
        <v>19</v>
      </c>
      <c r="Y527" s="844">
        <v>15</v>
      </c>
      <c r="Z527" s="295">
        <v>15</v>
      </c>
      <c r="AA527" s="295">
        <v>13</v>
      </c>
      <c r="AB527" s="295">
        <v>11</v>
      </c>
      <c r="AC527" s="201"/>
    </row>
    <row r="528" spans="1:29" ht="12.75" customHeight="1" thickBot="1">
      <c r="A528" s="1625"/>
      <c r="B528" s="1479"/>
      <c r="C528" s="187" t="s">
        <v>147</v>
      </c>
      <c r="D528" s="187"/>
      <c r="E528" s="188">
        <f t="shared" ref="E528:AC528" si="147">E526/E525</f>
        <v>0.35947712418300659</v>
      </c>
      <c r="F528" s="188">
        <f t="shared" si="147"/>
        <v>0.37136204889406288</v>
      </c>
      <c r="G528" s="188">
        <f t="shared" si="147"/>
        <v>0.37968561064087064</v>
      </c>
      <c r="H528" s="196">
        <f t="shared" si="147"/>
        <v>0.39925373134328357</v>
      </c>
      <c r="I528" s="188">
        <f t="shared" si="147"/>
        <v>0.39200998751560551</v>
      </c>
      <c r="J528" s="188">
        <f t="shared" si="147"/>
        <v>0.37395459976105139</v>
      </c>
      <c r="K528" s="188">
        <f t="shared" si="147"/>
        <v>0.36600625651720542</v>
      </c>
      <c r="L528" s="188">
        <f t="shared" si="147"/>
        <v>0.34965034965034963</v>
      </c>
      <c r="M528" s="188">
        <f t="shared" si="147"/>
        <v>0.3960749330954505</v>
      </c>
      <c r="N528" s="196">
        <f t="shared" si="147"/>
        <v>0.40431034482758621</v>
      </c>
      <c r="O528" s="188">
        <f t="shared" si="147"/>
        <v>0.38999137187230365</v>
      </c>
      <c r="P528" s="188">
        <f t="shared" si="147"/>
        <v>0.3933274802458297</v>
      </c>
      <c r="Q528" s="188">
        <f t="shared" si="147"/>
        <v>0.3487358326068003</v>
      </c>
      <c r="R528" s="188">
        <f t="shared" si="147"/>
        <v>0.3809931506849315</v>
      </c>
      <c r="S528" s="188">
        <f t="shared" si="147"/>
        <v>0.36736474694589877</v>
      </c>
      <c r="T528" s="188">
        <f t="shared" si="147"/>
        <v>0.37940140845070425</v>
      </c>
      <c r="U528" s="188">
        <f t="shared" si="147"/>
        <v>0.39450354609929078</v>
      </c>
      <c r="V528" s="196">
        <f t="shared" si="147"/>
        <v>0.40122377622377614</v>
      </c>
      <c r="W528" s="188">
        <f t="shared" si="147"/>
        <v>0.37105901374292644</v>
      </c>
      <c r="X528" s="188">
        <f t="shared" si="147"/>
        <v>0.31961792799412203</v>
      </c>
      <c r="Y528" s="196">
        <f t="shared" si="147"/>
        <v>0.31845688350983359</v>
      </c>
      <c r="Z528" s="188">
        <f t="shared" si="147"/>
        <v>0.3305853256389118</v>
      </c>
      <c r="AA528" s="188">
        <f t="shared" si="147"/>
        <v>0.35103510351035105</v>
      </c>
      <c r="AB528" s="188">
        <f t="shared" si="147"/>
        <v>0.37211634904714141</v>
      </c>
      <c r="AC528" s="190">
        <f t="shared" si="147"/>
        <v>0.36983848997859498</v>
      </c>
    </row>
    <row r="529" spans="1:60" ht="12.75" customHeight="1">
      <c r="A529" s="1672" t="s">
        <v>168</v>
      </c>
      <c r="B529" s="1468" t="s">
        <v>290</v>
      </c>
      <c r="C529" s="177" t="s">
        <v>142</v>
      </c>
      <c r="D529" s="177"/>
      <c r="E529" s="317"/>
      <c r="F529" s="317"/>
      <c r="G529" s="317"/>
      <c r="H529" s="318"/>
      <c r="I529" s="317"/>
      <c r="J529" s="317"/>
      <c r="K529" s="317"/>
      <c r="L529" s="317"/>
      <c r="M529" s="317"/>
      <c r="N529" s="318"/>
      <c r="O529" s="317"/>
      <c r="P529" s="317"/>
      <c r="Q529" s="317"/>
      <c r="R529" s="317"/>
      <c r="S529" s="317"/>
      <c r="T529" s="317"/>
      <c r="U529" s="317"/>
      <c r="V529" s="318"/>
      <c r="W529" s="317"/>
      <c r="X529" s="317"/>
      <c r="Y529" s="318"/>
      <c r="Z529" s="317"/>
      <c r="AA529" s="317"/>
      <c r="AB529" s="317"/>
      <c r="AC529" s="180">
        <f>SUM(E529:AB529)</f>
        <v>0</v>
      </c>
    </row>
    <row r="530" spans="1:60" ht="12.75" customHeight="1">
      <c r="A530" s="1643"/>
      <c r="B530" s="1469"/>
      <c r="C530" s="181" t="s">
        <v>144</v>
      </c>
      <c r="D530" s="181"/>
      <c r="E530" s="36"/>
      <c r="F530" s="36"/>
      <c r="G530" s="36"/>
      <c r="H530" s="202"/>
      <c r="I530" s="36"/>
      <c r="J530" s="36"/>
      <c r="K530" s="36"/>
      <c r="L530" s="36"/>
      <c r="M530" s="36"/>
      <c r="N530" s="202"/>
      <c r="O530" s="36"/>
      <c r="P530" s="36"/>
      <c r="Q530" s="36"/>
      <c r="R530" s="36"/>
      <c r="S530" s="36"/>
      <c r="T530" s="36"/>
      <c r="U530" s="36"/>
      <c r="V530" s="202"/>
      <c r="W530" s="36"/>
      <c r="X530" s="36"/>
      <c r="Y530" s="202"/>
      <c r="Z530" s="36"/>
      <c r="AA530" s="36"/>
      <c r="AB530" s="36"/>
      <c r="AC530" s="209">
        <f>SUM(E530:AB530)</f>
        <v>0</v>
      </c>
    </row>
    <row r="531" spans="1:60" ht="12.75" customHeight="1">
      <c r="A531" s="1643"/>
      <c r="B531" s="1469"/>
      <c r="C531" s="181" t="s">
        <v>145</v>
      </c>
      <c r="D531" s="181"/>
      <c r="E531" s="36"/>
      <c r="F531" s="36"/>
      <c r="G531" s="36"/>
      <c r="H531" s="202"/>
      <c r="I531" s="36"/>
      <c r="J531" s="36"/>
      <c r="K531" s="36"/>
      <c r="L531" s="36"/>
      <c r="M531" s="36"/>
      <c r="N531" s="202"/>
      <c r="O531" s="36"/>
      <c r="P531" s="36"/>
      <c r="Q531" s="36"/>
      <c r="R531" s="36"/>
      <c r="S531" s="36"/>
      <c r="T531" s="36"/>
      <c r="U531" s="36"/>
      <c r="V531" s="202"/>
      <c r="W531" s="36"/>
      <c r="X531" s="36"/>
      <c r="Y531" s="202"/>
      <c r="Z531" s="36"/>
      <c r="AA531" s="36"/>
      <c r="AB531" s="36"/>
      <c r="AC531" s="184"/>
    </row>
    <row r="532" spans="1:60" ht="12.75" customHeight="1" thickBot="1">
      <c r="A532" s="1644"/>
      <c r="B532" s="1479"/>
      <c r="C532" s="187" t="s">
        <v>147</v>
      </c>
      <c r="D532" s="187"/>
      <c r="E532" s="41"/>
      <c r="F532" s="41"/>
      <c r="G532" s="41"/>
      <c r="H532" s="251"/>
      <c r="I532" s="41"/>
      <c r="J532" s="41"/>
      <c r="K532" s="41"/>
      <c r="L532" s="41"/>
      <c r="M532" s="41"/>
      <c r="N532" s="251"/>
      <c r="O532" s="41"/>
      <c r="P532" s="41"/>
      <c r="Q532" s="41"/>
      <c r="R532" s="41"/>
      <c r="S532" s="41"/>
      <c r="T532" s="41"/>
      <c r="U532" s="41"/>
      <c r="V532" s="251"/>
      <c r="W532" s="41"/>
      <c r="X532" s="41"/>
      <c r="Y532" s="251"/>
      <c r="Z532" s="41"/>
      <c r="AA532" s="41"/>
      <c r="AB532" s="41"/>
      <c r="AC532" s="190"/>
    </row>
    <row r="533" spans="1:60" ht="12.75" customHeight="1">
      <c r="A533" s="1622" t="s">
        <v>196</v>
      </c>
      <c r="B533" s="1468" t="s">
        <v>666</v>
      </c>
      <c r="C533" s="177" t="s">
        <v>142</v>
      </c>
      <c r="D533" s="177" t="s">
        <v>143</v>
      </c>
      <c r="E533" s="456">
        <v>0.18192</v>
      </c>
      <c r="F533" s="456">
        <v>0.17471999999999999</v>
      </c>
      <c r="G533" s="456">
        <v>0.17616000000000001</v>
      </c>
      <c r="H533" s="457">
        <v>0.16511999999999999</v>
      </c>
      <c r="I533" s="456">
        <v>0.17904</v>
      </c>
      <c r="J533" s="456">
        <v>0.18912000000000001</v>
      </c>
      <c r="K533" s="456">
        <v>0.18912000000000001</v>
      </c>
      <c r="L533" s="456">
        <v>0.20688000000000001</v>
      </c>
      <c r="M533" s="456">
        <v>0.23568</v>
      </c>
      <c r="N533" s="457">
        <v>0.21695999999999999</v>
      </c>
      <c r="O533" s="456">
        <v>0.20496</v>
      </c>
      <c r="P533" s="456">
        <v>0.20784</v>
      </c>
      <c r="Q533" s="456">
        <v>0.20064000000000001</v>
      </c>
      <c r="R533" s="456">
        <v>0.20544000000000001</v>
      </c>
      <c r="S533" s="456">
        <v>0.1968</v>
      </c>
      <c r="T533" s="456">
        <v>0.2016</v>
      </c>
      <c r="U533" s="456">
        <v>0.19968</v>
      </c>
      <c r="V533" s="457">
        <v>0.20208000000000001</v>
      </c>
      <c r="W533" s="456">
        <v>0.20832000000000001</v>
      </c>
      <c r="X533" s="456">
        <v>0.19631999999999999</v>
      </c>
      <c r="Y533" s="457">
        <v>0.20111999999999999</v>
      </c>
      <c r="Z533" s="456">
        <v>0.19775999999999999</v>
      </c>
      <c r="AA533" s="456">
        <v>0.19775999999999999</v>
      </c>
      <c r="AB533" s="456">
        <v>0.18336</v>
      </c>
      <c r="AC533" s="180">
        <f>SUM(E533:AB533)</f>
        <v>4.7183999999999999</v>
      </c>
    </row>
    <row r="534" spans="1:60" ht="12.75" customHeight="1">
      <c r="A534" s="1623"/>
      <c r="B534" s="1469"/>
      <c r="C534" s="181" t="s">
        <v>144</v>
      </c>
      <c r="D534" s="181" t="s">
        <v>143</v>
      </c>
      <c r="E534" s="458">
        <v>0.11136</v>
      </c>
      <c r="F534" s="458">
        <v>0.10992</v>
      </c>
      <c r="G534" s="458">
        <v>0.10944</v>
      </c>
      <c r="H534" s="459">
        <v>0.10752</v>
      </c>
      <c r="I534" s="458">
        <v>0.12192</v>
      </c>
      <c r="J534" s="458">
        <v>0.12432</v>
      </c>
      <c r="K534" s="458">
        <v>0.12336</v>
      </c>
      <c r="L534" s="458">
        <v>0.13008</v>
      </c>
      <c r="M534" s="458">
        <v>0.14544000000000001</v>
      </c>
      <c r="N534" s="459">
        <v>0.12864</v>
      </c>
      <c r="O534" s="458">
        <v>0.11904000000000001</v>
      </c>
      <c r="P534" s="458">
        <v>0.12384000000000001</v>
      </c>
      <c r="Q534" s="458">
        <v>0.12288</v>
      </c>
      <c r="R534" s="458">
        <v>0.13200000000000001</v>
      </c>
      <c r="S534" s="458">
        <v>0.11663999999999999</v>
      </c>
      <c r="T534" s="458">
        <v>0.12816</v>
      </c>
      <c r="U534" s="458">
        <v>0.12576000000000001</v>
      </c>
      <c r="V534" s="459">
        <v>0.12623999999999999</v>
      </c>
      <c r="W534" s="458">
        <v>0.12623999999999999</v>
      </c>
      <c r="X534" s="458">
        <v>0.11808</v>
      </c>
      <c r="Y534" s="459">
        <v>0.12432</v>
      </c>
      <c r="Z534" s="458">
        <v>0.11952</v>
      </c>
      <c r="AA534" s="458">
        <v>0.11376</v>
      </c>
      <c r="AB534" s="458">
        <v>0.11232</v>
      </c>
      <c r="AC534" s="184">
        <f>SUM(E534:AB534)</f>
        <v>2.9208000000000007</v>
      </c>
    </row>
    <row r="535" spans="1:60" ht="12.75" customHeight="1">
      <c r="A535" s="1623"/>
      <c r="B535" s="1469"/>
      <c r="C535" s="181" t="s">
        <v>145</v>
      </c>
      <c r="D535" s="181" t="s">
        <v>146</v>
      </c>
      <c r="E535" s="295">
        <v>19</v>
      </c>
      <c r="F535" s="295">
        <v>18</v>
      </c>
      <c r="G535" s="295">
        <v>18</v>
      </c>
      <c r="H535" s="844">
        <v>19</v>
      </c>
      <c r="I535" s="295">
        <v>20</v>
      </c>
      <c r="J535" s="295">
        <v>21</v>
      </c>
      <c r="K535" s="295">
        <v>21</v>
      </c>
      <c r="L535" s="295">
        <v>26</v>
      </c>
      <c r="M535" s="295">
        <v>25</v>
      </c>
      <c r="N535" s="844">
        <v>23</v>
      </c>
      <c r="O535" s="295">
        <v>24</v>
      </c>
      <c r="P535" s="295">
        <v>26</v>
      </c>
      <c r="Q535" s="295">
        <v>27</v>
      </c>
      <c r="R535" s="295">
        <v>22</v>
      </c>
      <c r="S535" s="295">
        <v>22</v>
      </c>
      <c r="T535" s="295">
        <v>21</v>
      </c>
      <c r="U535" s="295">
        <v>21</v>
      </c>
      <c r="V535" s="844">
        <v>22</v>
      </c>
      <c r="W535" s="295">
        <v>25</v>
      </c>
      <c r="X535" s="295">
        <v>22</v>
      </c>
      <c r="Y535" s="844">
        <v>22</v>
      </c>
      <c r="Z535" s="295">
        <v>29</v>
      </c>
      <c r="AA535" s="295">
        <v>20</v>
      </c>
      <c r="AB535" s="295">
        <v>20</v>
      </c>
      <c r="AC535" s="184"/>
    </row>
    <row r="536" spans="1:60" ht="12.75" customHeight="1" thickBot="1">
      <c r="A536" s="1624"/>
      <c r="B536" s="1470"/>
      <c r="C536" s="194" t="s">
        <v>147</v>
      </c>
      <c r="D536" s="194"/>
      <c r="E536" s="195">
        <f t="shared" ref="E536:AC536" si="148">E534/E533</f>
        <v>0.61213720316622688</v>
      </c>
      <c r="F536" s="195">
        <f t="shared" si="148"/>
        <v>0.62912087912087922</v>
      </c>
      <c r="G536" s="195">
        <f t="shared" si="148"/>
        <v>0.62125340599455037</v>
      </c>
      <c r="H536" s="196">
        <f t="shared" si="148"/>
        <v>0.65116279069767447</v>
      </c>
      <c r="I536" s="195">
        <f t="shared" si="148"/>
        <v>0.68096514745308312</v>
      </c>
      <c r="J536" s="195">
        <f t="shared" si="148"/>
        <v>0.65736040609137047</v>
      </c>
      <c r="K536" s="195">
        <f t="shared" si="148"/>
        <v>0.65228426395939076</v>
      </c>
      <c r="L536" s="195">
        <f t="shared" si="148"/>
        <v>0.62877030162412995</v>
      </c>
      <c r="M536" s="195">
        <f t="shared" si="148"/>
        <v>0.61710794297352345</v>
      </c>
      <c r="N536" s="196">
        <f t="shared" si="148"/>
        <v>0.59292035398230092</v>
      </c>
      <c r="O536" s="195">
        <f t="shared" si="148"/>
        <v>0.58079625292740045</v>
      </c>
      <c r="P536" s="195">
        <f t="shared" si="148"/>
        <v>0.59584295612009242</v>
      </c>
      <c r="Q536" s="195">
        <f t="shared" si="148"/>
        <v>0.61244019138755978</v>
      </c>
      <c r="R536" s="195">
        <f t="shared" si="148"/>
        <v>0.64252336448598135</v>
      </c>
      <c r="S536" s="195">
        <f t="shared" si="148"/>
        <v>0.59268292682926826</v>
      </c>
      <c r="T536" s="195">
        <f t="shared" si="148"/>
        <v>0.63571428571428568</v>
      </c>
      <c r="U536" s="195">
        <f t="shared" si="148"/>
        <v>0.6298076923076924</v>
      </c>
      <c r="V536" s="196">
        <f t="shared" si="148"/>
        <v>0.62470308788598572</v>
      </c>
      <c r="W536" s="195">
        <f t="shared" si="148"/>
        <v>0.60599078341013823</v>
      </c>
      <c r="X536" s="195">
        <f t="shared" si="148"/>
        <v>0.60146699266503667</v>
      </c>
      <c r="Y536" s="196">
        <f t="shared" si="148"/>
        <v>0.61813842482100245</v>
      </c>
      <c r="Z536" s="195">
        <f t="shared" si="148"/>
        <v>0.60436893203883502</v>
      </c>
      <c r="AA536" s="195">
        <f t="shared" si="148"/>
        <v>0.57524271844660202</v>
      </c>
      <c r="AB536" s="195">
        <f t="shared" si="148"/>
        <v>0.61256544502617805</v>
      </c>
      <c r="AC536" s="197">
        <f t="shared" si="148"/>
        <v>0.61902339776195336</v>
      </c>
    </row>
    <row r="537" spans="1:60" ht="12.75" customHeight="1">
      <c r="A537" s="1660" t="s">
        <v>219</v>
      </c>
      <c r="B537" s="1473" t="s">
        <v>690</v>
      </c>
      <c r="C537" s="198" t="s">
        <v>142</v>
      </c>
      <c r="D537" s="198" t="s">
        <v>143</v>
      </c>
      <c r="E537" s="460">
        <v>0.22656000000000001</v>
      </c>
      <c r="F537" s="460">
        <v>0.21143999999999999</v>
      </c>
      <c r="G537" s="460">
        <v>0.22056000000000001</v>
      </c>
      <c r="H537" s="461">
        <v>0.21479999999999999</v>
      </c>
      <c r="I537" s="460">
        <v>0.21048</v>
      </c>
      <c r="J537" s="460">
        <v>0.22968</v>
      </c>
      <c r="K537" s="460">
        <v>0.29880000000000001</v>
      </c>
      <c r="L537" s="460">
        <v>0.32688</v>
      </c>
      <c r="M537" s="460">
        <v>0.33576</v>
      </c>
      <c r="N537" s="461">
        <v>0.35136000000000001</v>
      </c>
      <c r="O537" s="460">
        <v>0.33960000000000001</v>
      </c>
      <c r="P537" s="460">
        <v>0.34151999999999999</v>
      </c>
      <c r="Q537" s="460">
        <v>0.32447999999999999</v>
      </c>
      <c r="R537" s="460">
        <v>0.32519999999999999</v>
      </c>
      <c r="S537" s="460">
        <v>0.31991999999999998</v>
      </c>
      <c r="T537" s="460">
        <v>0.31775999999999999</v>
      </c>
      <c r="U537" s="460">
        <v>0.32207999999999998</v>
      </c>
      <c r="V537" s="461">
        <v>0.29880000000000001</v>
      </c>
      <c r="W537" s="460">
        <v>0.30359999999999998</v>
      </c>
      <c r="X537" s="460">
        <v>0.30408000000000002</v>
      </c>
      <c r="Y537" s="461">
        <v>0.31752000000000002</v>
      </c>
      <c r="Z537" s="460">
        <v>0.32256000000000001</v>
      </c>
      <c r="AA537" s="460">
        <v>0.30168</v>
      </c>
      <c r="AB537" s="460">
        <v>0.26135999999999998</v>
      </c>
      <c r="AC537" s="201">
        <f>SUM(E537:AB537)</f>
        <v>7.0264800000000003</v>
      </c>
    </row>
    <row r="538" spans="1:60" ht="12.75" customHeight="1">
      <c r="A538" s="1623"/>
      <c r="B538" s="1469"/>
      <c r="C538" s="181" t="s">
        <v>144</v>
      </c>
      <c r="D538" s="181" t="s">
        <v>143</v>
      </c>
      <c r="E538" s="458">
        <v>0.12</v>
      </c>
      <c r="F538" s="458">
        <v>0.11544</v>
      </c>
      <c r="G538" s="458">
        <v>0.1164</v>
      </c>
      <c r="H538" s="459">
        <v>0.11592</v>
      </c>
      <c r="I538" s="458">
        <v>0.11616</v>
      </c>
      <c r="J538" s="458">
        <v>0.12216</v>
      </c>
      <c r="K538" s="458">
        <v>0.12288</v>
      </c>
      <c r="L538" s="458">
        <v>0.12816</v>
      </c>
      <c r="M538" s="458">
        <v>0.12912000000000001</v>
      </c>
      <c r="N538" s="459">
        <v>0.13272</v>
      </c>
      <c r="O538" s="458">
        <v>0.13175999999999999</v>
      </c>
      <c r="P538" s="458">
        <v>0.13200000000000001</v>
      </c>
      <c r="Q538" s="458">
        <v>0.13224</v>
      </c>
      <c r="R538" s="458">
        <v>0.13295999999999999</v>
      </c>
      <c r="S538" s="458">
        <v>0.13392000000000001</v>
      </c>
      <c r="T538" s="458">
        <v>0.13824</v>
      </c>
      <c r="U538" s="458">
        <v>0.13511999999999999</v>
      </c>
      <c r="V538" s="459">
        <v>0.13439999999999999</v>
      </c>
      <c r="W538" s="458">
        <v>0.13392000000000001</v>
      </c>
      <c r="X538" s="458">
        <v>0.13608000000000001</v>
      </c>
      <c r="Y538" s="459">
        <v>0.13655999999999999</v>
      </c>
      <c r="Z538" s="458">
        <v>0.1356</v>
      </c>
      <c r="AA538" s="458">
        <v>0.12936</v>
      </c>
      <c r="AB538" s="458">
        <v>0.12528</v>
      </c>
      <c r="AC538" s="209">
        <f>SUM(E538:AB538)</f>
        <v>3.0864000000000003</v>
      </c>
    </row>
    <row r="539" spans="1:60" ht="12.75" customHeight="1">
      <c r="A539" s="1623"/>
      <c r="B539" s="1469"/>
      <c r="C539" s="181" t="s">
        <v>145</v>
      </c>
      <c r="D539" s="181" t="s">
        <v>146</v>
      </c>
      <c r="E539" s="295">
        <v>22</v>
      </c>
      <c r="F539" s="295">
        <v>26</v>
      </c>
      <c r="G539" s="295">
        <v>24</v>
      </c>
      <c r="H539" s="844">
        <v>23</v>
      </c>
      <c r="I539" s="295">
        <v>23</v>
      </c>
      <c r="J539" s="295">
        <v>29</v>
      </c>
      <c r="K539" s="295">
        <v>31</v>
      </c>
      <c r="L539" s="295">
        <v>33</v>
      </c>
      <c r="M539" s="295">
        <v>37</v>
      </c>
      <c r="N539" s="844">
        <v>35</v>
      </c>
      <c r="O539" s="295">
        <v>36</v>
      </c>
      <c r="P539" s="295">
        <v>34</v>
      </c>
      <c r="Q539" s="295">
        <v>33</v>
      </c>
      <c r="R539" s="295">
        <v>34</v>
      </c>
      <c r="S539" s="295">
        <v>31</v>
      </c>
      <c r="T539" s="295">
        <v>32</v>
      </c>
      <c r="U539" s="295">
        <v>31</v>
      </c>
      <c r="V539" s="844">
        <v>30</v>
      </c>
      <c r="W539" s="295">
        <v>29</v>
      </c>
      <c r="X539" s="295">
        <v>28</v>
      </c>
      <c r="Y539" s="844">
        <v>32</v>
      </c>
      <c r="Z539" s="295">
        <v>34</v>
      </c>
      <c r="AA539" s="295">
        <v>28</v>
      </c>
      <c r="AB539" s="295">
        <v>26</v>
      </c>
      <c r="AC539" s="184"/>
    </row>
    <row r="540" spans="1:60" ht="12.75" customHeight="1" thickBot="1">
      <c r="A540" s="1625"/>
      <c r="B540" s="1595"/>
      <c r="C540" s="187" t="s">
        <v>147</v>
      </c>
      <c r="D540" s="187"/>
      <c r="E540" s="188">
        <f t="shared" ref="E540:AC540" si="149">E538/E537</f>
        <v>0.52966101694915246</v>
      </c>
      <c r="F540" s="188">
        <f t="shared" si="149"/>
        <v>0.54597048808172532</v>
      </c>
      <c r="G540" s="188">
        <f t="shared" si="149"/>
        <v>0.52774755168661591</v>
      </c>
      <c r="H540" s="189">
        <f t="shared" si="149"/>
        <v>0.53966480446927378</v>
      </c>
      <c r="I540" s="188">
        <f t="shared" si="149"/>
        <v>0.55188141391106038</v>
      </c>
      <c r="J540" s="188">
        <f t="shared" si="149"/>
        <v>0.5318704284221526</v>
      </c>
      <c r="K540" s="188">
        <f t="shared" si="149"/>
        <v>0.41124497991967873</v>
      </c>
      <c r="L540" s="188">
        <f t="shared" si="149"/>
        <v>0.39207048458149779</v>
      </c>
      <c r="M540" s="188">
        <f t="shared" si="149"/>
        <v>0.38456040028591854</v>
      </c>
      <c r="N540" s="189">
        <f t="shared" si="149"/>
        <v>0.37773224043715847</v>
      </c>
      <c r="O540" s="188">
        <f t="shared" si="149"/>
        <v>0.3879858657243816</v>
      </c>
      <c r="P540" s="188">
        <f t="shared" si="149"/>
        <v>0.38650737877723124</v>
      </c>
      <c r="Q540" s="188">
        <f t="shared" si="149"/>
        <v>0.40754437869822485</v>
      </c>
      <c r="R540" s="188">
        <f t="shared" si="149"/>
        <v>0.40885608856088562</v>
      </c>
      <c r="S540" s="188">
        <f t="shared" si="149"/>
        <v>0.41860465116279078</v>
      </c>
      <c r="T540" s="188">
        <f t="shared" si="149"/>
        <v>0.43504531722054385</v>
      </c>
      <c r="U540" s="188">
        <f t="shared" si="149"/>
        <v>0.41952309985096869</v>
      </c>
      <c r="V540" s="189">
        <f t="shared" si="149"/>
        <v>0.44979919678714853</v>
      </c>
      <c r="W540" s="188">
        <f t="shared" si="149"/>
        <v>0.441106719367589</v>
      </c>
      <c r="X540" s="188">
        <f t="shared" si="149"/>
        <v>0.44751381215469616</v>
      </c>
      <c r="Y540" s="189">
        <f t="shared" si="149"/>
        <v>0.43008314436885858</v>
      </c>
      <c r="Z540" s="188">
        <f t="shared" si="149"/>
        <v>0.42038690476190471</v>
      </c>
      <c r="AA540" s="188">
        <f t="shared" si="149"/>
        <v>0.42879872712808276</v>
      </c>
      <c r="AB540" s="188">
        <f t="shared" si="149"/>
        <v>0.47933884297520668</v>
      </c>
      <c r="AC540" s="190">
        <f t="shared" si="149"/>
        <v>0.43925265566827204</v>
      </c>
    </row>
    <row r="541" spans="1:60" ht="12.75" customHeight="1">
      <c r="A541" s="1458" t="s">
        <v>172</v>
      </c>
      <c r="B541" s="1469" t="s">
        <v>164</v>
      </c>
      <c r="C541" s="177" t="s">
        <v>142</v>
      </c>
      <c r="D541" s="177" t="s">
        <v>143</v>
      </c>
      <c r="E541" s="178">
        <v>0</v>
      </c>
      <c r="F541" s="178">
        <v>0</v>
      </c>
      <c r="G541" s="178">
        <v>0</v>
      </c>
      <c r="H541" s="179">
        <v>0</v>
      </c>
      <c r="I541" s="178">
        <v>0</v>
      </c>
      <c r="J541" s="178">
        <v>0</v>
      </c>
      <c r="K541" s="178">
        <v>0</v>
      </c>
      <c r="L541" s="178">
        <v>0</v>
      </c>
      <c r="M541" s="178">
        <v>0</v>
      </c>
      <c r="N541" s="179">
        <v>0</v>
      </c>
      <c r="O541" s="178">
        <v>0</v>
      </c>
      <c r="P541" s="178">
        <v>0</v>
      </c>
      <c r="Q541" s="178">
        <v>0</v>
      </c>
      <c r="R541" s="178">
        <v>0</v>
      </c>
      <c r="S541" s="178">
        <v>0</v>
      </c>
      <c r="T541" s="178">
        <v>0</v>
      </c>
      <c r="U541" s="178">
        <v>0</v>
      </c>
      <c r="V541" s="179">
        <v>0</v>
      </c>
      <c r="W541" s="178">
        <v>0</v>
      </c>
      <c r="X541" s="178">
        <v>0</v>
      </c>
      <c r="Y541" s="179">
        <v>0</v>
      </c>
      <c r="Z541" s="178">
        <v>0</v>
      </c>
      <c r="AA541" s="178">
        <v>0</v>
      </c>
      <c r="AB541" s="178">
        <v>0</v>
      </c>
      <c r="AC541" s="180">
        <f>SUM(E541:AB541)</f>
        <v>0</v>
      </c>
    </row>
    <row r="542" spans="1:60" ht="12.75" customHeight="1">
      <c r="A542" s="1459"/>
      <c r="B542" s="1469"/>
      <c r="C542" s="181" t="s">
        <v>144</v>
      </c>
      <c r="D542" s="181" t="s">
        <v>143</v>
      </c>
      <c r="E542" s="15">
        <v>0</v>
      </c>
      <c r="F542" s="15">
        <v>0</v>
      </c>
      <c r="G542" s="15">
        <v>0</v>
      </c>
      <c r="H542" s="191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0</v>
      </c>
      <c r="N542" s="19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91">
        <v>0</v>
      </c>
      <c r="W542" s="15">
        <v>0</v>
      </c>
      <c r="X542" s="15">
        <v>0</v>
      </c>
      <c r="Y542" s="191">
        <v>0</v>
      </c>
      <c r="Z542" s="15">
        <v>0</v>
      </c>
      <c r="AA542" s="15">
        <v>0</v>
      </c>
      <c r="AB542" s="15">
        <v>0</v>
      </c>
      <c r="AC542" s="184">
        <f>SUM(E542:AB542)</f>
        <v>0</v>
      </c>
      <c r="AE542" s="432"/>
      <c r="AF542" s="432"/>
      <c r="AG542" s="432"/>
      <c r="AH542" s="432"/>
      <c r="AI542" s="432"/>
      <c r="AJ542" s="432"/>
      <c r="AK542" s="432"/>
      <c r="AL542" s="432"/>
      <c r="AM542" s="432"/>
      <c r="AN542" s="432"/>
      <c r="AO542" s="432"/>
      <c r="AP542" s="432"/>
      <c r="AQ542" s="432"/>
      <c r="AR542" s="432"/>
      <c r="AS542" s="432"/>
      <c r="AT542" s="432"/>
      <c r="AU542" s="432"/>
      <c r="AV542" s="432"/>
      <c r="AW542" s="432"/>
      <c r="AX542" s="432"/>
      <c r="AY542" s="432"/>
      <c r="AZ542" s="432"/>
      <c r="BA542" s="432"/>
      <c r="BB542" s="432"/>
      <c r="BC542" s="432"/>
      <c r="BD542" s="432"/>
      <c r="BE542" s="432"/>
      <c r="BF542" s="432"/>
      <c r="BG542" s="432"/>
      <c r="BH542" s="432"/>
    </row>
    <row r="543" spans="1:60" ht="12.75" customHeight="1">
      <c r="A543" s="1459"/>
      <c r="B543" s="1469"/>
      <c r="C543" s="181" t="s">
        <v>145</v>
      </c>
      <c r="D543" s="181" t="s">
        <v>146</v>
      </c>
      <c r="E543" s="242">
        <v>0</v>
      </c>
      <c r="F543" s="242">
        <v>0</v>
      </c>
      <c r="G543" s="242">
        <v>0</v>
      </c>
      <c r="H543" s="243">
        <v>0</v>
      </c>
      <c r="I543" s="242">
        <v>0</v>
      </c>
      <c r="J543" s="242">
        <v>0</v>
      </c>
      <c r="K543" s="242">
        <v>0</v>
      </c>
      <c r="L543" s="242">
        <v>0</v>
      </c>
      <c r="M543" s="242">
        <v>0</v>
      </c>
      <c r="N543" s="243">
        <v>0</v>
      </c>
      <c r="O543" s="242">
        <v>0</v>
      </c>
      <c r="P543" s="242">
        <v>0</v>
      </c>
      <c r="Q543" s="242">
        <v>0</v>
      </c>
      <c r="R543" s="242">
        <v>0</v>
      </c>
      <c r="S543" s="242">
        <v>0</v>
      </c>
      <c r="T543" s="242">
        <v>0</v>
      </c>
      <c r="U543" s="242">
        <v>0</v>
      </c>
      <c r="V543" s="243">
        <v>0</v>
      </c>
      <c r="W543" s="242">
        <v>0</v>
      </c>
      <c r="X543" s="242">
        <v>0</v>
      </c>
      <c r="Y543" s="243">
        <v>0</v>
      </c>
      <c r="Z543" s="242">
        <v>0</v>
      </c>
      <c r="AA543" s="242">
        <v>0</v>
      </c>
      <c r="AB543" s="242">
        <v>0</v>
      </c>
      <c r="AC543" s="184"/>
    </row>
    <row r="544" spans="1:60" ht="12.75" customHeight="1" thickBot="1">
      <c r="A544" s="1460"/>
      <c r="B544" s="1469"/>
      <c r="C544" s="187" t="s">
        <v>147</v>
      </c>
      <c r="D544" s="187"/>
      <c r="E544" s="188" t="e">
        <f t="shared" ref="E544:AC544" si="150">E542/E541</f>
        <v>#DIV/0!</v>
      </c>
      <c r="F544" s="188" t="e">
        <f t="shared" si="150"/>
        <v>#DIV/0!</v>
      </c>
      <c r="G544" s="188" t="e">
        <f t="shared" si="150"/>
        <v>#DIV/0!</v>
      </c>
      <c r="H544" s="189" t="e">
        <f t="shared" si="150"/>
        <v>#DIV/0!</v>
      </c>
      <c r="I544" s="188" t="e">
        <f t="shared" si="150"/>
        <v>#DIV/0!</v>
      </c>
      <c r="J544" s="188" t="e">
        <f t="shared" si="150"/>
        <v>#DIV/0!</v>
      </c>
      <c r="K544" s="188" t="e">
        <f t="shared" si="150"/>
        <v>#DIV/0!</v>
      </c>
      <c r="L544" s="188" t="e">
        <f t="shared" si="150"/>
        <v>#DIV/0!</v>
      </c>
      <c r="M544" s="188" t="e">
        <f t="shared" si="150"/>
        <v>#DIV/0!</v>
      </c>
      <c r="N544" s="189" t="e">
        <f t="shared" si="150"/>
        <v>#DIV/0!</v>
      </c>
      <c r="O544" s="188" t="e">
        <f t="shared" si="150"/>
        <v>#DIV/0!</v>
      </c>
      <c r="P544" s="188" t="e">
        <f t="shared" si="150"/>
        <v>#DIV/0!</v>
      </c>
      <c r="Q544" s="188" t="e">
        <f t="shared" si="150"/>
        <v>#DIV/0!</v>
      </c>
      <c r="R544" s="188" t="e">
        <f t="shared" si="150"/>
        <v>#DIV/0!</v>
      </c>
      <c r="S544" s="188" t="e">
        <f t="shared" si="150"/>
        <v>#DIV/0!</v>
      </c>
      <c r="T544" s="188" t="e">
        <f t="shared" si="150"/>
        <v>#DIV/0!</v>
      </c>
      <c r="U544" s="188" t="e">
        <f t="shared" si="150"/>
        <v>#DIV/0!</v>
      </c>
      <c r="V544" s="189" t="e">
        <f t="shared" si="150"/>
        <v>#DIV/0!</v>
      </c>
      <c r="W544" s="188" t="e">
        <f t="shared" si="150"/>
        <v>#DIV/0!</v>
      </c>
      <c r="X544" s="188" t="e">
        <f t="shared" si="150"/>
        <v>#DIV/0!</v>
      </c>
      <c r="Y544" s="189" t="e">
        <f t="shared" si="150"/>
        <v>#DIV/0!</v>
      </c>
      <c r="Z544" s="188" t="e">
        <f t="shared" si="150"/>
        <v>#DIV/0!</v>
      </c>
      <c r="AA544" s="188" t="e">
        <f t="shared" si="150"/>
        <v>#DIV/0!</v>
      </c>
      <c r="AB544" s="188" t="e">
        <f t="shared" si="150"/>
        <v>#DIV/0!</v>
      </c>
      <c r="AC544" s="190" t="e">
        <f t="shared" si="150"/>
        <v>#DIV/0!</v>
      </c>
    </row>
    <row r="545" spans="1:29" ht="12.75" customHeight="1">
      <c r="A545" s="1622" t="s">
        <v>175</v>
      </c>
      <c r="B545" s="1469" t="s">
        <v>164</v>
      </c>
      <c r="C545" s="177" t="s">
        <v>142</v>
      </c>
      <c r="D545" s="177" t="s">
        <v>143</v>
      </c>
      <c r="E545" s="456">
        <v>0</v>
      </c>
      <c r="F545" s="456">
        <v>0</v>
      </c>
      <c r="G545" s="456">
        <v>0</v>
      </c>
      <c r="H545" s="457">
        <v>0</v>
      </c>
      <c r="I545" s="456">
        <v>0</v>
      </c>
      <c r="J545" s="456">
        <v>0</v>
      </c>
      <c r="K545" s="456">
        <v>0</v>
      </c>
      <c r="L545" s="456">
        <v>0</v>
      </c>
      <c r="M545" s="456">
        <v>0</v>
      </c>
      <c r="N545" s="457">
        <v>0</v>
      </c>
      <c r="O545" s="456">
        <v>0</v>
      </c>
      <c r="P545" s="456">
        <v>0</v>
      </c>
      <c r="Q545" s="456">
        <v>0</v>
      </c>
      <c r="R545" s="456">
        <v>0</v>
      </c>
      <c r="S545" s="456">
        <v>0</v>
      </c>
      <c r="T545" s="456">
        <v>0</v>
      </c>
      <c r="U545" s="456">
        <v>0</v>
      </c>
      <c r="V545" s="457">
        <v>0</v>
      </c>
      <c r="W545" s="456">
        <v>0</v>
      </c>
      <c r="X545" s="456">
        <v>0</v>
      </c>
      <c r="Y545" s="457">
        <v>0</v>
      </c>
      <c r="Z545" s="456">
        <v>0</v>
      </c>
      <c r="AA545" s="456">
        <v>0</v>
      </c>
      <c r="AB545" s="456">
        <v>0</v>
      </c>
      <c r="AC545" s="180">
        <f>SUM(E545:AB545)</f>
        <v>0</v>
      </c>
    </row>
    <row r="546" spans="1:29" ht="12.75" customHeight="1">
      <c r="A546" s="1623"/>
      <c r="B546" s="1469"/>
      <c r="C546" s="181" t="s">
        <v>144</v>
      </c>
      <c r="D546" s="181" t="s">
        <v>143</v>
      </c>
      <c r="E546" s="458">
        <v>0</v>
      </c>
      <c r="F546" s="458">
        <v>0</v>
      </c>
      <c r="G546" s="458">
        <v>0</v>
      </c>
      <c r="H546" s="459">
        <v>0</v>
      </c>
      <c r="I546" s="458">
        <v>0</v>
      </c>
      <c r="J546" s="458">
        <v>0</v>
      </c>
      <c r="K546" s="458">
        <v>0</v>
      </c>
      <c r="L546" s="458">
        <v>0</v>
      </c>
      <c r="M546" s="458">
        <v>0</v>
      </c>
      <c r="N546" s="459">
        <v>0</v>
      </c>
      <c r="O546" s="458">
        <v>0</v>
      </c>
      <c r="P546" s="458">
        <v>0</v>
      </c>
      <c r="Q546" s="458">
        <v>0</v>
      </c>
      <c r="R546" s="458">
        <v>0</v>
      </c>
      <c r="S546" s="458">
        <v>0</v>
      </c>
      <c r="T546" s="458">
        <v>0</v>
      </c>
      <c r="U546" s="458">
        <v>0</v>
      </c>
      <c r="V546" s="459">
        <v>0</v>
      </c>
      <c r="W546" s="458">
        <v>0</v>
      </c>
      <c r="X546" s="458">
        <v>0</v>
      </c>
      <c r="Y546" s="459">
        <v>0</v>
      </c>
      <c r="Z546" s="458">
        <v>0</v>
      </c>
      <c r="AA546" s="458">
        <v>0</v>
      </c>
      <c r="AB546" s="458">
        <v>0</v>
      </c>
      <c r="AC546" s="184">
        <f>SUM(E546:AB546)</f>
        <v>0</v>
      </c>
    </row>
    <row r="547" spans="1:29" ht="12.75" customHeight="1">
      <c r="A547" s="1623"/>
      <c r="B547" s="1469"/>
      <c r="C547" s="181" t="s">
        <v>145</v>
      </c>
      <c r="D547" s="181" t="s">
        <v>146</v>
      </c>
      <c r="E547" s="242">
        <v>0</v>
      </c>
      <c r="F547" s="242">
        <v>0</v>
      </c>
      <c r="G547" s="242">
        <v>0</v>
      </c>
      <c r="H547" s="243">
        <v>0</v>
      </c>
      <c r="I547" s="242">
        <v>0</v>
      </c>
      <c r="J547" s="242">
        <v>0</v>
      </c>
      <c r="K547" s="242">
        <v>0</v>
      </c>
      <c r="L547" s="242">
        <v>0</v>
      </c>
      <c r="M547" s="242">
        <v>0</v>
      </c>
      <c r="N547" s="243">
        <v>0</v>
      </c>
      <c r="O547" s="242">
        <v>0</v>
      </c>
      <c r="P547" s="242">
        <v>0</v>
      </c>
      <c r="Q547" s="242">
        <v>0</v>
      </c>
      <c r="R547" s="242">
        <v>0</v>
      </c>
      <c r="S547" s="242">
        <v>0</v>
      </c>
      <c r="T547" s="242">
        <v>0</v>
      </c>
      <c r="U547" s="242">
        <v>0</v>
      </c>
      <c r="V547" s="243">
        <v>0</v>
      </c>
      <c r="W547" s="242">
        <v>0</v>
      </c>
      <c r="X547" s="242">
        <v>0</v>
      </c>
      <c r="Y547" s="243">
        <v>0</v>
      </c>
      <c r="Z547" s="242">
        <v>0</v>
      </c>
      <c r="AA547" s="242">
        <v>0</v>
      </c>
      <c r="AB547" s="242">
        <v>0</v>
      </c>
      <c r="AC547" s="184"/>
    </row>
    <row r="548" spans="1:29" ht="12.75" customHeight="1" thickBot="1">
      <c r="A548" s="1625"/>
      <c r="B548" s="1469"/>
      <c r="C548" s="187" t="s">
        <v>147</v>
      </c>
      <c r="D548" s="187"/>
      <c r="E548" s="188" t="e">
        <f t="shared" ref="E548:AC548" si="151">E546/E545</f>
        <v>#DIV/0!</v>
      </c>
      <c r="F548" s="188" t="e">
        <f t="shared" si="151"/>
        <v>#DIV/0!</v>
      </c>
      <c r="G548" s="188" t="e">
        <f t="shared" si="151"/>
        <v>#DIV/0!</v>
      </c>
      <c r="H548" s="189" t="e">
        <f t="shared" si="151"/>
        <v>#DIV/0!</v>
      </c>
      <c r="I548" s="188" t="e">
        <f t="shared" si="151"/>
        <v>#DIV/0!</v>
      </c>
      <c r="J548" s="188" t="e">
        <f t="shared" si="151"/>
        <v>#DIV/0!</v>
      </c>
      <c r="K548" s="188" t="e">
        <f t="shared" si="151"/>
        <v>#DIV/0!</v>
      </c>
      <c r="L548" s="188" t="e">
        <f t="shared" si="151"/>
        <v>#DIV/0!</v>
      </c>
      <c r="M548" s="188" t="e">
        <f t="shared" si="151"/>
        <v>#DIV/0!</v>
      </c>
      <c r="N548" s="189" t="e">
        <f t="shared" si="151"/>
        <v>#DIV/0!</v>
      </c>
      <c r="O548" s="188" t="e">
        <f t="shared" si="151"/>
        <v>#DIV/0!</v>
      </c>
      <c r="P548" s="188" t="e">
        <f t="shared" si="151"/>
        <v>#DIV/0!</v>
      </c>
      <c r="Q548" s="188" t="e">
        <f t="shared" si="151"/>
        <v>#DIV/0!</v>
      </c>
      <c r="R548" s="188" t="e">
        <f t="shared" si="151"/>
        <v>#DIV/0!</v>
      </c>
      <c r="S548" s="188" t="e">
        <f t="shared" si="151"/>
        <v>#DIV/0!</v>
      </c>
      <c r="T548" s="188" t="e">
        <f t="shared" si="151"/>
        <v>#DIV/0!</v>
      </c>
      <c r="U548" s="188" t="e">
        <f t="shared" si="151"/>
        <v>#DIV/0!</v>
      </c>
      <c r="V548" s="189" t="e">
        <f t="shared" si="151"/>
        <v>#DIV/0!</v>
      </c>
      <c r="W548" s="188" t="e">
        <f t="shared" si="151"/>
        <v>#DIV/0!</v>
      </c>
      <c r="X548" s="188" t="e">
        <f t="shared" si="151"/>
        <v>#DIV/0!</v>
      </c>
      <c r="Y548" s="189" t="e">
        <f t="shared" si="151"/>
        <v>#DIV/0!</v>
      </c>
      <c r="Z548" s="188" t="e">
        <f t="shared" si="151"/>
        <v>#DIV/0!</v>
      </c>
      <c r="AA548" s="188" t="e">
        <f t="shared" si="151"/>
        <v>#DIV/0!</v>
      </c>
      <c r="AB548" s="188" t="e">
        <f t="shared" si="151"/>
        <v>#DIV/0!</v>
      </c>
      <c r="AC548" s="190" t="e">
        <f t="shared" si="151"/>
        <v>#DIV/0!</v>
      </c>
    </row>
    <row r="549" spans="1:29" ht="12.75" customHeight="1">
      <c r="A549" s="1458" t="s">
        <v>198</v>
      </c>
      <c r="B549" s="1469" t="s">
        <v>164</v>
      </c>
      <c r="C549" s="177" t="s">
        <v>142</v>
      </c>
      <c r="D549" s="177" t="s">
        <v>143</v>
      </c>
      <c r="E549" s="456">
        <v>0</v>
      </c>
      <c r="F549" s="456">
        <v>0</v>
      </c>
      <c r="G549" s="456">
        <v>0</v>
      </c>
      <c r="H549" s="457">
        <v>0</v>
      </c>
      <c r="I549" s="456">
        <v>0</v>
      </c>
      <c r="J549" s="456">
        <v>0</v>
      </c>
      <c r="K549" s="456">
        <v>0</v>
      </c>
      <c r="L549" s="456">
        <v>0</v>
      </c>
      <c r="M549" s="456">
        <v>0</v>
      </c>
      <c r="N549" s="457">
        <v>0</v>
      </c>
      <c r="O549" s="456">
        <v>0</v>
      </c>
      <c r="P549" s="456">
        <v>0</v>
      </c>
      <c r="Q549" s="456">
        <v>0</v>
      </c>
      <c r="R549" s="456">
        <v>0</v>
      </c>
      <c r="S549" s="456">
        <v>0</v>
      </c>
      <c r="T549" s="456">
        <v>0</v>
      </c>
      <c r="U549" s="456">
        <v>0</v>
      </c>
      <c r="V549" s="457">
        <v>0</v>
      </c>
      <c r="W549" s="456">
        <v>0</v>
      </c>
      <c r="X549" s="456">
        <v>0</v>
      </c>
      <c r="Y549" s="457">
        <v>0</v>
      </c>
      <c r="Z549" s="456">
        <v>0</v>
      </c>
      <c r="AA549" s="456">
        <v>0</v>
      </c>
      <c r="AB549" s="456">
        <v>0</v>
      </c>
      <c r="AC549" s="180">
        <f>SUM(E549:AB549)</f>
        <v>0</v>
      </c>
    </row>
    <row r="550" spans="1:29" ht="12.75" customHeight="1">
      <c r="A550" s="1459"/>
      <c r="B550" s="1469"/>
      <c r="C550" s="181" t="s">
        <v>144</v>
      </c>
      <c r="D550" s="181" t="s">
        <v>143</v>
      </c>
      <c r="E550" s="458">
        <v>0</v>
      </c>
      <c r="F550" s="458">
        <v>0</v>
      </c>
      <c r="G550" s="458">
        <v>0</v>
      </c>
      <c r="H550" s="459">
        <v>0</v>
      </c>
      <c r="I550" s="458">
        <v>0</v>
      </c>
      <c r="J550" s="458">
        <v>0</v>
      </c>
      <c r="K550" s="458">
        <v>0</v>
      </c>
      <c r="L550" s="458">
        <v>0</v>
      </c>
      <c r="M550" s="458">
        <v>0</v>
      </c>
      <c r="N550" s="459">
        <v>0</v>
      </c>
      <c r="O550" s="458">
        <v>0</v>
      </c>
      <c r="P550" s="458">
        <v>0</v>
      </c>
      <c r="Q550" s="458">
        <v>0</v>
      </c>
      <c r="R550" s="458">
        <v>0</v>
      </c>
      <c r="S550" s="458">
        <v>0</v>
      </c>
      <c r="T550" s="458">
        <v>0</v>
      </c>
      <c r="U550" s="458">
        <v>0</v>
      </c>
      <c r="V550" s="459">
        <v>0</v>
      </c>
      <c r="W550" s="458">
        <v>0</v>
      </c>
      <c r="X550" s="458">
        <v>0</v>
      </c>
      <c r="Y550" s="459">
        <v>0</v>
      </c>
      <c r="Z550" s="458">
        <v>0</v>
      </c>
      <c r="AA550" s="458">
        <v>0</v>
      </c>
      <c r="AB550" s="458">
        <v>0</v>
      </c>
      <c r="AC550" s="184">
        <f>SUM(E550:AB550)</f>
        <v>0</v>
      </c>
    </row>
    <row r="551" spans="1:29" ht="12.75" customHeight="1">
      <c r="A551" s="1459"/>
      <c r="B551" s="1469"/>
      <c r="C551" s="181" t="s">
        <v>145</v>
      </c>
      <c r="D551" s="181" t="s">
        <v>146</v>
      </c>
      <c r="E551" s="242">
        <v>0</v>
      </c>
      <c r="F551" s="242">
        <v>0</v>
      </c>
      <c r="G551" s="242">
        <v>0</v>
      </c>
      <c r="H551" s="243">
        <v>0</v>
      </c>
      <c r="I551" s="242">
        <v>0</v>
      </c>
      <c r="J551" s="242">
        <v>0</v>
      </c>
      <c r="K551" s="242">
        <v>0</v>
      </c>
      <c r="L551" s="242">
        <v>0</v>
      </c>
      <c r="M551" s="242">
        <v>0</v>
      </c>
      <c r="N551" s="243">
        <v>0</v>
      </c>
      <c r="O551" s="242">
        <v>0</v>
      </c>
      <c r="P551" s="242">
        <v>0</v>
      </c>
      <c r="Q551" s="242">
        <v>0</v>
      </c>
      <c r="R551" s="242">
        <v>0</v>
      </c>
      <c r="S551" s="242">
        <v>0</v>
      </c>
      <c r="T551" s="242">
        <v>0</v>
      </c>
      <c r="U551" s="242">
        <v>0</v>
      </c>
      <c r="V551" s="243">
        <v>0</v>
      </c>
      <c r="W551" s="242">
        <v>0</v>
      </c>
      <c r="X551" s="242">
        <v>0</v>
      </c>
      <c r="Y551" s="243">
        <v>0</v>
      </c>
      <c r="Z551" s="242">
        <v>0</v>
      </c>
      <c r="AA551" s="242">
        <v>0</v>
      </c>
      <c r="AB551" s="242">
        <v>0</v>
      </c>
      <c r="AC551" s="184"/>
    </row>
    <row r="552" spans="1:29" ht="12.75" customHeight="1" thickBot="1">
      <c r="A552" s="1476"/>
      <c r="B552" s="1469"/>
      <c r="C552" s="194" t="s">
        <v>147</v>
      </c>
      <c r="D552" s="194"/>
      <c r="E552" s="195" t="e">
        <f t="shared" ref="E552:AC552" si="152">E550/E549</f>
        <v>#DIV/0!</v>
      </c>
      <c r="F552" s="195" t="e">
        <f t="shared" si="152"/>
        <v>#DIV/0!</v>
      </c>
      <c r="G552" s="195" t="e">
        <f t="shared" si="152"/>
        <v>#DIV/0!</v>
      </c>
      <c r="H552" s="196" t="e">
        <f t="shared" si="152"/>
        <v>#DIV/0!</v>
      </c>
      <c r="I552" s="195" t="e">
        <f t="shared" si="152"/>
        <v>#DIV/0!</v>
      </c>
      <c r="J552" s="195" t="e">
        <f t="shared" si="152"/>
        <v>#DIV/0!</v>
      </c>
      <c r="K552" s="195" t="e">
        <f t="shared" si="152"/>
        <v>#DIV/0!</v>
      </c>
      <c r="L552" s="195" t="e">
        <f t="shared" si="152"/>
        <v>#DIV/0!</v>
      </c>
      <c r="M552" s="195" t="e">
        <f t="shared" si="152"/>
        <v>#DIV/0!</v>
      </c>
      <c r="N552" s="196" t="e">
        <f t="shared" si="152"/>
        <v>#DIV/0!</v>
      </c>
      <c r="O552" s="195" t="e">
        <f t="shared" si="152"/>
        <v>#DIV/0!</v>
      </c>
      <c r="P552" s="195" t="e">
        <f t="shared" si="152"/>
        <v>#DIV/0!</v>
      </c>
      <c r="Q552" s="195" t="e">
        <f t="shared" si="152"/>
        <v>#DIV/0!</v>
      </c>
      <c r="R552" s="195" t="e">
        <f t="shared" si="152"/>
        <v>#DIV/0!</v>
      </c>
      <c r="S552" s="195" t="e">
        <f t="shared" si="152"/>
        <v>#DIV/0!</v>
      </c>
      <c r="T552" s="195" t="e">
        <f t="shared" si="152"/>
        <v>#DIV/0!</v>
      </c>
      <c r="U552" s="195" t="e">
        <f t="shared" si="152"/>
        <v>#DIV/0!</v>
      </c>
      <c r="V552" s="196" t="e">
        <f t="shared" si="152"/>
        <v>#DIV/0!</v>
      </c>
      <c r="W552" s="195" t="e">
        <f t="shared" si="152"/>
        <v>#DIV/0!</v>
      </c>
      <c r="X552" s="195" t="e">
        <f t="shared" si="152"/>
        <v>#DIV/0!</v>
      </c>
      <c r="Y552" s="196" t="e">
        <f t="shared" si="152"/>
        <v>#DIV/0!</v>
      </c>
      <c r="Z552" s="195" t="e">
        <f t="shared" si="152"/>
        <v>#DIV/0!</v>
      </c>
      <c r="AA552" s="195" t="e">
        <f t="shared" si="152"/>
        <v>#DIV/0!</v>
      </c>
      <c r="AB552" s="195" t="e">
        <f t="shared" si="152"/>
        <v>#DIV/0!</v>
      </c>
      <c r="AC552" s="197" t="e">
        <f t="shared" si="152"/>
        <v>#DIV/0!</v>
      </c>
    </row>
    <row r="553" spans="1:29" ht="12.75" customHeight="1">
      <c r="A553" s="1642" t="s">
        <v>140</v>
      </c>
      <c r="B553" s="1663" t="s">
        <v>164</v>
      </c>
      <c r="C553" s="198" t="s">
        <v>142</v>
      </c>
      <c r="D553" s="198"/>
      <c r="E553" s="263"/>
      <c r="F553" s="263"/>
      <c r="G553" s="263"/>
      <c r="H553" s="264"/>
      <c r="I553" s="263"/>
      <c r="J553" s="263"/>
      <c r="K553" s="263"/>
      <c r="L553" s="263"/>
      <c r="M553" s="263"/>
      <c r="N553" s="264"/>
      <c r="O553" s="263"/>
      <c r="P553" s="263"/>
      <c r="Q553" s="263"/>
      <c r="R553" s="263"/>
      <c r="S553" s="263"/>
      <c r="T553" s="263"/>
      <c r="U553" s="263"/>
      <c r="V553" s="264"/>
      <c r="W553" s="263"/>
      <c r="X553" s="263"/>
      <c r="Y553" s="264"/>
      <c r="Z553" s="263"/>
      <c r="AA553" s="263"/>
      <c r="AB553" s="263"/>
      <c r="AC553" s="201">
        <f>SUM(E553:AB553)</f>
        <v>0</v>
      </c>
    </row>
    <row r="554" spans="1:29" ht="12.75" customHeight="1">
      <c r="A554" s="1643"/>
      <c r="B554" s="1469"/>
      <c r="C554" s="181" t="s">
        <v>144</v>
      </c>
      <c r="D554" s="181"/>
      <c r="E554" s="15"/>
      <c r="F554" s="15"/>
      <c r="G554" s="15"/>
      <c r="H554" s="191"/>
      <c r="I554" s="15"/>
      <c r="J554" s="15"/>
      <c r="K554" s="15"/>
      <c r="L554" s="15"/>
      <c r="M554" s="15"/>
      <c r="N554" s="191"/>
      <c r="O554" s="15"/>
      <c r="P554" s="15"/>
      <c r="Q554" s="15"/>
      <c r="R554" s="15"/>
      <c r="S554" s="15"/>
      <c r="T554" s="15"/>
      <c r="U554" s="15"/>
      <c r="V554" s="191"/>
      <c r="W554" s="15"/>
      <c r="X554" s="15"/>
      <c r="Y554" s="191"/>
      <c r="Z554" s="15"/>
      <c r="AA554" s="15"/>
      <c r="AB554" s="15"/>
      <c r="AC554" s="209">
        <f>SUM(E554:AB554)</f>
        <v>0</v>
      </c>
    </row>
    <row r="555" spans="1:29" ht="12.75" customHeight="1">
      <c r="A555" s="1643"/>
      <c r="B555" s="1469"/>
      <c r="C555" s="181" t="s">
        <v>145</v>
      </c>
      <c r="D555" s="181"/>
      <c r="E555" s="252"/>
      <c r="F555" s="252"/>
      <c r="G555" s="252"/>
      <c r="H555" s="253"/>
      <c r="I555" s="252"/>
      <c r="J555" s="252"/>
      <c r="K555" s="252"/>
      <c r="L555" s="252"/>
      <c r="M555" s="252"/>
      <c r="N555" s="253"/>
      <c r="O555" s="252"/>
      <c r="P555" s="252"/>
      <c r="Q555" s="252"/>
      <c r="R555" s="252"/>
      <c r="S555" s="252"/>
      <c r="T555" s="252"/>
      <c r="U555" s="252"/>
      <c r="V555" s="253"/>
      <c r="W555" s="252"/>
      <c r="X555" s="252"/>
      <c r="Y555" s="253"/>
      <c r="Z555" s="252"/>
      <c r="AA555" s="252"/>
      <c r="AB555" s="252"/>
      <c r="AC555" s="184"/>
    </row>
    <row r="556" spans="1:29" ht="12.75" customHeight="1" thickBot="1">
      <c r="A556" s="1644"/>
      <c r="B556" s="1479"/>
      <c r="C556" s="187" t="s">
        <v>147</v>
      </c>
      <c r="D556" s="187"/>
      <c r="E556" s="188" t="e">
        <f t="shared" ref="E556:AC556" si="153">E554/E553</f>
        <v>#DIV/0!</v>
      </c>
      <c r="F556" s="188" t="e">
        <f t="shared" si="153"/>
        <v>#DIV/0!</v>
      </c>
      <c r="G556" s="188" t="e">
        <f t="shared" si="153"/>
        <v>#DIV/0!</v>
      </c>
      <c r="H556" s="189" t="e">
        <f t="shared" si="153"/>
        <v>#DIV/0!</v>
      </c>
      <c r="I556" s="188" t="e">
        <f t="shared" si="153"/>
        <v>#DIV/0!</v>
      </c>
      <c r="J556" s="188" t="e">
        <f t="shared" si="153"/>
        <v>#DIV/0!</v>
      </c>
      <c r="K556" s="188" t="e">
        <f t="shared" si="153"/>
        <v>#DIV/0!</v>
      </c>
      <c r="L556" s="188" t="e">
        <f t="shared" si="153"/>
        <v>#DIV/0!</v>
      </c>
      <c r="M556" s="188" t="e">
        <f t="shared" si="153"/>
        <v>#DIV/0!</v>
      </c>
      <c r="N556" s="189" t="e">
        <f t="shared" si="153"/>
        <v>#DIV/0!</v>
      </c>
      <c r="O556" s="188" t="e">
        <f t="shared" si="153"/>
        <v>#DIV/0!</v>
      </c>
      <c r="P556" s="188" t="e">
        <f t="shared" si="153"/>
        <v>#DIV/0!</v>
      </c>
      <c r="Q556" s="188" t="e">
        <f t="shared" si="153"/>
        <v>#DIV/0!</v>
      </c>
      <c r="R556" s="188" t="e">
        <f t="shared" si="153"/>
        <v>#DIV/0!</v>
      </c>
      <c r="S556" s="188" t="e">
        <f t="shared" si="153"/>
        <v>#DIV/0!</v>
      </c>
      <c r="T556" s="188" t="e">
        <f t="shared" si="153"/>
        <v>#DIV/0!</v>
      </c>
      <c r="U556" s="188" t="e">
        <f t="shared" si="153"/>
        <v>#DIV/0!</v>
      </c>
      <c r="V556" s="189" t="e">
        <f t="shared" si="153"/>
        <v>#DIV/0!</v>
      </c>
      <c r="W556" s="188" t="e">
        <f t="shared" si="153"/>
        <v>#DIV/0!</v>
      </c>
      <c r="X556" s="188" t="e">
        <f t="shared" si="153"/>
        <v>#DIV/0!</v>
      </c>
      <c r="Y556" s="189" t="e">
        <f t="shared" si="153"/>
        <v>#DIV/0!</v>
      </c>
      <c r="Z556" s="188" t="e">
        <f t="shared" si="153"/>
        <v>#DIV/0!</v>
      </c>
      <c r="AA556" s="188" t="e">
        <f t="shared" si="153"/>
        <v>#DIV/0!</v>
      </c>
      <c r="AB556" s="188" t="e">
        <f t="shared" si="153"/>
        <v>#DIV/0!</v>
      </c>
      <c r="AC556" s="190" t="e">
        <f t="shared" si="153"/>
        <v>#DIV/0!</v>
      </c>
    </row>
    <row r="557" spans="1:29" ht="12.75" customHeight="1">
      <c r="A557" s="1622" t="s">
        <v>169</v>
      </c>
      <c r="B557" s="1468" t="s">
        <v>691</v>
      </c>
      <c r="C557" s="177" t="s">
        <v>142</v>
      </c>
      <c r="D557" s="177" t="s">
        <v>143</v>
      </c>
      <c r="E557" s="456">
        <v>9.9000000000000008E-3</v>
      </c>
      <c r="F557" s="456">
        <v>9.8399999999999998E-3</v>
      </c>
      <c r="G557" s="456">
        <v>1.008E-2</v>
      </c>
      <c r="H557" s="457">
        <v>1.068E-2</v>
      </c>
      <c r="I557" s="456">
        <v>1.2540000000000001E-2</v>
      </c>
      <c r="J557" s="456">
        <v>1.128E-2</v>
      </c>
      <c r="K557" s="456">
        <v>1.278E-2</v>
      </c>
      <c r="L557" s="456">
        <v>1.566E-2</v>
      </c>
      <c r="M557" s="456">
        <v>2.2499999999999999E-2</v>
      </c>
      <c r="N557" s="457">
        <v>2.8320000000000001E-2</v>
      </c>
      <c r="O557" s="456">
        <v>3.0120000000000001E-2</v>
      </c>
      <c r="P557" s="456">
        <v>2.7660000000000001E-2</v>
      </c>
      <c r="Q557" s="456">
        <v>2.478E-2</v>
      </c>
      <c r="R557" s="456">
        <v>2.3519999999999999E-2</v>
      </c>
      <c r="S557" s="456">
        <v>2.964E-2</v>
      </c>
      <c r="T557" s="456">
        <v>2.8559999999999999E-2</v>
      </c>
      <c r="U557" s="456">
        <v>0.03</v>
      </c>
      <c r="V557" s="457">
        <v>2.7720000000000002E-2</v>
      </c>
      <c r="W557" s="456">
        <v>2.298E-2</v>
      </c>
      <c r="X557" s="456">
        <v>1.8419999999999999E-2</v>
      </c>
      <c r="Y557" s="457">
        <v>1.3259999999999999E-2</v>
      </c>
      <c r="Z557" s="456">
        <v>1.014E-2</v>
      </c>
      <c r="AA557" s="456">
        <v>1.0019999999999999E-2</v>
      </c>
      <c r="AB557" s="456">
        <v>9.9000000000000008E-3</v>
      </c>
      <c r="AC557" s="180">
        <f>SUM(E557:AB557)</f>
        <v>0.45029999999999992</v>
      </c>
    </row>
    <row r="558" spans="1:29" ht="12.75" customHeight="1">
      <c r="A558" s="1623"/>
      <c r="B558" s="1469"/>
      <c r="C558" s="181" t="s">
        <v>144</v>
      </c>
      <c r="D558" s="181" t="s">
        <v>143</v>
      </c>
      <c r="E558" s="458">
        <v>0</v>
      </c>
      <c r="F558" s="458">
        <v>0</v>
      </c>
      <c r="G558" s="458">
        <v>0</v>
      </c>
      <c r="H558" s="459">
        <v>0</v>
      </c>
      <c r="I558" s="458">
        <v>0</v>
      </c>
      <c r="J558" s="458">
        <v>0</v>
      </c>
      <c r="K558" s="458">
        <v>0</v>
      </c>
      <c r="L558" s="458">
        <v>0</v>
      </c>
      <c r="M558" s="458">
        <v>0</v>
      </c>
      <c r="N558" s="459">
        <v>0</v>
      </c>
      <c r="O558" s="458">
        <v>0</v>
      </c>
      <c r="P558" s="458">
        <v>0</v>
      </c>
      <c r="Q558" s="458">
        <v>0</v>
      </c>
      <c r="R558" s="458">
        <v>0</v>
      </c>
      <c r="S558" s="458">
        <v>0</v>
      </c>
      <c r="T558" s="458">
        <v>0</v>
      </c>
      <c r="U558" s="458">
        <v>0</v>
      </c>
      <c r="V558" s="459">
        <v>0</v>
      </c>
      <c r="W558" s="458">
        <v>0</v>
      </c>
      <c r="X558" s="458">
        <v>0</v>
      </c>
      <c r="Y558" s="459">
        <v>0</v>
      </c>
      <c r="Z558" s="458">
        <v>0</v>
      </c>
      <c r="AA558" s="458">
        <v>0</v>
      </c>
      <c r="AB558" s="458">
        <v>0</v>
      </c>
      <c r="AC558" s="184">
        <f>SUM(E558:AB558)</f>
        <v>0</v>
      </c>
    </row>
    <row r="559" spans="1:29" ht="12.75" customHeight="1">
      <c r="A559" s="1623"/>
      <c r="B559" s="1469"/>
      <c r="C559" s="181" t="s">
        <v>145</v>
      </c>
      <c r="D559" s="181" t="s">
        <v>146</v>
      </c>
      <c r="E559" s="295">
        <v>4</v>
      </c>
      <c r="F559" s="295">
        <v>4</v>
      </c>
      <c r="G559" s="295">
        <v>4</v>
      </c>
      <c r="H559" s="844">
        <v>4</v>
      </c>
      <c r="I559" s="295">
        <v>4</v>
      </c>
      <c r="J559" s="295">
        <v>4</v>
      </c>
      <c r="K559" s="295">
        <v>5</v>
      </c>
      <c r="L559" s="295">
        <v>6</v>
      </c>
      <c r="M559" s="295">
        <v>8</v>
      </c>
      <c r="N559" s="844">
        <v>8</v>
      </c>
      <c r="O559" s="295">
        <v>8</v>
      </c>
      <c r="P559" s="295">
        <v>7</v>
      </c>
      <c r="Q559" s="295">
        <v>6</v>
      </c>
      <c r="R559" s="295">
        <v>8</v>
      </c>
      <c r="S559" s="295">
        <v>9</v>
      </c>
      <c r="T559" s="295">
        <v>8</v>
      </c>
      <c r="U559" s="295">
        <v>9</v>
      </c>
      <c r="V559" s="844">
        <v>7</v>
      </c>
      <c r="W559" s="295">
        <v>6</v>
      </c>
      <c r="X559" s="295">
        <v>5</v>
      </c>
      <c r="Y559" s="844">
        <v>4</v>
      </c>
      <c r="Z559" s="295">
        <v>4</v>
      </c>
      <c r="AA559" s="295">
        <v>4</v>
      </c>
      <c r="AB559" s="295">
        <v>4</v>
      </c>
      <c r="AC559" s="184"/>
    </row>
    <row r="560" spans="1:29" ht="12.75" customHeight="1" thickBot="1">
      <c r="A560" s="1625"/>
      <c r="B560" s="1479"/>
      <c r="C560" s="187" t="s">
        <v>147</v>
      </c>
      <c r="D560" s="187"/>
      <c r="E560" s="188">
        <f t="shared" ref="E560:AC560" si="154">E558/E557</f>
        <v>0</v>
      </c>
      <c r="F560" s="188">
        <f t="shared" si="154"/>
        <v>0</v>
      </c>
      <c r="G560" s="188">
        <f t="shared" si="154"/>
        <v>0</v>
      </c>
      <c r="H560" s="189">
        <f t="shared" si="154"/>
        <v>0</v>
      </c>
      <c r="I560" s="188">
        <f t="shared" si="154"/>
        <v>0</v>
      </c>
      <c r="J560" s="188">
        <f t="shared" si="154"/>
        <v>0</v>
      </c>
      <c r="K560" s="188">
        <f t="shared" si="154"/>
        <v>0</v>
      </c>
      <c r="L560" s="188">
        <f t="shared" si="154"/>
        <v>0</v>
      </c>
      <c r="M560" s="188">
        <f t="shared" si="154"/>
        <v>0</v>
      </c>
      <c r="N560" s="189">
        <f t="shared" si="154"/>
        <v>0</v>
      </c>
      <c r="O560" s="188">
        <f t="shared" si="154"/>
        <v>0</v>
      </c>
      <c r="P560" s="188">
        <f t="shared" si="154"/>
        <v>0</v>
      </c>
      <c r="Q560" s="188">
        <f t="shared" si="154"/>
        <v>0</v>
      </c>
      <c r="R560" s="188">
        <f t="shared" si="154"/>
        <v>0</v>
      </c>
      <c r="S560" s="188">
        <f t="shared" si="154"/>
        <v>0</v>
      </c>
      <c r="T560" s="188">
        <f t="shared" si="154"/>
        <v>0</v>
      </c>
      <c r="U560" s="188">
        <f t="shared" si="154"/>
        <v>0</v>
      </c>
      <c r="V560" s="189">
        <f t="shared" si="154"/>
        <v>0</v>
      </c>
      <c r="W560" s="188">
        <f t="shared" si="154"/>
        <v>0</v>
      </c>
      <c r="X560" s="188">
        <f t="shared" si="154"/>
        <v>0</v>
      </c>
      <c r="Y560" s="189">
        <f t="shared" si="154"/>
        <v>0</v>
      </c>
      <c r="Z560" s="188">
        <f t="shared" si="154"/>
        <v>0</v>
      </c>
      <c r="AA560" s="188">
        <f t="shared" si="154"/>
        <v>0</v>
      </c>
      <c r="AB560" s="188">
        <f t="shared" si="154"/>
        <v>0</v>
      </c>
      <c r="AC560" s="190">
        <f t="shared" si="154"/>
        <v>0</v>
      </c>
    </row>
    <row r="561" spans="1:30" ht="12.75" customHeight="1">
      <c r="A561" s="866"/>
      <c r="B561" s="323" t="s">
        <v>177</v>
      </c>
      <c r="C561" s="177" t="s">
        <v>142</v>
      </c>
      <c r="D561" s="177" t="s">
        <v>143</v>
      </c>
      <c r="E561" s="178">
        <v>6.0000000000000002E-5</v>
      </c>
      <c r="F561" s="178">
        <v>4.5000000000000003E-5</v>
      </c>
      <c r="G561" s="178">
        <v>6.0000000000000002E-5</v>
      </c>
      <c r="H561" s="179">
        <v>6.0000000000000002E-5</v>
      </c>
      <c r="I561" s="178">
        <v>6.0000000000000002E-5</v>
      </c>
      <c r="J561" s="178">
        <v>6.0000000000000002E-5</v>
      </c>
      <c r="K561" s="178">
        <v>4.5000000000000003E-5</v>
      </c>
      <c r="L561" s="178">
        <v>6.0000000000000002E-5</v>
      </c>
      <c r="M561" s="178">
        <v>6.0000000000000002E-5</v>
      </c>
      <c r="N561" s="179">
        <v>6.0000000000000002E-5</v>
      </c>
      <c r="O561" s="178">
        <v>4.5000000000000003E-5</v>
      </c>
      <c r="P561" s="178">
        <v>6.0000000000000002E-5</v>
      </c>
      <c r="Q561" s="178">
        <v>6.0000000000000002E-5</v>
      </c>
      <c r="R561" s="178">
        <v>6.0000000000000002E-5</v>
      </c>
      <c r="S561" s="178">
        <v>6.0000000000000002E-5</v>
      </c>
      <c r="T561" s="178">
        <v>6.0000000000000002E-5</v>
      </c>
      <c r="U561" s="178">
        <v>6.0000000000000002E-5</v>
      </c>
      <c r="V561" s="179">
        <v>4.5000000000000003E-5</v>
      </c>
      <c r="W561" s="178">
        <v>6.0000000000000002E-5</v>
      </c>
      <c r="X561" s="178">
        <v>6.0000000000000002E-5</v>
      </c>
      <c r="Y561" s="179">
        <v>6.0000000000000002E-5</v>
      </c>
      <c r="Z561" s="178">
        <v>6.0000000000000002E-5</v>
      </c>
      <c r="AA561" s="178">
        <v>4.5000000000000003E-5</v>
      </c>
      <c r="AB561" s="178">
        <v>6.0000000000000002E-5</v>
      </c>
      <c r="AC561" s="180">
        <f>SUM(E561:AB561)</f>
        <v>1.3649999999999999E-3</v>
      </c>
      <c r="AD561" s="448">
        <f>MAX(E561:AB561)</f>
        <v>6.0000000000000002E-5</v>
      </c>
    </row>
    <row r="562" spans="1:30" ht="12.75" customHeight="1" thickBot="1">
      <c r="A562" s="919"/>
      <c r="B562" s="327" t="s">
        <v>178</v>
      </c>
      <c r="C562" s="194" t="s">
        <v>142</v>
      </c>
      <c r="D562" s="194" t="s">
        <v>143</v>
      </c>
      <c r="E562" s="920">
        <v>1.6199999999999999E-3</v>
      </c>
      <c r="F562" s="920">
        <v>1.6800000000000001E-3</v>
      </c>
      <c r="G562" s="920">
        <v>1.6050000000000001E-3</v>
      </c>
      <c r="H562" s="921">
        <v>1.56E-3</v>
      </c>
      <c r="I562" s="920">
        <v>1.56E-3</v>
      </c>
      <c r="J562" s="920">
        <v>1.575E-3</v>
      </c>
      <c r="K562" s="920">
        <v>1.56E-3</v>
      </c>
      <c r="L562" s="920">
        <v>1.5449999999999999E-3</v>
      </c>
      <c r="M562" s="920">
        <v>1.5E-3</v>
      </c>
      <c r="N562" s="921">
        <v>1.5E-3</v>
      </c>
      <c r="O562" s="920">
        <v>1.5150000000000001E-3</v>
      </c>
      <c r="P562" s="920">
        <v>1.5449999999999999E-3</v>
      </c>
      <c r="Q562" s="920">
        <v>1.5449999999999999E-3</v>
      </c>
      <c r="R562" s="920">
        <v>1.5E-3</v>
      </c>
      <c r="S562" s="920">
        <v>1.5150000000000001E-3</v>
      </c>
      <c r="T562" s="920">
        <v>1.56E-3</v>
      </c>
      <c r="U562" s="920">
        <v>1.5299999999999999E-3</v>
      </c>
      <c r="V562" s="921">
        <v>1.5E-3</v>
      </c>
      <c r="W562" s="920">
        <v>1.5299999999999999E-3</v>
      </c>
      <c r="X562" s="920">
        <v>1.5449999999999999E-3</v>
      </c>
      <c r="Y562" s="921">
        <v>1.575E-3</v>
      </c>
      <c r="Z562" s="920">
        <v>1.5299999999999999E-3</v>
      </c>
      <c r="AA562" s="920">
        <v>1.5150000000000001E-3</v>
      </c>
      <c r="AB562" s="920">
        <v>1.6050000000000001E-3</v>
      </c>
      <c r="AC562" s="197">
        <f>SUM(E562:AB562)</f>
        <v>3.7215000000000005E-2</v>
      </c>
      <c r="AD562" s="448">
        <f>MAX(E562:AB562)</f>
        <v>1.6800000000000001E-3</v>
      </c>
    </row>
    <row r="563" spans="1:30" ht="12.75" customHeight="1">
      <c r="A563" s="1490" t="s">
        <v>235</v>
      </c>
      <c r="B563" s="1491"/>
      <c r="C563" s="269" t="s">
        <v>142</v>
      </c>
      <c r="D563" s="269"/>
      <c r="E563" s="199">
        <f t="shared" ref="E563:AC563" si="155">SUM(E497,E501,E505,E509,E513,E517,E521,E525,E529,E533,E537,E541,E545,E549,E553,E557)</f>
        <v>0.94721999999999995</v>
      </c>
      <c r="F563" s="199">
        <f t="shared" si="155"/>
        <v>0.87839999999999996</v>
      </c>
      <c r="G563" s="199">
        <f t="shared" si="155"/>
        <v>0.86531999999999998</v>
      </c>
      <c r="H563" s="200">
        <f t="shared" si="155"/>
        <v>0.85199999999999998</v>
      </c>
      <c r="I563" s="199">
        <f t="shared" si="155"/>
        <v>0.86550000000000005</v>
      </c>
      <c r="J563" s="199">
        <f t="shared" si="155"/>
        <v>0.94596000000000002</v>
      </c>
      <c r="K563" s="199">
        <f t="shared" si="155"/>
        <v>1.0859399999999999</v>
      </c>
      <c r="L563" s="199">
        <f t="shared" si="155"/>
        <v>1.1880600000000001</v>
      </c>
      <c r="M563" s="199">
        <f t="shared" si="155"/>
        <v>1.29318</v>
      </c>
      <c r="N563" s="200">
        <f t="shared" si="155"/>
        <v>1.3210799999999998</v>
      </c>
      <c r="O563" s="199">
        <f t="shared" si="155"/>
        <v>1.28556</v>
      </c>
      <c r="P563" s="199">
        <f t="shared" si="155"/>
        <v>1.28922</v>
      </c>
      <c r="Q563" s="199">
        <f t="shared" si="155"/>
        <v>1.2598200000000002</v>
      </c>
      <c r="R563" s="199">
        <f t="shared" si="155"/>
        <v>1.27068</v>
      </c>
      <c r="S563" s="199">
        <f t="shared" si="155"/>
        <v>1.2460800000000001</v>
      </c>
      <c r="T563" s="199">
        <f t="shared" si="155"/>
        <v>1.24404</v>
      </c>
      <c r="U563" s="199">
        <f t="shared" si="155"/>
        <v>1.25352</v>
      </c>
      <c r="V563" s="200">
        <f t="shared" si="155"/>
        <v>1.2400800000000001</v>
      </c>
      <c r="W563" s="199">
        <f t="shared" si="155"/>
        <v>1.2627000000000002</v>
      </c>
      <c r="X563" s="199">
        <f t="shared" si="155"/>
        <v>1.2703800000000001</v>
      </c>
      <c r="Y563" s="200">
        <f t="shared" si="155"/>
        <v>1.2945</v>
      </c>
      <c r="Z563" s="199">
        <f t="shared" si="155"/>
        <v>1.27902</v>
      </c>
      <c r="AA563" s="199">
        <f t="shared" si="155"/>
        <v>1.1839799999999998</v>
      </c>
      <c r="AB563" s="199">
        <f t="shared" si="155"/>
        <v>1.0457399999999999</v>
      </c>
      <c r="AC563" s="201">
        <f t="shared" si="155"/>
        <v>27.66798</v>
      </c>
    </row>
    <row r="564" spans="1:30" ht="12.75" customHeight="1" thickBot="1">
      <c r="A564" s="1486"/>
      <c r="B564" s="1487"/>
      <c r="C564" s="271" t="s">
        <v>144</v>
      </c>
      <c r="D564" s="271"/>
      <c r="E564" s="195">
        <f t="shared" ref="E564:AC564" si="156">SUM(E498,E502,E506,E510,E514,E518,E522,E526,E530,E534,E538,E542,E546,E550,E554,E558)</f>
        <v>0.49584000000000006</v>
      </c>
      <c r="F564" s="195">
        <f t="shared" si="156"/>
        <v>0.48180000000000001</v>
      </c>
      <c r="G564" s="195">
        <f t="shared" si="156"/>
        <v>0.47808</v>
      </c>
      <c r="H564" s="196">
        <f t="shared" si="156"/>
        <v>0.47939999999999994</v>
      </c>
      <c r="I564" s="195">
        <f t="shared" si="156"/>
        <v>0.49631999999999993</v>
      </c>
      <c r="J564" s="195">
        <f t="shared" si="156"/>
        <v>0.51204000000000005</v>
      </c>
      <c r="K564" s="195">
        <f t="shared" si="156"/>
        <v>0.52188000000000001</v>
      </c>
      <c r="L564" s="195">
        <f t="shared" si="156"/>
        <v>0.5411999999999999</v>
      </c>
      <c r="M564" s="195">
        <f t="shared" si="156"/>
        <v>0.57096000000000002</v>
      </c>
      <c r="N564" s="196">
        <f t="shared" si="156"/>
        <v>0.56868000000000007</v>
      </c>
      <c r="O564" s="195">
        <f t="shared" si="156"/>
        <v>0.54888000000000003</v>
      </c>
      <c r="P564" s="195">
        <f t="shared" si="156"/>
        <v>0.56040000000000001</v>
      </c>
      <c r="Q564" s="195">
        <f t="shared" si="156"/>
        <v>0.55103999999999997</v>
      </c>
      <c r="R564" s="195">
        <f t="shared" si="156"/>
        <v>0.5706</v>
      </c>
      <c r="S564" s="195">
        <f t="shared" si="156"/>
        <v>0.55332000000000003</v>
      </c>
      <c r="T564" s="195">
        <f t="shared" si="156"/>
        <v>0.56747999999999998</v>
      </c>
      <c r="U564" s="195">
        <f t="shared" si="156"/>
        <v>0.56940000000000002</v>
      </c>
      <c r="V564" s="196">
        <f t="shared" si="156"/>
        <v>0.5706</v>
      </c>
      <c r="W564" s="195">
        <f t="shared" si="156"/>
        <v>0.57108000000000003</v>
      </c>
      <c r="X564" s="195">
        <f t="shared" si="156"/>
        <v>0.55740000000000012</v>
      </c>
      <c r="Y564" s="196">
        <f t="shared" si="156"/>
        <v>0.56364000000000003</v>
      </c>
      <c r="Z564" s="195">
        <f t="shared" si="156"/>
        <v>0.54635999999999996</v>
      </c>
      <c r="AA564" s="195">
        <f t="shared" si="156"/>
        <v>0.53136000000000005</v>
      </c>
      <c r="AB564" s="195">
        <f t="shared" si="156"/>
        <v>0.51611999999999991</v>
      </c>
      <c r="AC564" s="197">
        <f t="shared" si="156"/>
        <v>12.92388</v>
      </c>
    </row>
    <row r="565" spans="1:30" ht="12.75" customHeight="1">
      <c r="A565" s="1484" t="s">
        <v>236</v>
      </c>
      <c r="B565" s="1485"/>
      <c r="C565" s="274" t="s">
        <v>142</v>
      </c>
      <c r="D565" s="274"/>
      <c r="E565" s="199">
        <f t="shared" ref="E565:AC565" si="157">E460+E464-E563</f>
        <v>-2.2199999999998887E-3</v>
      </c>
      <c r="F565" s="199">
        <f t="shared" si="157"/>
        <v>-2.3999999999999577E-3</v>
      </c>
      <c r="G565" s="199">
        <f t="shared" si="157"/>
        <v>-1.3199999999999878E-3</v>
      </c>
      <c r="H565" s="200">
        <f t="shared" si="157"/>
        <v>-1.1999999999999789E-3</v>
      </c>
      <c r="I565" s="199">
        <f t="shared" si="157"/>
        <v>-1.4999999999999458E-3</v>
      </c>
      <c r="J565" s="199">
        <f t="shared" si="157"/>
        <v>-1.5600000000000058E-3</v>
      </c>
      <c r="K565" s="199">
        <f t="shared" si="157"/>
        <v>-1.7399999999998528E-3</v>
      </c>
      <c r="L565" s="199">
        <f t="shared" si="157"/>
        <v>-1.8600000000001948E-3</v>
      </c>
      <c r="M565" s="199">
        <f t="shared" si="157"/>
        <v>-1.3799999999999368E-3</v>
      </c>
      <c r="N565" s="200">
        <f t="shared" si="157"/>
        <v>-2.8799999999997716E-3</v>
      </c>
      <c r="O565" s="199">
        <f t="shared" si="157"/>
        <v>-3.3600000000000296E-3</v>
      </c>
      <c r="P565" s="199">
        <f t="shared" si="157"/>
        <v>-4.0199999999999125E-3</v>
      </c>
      <c r="Q565" s="199">
        <f t="shared" si="157"/>
        <v>-4.2000000000030902E-4</v>
      </c>
      <c r="R565" s="199">
        <f t="shared" si="157"/>
        <v>-3.4800000000001496E-3</v>
      </c>
      <c r="S565" s="199">
        <f t="shared" si="157"/>
        <v>-4.0800000000000836E-3</v>
      </c>
      <c r="T565" s="199">
        <f t="shared" si="157"/>
        <v>-2.4000000000001798E-4</v>
      </c>
      <c r="U565" s="199">
        <f t="shared" si="157"/>
        <v>-3.1200000000000117E-3</v>
      </c>
      <c r="V565" s="200">
        <f t="shared" si="157"/>
        <v>-2.2800000000000598E-3</v>
      </c>
      <c r="W565" s="199">
        <f t="shared" si="157"/>
        <v>-1.5000000000000568E-3</v>
      </c>
      <c r="X565" s="199">
        <f t="shared" si="157"/>
        <v>-3.7800000000001166E-3</v>
      </c>
      <c r="Y565" s="200">
        <f t="shared" si="157"/>
        <v>-2.0999999999999908E-3</v>
      </c>
      <c r="Z565" s="199">
        <f t="shared" si="157"/>
        <v>-3.4199999999999786E-3</v>
      </c>
      <c r="AA565" s="199">
        <f t="shared" si="157"/>
        <v>-7.7999999999978087E-4</v>
      </c>
      <c r="AB565" s="199">
        <f t="shared" si="157"/>
        <v>-5.3999999999998494E-4</v>
      </c>
      <c r="AC565" s="201">
        <f t="shared" si="157"/>
        <v>-5.1180000000002224E-2</v>
      </c>
    </row>
    <row r="566" spans="1:30" ht="12.75" customHeight="1" thickBot="1">
      <c r="A566" s="1486"/>
      <c r="B566" s="1487"/>
      <c r="C566" s="271" t="s">
        <v>144</v>
      </c>
      <c r="D566" s="271"/>
      <c r="E566" s="188">
        <f t="shared" ref="E566:AC566" si="158">E461+E465-E564</f>
        <v>-2.9040000000000066E-2</v>
      </c>
      <c r="F566" s="188">
        <f t="shared" si="158"/>
        <v>-2.9399999999999982E-2</v>
      </c>
      <c r="G566" s="188">
        <f t="shared" si="158"/>
        <v>-3.0480000000000007E-2</v>
      </c>
      <c r="H566" s="189">
        <f t="shared" si="158"/>
        <v>-2.9399999999999926E-2</v>
      </c>
      <c r="I566" s="188">
        <f t="shared" si="158"/>
        <v>-3.3119999999999983E-2</v>
      </c>
      <c r="J566" s="188">
        <f t="shared" si="158"/>
        <v>-2.8440000000000021E-2</v>
      </c>
      <c r="K566" s="188">
        <f t="shared" si="158"/>
        <v>-3.4079999999999999E-2</v>
      </c>
      <c r="L566" s="188">
        <f t="shared" si="158"/>
        <v>-2.8799999999999937E-2</v>
      </c>
      <c r="M566" s="188">
        <f t="shared" si="158"/>
        <v>-3.5760000000000014E-2</v>
      </c>
      <c r="N566" s="189">
        <f t="shared" si="158"/>
        <v>-3.2880000000000131E-2</v>
      </c>
      <c r="O566" s="188">
        <f t="shared" si="158"/>
        <v>-3.288000000000002E-2</v>
      </c>
      <c r="P566" s="188">
        <f t="shared" si="158"/>
        <v>-3.3599999999999963E-2</v>
      </c>
      <c r="Q566" s="188">
        <f t="shared" si="158"/>
        <v>-3.2039999999999957E-2</v>
      </c>
      <c r="R566" s="188">
        <f t="shared" si="158"/>
        <v>-3.4800000000000053E-2</v>
      </c>
      <c r="S566" s="188">
        <f t="shared" si="158"/>
        <v>-3.1320000000000014E-2</v>
      </c>
      <c r="T566" s="188">
        <f t="shared" si="158"/>
        <v>-3.4079999999999999E-2</v>
      </c>
      <c r="U566" s="188">
        <f t="shared" si="158"/>
        <v>-3.2400000000000095E-2</v>
      </c>
      <c r="V566" s="189">
        <f t="shared" si="158"/>
        <v>-3.180000000000005E-2</v>
      </c>
      <c r="W566" s="188">
        <f t="shared" si="158"/>
        <v>-3.2280000000000086E-2</v>
      </c>
      <c r="X566" s="188">
        <f t="shared" si="158"/>
        <v>-3.0000000000000138E-2</v>
      </c>
      <c r="Y566" s="189">
        <f t="shared" si="158"/>
        <v>-3.3240000000000047E-2</v>
      </c>
      <c r="Z566" s="188">
        <f t="shared" si="158"/>
        <v>-3.0359999999999943E-2</v>
      </c>
      <c r="AA566" s="188">
        <f t="shared" si="158"/>
        <v>-2.9760000000000009E-2</v>
      </c>
      <c r="AB566" s="188">
        <f t="shared" si="158"/>
        <v>-2.891999999999989E-2</v>
      </c>
      <c r="AC566" s="190">
        <f t="shared" si="158"/>
        <v>-0.75888000000000133</v>
      </c>
    </row>
    <row r="567" spans="1:30" s="167" customFormat="1" ht="12.75" customHeight="1">
      <c r="A567" s="1549" t="s">
        <v>314</v>
      </c>
      <c r="B567" s="1550"/>
      <c r="C567" s="283" t="s">
        <v>142</v>
      </c>
      <c r="D567" s="403"/>
      <c r="E567" s="169"/>
      <c r="F567" s="169"/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  <c r="AA567" s="169"/>
      <c r="AB567" s="169"/>
      <c r="AC567" s="892"/>
    </row>
    <row r="568" spans="1:30" s="167" customFormat="1" ht="12.75" customHeight="1" thickBot="1">
      <c r="A568" s="1551"/>
      <c r="B568" s="1552"/>
      <c r="C568" s="285" t="s">
        <v>144</v>
      </c>
      <c r="D568" s="404"/>
      <c r="E568" s="286"/>
      <c r="F568" s="286"/>
      <c r="G568" s="286"/>
      <c r="H568" s="286"/>
      <c r="I568" s="286"/>
      <c r="J568" s="286"/>
      <c r="K568" s="286"/>
      <c r="L568" s="286"/>
      <c r="M568" s="286"/>
      <c r="N568" s="286"/>
      <c r="O568" s="286"/>
      <c r="P568" s="286"/>
      <c r="Q568" s="286"/>
      <c r="R568" s="286"/>
      <c r="S568" s="286"/>
      <c r="T568" s="286"/>
      <c r="U568" s="286"/>
      <c r="V568" s="286"/>
      <c r="W568" s="286"/>
      <c r="X568" s="286"/>
      <c r="Y568" s="286"/>
      <c r="Z568" s="286"/>
      <c r="AA568" s="286"/>
      <c r="AB568" s="286"/>
      <c r="AC568" s="893"/>
    </row>
    <row r="569" spans="1:30" ht="12.75" customHeight="1" thickBot="1">
      <c r="A569" s="288"/>
      <c r="B569" s="150"/>
      <c r="C569" s="289" t="s">
        <v>205</v>
      </c>
      <c r="E569" s="150"/>
      <c r="F569" s="150"/>
      <c r="G569" s="150"/>
      <c r="H569" s="290">
        <f>H497+H505+H509+H513+H517+H525+H533+H557+H537+H545+H521+H541</f>
        <v>0.85199999999999998</v>
      </c>
      <c r="I569" s="150"/>
      <c r="J569" s="150"/>
      <c r="K569" s="150"/>
      <c r="L569" s="150"/>
      <c r="M569" s="150"/>
      <c r="N569" s="290">
        <f>N497+N505+N509+N513+N517+N525+N533+N557+N537+N545+N521+N541</f>
        <v>1.32108</v>
      </c>
      <c r="O569" s="150"/>
      <c r="P569" s="150"/>
      <c r="Q569" s="150"/>
      <c r="R569" s="150"/>
      <c r="S569" s="150"/>
      <c r="T569" s="150"/>
      <c r="U569" s="150"/>
      <c r="V569" s="290">
        <f>V497+V505+V509+V513+V517+V525+V533+V557+V537+V545+V521+V541</f>
        <v>1.2400800000000001</v>
      </c>
      <c r="W569" s="150"/>
      <c r="X569" s="150"/>
      <c r="Y569" s="290">
        <f>Y497+Y505+Y509+Y513+Y517+Y525+Y533+Y557+Y537+Y545+Y521+Y541</f>
        <v>1.2945</v>
      </c>
      <c r="Z569" s="150"/>
      <c r="AA569" s="150"/>
      <c r="AB569" s="150"/>
      <c r="AC569" s="150"/>
    </row>
    <row r="570" spans="1:30" ht="30" customHeight="1">
      <c r="A570" s="89" t="s">
        <v>133</v>
      </c>
      <c r="B570" s="840" t="s">
        <v>134</v>
      </c>
      <c r="C570" s="64" t="s">
        <v>135</v>
      </c>
      <c r="D570" s="64" t="s">
        <v>136</v>
      </c>
      <c r="E570" s="1482" t="s">
        <v>137</v>
      </c>
      <c r="F570" s="1482"/>
      <c r="G570" s="1482"/>
      <c r="H570" s="1482"/>
      <c r="I570" s="1482"/>
      <c r="J570" s="1482"/>
      <c r="K570" s="1482"/>
      <c r="L570" s="1482"/>
      <c r="M570" s="1482"/>
      <c r="N570" s="1482"/>
      <c r="O570" s="1482"/>
      <c r="P570" s="1482"/>
      <c r="Q570" s="1482"/>
      <c r="R570" s="1482"/>
      <c r="S570" s="1482"/>
      <c r="T570" s="1482"/>
      <c r="U570" s="1482"/>
      <c r="V570" s="1482"/>
      <c r="W570" s="1482"/>
      <c r="X570" s="1482"/>
      <c r="Y570" s="1482"/>
      <c r="Z570" s="1482"/>
      <c r="AA570" s="1482"/>
      <c r="AB570" s="1482"/>
      <c r="AC570" s="1634" t="s">
        <v>138</v>
      </c>
    </row>
    <row r="571" spans="1:30" s="167" customFormat="1" ht="12.75" customHeight="1" thickBot="1">
      <c r="A571" s="599" t="s">
        <v>692</v>
      </c>
      <c r="B571" s="599"/>
      <c r="C571" s="164"/>
      <c r="D571" s="164"/>
      <c r="E571" s="165">
        <v>1</v>
      </c>
      <c r="F571" s="165">
        <v>2</v>
      </c>
      <c r="G571" s="165">
        <v>3</v>
      </c>
      <c r="H571" s="165">
        <v>4</v>
      </c>
      <c r="I571" s="165">
        <v>5</v>
      </c>
      <c r="J571" s="165">
        <v>6</v>
      </c>
      <c r="K571" s="165">
        <v>7</v>
      </c>
      <c r="L571" s="165">
        <v>8</v>
      </c>
      <c r="M571" s="165">
        <v>9</v>
      </c>
      <c r="N571" s="165">
        <v>10</v>
      </c>
      <c r="O571" s="165">
        <v>11</v>
      </c>
      <c r="P571" s="165">
        <v>12</v>
      </c>
      <c r="Q571" s="165">
        <v>13</v>
      </c>
      <c r="R571" s="165">
        <v>14</v>
      </c>
      <c r="S571" s="165">
        <v>15</v>
      </c>
      <c r="T571" s="165">
        <v>16</v>
      </c>
      <c r="U571" s="165">
        <v>17</v>
      </c>
      <c r="V571" s="165">
        <v>18</v>
      </c>
      <c r="W571" s="165">
        <v>19</v>
      </c>
      <c r="X571" s="165">
        <v>20</v>
      </c>
      <c r="Y571" s="165">
        <v>21</v>
      </c>
      <c r="Z571" s="165">
        <v>22</v>
      </c>
      <c r="AA571" s="165">
        <v>23</v>
      </c>
      <c r="AB571" s="165">
        <v>24</v>
      </c>
      <c r="AC571" s="1635"/>
    </row>
    <row r="572" spans="1:30" s="167" customFormat="1" ht="12.75" customHeight="1">
      <c r="A572" s="168" t="s">
        <v>267</v>
      </c>
      <c r="B572" s="169"/>
      <c r="C572" s="170"/>
      <c r="D572" s="170"/>
      <c r="E572" s="169">
        <v>4</v>
      </c>
      <c r="F572" s="169">
        <v>4</v>
      </c>
      <c r="G572" s="169">
        <v>4</v>
      </c>
      <c r="H572" s="169">
        <v>4</v>
      </c>
      <c r="I572" s="169">
        <v>4</v>
      </c>
      <c r="J572" s="169">
        <v>4</v>
      </c>
      <c r="K572" s="169">
        <v>4</v>
      </c>
      <c r="L572" s="169">
        <v>4</v>
      </c>
      <c r="M572" s="169">
        <v>4</v>
      </c>
      <c r="N572" s="169">
        <v>4</v>
      </c>
      <c r="O572" s="169">
        <v>4</v>
      </c>
      <c r="P572" s="169">
        <v>4</v>
      </c>
      <c r="Q572" s="169">
        <v>4</v>
      </c>
      <c r="R572" s="169">
        <v>4</v>
      </c>
      <c r="S572" s="169">
        <v>4</v>
      </c>
      <c r="T572" s="169">
        <v>4</v>
      </c>
      <c r="U572" s="169">
        <v>4</v>
      </c>
      <c r="V572" s="169">
        <v>4</v>
      </c>
      <c r="W572" s="169">
        <v>4</v>
      </c>
      <c r="X572" s="169">
        <v>4</v>
      </c>
      <c r="Y572" s="169">
        <v>4</v>
      </c>
      <c r="Z572" s="169">
        <v>4</v>
      </c>
      <c r="AA572" s="169">
        <v>4</v>
      </c>
      <c r="AB572" s="169">
        <v>4</v>
      </c>
      <c r="AC572" s="878"/>
    </row>
    <row r="573" spans="1:30" s="167" customFormat="1" ht="12.75" customHeight="1" thickBot="1">
      <c r="A573" s="172" t="s">
        <v>268</v>
      </c>
      <c r="B573" s="173"/>
      <c r="C573" s="174"/>
      <c r="D573" s="174"/>
      <c r="E573" s="173">
        <v>5</v>
      </c>
      <c r="F573" s="173">
        <v>5</v>
      </c>
      <c r="G573" s="173">
        <v>5</v>
      </c>
      <c r="H573" s="173">
        <v>5</v>
      </c>
      <c r="I573" s="173">
        <v>5</v>
      </c>
      <c r="J573" s="173">
        <v>5</v>
      </c>
      <c r="K573" s="173">
        <v>5</v>
      </c>
      <c r="L573" s="173">
        <v>5</v>
      </c>
      <c r="M573" s="173">
        <v>5</v>
      </c>
      <c r="N573" s="173">
        <v>5</v>
      </c>
      <c r="O573" s="173">
        <v>5</v>
      </c>
      <c r="P573" s="173">
        <v>5</v>
      </c>
      <c r="Q573" s="173">
        <v>5</v>
      </c>
      <c r="R573" s="173">
        <v>5</v>
      </c>
      <c r="S573" s="173">
        <v>5</v>
      </c>
      <c r="T573" s="173">
        <v>5</v>
      </c>
      <c r="U573" s="173">
        <v>5</v>
      </c>
      <c r="V573" s="173">
        <v>5</v>
      </c>
      <c r="W573" s="173">
        <v>5</v>
      </c>
      <c r="X573" s="173">
        <v>5</v>
      </c>
      <c r="Y573" s="173">
        <v>5</v>
      </c>
      <c r="Z573" s="173">
        <v>5</v>
      </c>
      <c r="AA573" s="173">
        <v>5</v>
      </c>
      <c r="AB573" s="173">
        <v>5</v>
      </c>
      <c r="AC573" s="879"/>
    </row>
    <row r="574" spans="1:30" ht="12.75" customHeight="1">
      <c r="A574" s="1458" t="s">
        <v>610</v>
      </c>
      <c r="B574" s="1468" t="s">
        <v>611</v>
      </c>
      <c r="C574" s="177" t="s">
        <v>142</v>
      </c>
      <c r="D574" s="177" t="s">
        <v>274</v>
      </c>
      <c r="E574" s="317"/>
      <c r="F574" s="317"/>
      <c r="G574" s="317"/>
      <c r="H574" s="318"/>
      <c r="I574" s="317"/>
      <c r="J574" s="317"/>
      <c r="K574" s="317"/>
      <c r="L574" s="317"/>
      <c r="M574" s="317"/>
      <c r="N574" s="318"/>
      <c r="O574" s="317"/>
      <c r="P574" s="317"/>
      <c r="Q574" s="317"/>
      <c r="R574" s="317"/>
      <c r="S574" s="317"/>
      <c r="T574" s="317"/>
      <c r="U574" s="317"/>
      <c r="V574" s="318"/>
      <c r="W574" s="317"/>
      <c r="X574" s="317"/>
      <c r="Y574" s="318"/>
      <c r="Z574" s="317"/>
      <c r="AA574" s="317"/>
      <c r="AB574" s="317"/>
      <c r="AC574" s="180">
        <f>SUM(E574:AB574)</f>
        <v>0</v>
      </c>
    </row>
    <row r="575" spans="1:30" ht="12.75" customHeight="1">
      <c r="A575" s="1459"/>
      <c r="B575" s="1469"/>
      <c r="C575" s="181" t="s">
        <v>144</v>
      </c>
      <c r="D575" s="181" t="s">
        <v>274</v>
      </c>
      <c r="E575" s="36"/>
      <c r="F575" s="36"/>
      <c r="G575" s="36"/>
      <c r="H575" s="202"/>
      <c r="I575" s="36"/>
      <c r="J575" s="36"/>
      <c r="K575" s="36"/>
      <c r="L575" s="36"/>
      <c r="M575" s="36"/>
      <c r="N575" s="202"/>
      <c r="O575" s="36"/>
      <c r="P575" s="36"/>
      <c r="Q575" s="36"/>
      <c r="R575" s="36"/>
      <c r="S575" s="36"/>
      <c r="T575" s="36"/>
      <c r="U575" s="36"/>
      <c r="V575" s="202"/>
      <c r="W575" s="36"/>
      <c r="X575" s="36"/>
      <c r="Y575" s="202"/>
      <c r="Z575" s="36"/>
      <c r="AA575" s="36"/>
      <c r="AB575" s="36"/>
      <c r="AC575" s="184">
        <f>SUM(E575:AB575)</f>
        <v>0</v>
      </c>
    </row>
    <row r="576" spans="1:30" ht="12.75" customHeight="1">
      <c r="A576" s="1459"/>
      <c r="B576" s="1469"/>
      <c r="C576" s="181" t="s">
        <v>145</v>
      </c>
      <c r="D576" s="181" t="s">
        <v>274</v>
      </c>
      <c r="E576" s="36"/>
      <c r="F576" s="36"/>
      <c r="G576" s="36"/>
      <c r="H576" s="202"/>
      <c r="I576" s="36"/>
      <c r="J576" s="36"/>
      <c r="K576" s="36"/>
      <c r="L576" s="36"/>
      <c r="M576" s="36"/>
      <c r="N576" s="202"/>
      <c r="O576" s="36"/>
      <c r="P576" s="36"/>
      <c r="Q576" s="36"/>
      <c r="R576" s="36"/>
      <c r="S576" s="36"/>
      <c r="T576" s="36"/>
      <c r="U576" s="36"/>
      <c r="V576" s="202"/>
      <c r="W576" s="36"/>
      <c r="X576" s="36"/>
      <c r="Y576" s="202"/>
      <c r="Z576" s="36"/>
      <c r="AA576" s="36"/>
      <c r="AB576" s="36"/>
      <c r="AC576" s="184"/>
      <c r="AD576" s="185">
        <f>MAX(E576:AB576)</f>
        <v>0</v>
      </c>
    </row>
    <row r="577" spans="1:30" ht="12.75" customHeight="1">
      <c r="A577" s="1459"/>
      <c r="B577" s="1469"/>
      <c r="C577" s="181" t="s">
        <v>147</v>
      </c>
      <c r="D577" s="181"/>
      <c r="E577" s="36" t="e">
        <f t="shared" ref="E577:AC577" si="159">E575/E574</f>
        <v>#DIV/0!</v>
      </c>
      <c r="F577" s="36" t="e">
        <f t="shared" si="159"/>
        <v>#DIV/0!</v>
      </c>
      <c r="G577" s="36" t="e">
        <f t="shared" si="159"/>
        <v>#DIV/0!</v>
      </c>
      <c r="H577" s="202" t="e">
        <f t="shared" si="159"/>
        <v>#DIV/0!</v>
      </c>
      <c r="I577" s="36" t="e">
        <f t="shared" si="159"/>
        <v>#DIV/0!</v>
      </c>
      <c r="J577" s="36" t="e">
        <f t="shared" si="159"/>
        <v>#DIV/0!</v>
      </c>
      <c r="K577" s="36" t="e">
        <f t="shared" si="159"/>
        <v>#DIV/0!</v>
      </c>
      <c r="L577" s="36" t="e">
        <f t="shared" si="159"/>
        <v>#DIV/0!</v>
      </c>
      <c r="M577" s="36" t="e">
        <f t="shared" si="159"/>
        <v>#DIV/0!</v>
      </c>
      <c r="N577" s="202" t="e">
        <f t="shared" si="159"/>
        <v>#DIV/0!</v>
      </c>
      <c r="O577" s="36" t="e">
        <f t="shared" si="159"/>
        <v>#DIV/0!</v>
      </c>
      <c r="P577" s="36" t="e">
        <f t="shared" si="159"/>
        <v>#DIV/0!</v>
      </c>
      <c r="Q577" s="36" t="e">
        <f t="shared" si="159"/>
        <v>#DIV/0!</v>
      </c>
      <c r="R577" s="36" t="e">
        <f t="shared" si="159"/>
        <v>#DIV/0!</v>
      </c>
      <c r="S577" s="36" t="e">
        <f t="shared" si="159"/>
        <v>#DIV/0!</v>
      </c>
      <c r="T577" s="36" t="e">
        <f t="shared" si="159"/>
        <v>#DIV/0!</v>
      </c>
      <c r="U577" s="36" t="e">
        <f t="shared" si="159"/>
        <v>#DIV/0!</v>
      </c>
      <c r="V577" s="202" t="e">
        <f t="shared" si="159"/>
        <v>#DIV/0!</v>
      </c>
      <c r="W577" s="36" t="e">
        <f t="shared" si="159"/>
        <v>#DIV/0!</v>
      </c>
      <c r="X577" s="36" t="e">
        <f t="shared" si="159"/>
        <v>#DIV/0!</v>
      </c>
      <c r="Y577" s="202" t="e">
        <f t="shared" si="159"/>
        <v>#DIV/0!</v>
      </c>
      <c r="Z577" s="36" t="e">
        <f t="shared" si="159"/>
        <v>#DIV/0!</v>
      </c>
      <c r="AA577" s="36" t="e">
        <f t="shared" si="159"/>
        <v>#DIV/0!</v>
      </c>
      <c r="AB577" s="36" t="e">
        <f t="shared" si="159"/>
        <v>#DIV/0!</v>
      </c>
      <c r="AC577" s="184" t="e">
        <f t="shared" si="159"/>
        <v>#DIV/0!</v>
      </c>
    </row>
    <row r="578" spans="1:30" ht="12.75" customHeight="1" thickBot="1">
      <c r="A578" s="1493"/>
      <c r="B578" s="1505"/>
      <c r="C578" s="823" t="s">
        <v>150</v>
      </c>
      <c r="D578" s="823" t="s">
        <v>274</v>
      </c>
      <c r="E578" s="880"/>
      <c r="F578" s="880"/>
      <c r="G578" s="880"/>
      <c r="H578" s="880"/>
      <c r="I578" s="880"/>
      <c r="J578" s="880"/>
      <c r="K578" s="880"/>
      <c r="L578" s="880"/>
      <c r="M578" s="880"/>
      <c r="N578" s="880"/>
      <c r="O578" s="880"/>
      <c r="P578" s="880"/>
      <c r="Q578" s="880"/>
      <c r="R578" s="880"/>
      <c r="S578" s="880"/>
      <c r="T578" s="880"/>
      <c r="U578" s="880"/>
      <c r="V578" s="880"/>
      <c r="W578" s="880"/>
      <c r="X578" s="880"/>
      <c r="Y578" s="880"/>
      <c r="Z578" s="880"/>
      <c r="AA578" s="880"/>
      <c r="AB578" s="880"/>
      <c r="AC578" s="881"/>
    </row>
    <row r="579" spans="1:30" ht="12.75" customHeight="1">
      <c r="A579" s="1458" t="s">
        <v>612</v>
      </c>
      <c r="B579" s="1468" t="s">
        <v>613</v>
      </c>
      <c r="C579" s="177" t="s">
        <v>142</v>
      </c>
      <c r="D579" s="177" t="s">
        <v>274</v>
      </c>
      <c r="E579" s="317"/>
      <c r="F579" s="317"/>
      <c r="G579" s="317"/>
      <c r="H579" s="318"/>
      <c r="I579" s="317"/>
      <c r="J579" s="317"/>
      <c r="K579" s="317"/>
      <c r="L579" s="317"/>
      <c r="M579" s="317"/>
      <c r="N579" s="318"/>
      <c r="O579" s="317"/>
      <c r="P579" s="317"/>
      <c r="Q579" s="317"/>
      <c r="R579" s="317"/>
      <c r="S579" s="317"/>
      <c r="T579" s="317"/>
      <c r="U579" s="317"/>
      <c r="V579" s="318"/>
      <c r="W579" s="317"/>
      <c r="X579" s="317"/>
      <c r="Y579" s="318"/>
      <c r="Z579" s="317"/>
      <c r="AA579" s="317"/>
      <c r="AB579" s="317"/>
      <c r="AC579" s="180">
        <f>SUM(E579:AB579)</f>
        <v>0</v>
      </c>
    </row>
    <row r="580" spans="1:30" ht="12.75" customHeight="1">
      <c r="A580" s="1459"/>
      <c r="B580" s="1469"/>
      <c r="C580" s="181" t="s">
        <v>144</v>
      </c>
      <c r="D580" s="181" t="s">
        <v>274</v>
      </c>
      <c r="E580" s="36"/>
      <c r="F580" s="36"/>
      <c r="G580" s="36"/>
      <c r="H580" s="202"/>
      <c r="I580" s="36"/>
      <c r="J580" s="36"/>
      <c r="K580" s="36"/>
      <c r="L580" s="36"/>
      <c r="M580" s="36"/>
      <c r="N580" s="202"/>
      <c r="O580" s="36"/>
      <c r="P580" s="36"/>
      <c r="Q580" s="36"/>
      <c r="R580" s="36"/>
      <c r="S580" s="36"/>
      <c r="T580" s="36"/>
      <c r="U580" s="36"/>
      <c r="V580" s="202"/>
      <c r="W580" s="36"/>
      <c r="X580" s="36"/>
      <c r="Y580" s="202"/>
      <c r="Z580" s="36"/>
      <c r="AA580" s="36"/>
      <c r="AB580" s="36"/>
      <c r="AC580" s="184">
        <f>SUM(E580:AB580)</f>
        <v>0</v>
      </c>
    </row>
    <row r="581" spans="1:30" ht="12.75" customHeight="1">
      <c r="A581" s="1459"/>
      <c r="B581" s="1469"/>
      <c r="C581" s="181" t="s">
        <v>145</v>
      </c>
      <c r="D581" s="181" t="s">
        <v>274</v>
      </c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184"/>
      <c r="AD581" s="185">
        <f>MAX(E581:AB581)</f>
        <v>0</v>
      </c>
    </row>
    <row r="582" spans="1:30" ht="12.75" customHeight="1">
      <c r="A582" s="1459"/>
      <c r="B582" s="1469"/>
      <c r="C582" s="181" t="s">
        <v>147</v>
      </c>
      <c r="D582" s="181"/>
      <c r="E582" s="36" t="e">
        <f t="shared" ref="E582:AC582" si="160">E580/E579</f>
        <v>#DIV/0!</v>
      </c>
      <c r="F582" s="36" t="e">
        <f t="shared" si="160"/>
        <v>#DIV/0!</v>
      </c>
      <c r="G582" s="36" t="e">
        <f t="shared" si="160"/>
        <v>#DIV/0!</v>
      </c>
      <c r="H582" s="202" t="e">
        <f t="shared" si="160"/>
        <v>#DIV/0!</v>
      </c>
      <c r="I582" s="36" t="e">
        <f t="shared" si="160"/>
        <v>#DIV/0!</v>
      </c>
      <c r="J582" s="36" t="e">
        <f t="shared" si="160"/>
        <v>#DIV/0!</v>
      </c>
      <c r="K582" s="36" t="e">
        <f t="shared" si="160"/>
        <v>#DIV/0!</v>
      </c>
      <c r="L582" s="36" t="e">
        <f t="shared" si="160"/>
        <v>#DIV/0!</v>
      </c>
      <c r="M582" s="36" t="e">
        <f t="shared" si="160"/>
        <v>#DIV/0!</v>
      </c>
      <c r="N582" s="202" t="e">
        <f t="shared" si="160"/>
        <v>#DIV/0!</v>
      </c>
      <c r="O582" s="36" t="e">
        <f t="shared" si="160"/>
        <v>#DIV/0!</v>
      </c>
      <c r="P582" s="36" t="e">
        <f t="shared" si="160"/>
        <v>#DIV/0!</v>
      </c>
      <c r="Q582" s="36" t="e">
        <f t="shared" si="160"/>
        <v>#DIV/0!</v>
      </c>
      <c r="R582" s="36" t="e">
        <f t="shared" si="160"/>
        <v>#DIV/0!</v>
      </c>
      <c r="S582" s="36" t="e">
        <f t="shared" si="160"/>
        <v>#DIV/0!</v>
      </c>
      <c r="T582" s="36" t="e">
        <f t="shared" si="160"/>
        <v>#DIV/0!</v>
      </c>
      <c r="U582" s="36" t="e">
        <f t="shared" si="160"/>
        <v>#DIV/0!</v>
      </c>
      <c r="V582" s="202" t="e">
        <f t="shared" si="160"/>
        <v>#DIV/0!</v>
      </c>
      <c r="W582" s="36" t="e">
        <f t="shared" si="160"/>
        <v>#DIV/0!</v>
      </c>
      <c r="X582" s="36" t="e">
        <f t="shared" si="160"/>
        <v>#DIV/0!</v>
      </c>
      <c r="Y582" s="202" t="e">
        <f t="shared" si="160"/>
        <v>#DIV/0!</v>
      </c>
      <c r="Z582" s="36" t="e">
        <f t="shared" si="160"/>
        <v>#DIV/0!</v>
      </c>
      <c r="AA582" s="36" t="e">
        <f t="shared" si="160"/>
        <v>#DIV/0!</v>
      </c>
      <c r="AB582" s="36" t="e">
        <f t="shared" si="160"/>
        <v>#DIV/0!</v>
      </c>
      <c r="AC582" s="184" t="e">
        <f t="shared" si="160"/>
        <v>#DIV/0!</v>
      </c>
    </row>
    <row r="583" spans="1:30" ht="12.75" customHeight="1" thickBot="1">
      <c r="A583" s="1476"/>
      <c r="B583" s="1470"/>
      <c r="C583" s="205" t="s">
        <v>150</v>
      </c>
      <c r="D583" s="205" t="s">
        <v>274</v>
      </c>
      <c r="E583" s="464"/>
      <c r="F583" s="464"/>
      <c r="G583" s="464"/>
      <c r="H583" s="464"/>
      <c r="I583" s="464"/>
      <c r="J583" s="464"/>
      <c r="K583" s="464"/>
      <c r="L583" s="464"/>
      <c r="M583" s="464"/>
      <c r="N583" s="464"/>
      <c r="O583" s="464"/>
      <c r="P583" s="464"/>
      <c r="Q583" s="464"/>
      <c r="R583" s="464"/>
      <c r="S583" s="464"/>
      <c r="T583" s="464"/>
      <c r="U583" s="464"/>
      <c r="V583" s="464"/>
      <c r="W583" s="464"/>
      <c r="X583" s="464"/>
      <c r="Y583" s="464"/>
      <c r="Z583" s="464"/>
      <c r="AA583" s="464"/>
      <c r="AB583" s="464"/>
      <c r="AC583" s="465"/>
    </row>
    <row r="584" spans="1:30" ht="12.75" customHeight="1">
      <c r="A584" s="1596" t="s">
        <v>674</v>
      </c>
      <c r="B584" s="1588" t="s">
        <v>675</v>
      </c>
      <c r="C584" s="427" t="s">
        <v>142</v>
      </c>
      <c r="D584" s="316" t="s">
        <v>274</v>
      </c>
      <c r="E584" s="894"/>
      <c r="F584" s="894"/>
      <c r="G584" s="894"/>
      <c r="H584" s="922"/>
      <c r="I584" s="894"/>
      <c r="J584" s="894"/>
      <c r="K584" s="894"/>
      <c r="L584" s="894"/>
      <c r="M584" s="894"/>
      <c r="N584" s="922"/>
      <c r="O584" s="894"/>
      <c r="P584" s="894"/>
      <c r="Q584" s="894"/>
      <c r="R584" s="894"/>
      <c r="S584" s="894"/>
      <c r="T584" s="894"/>
      <c r="U584" s="894"/>
      <c r="V584" s="922"/>
      <c r="W584" s="894"/>
      <c r="X584" s="894"/>
      <c r="Y584" s="922"/>
      <c r="Z584" s="894"/>
      <c r="AA584" s="894"/>
      <c r="AB584" s="894"/>
      <c r="AC584" s="809">
        <f>SUM(E584:AB584)</f>
        <v>0</v>
      </c>
    </row>
    <row r="585" spans="1:30" ht="12.75" customHeight="1">
      <c r="A585" s="1498"/>
      <c r="B585" s="1579"/>
      <c r="C585" s="820" t="s">
        <v>144</v>
      </c>
      <c r="D585" s="181" t="s">
        <v>274</v>
      </c>
      <c r="E585" s="36"/>
      <c r="F585" s="36"/>
      <c r="G585" s="36"/>
      <c r="H585" s="202"/>
      <c r="I585" s="36"/>
      <c r="J585" s="36"/>
      <c r="K585" s="36"/>
      <c r="L585" s="36"/>
      <c r="M585" s="36"/>
      <c r="N585" s="202"/>
      <c r="O585" s="36"/>
      <c r="P585" s="36"/>
      <c r="Q585" s="36"/>
      <c r="R585" s="36"/>
      <c r="S585" s="36"/>
      <c r="T585" s="36"/>
      <c r="U585" s="36"/>
      <c r="V585" s="202"/>
      <c r="W585" s="36"/>
      <c r="X585" s="36"/>
      <c r="Y585" s="202"/>
      <c r="Z585" s="36"/>
      <c r="AA585" s="36"/>
      <c r="AB585" s="36"/>
      <c r="AC585" s="209">
        <f>SUM(E585:AB585)</f>
        <v>0</v>
      </c>
    </row>
    <row r="586" spans="1:30" ht="12.75" customHeight="1">
      <c r="A586" s="1498"/>
      <c r="B586" s="1579"/>
      <c r="C586" s="181" t="s">
        <v>145</v>
      </c>
      <c r="D586" s="181" t="s">
        <v>274</v>
      </c>
      <c r="E586" s="36"/>
      <c r="F586" s="36"/>
      <c r="G586" s="36"/>
      <c r="H586" s="202"/>
      <c r="I586" s="36"/>
      <c r="J586" s="36"/>
      <c r="K586" s="36"/>
      <c r="L586" s="36"/>
      <c r="M586" s="36"/>
      <c r="N586" s="202"/>
      <c r="O586" s="36"/>
      <c r="P586" s="36"/>
      <c r="Q586" s="36"/>
      <c r="R586" s="36"/>
      <c r="S586" s="36"/>
      <c r="T586" s="36"/>
      <c r="U586" s="36"/>
      <c r="V586" s="202"/>
      <c r="W586" s="36"/>
      <c r="X586" s="36"/>
      <c r="Y586" s="202"/>
      <c r="Z586" s="36"/>
      <c r="AA586" s="36"/>
      <c r="AB586" s="36"/>
      <c r="AC586" s="209"/>
    </row>
    <row r="587" spans="1:30" ht="12.75" customHeight="1">
      <c r="A587" s="1498"/>
      <c r="B587" s="1579"/>
      <c r="C587" s="820" t="s">
        <v>147</v>
      </c>
      <c r="D587" s="820"/>
      <c r="E587" s="36" t="e">
        <f t="shared" ref="E587:AC587" si="161">E585/E584</f>
        <v>#DIV/0!</v>
      </c>
      <c r="F587" s="36" t="e">
        <f t="shared" si="161"/>
        <v>#DIV/0!</v>
      </c>
      <c r="G587" s="36" t="e">
        <f t="shared" si="161"/>
        <v>#DIV/0!</v>
      </c>
      <c r="H587" s="202" t="e">
        <f t="shared" si="161"/>
        <v>#DIV/0!</v>
      </c>
      <c r="I587" s="36" t="e">
        <f t="shared" si="161"/>
        <v>#DIV/0!</v>
      </c>
      <c r="J587" s="36" t="e">
        <f t="shared" si="161"/>
        <v>#DIV/0!</v>
      </c>
      <c r="K587" s="36" t="e">
        <f t="shared" si="161"/>
        <v>#DIV/0!</v>
      </c>
      <c r="L587" s="36" t="e">
        <f t="shared" si="161"/>
        <v>#DIV/0!</v>
      </c>
      <c r="M587" s="36" t="e">
        <f t="shared" si="161"/>
        <v>#DIV/0!</v>
      </c>
      <c r="N587" s="202" t="e">
        <f t="shared" si="161"/>
        <v>#DIV/0!</v>
      </c>
      <c r="O587" s="36" t="e">
        <f t="shared" si="161"/>
        <v>#DIV/0!</v>
      </c>
      <c r="P587" s="36" t="e">
        <f t="shared" si="161"/>
        <v>#DIV/0!</v>
      </c>
      <c r="Q587" s="36" t="e">
        <f t="shared" si="161"/>
        <v>#DIV/0!</v>
      </c>
      <c r="R587" s="36" t="e">
        <f t="shared" si="161"/>
        <v>#DIV/0!</v>
      </c>
      <c r="S587" s="36" t="e">
        <f t="shared" si="161"/>
        <v>#DIV/0!</v>
      </c>
      <c r="T587" s="36" t="e">
        <f t="shared" si="161"/>
        <v>#DIV/0!</v>
      </c>
      <c r="U587" s="36" t="e">
        <f t="shared" si="161"/>
        <v>#DIV/0!</v>
      </c>
      <c r="V587" s="202" t="e">
        <f t="shared" si="161"/>
        <v>#DIV/0!</v>
      </c>
      <c r="W587" s="36" t="e">
        <f t="shared" si="161"/>
        <v>#DIV/0!</v>
      </c>
      <c r="X587" s="36" t="e">
        <f t="shared" si="161"/>
        <v>#DIV/0!</v>
      </c>
      <c r="Y587" s="202" t="e">
        <f t="shared" si="161"/>
        <v>#DIV/0!</v>
      </c>
      <c r="Z587" s="36" t="e">
        <f t="shared" si="161"/>
        <v>#DIV/0!</v>
      </c>
      <c r="AA587" s="36" t="e">
        <f t="shared" si="161"/>
        <v>#DIV/0!</v>
      </c>
      <c r="AB587" s="36" t="e">
        <f t="shared" si="161"/>
        <v>#DIV/0!</v>
      </c>
      <c r="AC587" s="184" t="e">
        <f t="shared" si="161"/>
        <v>#DIV/0!</v>
      </c>
    </row>
    <row r="588" spans="1:30" ht="12.75" customHeight="1" thickBot="1">
      <c r="A588" s="1636"/>
      <c r="B588" s="1589"/>
      <c r="C588" s="241" t="s">
        <v>150</v>
      </c>
      <c r="D588" s="241" t="s">
        <v>274</v>
      </c>
      <c r="E588" s="240"/>
      <c r="F588" s="240"/>
      <c r="G588" s="240"/>
      <c r="H588" s="240"/>
      <c r="I588" s="240"/>
      <c r="J588" s="240"/>
      <c r="K588" s="240"/>
      <c r="L588" s="240"/>
      <c r="M588" s="240"/>
      <c r="N588" s="240"/>
      <c r="O588" s="240"/>
      <c r="P588" s="240"/>
      <c r="Q588" s="240"/>
      <c r="R588" s="240"/>
      <c r="S588" s="240"/>
      <c r="T588" s="240"/>
      <c r="U588" s="240"/>
      <c r="V588" s="240"/>
      <c r="W588" s="240"/>
      <c r="X588" s="240"/>
      <c r="Y588" s="240"/>
      <c r="Z588" s="240"/>
      <c r="AA588" s="240"/>
      <c r="AB588" s="240"/>
      <c r="AC588" s="923"/>
    </row>
    <row r="589" spans="1:30" ht="12.75" customHeight="1">
      <c r="A589" s="1458" t="s">
        <v>614</v>
      </c>
      <c r="B589" s="1468" t="s">
        <v>615</v>
      </c>
      <c r="C589" s="177" t="s">
        <v>142</v>
      </c>
      <c r="D589" s="177" t="s">
        <v>143</v>
      </c>
      <c r="E589" s="456">
        <v>0.1162</v>
      </c>
      <c r="F589" s="456">
        <v>9.2399999999999996E-2</v>
      </c>
      <c r="G589" s="456">
        <v>8.8200000000000001E-2</v>
      </c>
      <c r="H589" s="457">
        <v>9.5200000000000007E-2</v>
      </c>
      <c r="I589" s="456">
        <v>0.105</v>
      </c>
      <c r="J589" s="456">
        <v>0.1232</v>
      </c>
      <c r="K589" s="456">
        <v>0.15540000000000001</v>
      </c>
      <c r="L589" s="456">
        <v>0.2366</v>
      </c>
      <c r="M589" s="456">
        <v>0.38640000000000002</v>
      </c>
      <c r="N589" s="457">
        <v>0.40039999999999998</v>
      </c>
      <c r="O589" s="456">
        <v>0.40179999999999999</v>
      </c>
      <c r="P589" s="456">
        <v>0.29820000000000002</v>
      </c>
      <c r="Q589" s="456">
        <v>0.2576</v>
      </c>
      <c r="R589" s="456">
        <v>0.25619999999999998</v>
      </c>
      <c r="S589" s="456">
        <v>0.25340000000000001</v>
      </c>
      <c r="T589" s="456">
        <v>0.2296</v>
      </c>
      <c r="U589" s="456">
        <v>0.2324</v>
      </c>
      <c r="V589" s="457">
        <v>0.2268</v>
      </c>
      <c r="W589" s="456">
        <v>0.2422</v>
      </c>
      <c r="X589" s="456">
        <v>0.2492</v>
      </c>
      <c r="Y589" s="457">
        <v>0.24640000000000001</v>
      </c>
      <c r="Z589" s="456">
        <v>0.23100000000000001</v>
      </c>
      <c r="AA589" s="456">
        <v>0.18479999999999999</v>
      </c>
      <c r="AB589" s="456">
        <v>0.14979999999999999</v>
      </c>
      <c r="AC589" s="180">
        <f>SUM(E589:AB589)</f>
        <v>5.2584000000000009</v>
      </c>
    </row>
    <row r="590" spans="1:30" ht="12.75" customHeight="1">
      <c r="A590" s="1459"/>
      <c r="B590" s="1469"/>
      <c r="C590" s="181" t="s">
        <v>144</v>
      </c>
      <c r="D590" s="181" t="s">
        <v>143</v>
      </c>
      <c r="E590" s="458">
        <v>0.75180000000000002</v>
      </c>
      <c r="F590" s="458">
        <v>0.75319999999999998</v>
      </c>
      <c r="G590" s="458">
        <v>0.75180000000000002</v>
      </c>
      <c r="H590" s="459">
        <v>0.75600000000000001</v>
      </c>
      <c r="I590" s="458">
        <v>0.76160000000000005</v>
      </c>
      <c r="J590" s="458">
        <v>0.76300000000000001</v>
      </c>
      <c r="K590" s="458">
        <v>0.77559999999999996</v>
      </c>
      <c r="L590" s="458">
        <v>0.73499999999999999</v>
      </c>
      <c r="M590" s="458">
        <v>0.66359999999999997</v>
      </c>
      <c r="N590" s="459">
        <v>0.66639999999999999</v>
      </c>
      <c r="O590" s="458">
        <v>0.66779999999999995</v>
      </c>
      <c r="P590" s="458">
        <v>0.74199999999999999</v>
      </c>
      <c r="Q590" s="458">
        <v>0.78539999999999999</v>
      </c>
      <c r="R590" s="458">
        <v>0.78959999999999997</v>
      </c>
      <c r="S590" s="458">
        <v>0.79100000000000004</v>
      </c>
      <c r="T590" s="458">
        <v>0.80779999999999996</v>
      </c>
      <c r="U590" s="458">
        <v>0.78959999999999997</v>
      </c>
      <c r="V590" s="459">
        <v>0.77700000000000002</v>
      </c>
      <c r="W590" s="458">
        <v>0.77280000000000004</v>
      </c>
      <c r="X590" s="458">
        <v>0.76859999999999995</v>
      </c>
      <c r="Y590" s="459">
        <v>0.77559999999999996</v>
      </c>
      <c r="Z590" s="458">
        <v>0.77</v>
      </c>
      <c r="AA590" s="458">
        <v>0.76300000000000001</v>
      </c>
      <c r="AB590" s="458">
        <v>0.75319999999999998</v>
      </c>
      <c r="AC590" s="184">
        <f>SUM(E590:AB590)</f>
        <v>18.131400000000003</v>
      </c>
    </row>
    <row r="591" spans="1:30" ht="12.75" customHeight="1">
      <c r="A591" s="1459"/>
      <c r="B591" s="1469"/>
      <c r="C591" s="181" t="s">
        <v>145</v>
      </c>
      <c r="D591" s="181" t="s">
        <v>195</v>
      </c>
      <c r="E591" s="250">
        <f t="shared" ref="E591:AB591" si="162">SQRT(E589*E589+E590*E590)*1000/(1.732*E613)</f>
        <v>11.573619384515702</v>
      </c>
      <c r="F591" s="250">
        <f t="shared" si="162"/>
        <v>11.563290741103568</v>
      </c>
      <c r="G591" s="250">
        <f t="shared" si="162"/>
        <v>11.525359372783697</v>
      </c>
      <c r="H591" s="259">
        <f t="shared" si="162"/>
        <v>11.577283610619926</v>
      </c>
      <c r="I591" s="250">
        <f t="shared" si="162"/>
        <v>11.653510209786495</v>
      </c>
      <c r="J591" s="250">
        <f t="shared" si="162"/>
        <v>11.690777738232883</v>
      </c>
      <c r="K591" s="250">
        <f t="shared" si="162"/>
        <v>11.961918274477711</v>
      </c>
      <c r="L591" s="250">
        <f t="shared" si="162"/>
        <v>11.738018883061621</v>
      </c>
      <c r="M591" s="250">
        <f t="shared" si="162"/>
        <v>11.698155015200895</v>
      </c>
      <c r="N591" s="259">
        <f t="shared" si="162"/>
        <v>11.862234010303906</v>
      </c>
      <c r="O591" s="250">
        <f t="shared" si="162"/>
        <v>11.888407099239158</v>
      </c>
      <c r="P591" s="250">
        <f t="shared" si="162"/>
        <v>12.227455405885209</v>
      </c>
      <c r="Q591" s="250">
        <f t="shared" si="162"/>
        <v>12.638558575922495</v>
      </c>
      <c r="R591" s="250">
        <f t="shared" si="162"/>
        <v>12.692972838685602</v>
      </c>
      <c r="S591" s="250">
        <f t="shared" si="162"/>
        <v>12.659975360887959</v>
      </c>
      <c r="T591" s="250">
        <f t="shared" si="162"/>
        <v>12.830657513686171</v>
      </c>
      <c r="U591" s="250">
        <f t="shared" si="162"/>
        <v>12.538929414428845</v>
      </c>
      <c r="V591" s="259">
        <f t="shared" si="162"/>
        <v>12.39286381308402</v>
      </c>
      <c r="W591" s="250">
        <f t="shared" si="162"/>
        <v>12.376635244150537</v>
      </c>
      <c r="X591" s="250">
        <f t="shared" si="162"/>
        <v>12.321882668121308</v>
      </c>
      <c r="Y591" s="259">
        <f t="shared" si="162"/>
        <v>12.397378915944387</v>
      </c>
      <c r="Z591" s="250">
        <f t="shared" si="162"/>
        <v>12.266056391937299</v>
      </c>
      <c r="AA591" s="250">
        <f t="shared" si="162"/>
        <v>11.972218664512425</v>
      </c>
      <c r="AB591" s="250">
        <f t="shared" si="162"/>
        <v>11.711312604969173</v>
      </c>
      <c r="AC591" s="184"/>
    </row>
    <row r="592" spans="1:30" ht="12.75" customHeight="1" thickBot="1">
      <c r="A592" s="1460"/>
      <c r="B592" s="1479"/>
      <c r="C592" s="187" t="s">
        <v>147</v>
      </c>
      <c r="D592" s="187"/>
      <c r="E592" s="188">
        <f t="shared" ref="E592:AC592" si="163">E590/E589</f>
        <v>6.4698795180722897</v>
      </c>
      <c r="F592" s="188">
        <f t="shared" si="163"/>
        <v>8.1515151515151523</v>
      </c>
      <c r="G592" s="188">
        <f t="shared" si="163"/>
        <v>8.5238095238095237</v>
      </c>
      <c r="H592" s="189">
        <f t="shared" si="163"/>
        <v>7.9411764705882346</v>
      </c>
      <c r="I592" s="188">
        <f t="shared" si="163"/>
        <v>7.2533333333333339</v>
      </c>
      <c r="J592" s="188">
        <f t="shared" si="163"/>
        <v>6.1931818181818183</v>
      </c>
      <c r="K592" s="188">
        <f t="shared" si="163"/>
        <v>4.9909909909909906</v>
      </c>
      <c r="L592" s="188">
        <f t="shared" si="163"/>
        <v>3.1065088757396451</v>
      </c>
      <c r="M592" s="188">
        <f t="shared" si="163"/>
        <v>1.7173913043478259</v>
      </c>
      <c r="N592" s="189">
        <f t="shared" si="163"/>
        <v>1.6643356643356644</v>
      </c>
      <c r="O592" s="188">
        <f t="shared" si="163"/>
        <v>1.6620209059233448</v>
      </c>
      <c r="P592" s="188">
        <f t="shared" si="163"/>
        <v>2.488262910798122</v>
      </c>
      <c r="Q592" s="188">
        <f t="shared" si="163"/>
        <v>3.0489130434782608</v>
      </c>
      <c r="R592" s="188">
        <f t="shared" si="163"/>
        <v>3.081967213114754</v>
      </c>
      <c r="S592" s="188">
        <f t="shared" si="163"/>
        <v>3.1215469613259668</v>
      </c>
      <c r="T592" s="188">
        <f t="shared" si="163"/>
        <v>3.5182926829268291</v>
      </c>
      <c r="U592" s="188">
        <f t="shared" si="163"/>
        <v>3.3975903614457832</v>
      </c>
      <c r="V592" s="189">
        <f t="shared" si="163"/>
        <v>3.425925925925926</v>
      </c>
      <c r="W592" s="188">
        <f t="shared" si="163"/>
        <v>3.1907514450867054</v>
      </c>
      <c r="X592" s="188">
        <f t="shared" si="163"/>
        <v>3.084269662921348</v>
      </c>
      <c r="Y592" s="189">
        <f t="shared" si="163"/>
        <v>3.1477272727272725</v>
      </c>
      <c r="Z592" s="188">
        <f t="shared" si="163"/>
        <v>3.333333333333333</v>
      </c>
      <c r="AA592" s="188">
        <f t="shared" si="163"/>
        <v>4.1287878787878789</v>
      </c>
      <c r="AB592" s="188">
        <f t="shared" si="163"/>
        <v>5.02803738317757</v>
      </c>
      <c r="AC592" s="190">
        <f t="shared" si="163"/>
        <v>3.4480830670926519</v>
      </c>
    </row>
    <row r="593" spans="1:32" ht="12.75" customHeight="1">
      <c r="A593" s="1458" t="s">
        <v>616</v>
      </c>
      <c r="B593" s="1468" t="s">
        <v>617</v>
      </c>
      <c r="C593" s="177" t="s">
        <v>142</v>
      </c>
      <c r="D593" s="177" t="s">
        <v>143</v>
      </c>
      <c r="E593" s="456">
        <v>4.6158000000000001</v>
      </c>
      <c r="F593" s="456">
        <v>4.6298000000000004</v>
      </c>
      <c r="G593" s="456">
        <v>4.6185999999999998</v>
      </c>
      <c r="H593" s="457">
        <v>4.6227999999999998</v>
      </c>
      <c r="I593" s="456">
        <v>4.6214000000000004</v>
      </c>
      <c r="J593" s="456">
        <v>4.5793999999999997</v>
      </c>
      <c r="K593" s="456">
        <v>4.5528000000000004</v>
      </c>
      <c r="L593" s="456">
        <v>4.5906000000000002</v>
      </c>
      <c r="M593" s="456">
        <v>4.6382000000000003</v>
      </c>
      <c r="N593" s="457">
        <v>4.6298000000000004</v>
      </c>
      <c r="O593" s="456">
        <v>4.5415999999999999</v>
      </c>
      <c r="P593" s="456">
        <v>4.5107999999999997</v>
      </c>
      <c r="Q593" s="456">
        <v>4.4156000000000004</v>
      </c>
      <c r="R593" s="456">
        <v>4.3385999999999996</v>
      </c>
      <c r="S593" s="456">
        <v>4.5191999999999997</v>
      </c>
      <c r="T593" s="456">
        <v>4.5556000000000001</v>
      </c>
      <c r="U593" s="456">
        <v>4.5514000000000001</v>
      </c>
      <c r="V593" s="457">
        <v>4.5373999999999999</v>
      </c>
      <c r="W593" s="456">
        <v>4.5346000000000002</v>
      </c>
      <c r="X593" s="456">
        <v>4.5262000000000002</v>
      </c>
      <c r="Y593" s="457">
        <v>4.508</v>
      </c>
      <c r="Z593" s="456">
        <v>4.5178000000000003</v>
      </c>
      <c r="AA593" s="456">
        <v>4.5331999999999999</v>
      </c>
      <c r="AB593" s="456">
        <v>4.5388000000000002</v>
      </c>
      <c r="AC593" s="180">
        <f>SUM(E593:AB593)</f>
        <v>109.22799999999998</v>
      </c>
    </row>
    <row r="594" spans="1:32" ht="12.75" customHeight="1">
      <c r="A594" s="1459"/>
      <c r="B594" s="1469"/>
      <c r="C594" s="181" t="s">
        <v>144</v>
      </c>
      <c r="D594" s="181" t="s">
        <v>143</v>
      </c>
      <c r="E594" s="458">
        <v>1.4097999999999999</v>
      </c>
      <c r="F594" s="458">
        <v>1.4126000000000001</v>
      </c>
      <c r="G594" s="458">
        <v>1.4097999999999999</v>
      </c>
      <c r="H594" s="459">
        <v>1.4126000000000001</v>
      </c>
      <c r="I594" s="458">
        <v>1.4181999999999999</v>
      </c>
      <c r="J594" s="458">
        <v>1.4112</v>
      </c>
      <c r="K594" s="458">
        <v>1.4014</v>
      </c>
      <c r="L594" s="458">
        <v>1.4</v>
      </c>
      <c r="M594" s="458">
        <v>1.4434</v>
      </c>
      <c r="N594" s="459">
        <v>1.4238</v>
      </c>
      <c r="O594" s="458">
        <v>1.3593999999999999</v>
      </c>
      <c r="P594" s="458">
        <v>1.3972</v>
      </c>
      <c r="Q594" s="458">
        <v>1.365</v>
      </c>
      <c r="R594" s="458">
        <v>1.3440000000000001</v>
      </c>
      <c r="S594" s="458">
        <v>1.3902000000000001</v>
      </c>
      <c r="T594" s="458">
        <v>1.4168000000000001</v>
      </c>
      <c r="U594" s="458">
        <v>1.4168000000000001</v>
      </c>
      <c r="V594" s="459">
        <v>1.4056</v>
      </c>
      <c r="W594" s="458">
        <v>1.3972</v>
      </c>
      <c r="X594" s="458">
        <v>1.3986000000000001</v>
      </c>
      <c r="Y594" s="459">
        <v>1.4028</v>
      </c>
      <c r="Z594" s="458">
        <v>1.4084000000000001</v>
      </c>
      <c r="AA594" s="458">
        <v>1.4154</v>
      </c>
      <c r="AB594" s="458">
        <v>1.4181999999999999</v>
      </c>
      <c r="AC594" s="184">
        <f>SUM(E594:AB594)</f>
        <v>33.678399999999996</v>
      </c>
    </row>
    <row r="595" spans="1:32" ht="12.75" customHeight="1">
      <c r="A595" s="1459"/>
      <c r="B595" s="1469"/>
      <c r="C595" s="181" t="s">
        <v>145</v>
      </c>
      <c r="D595" s="181" t="s">
        <v>195</v>
      </c>
      <c r="E595" s="250">
        <f t="shared" ref="E595:AB595" si="164">SQRT(E593*E593+E594*E594)*1000/(1.732*E614)</f>
        <v>75.068584819839018</v>
      </c>
      <c r="F595" s="250">
        <f t="shared" si="164"/>
        <v>75.492941655201165</v>
      </c>
      <c r="G595" s="250">
        <f t="shared" si="164"/>
        <v>75.211544935685183</v>
      </c>
      <c r="H595" s="259">
        <f t="shared" si="164"/>
        <v>75.084301277523423</v>
      </c>
      <c r="I595" s="250">
        <f t="shared" si="164"/>
        <v>74.967961215162759</v>
      </c>
      <c r="J595" s="250">
        <f t="shared" si="164"/>
        <v>74.19391033140262</v>
      </c>
      <c r="K595" s="250">
        <f t="shared" si="164"/>
        <v>73.755641141079309</v>
      </c>
      <c r="L595" s="250">
        <f t="shared" si="164"/>
        <v>74.649198033281181</v>
      </c>
      <c r="M595" s="250">
        <f t="shared" si="164"/>
        <v>75.657417017577032</v>
      </c>
      <c r="N595" s="259">
        <f t="shared" si="164"/>
        <v>75.544101993564027</v>
      </c>
      <c r="O595" s="250">
        <f t="shared" si="164"/>
        <v>73.876285840215218</v>
      </c>
      <c r="P595" s="250">
        <f t="shared" si="164"/>
        <v>73.728028752691486</v>
      </c>
      <c r="Q595" s="250">
        <f t="shared" si="164"/>
        <v>72.081518061189712</v>
      </c>
      <c r="R595" s="250">
        <f t="shared" si="164"/>
        <v>70.722845572445493</v>
      </c>
      <c r="S595" s="250">
        <f t="shared" si="164"/>
        <v>73.562503081911544</v>
      </c>
      <c r="T595" s="250">
        <f t="shared" si="164"/>
        <v>74.426387195609536</v>
      </c>
      <c r="U595" s="250">
        <f t="shared" si="164"/>
        <v>74.143456203847649</v>
      </c>
      <c r="V595" s="259">
        <f t="shared" si="164"/>
        <v>74.163542588794058</v>
      </c>
      <c r="W595" s="250">
        <f t="shared" si="164"/>
        <v>73.94309388364546</v>
      </c>
      <c r="X595" s="250">
        <f t="shared" si="164"/>
        <v>73.744826119182605</v>
      </c>
      <c r="Y595" s="259">
        <f t="shared" si="164"/>
        <v>73.434194027340212</v>
      </c>
      <c r="Z595" s="250">
        <f t="shared" si="164"/>
        <v>73.704907963844391</v>
      </c>
      <c r="AA595" s="250">
        <f t="shared" si="164"/>
        <v>73.807064714714414</v>
      </c>
      <c r="AB595" s="250">
        <f t="shared" si="164"/>
        <v>74.142610156003727</v>
      </c>
      <c r="AC595" s="184"/>
    </row>
    <row r="596" spans="1:32" ht="12.75" customHeight="1" thickBot="1">
      <c r="A596" s="1460"/>
      <c r="B596" s="1479"/>
      <c r="C596" s="187" t="s">
        <v>147</v>
      </c>
      <c r="D596" s="187"/>
      <c r="E596" s="188">
        <f t="shared" ref="E596:AC596" si="165">E594/E593</f>
        <v>0.30542917804064301</v>
      </c>
      <c r="F596" s="188">
        <f t="shared" si="165"/>
        <v>0.30511037193831264</v>
      </c>
      <c r="G596" s="188">
        <f t="shared" si="165"/>
        <v>0.30524401333737494</v>
      </c>
      <c r="H596" s="189">
        <f t="shared" si="165"/>
        <v>0.30557238037553003</v>
      </c>
      <c r="I596" s="188">
        <f t="shared" si="165"/>
        <v>0.30687670402908207</v>
      </c>
      <c r="J596" s="188">
        <f t="shared" si="165"/>
        <v>0.30816264139406913</v>
      </c>
      <c r="K596" s="188">
        <f t="shared" si="165"/>
        <v>0.30781057810578105</v>
      </c>
      <c r="L596" s="188">
        <f t="shared" si="165"/>
        <v>0.30497102775236351</v>
      </c>
      <c r="M596" s="188">
        <f t="shared" si="165"/>
        <v>0.3111983096891035</v>
      </c>
      <c r="N596" s="189">
        <f t="shared" si="165"/>
        <v>0.30752948291502868</v>
      </c>
      <c r="O596" s="188">
        <f t="shared" si="165"/>
        <v>0.29932182490752157</v>
      </c>
      <c r="P596" s="188">
        <f t="shared" si="165"/>
        <v>0.30974549968963377</v>
      </c>
      <c r="Q596" s="188">
        <f t="shared" si="165"/>
        <v>0.30913126188966389</v>
      </c>
      <c r="R596" s="188">
        <f t="shared" si="165"/>
        <v>0.3097773475314618</v>
      </c>
      <c r="S596" s="188">
        <f t="shared" si="165"/>
        <v>0.30762081784386619</v>
      </c>
      <c r="T596" s="188">
        <f t="shared" si="165"/>
        <v>0.3110018438844499</v>
      </c>
      <c r="U596" s="188">
        <f t="shared" si="165"/>
        <v>0.31128883420486003</v>
      </c>
      <c r="V596" s="189">
        <f t="shared" si="165"/>
        <v>0.30978093181116939</v>
      </c>
      <c r="W596" s="188">
        <f t="shared" si="165"/>
        <v>0.30811979005866008</v>
      </c>
      <c r="X596" s="188">
        <f t="shared" si="165"/>
        <v>0.30900092793071449</v>
      </c>
      <c r="Y596" s="189">
        <f t="shared" si="165"/>
        <v>0.31118012422360247</v>
      </c>
      <c r="Z596" s="188">
        <f t="shared" si="165"/>
        <v>0.31174465447784322</v>
      </c>
      <c r="AA596" s="188">
        <f t="shared" si="165"/>
        <v>0.3122297714638666</v>
      </c>
      <c r="AB596" s="188">
        <f t="shared" si="165"/>
        <v>0.31246144355336208</v>
      </c>
      <c r="AC596" s="190">
        <f t="shared" si="165"/>
        <v>0.3083311971289413</v>
      </c>
      <c r="AD596" s="185"/>
      <c r="AE596" s="432"/>
      <c r="AF596" s="432"/>
    </row>
    <row r="597" spans="1:32" ht="12.75" customHeight="1">
      <c r="A597" s="1458" t="s">
        <v>157</v>
      </c>
      <c r="B597" s="1468" t="s">
        <v>650</v>
      </c>
      <c r="C597" s="177" t="s">
        <v>142</v>
      </c>
      <c r="D597" s="177" t="s">
        <v>143</v>
      </c>
      <c r="E597" s="456">
        <v>1.4903999999999999</v>
      </c>
      <c r="F597" s="456">
        <v>1.4412</v>
      </c>
      <c r="G597" s="456">
        <v>1.4436</v>
      </c>
      <c r="H597" s="457">
        <v>1.4219999999999999</v>
      </c>
      <c r="I597" s="456">
        <v>1.4543999999999999</v>
      </c>
      <c r="J597" s="456">
        <v>1.482</v>
      </c>
      <c r="K597" s="456">
        <v>1.464</v>
      </c>
      <c r="L597" s="456">
        <v>1.5</v>
      </c>
      <c r="M597" s="456">
        <v>1.5648</v>
      </c>
      <c r="N597" s="457">
        <v>1.5851999999999999</v>
      </c>
      <c r="O597" s="456">
        <v>1.5744</v>
      </c>
      <c r="P597" s="456">
        <v>1.5720000000000001</v>
      </c>
      <c r="Q597" s="456">
        <v>1.5696000000000001</v>
      </c>
      <c r="R597" s="456">
        <v>1.5780000000000001</v>
      </c>
      <c r="S597" s="456">
        <v>1.5468</v>
      </c>
      <c r="T597" s="456">
        <v>1.5407999999999999</v>
      </c>
      <c r="U597" s="456">
        <v>1.5227999999999999</v>
      </c>
      <c r="V597" s="457">
        <v>1.65</v>
      </c>
      <c r="W597" s="456">
        <v>1.6739999999999999</v>
      </c>
      <c r="X597" s="456">
        <v>1.6476</v>
      </c>
      <c r="Y597" s="457">
        <v>1.6319999999999999</v>
      </c>
      <c r="Z597" s="456">
        <v>1.5875999999999999</v>
      </c>
      <c r="AA597" s="456">
        <v>1.5444</v>
      </c>
      <c r="AB597" s="456">
        <v>1.5324</v>
      </c>
      <c r="AC597" s="180">
        <f>SUM(E597:AB597)</f>
        <v>37.02000000000001</v>
      </c>
    </row>
    <row r="598" spans="1:32" ht="12.75" customHeight="1">
      <c r="A598" s="1459"/>
      <c r="B598" s="1469"/>
      <c r="C598" s="181" t="s">
        <v>144</v>
      </c>
      <c r="D598" s="181" t="s">
        <v>143</v>
      </c>
      <c r="E598" s="458">
        <v>0.97440000000000004</v>
      </c>
      <c r="F598" s="458">
        <v>0.9516</v>
      </c>
      <c r="G598" s="458">
        <v>0.94079999999999997</v>
      </c>
      <c r="H598" s="459">
        <v>0.93</v>
      </c>
      <c r="I598" s="458">
        <v>0.94440000000000002</v>
      </c>
      <c r="J598" s="458">
        <v>0.95040000000000002</v>
      </c>
      <c r="K598" s="458">
        <v>0.95399999999999996</v>
      </c>
      <c r="L598" s="458">
        <v>0.96599999999999997</v>
      </c>
      <c r="M598" s="458">
        <v>0.98399999999999999</v>
      </c>
      <c r="N598" s="459">
        <v>1.002</v>
      </c>
      <c r="O598" s="458">
        <v>0.98519999999999996</v>
      </c>
      <c r="P598" s="458">
        <v>0.98399999999999999</v>
      </c>
      <c r="Q598" s="458">
        <v>0.97799999999999998</v>
      </c>
      <c r="R598" s="458">
        <v>0.99719999999999998</v>
      </c>
      <c r="S598" s="458">
        <v>0.98040000000000005</v>
      </c>
      <c r="T598" s="458">
        <v>0.97799999999999998</v>
      </c>
      <c r="U598" s="458">
        <v>0.97919999999999996</v>
      </c>
      <c r="V598" s="459">
        <v>1.002</v>
      </c>
      <c r="W598" s="458">
        <v>1.0044</v>
      </c>
      <c r="X598" s="458">
        <v>0.99839999999999995</v>
      </c>
      <c r="Y598" s="459">
        <v>0.98040000000000005</v>
      </c>
      <c r="Z598" s="458">
        <v>0.98040000000000005</v>
      </c>
      <c r="AA598" s="458">
        <v>0.98040000000000005</v>
      </c>
      <c r="AB598" s="458">
        <v>0.97319999999999995</v>
      </c>
      <c r="AC598" s="184">
        <f>SUM(E598:AB598)</f>
        <v>23.398799999999998</v>
      </c>
    </row>
    <row r="599" spans="1:32" ht="12.75" customHeight="1">
      <c r="A599" s="1459"/>
      <c r="B599" s="1469"/>
      <c r="C599" s="181" t="s">
        <v>145</v>
      </c>
      <c r="D599" s="181" t="s">
        <v>146</v>
      </c>
      <c r="E599" s="192">
        <v>171</v>
      </c>
      <c r="F599" s="156">
        <v>139</v>
      </c>
      <c r="G599" s="156">
        <v>150</v>
      </c>
      <c r="H599" s="810">
        <v>154</v>
      </c>
      <c r="I599" s="156">
        <v>154</v>
      </c>
      <c r="J599" s="156">
        <v>147</v>
      </c>
      <c r="K599" s="156">
        <v>157</v>
      </c>
      <c r="L599" s="156">
        <v>163</v>
      </c>
      <c r="M599" s="156">
        <v>164</v>
      </c>
      <c r="N599" s="810">
        <v>173</v>
      </c>
      <c r="O599" s="156">
        <v>168</v>
      </c>
      <c r="P599" s="156">
        <v>165</v>
      </c>
      <c r="Q599" s="156">
        <v>174</v>
      </c>
      <c r="R599" s="156">
        <v>170</v>
      </c>
      <c r="S599" s="156">
        <v>165</v>
      </c>
      <c r="T599" s="156">
        <v>161</v>
      </c>
      <c r="U599" s="156">
        <v>165</v>
      </c>
      <c r="V599" s="810">
        <v>183</v>
      </c>
      <c r="W599" s="156">
        <v>180</v>
      </c>
      <c r="X599" s="156">
        <v>168</v>
      </c>
      <c r="Y599" s="810">
        <v>172</v>
      </c>
      <c r="Z599" s="156">
        <v>170</v>
      </c>
      <c r="AA599" s="156">
        <v>164</v>
      </c>
      <c r="AB599" s="156">
        <v>158</v>
      </c>
      <c r="AC599" s="333"/>
    </row>
    <row r="600" spans="1:32" ht="12.75" customHeight="1" thickBot="1">
      <c r="A600" s="1460"/>
      <c r="B600" s="1479"/>
      <c r="C600" s="187" t="s">
        <v>147</v>
      </c>
      <c r="D600" s="187"/>
      <c r="E600" s="188">
        <f t="shared" ref="E600:AC600" si="166">E598/E597</f>
        <v>0.65378421900161032</v>
      </c>
      <c r="F600" s="188">
        <f t="shared" si="166"/>
        <v>0.66028309741881763</v>
      </c>
      <c r="G600" s="188">
        <f t="shared" si="166"/>
        <v>0.6517040731504572</v>
      </c>
      <c r="H600" s="189">
        <f t="shared" si="166"/>
        <v>0.65400843881856552</v>
      </c>
      <c r="I600" s="188">
        <f t="shared" si="166"/>
        <v>0.6493399339933994</v>
      </c>
      <c r="J600" s="188">
        <f t="shared" si="166"/>
        <v>0.64129554655870447</v>
      </c>
      <c r="K600" s="188">
        <f t="shared" si="166"/>
        <v>0.65163934426229508</v>
      </c>
      <c r="L600" s="188">
        <f t="shared" si="166"/>
        <v>0.64400000000000002</v>
      </c>
      <c r="M600" s="188">
        <f t="shared" si="166"/>
        <v>0.62883435582822089</v>
      </c>
      <c r="N600" s="189">
        <f t="shared" si="166"/>
        <v>0.63209689629068888</v>
      </c>
      <c r="O600" s="188">
        <f t="shared" si="166"/>
        <v>0.62576219512195119</v>
      </c>
      <c r="P600" s="188">
        <f t="shared" si="166"/>
        <v>0.62595419847328237</v>
      </c>
      <c r="Q600" s="188">
        <f t="shared" si="166"/>
        <v>0.62308868501529047</v>
      </c>
      <c r="R600" s="188">
        <f t="shared" si="166"/>
        <v>0.63193916349809887</v>
      </c>
      <c r="S600" s="188">
        <f t="shared" si="166"/>
        <v>0.63382467028704426</v>
      </c>
      <c r="T600" s="188">
        <f t="shared" si="166"/>
        <v>0.63473520249221183</v>
      </c>
      <c r="U600" s="188">
        <f t="shared" si="166"/>
        <v>0.64302600472813243</v>
      </c>
      <c r="V600" s="189">
        <f t="shared" si="166"/>
        <v>0.6072727272727273</v>
      </c>
      <c r="W600" s="188">
        <f t="shared" si="166"/>
        <v>0.6</v>
      </c>
      <c r="X600" s="188">
        <f t="shared" si="166"/>
        <v>0.60597232337946105</v>
      </c>
      <c r="Y600" s="189">
        <f t="shared" si="166"/>
        <v>0.60073529411764715</v>
      </c>
      <c r="Z600" s="188">
        <f t="shared" si="166"/>
        <v>0.61753590325018903</v>
      </c>
      <c r="AA600" s="188">
        <f t="shared" si="166"/>
        <v>0.63480963480963482</v>
      </c>
      <c r="AB600" s="188">
        <f t="shared" si="166"/>
        <v>0.63508222396241187</v>
      </c>
      <c r="AC600" s="190">
        <f t="shared" si="166"/>
        <v>0.63205834683954598</v>
      </c>
      <c r="AD600" s="185"/>
      <c r="AE600" s="432"/>
      <c r="AF600" s="432"/>
    </row>
    <row r="601" spans="1:32" ht="12.75" customHeight="1">
      <c r="A601" s="1458" t="s">
        <v>214</v>
      </c>
      <c r="B601" s="1468" t="s">
        <v>651</v>
      </c>
      <c r="C601" s="177" t="s">
        <v>142</v>
      </c>
      <c r="D601" s="177" t="s">
        <v>143</v>
      </c>
      <c r="E601" s="456">
        <v>0.86280000000000001</v>
      </c>
      <c r="F601" s="456">
        <v>0.82920000000000005</v>
      </c>
      <c r="G601" s="456">
        <v>0.80759999999999998</v>
      </c>
      <c r="H601" s="457">
        <v>0.82199999999999995</v>
      </c>
      <c r="I601" s="456">
        <v>0.81479999999999997</v>
      </c>
      <c r="J601" s="456">
        <v>0.84360000000000002</v>
      </c>
      <c r="K601" s="456">
        <v>0.93359999999999999</v>
      </c>
      <c r="L601" s="456">
        <v>0.98640000000000005</v>
      </c>
      <c r="M601" s="456">
        <v>1.0164</v>
      </c>
      <c r="N601" s="457">
        <v>1.0284</v>
      </c>
      <c r="O601" s="456">
        <v>1.0247999999999999</v>
      </c>
      <c r="P601" s="456">
        <v>1.0331999999999999</v>
      </c>
      <c r="Q601" s="456">
        <v>1.0224</v>
      </c>
      <c r="R601" s="456">
        <v>1.008</v>
      </c>
      <c r="S601" s="456">
        <v>1.0056</v>
      </c>
      <c r="T601" s="456">
        <v>1.0247999999999999</v>
      </c>
      <c r="U601" s="456">
        <v>1.0176000000000001</v>
      </c>
      <c r="V601" s="457">
        <v>1.0476000000000001</v>
      </c>
      <c r="W601" s="456">
        <v>1.0691999999999999</v>
      </c>
      <c r="X601" s="456">
        <v>1.0524</v>
      </c>
      <c r="Y601" s="457">
        <v>1.0404</v>
      </c>
      <c r="Z601" s="456">
        <v>1.0044</v>
      </c>
      <c r="AA601" s="456">
        <v>0.93359999999999999</v>
      </c>
      <c r="AB601" s="456">
        <v>0.86639999999999995</v>
      </c>
      <c r="AC601" s="180">
        <f>SUM(E601:AB601)</f>
        <v>23.095199999999995</v>
      </c>
    </row>
    <row r="602" spans="1:32" ht="12.75" customHeight="1">
      <c r="A602" s="1459"/>
      <c r="B602" s="1469"/>
      <c r="C602" s="181" t="s">
        <v>144</v>
      </c>
      <c r="D602" s="181" t="s">
        <v>143</v>
      </c>
      <c r="E602" s="458">
        <v>0.40920000000000001</v>
      </c>
      <c r="F602" s="458">
        <v>0.40920000000000001</v>
      </c>
      <c r="G602" s="458">
        <v>0.4032</v>
      </c>
      <c r="H602" s="459">
        <v>0.40560000000000002</v>
      </c>
      <c r="I602" s="458">
        <v>0.41160000000000002</v>
      </c>
      <c r="J602" s="458">
        <v>0.41760000000000003</v>
      </c>
      <c r="K602" s="458">
        <v>0.44400000000000001</v>
      </c>
      <c r="L602" s="458">
        <v>0.4536</v>
      </c>
      <c r="M602" s="458">
        <v>0.44640000000000002</v>
      </c>
      <c r="N602" s="459">
        <v>0.45</v>
      </c>
      <c r="O602" s="458">
        <v>0.44280000000000003</v>
      </c>
      <c r="P602" s="458">
        <v>0.45479999999999998</v>
      </c>
      <c r="Q602" s="458">
        <v>0.44640000000000002</v>
      </c>
      <c r="R602" s="458">
        <v>0.44879999999999998</v>
      </c>
      <c r="S602" s="458">
        <v>0.4476</v>
      </c>
      <c r="T602" s="458">
        <v>0.47760000000000002</v>
      </c>
      <c r="U602" s="458">
        <v>0.47039999999999998</v>
      </c>
      <c r="V602" s="459">
        <v>0.47039999999999998</v>
      </c>
      <c r="W602" s="458">
        <v>0.46079999999999999</v>
      </c>
      <c r="X602" s="458">
        <v>0.44400000000000001</v>
      </c>
      <c r="Y602" s="459">
        <v>0.43559999999999999</v>
      </c>
      <c r="Z602" s="458">
        <v>0.42120000000000002</v>
      </c>
      <c r="AA602" s="458">
        <v>0.40799999999999997</v>
      </c>
      <c r="AB602" s="458">
        <v>0.39839999999999998</v>
      </c>
      <c r="AC602" s="184">
        <f>SUM(E602:AB602)</f>
        <v>10.477200000000002</v>
      </c>
    </row>
    <row r="603" spans="1:32" ht="12.75" customHeight="1">
      <c r="A603" s="1459"/>
      <c r="B603" s="1469"/>
      <c r="C603" s="181" t="s">
        <v>145</v>
      </c>
      <c r="D603" s="181" t="s">
        <v>146</v>
      </c>
      <c r="E603" s="192">
        <v>84</v>
      </c>
      <c r="F603" s="156">
        <v>82</v>
      </c>
      <c r="G603" s="156">
        <v>81</v>
      </c>
      <c r="H603" s="810">
        <v>82</v>
      </c>
      <c r="I603" s="156">
        <v>80</v>
      </c>
      <c r="J603" s="156">
        <v>84</v>
      </c>
      <c r="K603" s="156">
        <v>102</v>
      </c>
      <c r="L603" s="156">
        <v>101</v>
      </c>
      <c r="M603" s="156">
        <v>102</v>
      </c>
      <c r="N603" s="810">
        <v>98</v>
      </c>
      <c r="O603" s="156">
        <v>101</v>
      </c>
      <c r="P603" s="156">
        <v>103</v>
      </c>
      <c r="Q603" s="156">
        <v>102</v>
      </c>
      <c r="R603" s="156">
        <v>99</v>
      </c>
      <c r="S603" s="156">
        <v>101</v>
      </c>
      <c r="T603" s="156">
        <v>97</v>
      </c>
      <c r="U603" s="156">
        <v>101</v>
      </c>
      <c r="V603" s="810">
        <v>102</v>
      </c>
      <c r="W603" s="156">
        <v>104</v>
      </c>
      <c r="X603" s="156">
        <v>101</v>
      </c>
      <c r="Y603" s="810">
        <v>101</v>
      </c>
      <c r="Z603" s="156">
        <v>96</v>
      </c>
      <c r="AA603" s="156">
        <v>88</v>
      </c>
      <c r="AB603" s="156">
        <v>81</v>
      </c>
      <c r="AC603" s="333"/>
    </row>
    <row r="604" spans="1:32" ht="12.75" customHeight="1" thickBot="1">
      <c r="A604" s="1460"/>
      <c r="B604" s="1479"/>
      <c r="C604" s="187" t="s">
        <v>147</v>
      </c>
      <c r="D604" s="187"/>
      <c r="E604" s="188">
        <f t="shared" ref="E604:AC604" si="167">E602/E601</f>
        <v>0.47426981919332406</v>
      </c>
      <c r="F604" s="188">
        <f t="shared" si="167"/>
        <v>0.49348769898697536</v>
      </c>
      <c r="G604" s="188">
        <f t="shared" si="167"/>
        <v>0.49925705794947994</v>
      </c>
      <c r="H604" s="189">
        <f t="shared" si="167"/>
        <v>0.4934306569343066</v>
      </c>
      <c r="I604" s="188">
        <f t="shared" si="167"/>
        <v>0.50515463917525782</v>
      </c>
      <c r="J604" s="188">
        <f t="shared" si="167"/>
        <v>0.49502133712660029</v>
      </c>
      <c r="K604" s="188">
        <f t="shared" si="167"/>
        <v>0.47557840616966585</v>
      </c>
      <c r="L604" s="188">
        <f t="shared" si="167"/>
        <v>0.45985401459854014</v>
      </c>
      <c r="M604" s="188">
        <f t="shared" si="167"/>
        <v>0.43919716646989376</v>
      </c>
      <c r="N604" s="189">
        <f t="shared" si="167"/>
        <v>0.43757292882147025</v>
      </c>
      <c r="O604" s="188">
        <f t="shared" si="167"/>
        <v>0.4320843091334895</v>
      </c>
      <c r="P604" s="188">
        <f t="shared" si="167"/>
        <v>0.44018583042973292</v>
      </c>
      <c r="Q604" s="188">
        <f t="shared" si="167"/>
        <v>0.43661971830985918</v>
      </c>
      <c r="R604" s="188">
        <f t="shared" si="167"/>
        <v>0.44523809523809521</v>
      </c>
      <c r="S604" s="188">
        <f t="shared" si="167"/>
        <v>0.44510739856801906</v>
      </c>
      <c r="T604" s="188">
        <f t="shared" si="167"/>
        <v>0.4660421545667448</v>
      </c>
      <c r="U604" s="188">
        <f t="shared" si="167"/>
        <v>0.46226415094339618</v>
      </c>
      <c r="V604" s="189">
        <f t="shared" si="167"/>
        <v>0.44902634593356239</v>
      </c>
      <c r="W604" s="188">
        <f t="shared" si="167"/>
        <v>0.43097643097643101</v>
      </c>
      <c r="X604" s="188">
        <f t="shared" si="167"/>
        <v>0.42189281641961229</v>
      </c>
      <c r="Y604" s="189">
        <f t="shared" si="167"/>
        <v>0.41868512110726641</v>
      </c>
      <c r="Z604" s="188">
        <f t="shared" si="167"/>
        <v>0.41935483870967744</v>
      </c>
      <c r="AA604" s="188">
        <f t="shared" si="167"/>
        <v>0.43701799485861181</v>
      </c>
      <c r="AB604" s="188">
        <f t="shared" si="167"/>
        <v>0.45983379501385041</v>
      </c>
      <c r="AC604" s="190">
        <f t="shared" si="167"/>
        <v>0.45365270705601179</v>
      </c>
      <c r="AD604" s="185"/>
      <c r="AE604" s="432"/>
      <c r="AF604" s="432"/>
    </row>
    <row r="605" spans="1:32" ht="12.75" customHeight="1">
      <c r="A605" s="1458" t="s">
        <v>298</v>
      </c>
      <c r="B605" s="1468" t="s">
        <v>678</v>
      </c>
      <c r="C605" s="177" t="s">
        <v>142</v>
      </c>
      <c r="D605" s="177" t="s">
        <v>143</v>
      </c>
      <c r="E605" s="456">
        <v>0.4914</v>
      </c>
      <c r="F605" s="456">
        <v>0.48060000000000003</v>
      </c>
      <c r="G605" s="456">
        <v>0.47339999999999999</v>
      </c>
      <c r="H605" s="457">
        <v>0.4698</v>
      </c>
      <c r="I605" s="456">
        <v>0.4824</v>
      </c>
      <c r="J605" s="456">
        <v>0.4788</v>
      </c>
      <c r="K605" s="456">
        <v>0.50039999999999996</v>
      </c>
      <c r="L605" s="456">
        <v>0.52559999999999996</v>
      </c>
      <c r="M605" s="456">
        <v>0.5454</v>
      </c>
      <c r="N605" s="457">
        <v>0.56340000000000001</v>
      </c>
      <c r="O605" s="456">
        <v>0.55979999999999996</v>
      </c>
      <c r="P605" s="456">
        <v>0.56520000000000004</v>
      </c>
      <c r="Q605" s="456">
        <v>0.55979999999999996</v>
      </c>
      <c r="R605" s="456">
        <v>0.55979999999999996</v>
      </c>
      <c r="S605" s="456">
        <v>0.56159999999999999</v>
      </c>
      <c r="T605" s="456">
        <v>0.5544</v>
      </c>
      <c r="U605" s="456">
        <v>0.55079999999999996</v>
      </c>
      <c r="V605" s="457">
        <v>0.54359999999999997</v>
      </c>
      <c r="W605" s="456">
        <v>0.54720000000000002</v>
      </c>
      <c r="X605" s="456">
        <v>0.53459999999999996</v>
      </c>
      <c r="Y605" s="457">
        <v>0.5292</v>
      </c>
      <c r="Z605" s="456">
        <v>0.53459999999999996</v>
      </c>
      <c r="AA605" s="456">
        <v>0.51300000000000001</v>
      </c>
      <c r="AB605" s="456">
        <v>0.50039999999999996</v>
      </c>
      <c r="AC605" s="180">
        <f>SUM(E605:AB605)</f>
        <v>12.6252</v>
      </c>
    </row>
    <row r="606" spans="1:32" ht="12.75" customHeight="1">
      <c r="A606" s="1459"/>
      <c r="B606" s="1469"/>
      <c r="C606" s="181" t="s">
        <v>144</v>
      </c>
      <c r="D606" s="181" t="s">
        <v>143</v>
      </c>
      <c r="E606" s="458">
        <v>0.3276</v>
      </c>
      <c r="F606" s="458">
        <v>0.32579999999999998</v>
      </c>
      <c r="G606" s="458">
        <v>0.32400000000000001</v>
      </c>
      <c r="H606" s="459">
        <v>0.3276</v>
      </c>
      <c r="I606" s="458">
        <v>0.33119999999999999</v>
      </c>
      <c r="J606" s="458">
        <v>0.33119999999999999</v>
      </c>
      <c r="K606" s="458">
        <v>0.33660000000000001</v>
      </c>
      <c r="L606" s="458">
        <v>0.33479999999999999</v>
      </c>
      <c r="M606" s="458">
        <v>0.33119999999999999</v>
      </c>
      <c r="N606" s="459">
        <v>0.33479999999999999</v>
      </c>
      <c r="O606" s="458">
        <v>0.33660000000000001</v>
      </c>
      <c r="P606" s="458">
        <v>0.3402</v>
      </c>
      <c r="Q606" s="458">
        <v>0.33660000000000001</v>
      </c>
      <c r="R606" s="458">
        <v>0.33479999999999999</v>
      </c>
      <c r="S606" s="458">
        <v>0.33479999999999999</v>
      </c>
      <c r="T606" s="458">
        <v>0.33479999999999999</v>
      </c>
      <c r="U606" s="458">
        <v>0.33479999999999999</v>
      </c>
      <c r="V606" s="459">
        <v>0.33479999999999999</v>
      </c>
      <c r="W606" s="458">
        <v>0.33660000000000001</v>
      </c>
      <c r="X606" s="458">
        <v>0.33479999999999999</v>
      </c>
      <c r="Y606" s="459">
        <v>0.33300000000000002</v>
      </c>
      <c r="Z606" s="458">
        <v>0.33300000000000002</v>
      </c>
      <c r="AA606" s="458">
        <v>0.33119999999999999</v>
      </c>
      <c r="AB606" s="458">
        <v>0.3276</v>
      </c>
      <c r="AC606" s="184">
        <f>SUM(E606:AB606)</f>
        <v>7.9883999999999995</v>
      </c>
    </row>
    <row r="607" spans="1:32" ht="12.75" customHeight="1">
      <c r="A607" s="1459"/>
      <c r="B607" s="1469"/>
      <c r="C607" s="181" t="s">
        <v>145</v>
      </c>
      <c r="D607" s="181" t="s">
        <v>146</v>
      </c>
      <c r="E607" s="192">
        <v>43</v>
      </c>
      <c r="F607" s="156">
        <v>37</v>
      </c>
      <c r="G607" s="156">
        <v>49</v>
      </c>
      <c r="H607" s="810">
        <v>44</v>
      </c>
      <c r="I607" s="156">
        <v>44</v>
      </c>
      <c r="J607" s="156">
        <v>41</v>
      </c>
      <c r="K607" s="156">
        <v>45</v>
      </c>
      <c r="L607" s="156">
        <v>43</v>
      </c>
      <c r="M607" s="156">
        <v>54</v>
      </c>
      <c r="N607" s="810">
        <v>66</v>
      </c>
      <c r="O607" s="156">
        <v>50</v>
      </c>
      <c r="P607" s="156">
        <v>48</v>
      </c>
      <c r="Q607" s="156">
        <v>60</v>
      </c>
      <c r="R607" s="156">
        <v>57</v>
      </c>
      <c r="S607" s="156">
        <v>58</v>
      </c>
      <c r="T607" s="156">
        <v>50</v>
      </c>
      <c r="U607" s="156">
        <v>35</v>
      </c>
      <c r="V607" s="810">
        <v>50</v>
      </c>
      <c r="W607" s="156">
        <v>51</v>
      </c>
      <c r="X607" s="156">
        <v>51</v>
      </c>
      <c r="Y607" s="810">
        <v>59</v>
      </c>
      <c r="Z607" s="156">
        <v>42</v>
      </c>
      <c r="AA607" s="156">
        <v>42</v>
      </c>
      <c r="AB607" s="156">
        <v>47</v>
      </c>
      <c r="AC607" s="333"/>
    </row>
    <row r="608" spans="1:32" ht="12.75" customHeight="1" thickBot="1">
      <c r="A608" s="1476"/>
      <c r="B608" s="1470"/>
      <c r="C608" s="194" t="s">
        <v>147</v>
      </c>
      <c r="D608" s="194"/>
      <c r="E608" s="195">
        <f t="shared" ref="E608:AC608" si="168">E606/E605</f>
        <v>0.66666666666666663</v>
      </c>
      <c r="F608" s="195">
        <f t="shared" si="168"/>
        <v>0.67790262172284632</v>
      </c>
      <c r="G608" s="195">
        <f t="shared" si="168"/>
        <v>0.68441064638783278</v>
      </c>
      <c r="H608" s="196">
        <f t="shared" si="168"/>
        <v>0.69731800766283525</v>
      </c>
      <c r="I608" s="195">
        <f t="shared" si="168"/>
        <v>0.68656716417910446</v>
      </c>
      <c r="J608" s="195">
        <f t="shared" si="168"/>
        <v>0.69172932330827064</v>
      </c>
      <c r="K608" s="195">
        <f t="shared" si="168"/>
        <v>0.67266187050359716</v>
      </c>
      <c r="L608" s="195">
        <f t="shared" si="168"/>
        <v>0.63698630136986301</v>
      </c>
      <c r="M608" s="195">
        <f t="shared" si="168"/>
        <v>0.60726072607260728</v>
      </c>
      <c r="N608" s="196">
        <f t="shared" si="168"/>
        <v>0.59424920127795522</v>
      </c>
      <c r="O608" s="195">
        <f t="shared" si="168"/>
        <v>0.60128617363344061</v>
      </c>
      <c r="P608" s="195">
        <f t="shared" si="168"/>
        <v>0.60191082802547768</v>
      </c>
      <c r="Q608" s="195">
        <f t="shared" si="168"/>
        <v>0.60128617363344061</v>
      </c>
      <c r="R608" s="195">
        <f t="shared" si="168"/>
        <v>0.59807073954983925</v>
      </c>
      <c r="S608" s="195">
        <f t="shared" si="168"/>
        <v>0.59615384615384615</v>
      </c>
      <c r="T608" s="195">
        <f t="shared" si="168"/>
        <v>0.60389610389610382</v>
      </c>
      <c r="U608" s="195">
        <f t="shared" si="168"/>
        <v>0.60784313725490202</v>
      </c>
      <c r="V608" s="196">
        <f t="shared" si="168"/>
        <v>0.61589403973509937</v>
      </c>
      <c r="W608" s="195">
        <f t="shared" si="168"/>
        <v>0.61513157894736836</v>
      </c>
      <c r="X608" s="195">
        <f t="shared" si="168"/>
        <v>0.6262626262626263</v>
      </c>
      <c r="Y608" s="196">
        <f t="shared" si="168"/>
        <v>0.62925170068027214</v>
      </c>
      <c r="Z608" s="195">
        <f t="shared" si="168"/>
        <v>0.62289562289562295</v>
      </c>
      <c r="AA608" s="195">
        <f t="shared" si="168"/>
        <v>0.64561403508771931</v>
      </c>
      <c r="AB608" s="195">
        <f t="shared" si="168"/>
        <v>0.65467625899280579</v>
      </c>
      <c r="AC608" s="197">
        <f t="shared" si="168"/>
        <v>0.63273453093812371</v>
      </c>
      <c r="AD608" s="185"/>
      <c r="AE608" s="432"/>
      <c r="AF608" s="432"/>
    </row>
    <row r="609" spans="1:78" s="926" customFormat="1" ht="12.75" customHeight="1">
      <c r="A609" s="299" t="s">
        <v>693</v>
      </c>
      <c r="B609" s="300"/>
      <c r="C609" s="301"/>
      <c r="D609" s="301"/>
      <c r="E609" s="302">
        <f t="shared" ref="E609:AB609" si="169">E589+E593+E597+E601</f>
        <v>7.0852000000000004</v>
      </c>
      <c r="F609" s="302">
        <f t="shared" si="169"/>
        <v>6.9926000000000004</v>
      </c>
      <c r="G609" s="302">
        <f t="shared" si="169"/>
        <v>6.9579999999999993</v>
      </c>
      <c r="H609" s="302">
        <f t="shared" si="169"/>
        <v>6.9619999999999997</v>
      </c>
      <c r="I609" s="302">
        <f t="shared" si="169"/>
        <v>6.9956000000000005</v>
      </c>
      <c r="J609" s="302">
        <f t="shared" si="169"/>
        <v>7.0282</v>
      </c>
      <c r="K609" s="302">
        <f t="shared" si="169"/>
        <v>7.1058000000000003</v>
      </c>
      <c r="L609" s="302">
        <f t="shared" si="169"/>
        <v>7.3136000000000001</v>
      </c>
      <c r="M609" s="302">
        <f t="shared" si="169"/>
        <v>7.6058000000000003</v>
      </c>
      <c r="N609" s="302">
        <f t="shared" si="169"/>
        <v>7.6438000000000006</v>
      </c>
      <c r="O609" s="302">
        <f t="shared" si="169"/>
        <v>7.5425999999999993</v>
      </c>
      <c r="P609" s="302">
        <f t="shared" si="169"/>
        <v>7.4141999999999992</v>
      </c>
      <c r="Q609" s="302">
        <f t="shared" si="169"/>
        <v>7.265200000000001</v>
      </c>
      <c r="R609" s="302">
        <f t="shared" si="169"/>
        <v>7.1807999999999996</v>
      </c>
      <c r="S609" s="302">
        <f t="shared" si="169"/>
        <v>7.3250000000000002</v>
      </c>
      <c r="T609" s="302">
        <f t="shared" si="169"/>
        <v>7.3507999999999996</v>
      </c>
      <c r="U609" s="302">
        <f t="shared" si="169"/>
        <v>7.3242000000000003</v>
      </c>
      <c r="V609" s="302">
        <f t="shared" si="169"/>
        <v>7.4617999999999993</v>
      </c>
      <c r="W609" s="302">
        <f t="shared" si="169"/>
        <v>7.5200000000000014</v>
      </c>
      <c r="X609" s="302">
        <f t="shared" si="169"/>
        <v>7.4754000000000005</v>
      </c>
      <c r="Y609" s="302">
        <f t="shared" si="169"/>
        <v>7.4268000000000001</v>
      </c>
      <c r="Z609" s="302">
        <f t="shared" si="169"/>
        <v>7.3407999999999998</v>
      </c>
      <c r="AA609" s="302">
        <f t="shared" si="169"/>
        <v>7.1959999999999997</v>
      </c>
      <c r="AB609" s="302">
        <f t="shared" si="169"/>
        <v>7.0873999999999997</v>
      </c>
      <c r="AC609" s="859"/>
      <c r="AD609" s="924"/>
      <c r="AE609" s="925"/>
      <c r="AF609" s="925"/>
      <c r="AG609" s="925"/>
      <c r="AH609" s="925"/>
      <c r="AI609" s="925"/>
      <c r="AJ609" s="925"/>
      <c r="AK609" s="925"/>
      <c r="AL609" s="925"/>
      <c r="AM609" s="925"/>
      <c r="AN609" s="925"/>
      <c r="AO609" s="925"/>
      <c r="AP609" s="925"/>
      <c r="AQ609" s="925"/>
      <c r="AR609" s="925"/>
      <c r="AS609" s="925"/>
      <c r="AT609" s="925"/>
      <c r="AU609" s="925"/>
      <c r="AV609" s="925"/>
      <c r="AW609" s="925"/>
      <c r="AX609" s="925"/>
      <c r="AY609" s="925"/>
      <c r="AZ609" s="925"/>
      <c r="BA609" s="925"/>
      <c r="BB609" s="925"/>
      <c r="BC609" s="925"/>
      <c r="BD609" s="925"/>
      <c r="BE609" s="925"/>
      <c r="BF609" s="925"/>
      <c r="BG609" s="925"/>
      <c r="BH609" s="925"/>
      <c r="BI609" s="925"/>
      <c r="BJ609" s="925"/>
      <c r="BK609" s="925"/>
      <c r="BL609" s="925"/>
      <c r="BM609" s="925"/>
      <c r="BN609" s="925"/>
      <c r="BO609" s="925"/>
      <c r="BP609" s="925"/>
      <c r="BQ609" s="925"/>
      <c r="BR609" s="925"/>
      <c r="BS609" s="925"/>
      <c r="BT609" s="925"/>
      <c r="BU609" s="925"/>
      <c r="BV609" s="925"/>
      <c r="BW609" s="925"/>
      <c r="BX609" s="925"/>
      <c r="BY609" s="925"/>
      <c r="BZ609" s="925"/>
    </row>
    <row r="610" spans="1:78" s="926" customFormat="1" ht="12.75" customHeight="1">
      <c r="A610" s="220" t="s">
        <v>694</v>
      </c>
      <c r="B610" s="221"/>
      <c r="C610" s="222"/>
      <c r="D610" s="222"/>
      <c r="E610" s="436">
        <f t="shared" ref="E610:AB610" si="170">E590+E594+E598+E602</f>
        <v>3.5452000000000004</v>
      </c>
      <c r="F610" s="436">
        <f t="shared" si="170"/>
        <v>3.5266000000000002</v>
      </c>
      <c r="G610" s="436">
        <f t="shared" si="170"/>
        <v>3.5055999999999998</v>
      </c>
      <c r="H610" s="436">
        <f t="shared" si="170"/>
        <v>3.5042000000000004</v>
      </c>
      <c r="I610" s="436">
        <f t="shared" si="170"/>
        <v>3.5358000000000001</v>
      </c>
      <c r="J610" s="436">
        <f t="shared" si="170"/>
        <v>3.5422000000000002</v>
      </c>
      <c r="K610" s="436">
        <f t="shared" si="170"/>
        <v>3.5750000000000002</v>
      </c>
      <c r="L610" s="436">
        <f t="shared" si="170"/>
        <v>3.5545999999999998</v>
      </c>
      <c r="M610" s="436">
        <f t="shared" si="170"/>
        <v>3.5374000000000003</v>
      </c>
      <c r="N610" s="436">
        <f t="shared" si="170"/>
        <v>3.5422000000000002</v>
      </c>
      <c r="O610" s="436">
        <f t="shared" si="170"/>
        <v>3.4551999999999996</v>
      </c>
      <c r="P610" s="436">
        <f t="shared" si="170"/>
        <v>3.5779999999999998</v>
      </c>
      <c r="Q610" s="436">
        <f t="shared" si="170"/>
        <v>3.5748000000000002</v>
      </c>
      <c r="R610" s="436">
        <f t="shared" si="170"/>
        <v>3.5795999999999997</v>
      </c>
      <c r="S610" s="436">
        <f t="shared" si="170"/>
        <v>3.6092</v>
      </c>
      <c r="T610" s="436">
        <f t="shared" si="170"/>
        <v>3.6802000000000001</v>
      </c>
      <c r="U610" s="436">
        <f t="shared" si="170"/>
        <v>3.6560000000000001</v>
      </c>
      <c r="V610" s="436">
        <f t="shared" si="170"/>
        <v>3.6549999999999998</v>
      </c>
      <c r="W610" s="436">
        <f t="shared" si="170"/>
        <v>3.6351999999999998</v>
      </c>
      <c r="X610" s="436">
        <f t="shared" si="170"/>
        <v>3.6096000000000004</v>
      </c>
      <c r="Y610" s="436">
        <f t="shared" si="170"/>
        <v>3.5943999999999998</v>
      </c>
      <c r="Z610" s="436">
        <f t="shared" si="170"/>
        <v>3.58</v>
      </c>
      <c r="AA610" s="436">
        <f t="shared" si="170"/>
        <v>3.5667999999999997</v>
      </c>
      <c r="AB610" s="436">
        <f t="shared" si="170"/>
        <v>3.5429999999999997</v>
      </c>
      <c r="AC610" s="224"/>
      <c r="AD610" s="924"/>
      <c r="AE610" s="925"/>
      <c r="AF610" s="925"/>
      <c r="AG610" s="925"/>
      <c r="AH610" s="925"/>
      <c r="AI610" s="925"/>
      <c r="AJ610" s="925"/>
      <c r="AK610" s="925"/>
      <c r="AL610" s="925"/>
      <c r="AM610" s="925"/>
      <c r="AN610" s="925"/>
      <c r="AO610" s="925"/>
      <c r="AP610" s="925"/>
      <c r="AQ610" s="925"/>
      <c r="AR610" s="925"/>
      <c r="AS610" s="925"/>
      <c r="AT610" s="925"/>
      <c r="AU610" s="925"/>
      <c r="AV610" s="925"/>
      <c r="AW610" s="925"/>
      <c r="AX610" s="925"/>
      <c r="AY610" s="925"/>
      <c r="AZ610" s="925"/>
      <c r="BA610" s="925"/>
      <c r="BB610" s="925"/>
      <c r="BC610" s="925"/>
      <c r="BD610" s="925"/>
      <c r="BE610" s="925"/>
      <c r="BF610" s="925"/>
      <c r="BG610" s="925"/>
      <c r="BH610" s="925"/>
      <c r="BI610" s="925"/>
      <c r="BJ610" s="925"/>
      <c r="BK610" s="925"/>
      <c r="BL610" s="925"/>
      <c r="BM610" s="925"/>
      <c r="BN610" s="925"/>
      <c r="BO610" s="925"/>
      <c r="BP610" s="925"/>
      <c r="BQ610" s="925"/>
      <c r="BR610" s="925"/>
      <c r="BS610" s="925"/>
      <c r="BT610" s="925"/>
      <c r="BU610" s="925"/>
      <c r="BV610" s="925"/>
      <c r="BW610" s="925"/>
      <c r="BX610" s="925"/>
      <c r="BY610" s="925"/>
      <c r="BZ610" s="925"/>
    </row>
    <row r="611" spans="1:78" s="926" customFormat="1" ht="12.75" customHeight="1" thickBot="1">
      <c r="A611" s="303" t="s">
        <v>695</v>
      </c>
      <c r="B611" s="304"/>
      <c r="C611" s="305"/>
      <c r="D611" s="305"/>
      <c r="E611" s="230">
        <f t="shared" ref="E611:AB611" si="171">SQRT(E609*E609+E610*E610)</f>
        <v>7.9226575137386828</v>
      </c>
      <c r="F611" s="230">
        <f t="shared" si="171"/>
        <v>7.8315619336119671</v>
      </c>
      <c r="G611" s="230">
        <f t="shared" si="171"/>
        <v>7.7912127014990409</v>
      </c>
      <c r="H611" s="230">
        <f t="shared" si="171"/>
        <v>7.7941556078897989</v>
      </c>
      <c r="I611" s="230">
        <f t="shared" si="171"/>
        <v>7.8383863773100648</v>
      </c>
      <c r="J611" s="230">
        <f t="shared" si="171"/>
        <v>7.8703733126199298</v>
      </c>
      <c r="K611" s="230">
        <f t="shared" si="171"/>
        <v>7.9544338981476237</v>
      </c>
      <c r="L611" s="230">
        <f t="shared" si="171"/>
        <v>8.1316619531311058</v>
      </c>
      <c r="M611" s="230">
        <f t="shared" si="171"/>
        <v>8.3881697884580273</v>
      </c>
      <c r="N611" s="230">
        <f t="shared" si="171"/>
        <v>8.4246578138224706</v>
      </c>
      <c r="O611" s="230">
        <f t="shared" si="171"/>
        <v>8.2963378547404876</v>
      </c>
      <c r="P611" s="230">
        <f t="shared" si="171"/>
        <v>8.2324021791941142</v>
      </c>
      <c r="Q611" s="230">
        <f t="shared" si="171"/>
        <v>8.0970566306528955</v>
      </c>
      <c r="R611" s="230">
        <f t="shared" si="171"/>
        <v>8.0235543744652222</v>
      </c>
      <c r="S611" s="230">
        <f t="shared" si="171"/>
        <v>8.1659016428071194</v>
      </c>
      <c r="T611" s="230">
        <f t="shared" si="171"/>
        <v>8.220591990848348</v>
      </c>
      <c r="U611" s="230">
        <f t="shared" si="171"/>
        <v>8.18597835570068</v>
      </c>
      <c r="V611" s="230">
        <f t="shared" si="171"/>
        <v>8.308879842674342</v>
      </c>
      <c r="W611" s="230">
        <f t="shared" si="171"/>
        <v>8.352549253970313</v>
      </c>
      <c r="X611" s="230">
        <f t="shared" si="171"/>
        <v>8.3012539606977462</v>
      </c>
      <c r="Y611" s="230">
        <f t="shared" si="171"/>
        <v>8.2508829588111361</v>
      </c>
      <c r="Z611" s="230">
        <f t="shared" si="171"/>
        <v>8.1672360465459786</v>
      </c>
      <c r="AA611" s="230">
        <f t="shared" si="171"/>
        <v>8.0314680003097809</v>
      </c>
      <c r="AB611" s="230">
        <f t="shared" si="171"/>
        <v>7.9236410670852573</v>
      </c>
      <c r="AC611" s="334"/>
      <c r="AD611" s="185">
        <f>MAX(E611:AB611)</f>
        <v>8.4246578138224706</v>
      </c>
      <c r="AE611" s="925"/>
      <c r="AF611" s="925"/>
      <c r="AG611" s="925"/>
      <c r="AH611" s="925"/>
      <c r="AI611" s="925"/>
      <c r="AJ611" s="925"/>
      <c r="AK611" s="925"/>
      <c r="AL611" s="925"/>
      <c r="AM611" s="925"/>
      <c r="AN611" s="925"/>
      <c r="AO611" s="925"/>
      <c r="AP611" s="925"/>
      <c r="AQ611" s="925"/>
      <c r="AR611" s="925"/>
      <c r="AS611" s="925"/>
      <c r="AT611" s="925"/>
      <c r="AU611" s="925"/>
      <c r="AV611" s="925"/>
      <c r="AW611" s="925"/>
      <c r="AX611" s="925"/>
      <c r="AY611" s="925"/>
      <c r="AZ611" s="925"/>
      <c r="BA611" s="925"/>
      <c r="BB611" s="925"/>
      <c r="BC611" s="925"/>
      <c r="BD611" s="925"/>
      <c r="BE611" s="925"/>
      <c r="BF611" s="925"/>
      <c r="BG611" s="925"/>
      <c r="BH611" s="925"/>
      <c r="BI611" s="925"/>
      <c r="BJ611" s="925"/>
      <c r="BK611" s="925"/>
      <c r="BL611" s="925"/>
      <c r="BM611" s="925"/>
      <c r="BN611" s="925"/>
      <c r="BO611" s="925"/>
      <c r="BP611" s="925"/>
      <c r="BQ611" s="925"/>
      <c r="BR611" s="925"/>
      <c r="BS611" s="925"/>
      <c r="BT611" s="925"/>
      <c r="BU611" s="925"/>
      <c r="BV611" s="925"/>
      <c r="BW611" s="925"/>
      <c r="BX611" s="925"/>
      <c r="BY611" s="925"/>
      <c r="BZ611" s="925"/>
    </row>
    <row r="612" spans="1:78" s="167" customFormat="1" ht="12.75" customHeight="1" thickBot="1">
      <c r="A612" s="308" t="s">
        <v>436</v>
      </c>
      <c r="B612" s="309"/>
      <c r="C612" s="310"/>
      <c r="D612" s="310"/>
      <c r="E612" s="351">
        <v>1</v>
      </c>
      <c r="F612" s="351">
        <v>2</v>
      </c>
      <c r="G612" s="351">
        <v>3</v>
      </c>
      <c r="H612" s="351">
        <v>4</v>
      </c>
      <c r="I612" s="351">
        <v>5</v>
      </c>
      <c r="J612" s="351">
        <v>6</v>
      </c>
      <c r="K612" s="351">
        <v>7</v>
      </c>
      <c r="L612" s="351">
        <v>8</v>
      </c>
      <c r="M612" s="351">
        <v>9</v>
      </c>
      <c r="N612" s="351">
        <v>10</v>
      </c>
      <c r="O612" s="351">
        <v>11</v>
      </c>
      <c r="P612" s="351">
        <v>12</v>
      </c>
      <c r="Q612" s="351">
        <v>13</v>
      </c>
      <c r="R612" s="351">
        <v>14</v>
      </c>
      <c r="S612" s="351">
        <v>15</v>
      </c>
      <c r="T612" s="351">
        <v>16</v>
      </c>
      <c r="U612" s="351">
        <v>17</v>
      </c>
      <c r="V612" s="351">
        <v>18</v>
      </c>
      <c r="W612" s="351">
        <v>19</v>
      </c>
      <c r="X612" s="351">
        <v>20</v>
      </c>
      <c r="Y612" s="351">
        <v>21</v>
      </c>
      <c r="Z612" s="351">
        <v>22</v>
      </c>
      <c r="AA612" s="351">
        <v>23</v>
      </c>
      <c r="AB612" s="351">
        <v>24</v>
      </c>
      <c r="AC612" s="914"/>
    </row>
    <row r="613" spans="1:78" s="167" customFormat="1" ht="12.75" customHeight="1">
      <c r="A613" s="235" t="s">
        <v>437</v>
      </c>
      <c r="B613" s="236"/>
      <c r="C613" s="237" t="s">
        <v>150</v>
      </c>
      <c r="D613" s="237" t="s">
        <v>146</v>
      </c>
      <c r="E613" s="912">
        <v>37.950000762939453</v>
      </c>
      <c r="F613" s="912">
        <v>37.889999389648438</v>
      </c>
      <c r="G613" s="912">
        <v>37.919998168945313</v>
      </c>
      <c r="H613" s="912">
        <v>38</v>
      </c>
      <c r="I613" s="912">
        <v>38.090000152587891</v>
      </c>
      <c r="J613" s="912">
        <v>38.169998168945313</v>
      </c>
      <c r="K613" s="912">
        <v>38.180000305175781</v>
      </c>
      <c r="L613" s="912">
        <v>37.979999542236328</v>
      </c>
      <c r="M613" s="912">
        <v>37.900001525878906</v>
      </c>
      <c r="N613" s="912">
        <v>37.840000152587891</v>
      </c>
      <c r="O613" s="912">
        <v>37.849998474121094</v>
      </c>
      <c r="P613" s="912">
        <v>37.759998321533203</v>
      </c>
      <c r="Q613" s="912">
        <v>37.759998321533203</v>
      </c>
      <c r="R613" s="912">
        <v>37.759998321533203</v>
      </c>
      <c r="S613" s="912">
        <v>37.880001068115234</v>
      </c>
      <c r="T613" s="912">
        <v>37.790000915527344</v>
      </c>
      <c r="U613" s="912">
        <v>37.900001525878906</v>
      </c>
      <c r="V613" s="912">
        <v>37.709999084472656</v>
      </c>
      <c r="W613" s="912">
        <v>37.779998779296875</v>
      </c>
      <c r="X613" s="912">
        <v>37.860000610351563</v>
      </c>
      <c r="Y613" s="912">
        <v>37.900001525878906</v>
      </c>
      <c r="Z613" s="912">
        <v>37.840000152587891</v>
      </c>
      <c r="AA613" s="912">
        <v>37.860000610351563</v>
      </c>
      <c r="AB613" s="912">
        <v>37.860000610351563</v>
      </c>
      <c r="AC613" s="912"/>
    </row>
    <row r="614" spans="1:78" s="167" customFormat="1" ht="12.75" customHeight="1" thickBot="1">
      <c r="A614" s="386" t="s">
        <v>438</v>
      </c>
      <c r="B614" s="298"/>
      <c r="C614" s="205" t="s">
        <v>150</v>
      </c>
      <c r="D614" s="205" t="s">
        <v>146</v>
      </c>
      <c r="E614" s="927">
        <v>37.119998931884766</v>
      </c>
      <c r="F614" s="927">
        <v>37.020000457763672</v>
      </c>
      <c r="G614" s="927">
        <v>37.069999694824219</v>
      </c>
      <c r="H614" s="927">
        <v>37.169998168945313</v>
      </c>
      <c r="I614" s="927">
        <v>37.229999542236328</v>
      </c>
      <c r="J614" s="927">
        <v>37.290000915527344</v>
      </c>
      <c r="K614" s="927">
        <v>37.290000915527344</v>
      </c>
      <c r="L614" s="927">
        <v>37.119998931884766</v>
      </c>
      <c r="M614" s="927">
        <v>37.069999694824219</v>
      </c>
      <c r="N614" s="927">
        <v>37.020000457763672</v>
      </c>
      <c r="O614" s="927">
        <v>37.049999237060547</v>
      </c>
      <c r="P614" s="927">
        <v>36.979999542236328</v>
      </c>
      <c r="Q614" s="927">
        <v>37.020000457763672</v>
      </c>
      <c r="R614" s="927">
        <v>37.080001831054688</v>
      </c>
      <c r="S614" s="927">
        <v>37.110000610351563</v>
      </c>
      <c r="T614" s="927">
        <v>37.009998321533203</v>
      </c>
      <c r="U614" s="927">
        <v>37.119998931884766</v>
      </c>
      <c r="V614" s="927">
        <v>36.979999542236328</v>
      </c>
      <c r="W614" s="927">
        <v>37.049999237060547</v>
      </c>
      <c r="X614" s="927">
        <v>37.090000152587891</v>
      </c>
      <c r="Y614" s="927">
        <v>37.119998931884766</v>
      </c>
      <c r="Z614" s="927">
        <v>37.069999694824219</v>
      </c>
      <c r="AA614" s="927">
        <v>37.150001525878906</v>
      </c>
      <c r="AB614" s="927">
        <v>37.029998779296875</v>
      </c>
      <c r="AC614" s="927"/>
    </row>
    <row r="615" spans="1:78" ht="12.75" customHeight="1">
      <c r="A615" s="1458" t="s">
        <v>696</v>
      </c>
      <c r="B615" s="1434" t="s">
        <v>697</v>
      </c>
      <c r="C615" s="177" t="s">
        <v>142</v>
      </c>
      <c r="D615" s="177" t="s">
        <v>143</v>
      </c>
      <c r="E615" s="928">
        <v>0.57120000000000004</v>
      </c>
      <c r="F615" s="928">
        <v>0.5796</v>
      </c>
      <c r="G615" s="928">
        <v>0.58379999999999999</v>
      </c>
      <c r="H615" s="929">
        <v>0.57399999999999995</v>
      </c>
      <c r="I615" s="928">
        <v>0.59919999999999995</v>
      </c>
      <c r="J615" s="928">
        <v>0.58240000000000003</v>
      </c>
      <c r="K615" s="928">
        <v>0.61739999999999995</v>
      </c>
      <c r="L615" s="928">
        <v>0.65239999999999998</v>
      </c>
      <c r="M615" s="928">
        <v>0.80359999999999998</v>
      </c>
      <c r="N615" s="929">
        <v>0.81759999999999999</v>
      </c>
      <c r="O615" s="928">
        <v>0.88480000000000003</v>
      </c>
      <c r="P615" s="928">
        <v>0.93520000000000003</v>
      </c>
      <c r="Q615" s="928">
        <v>0.78959999999999997</v>
      </c>
      <c r="R615" s="928">
        <v>0.85260000000000002</v>
      </c>
      <c r="S615" s="928">
        <v>0.87080000000000002</v>
      </c>
      <c r="T615" s="928">
        <v>0.85119999999999996</v>
      </c>
      <c r="U615" s="928">
        <v>0.83579999999999999</v>
      </c>
      <c r="V615" s="929">
        <v>0.75460000000000005</v>
      </c>
      <c r="W615" s="928">
        <v>0.72660000000000002</v>
      </c>
      <c r="X615" s="928">
        <v>0.79100000000000004</v>
      </c>
      <c r="Y615" s="929">
        <v>0.78120000000000001</v>
      </c>
      <c r="Z615" s="928">
        <v>0.78120000000000001</v>
      </c>
      <c r="AA615" s="928">
        <v>0.72519999999999996</v>
      </c>
      <c r="AB615" s="928">
        <v>0.65100000000000002</v>
      </c>
      <c r="AC615" s="180">
        <f>SUM(E615:AB615)</f>
        <v>17.612000000000002</v>
      </c>
    </row>
    <row r="616" spans="1:78" ht="12.75" customHeight="1">
      <c r="A616" s="1459"/>
      <c r="B616" s="1435"/>
      <c r="C616" s="181" t="s">
        <v>144</v>
      </c>
      <c r="D616" s="181" t="s">
        <v>143</v>
      </c>
      <c r="E616" s="930">
        <v>8.9599999999999999E-2</v>
      </c>
      <c r="F616" s="930">
        <v>0.13159999999999999</v>
      </c>
      <c r="G616" s="930">
        <v>0.14560000000000001</v>
      </c>
      <c r="H616" s="931">
        <v>0.154</v>
      </c>
      <c r="I616" s="930">
        <v>0.15260000000000001</v>
      </c>
      <c r="J616" s="930">
        <v>0.154</v>
      </c>
      <c r="K616" s="930">
        <v>8.9599999999999999E-2</v>
      </c>
      <c r="L616" s="930">
        <v>3.2199999999999999E-2</v>
      </c>
      <c r="M616" s="930">
        <v>0.1288</v>
      </c>
      <c r="N616" s="931">
        <v>0.1792</v>
      </c>
      <c r="O616" s="930">
        <v>0.1736</v>
      </c>
      <c r="P616" s="930">
        <v>0.19040000000000001</v>
      </c>
      <c r="Q616" s="930">
        <v>0.1386</v>
      </c>
      <c r="R616" s="930">
        <v>0.1666</v>
      </c>
      <c r="S616" s="930">
        <v>0.19600000000000001</v>
      </c>
      <c r="T616" s="930">
        <v>0.17219999999999999</v>
      </c>
      <c r="U616" s="930">
        <v>0.161</v>
      </c>
      <c r="V616" s="931">
        <v>0.10920000000000001</v>
      </c>
      <c r="W616" s="930">
        <v>0.13159999999999999</v>
      </c>
      <c r="X616" s="930">
        <v>0.182</v>
      </c>
      <c r="Y616" s="931">
        <v>0.17219999999999999</v>
      </c>
      <c r="Z616" s="930">
        <v>0.1736</v>
      </c>
      <c r="AA616" s="930">
        <v>0.16520000000000001</v>
      </c>
      <c r="AB616" s="930">
        <v>0.13439999999999999</v>
      </c>
      <c r="AC616" s="184">
        <f>SUM(E616:AB616)</f>
        <v>3.5238000000000005</v>
      </c>
    </row>
    <row r="617" spans="1:78" ht="12.75" customHeight="1">
      <c r="A617" s="1459"/>
      <c r="B617" s="1435"/>
      <c r="C617" s="181" t="s">
        <v>145</v>
      </c>
      <c r="D617" s="181" t="s">
        <v>146</v>
      </c>
      <c r="E617" s="192">
        <v>11</v>
      </c>
      <c r="F617" s="156">
        <v>11</v>
      </c>
      <c r="G617" s="156">
        <v>11</v>
      </c>
      <c r="H617" s="810">
        <v>11</v>
      </c>
      <c r="I617" s="156">
        <v>11</v>
      </c>
      <c r="J617" s="156">
        <v>11</v>
      </c>
      <c r="K617" s="156">
        <v>12</v>
      </c>
      <c r="L617" s="156">
        <v>11</v>
      </c>
      <c r="M617" s="156">
        <v>11</v>
      </c>
      <c r="N617" s="810">
        <v>11</v>
      </c>
      <c r="O617" s="156">
        <v>10</v>
      </c>
      <c r="P617" s="156">
        <v>12</v>
      </c>
      <c r="Q617" s="156">
        <v>12</v>
      </c>
      <c r="R617" s="156">
        <v>11</v>
      </c>
      <c r="S617" s="156">
        <v>12</v>
      </c>
      <c r="T617" s="156">
        <v>12</v>
      </c>
      <c r="U617" s="156">
        <v>12</v>
      </c>
      <c r="V617" s="810">
        <v>12</v>
      </c>
      <c r="W617" s="156">
        <v>11</v>
      </c>
      <c r="X617" s="156">
        <v>12</v>
      </c>
      <c r="Y617" s="810">
        <v>12</v>
      </c>
      <c r="Z617" s="156">
        <v>11</v>
      </c>
      <c r="AA617" s="156">
        <v>12</v>
      </c>
      <c r="AB617" s="156">
        <v>11</v>
      </c>
      <c r="AC617" s="333"/>
    </row>
    <row r="618" spans="1:78" ht="12.75" customHeight="1" thickBot="1">
      <c r="A618" s="1476"/>
      <c r="B618" s="1662"/>
      <c r="C618" s="194" t="s">
        <v>147</v>
      </c>
      <c r="D618" s="194"/>
      <c r="E618" s="195">
        <f t="shared" ref="E618:AC618" si="172">E616/E615</f>
        <v>0.15686274509803921</v>
      </c>
      <c r="F618" s="195">
        <f t="shared" si="172"/>
        <v>0.22705314009661834</v>
      </c>
      <c r="G618" s="195">
        <f t="shared" si="172"/>
        <v>0.24940047961630699</v>
      </c>
      <c r="H618" s="196">
        <f t="shared" si="172"/>
        <v>0.26829268292682928</v>
      </c>
      <c r="I618" s="195">
        <f t="shared" si="172"/>
        <v>0.25467289719626174</v>
      </c>
      <c r="J618" s="195">
        <f t="shared" si="172"/>
        <v>0.26442307692307693</v>
      </c>
      <c r="K618" s="195">
        <f t="shared" si="172"/>
        <v>0.14512471655328799</v>
      </c>
      <c r="L618" s="195">
        <f t="shared" si="172"/>
        <v>4.9356223175965663E-2</v>
      </c>
      <c r="M618" s="195">
        <f t="shared" si="172"/>
        <v>0.16027874564459929</v>
      </c>
      <c r="N618" s="196">
        <f t="shared" si="172"/>
        <v>0.21917808219178081</v>
      </c>
      <c r="O618" s="195">
        <f t="shared" si="172"/>
        <v>0.19620253164556961</v>
      </c>
      <c r="P618" s="195">
        <f t="shared" si="172"/>
        <v>0.20359281437125748</v>
      </c>
      <c r="Q618" s="195">
        <f t="shared" si="172"/>
        <v>0.17553191489361702</v>
      </c>
      <c r="R618" s="195">
        <f t="shared" si="172"/>
        <v>0.1954022988505747</v>
      </c>
      <c r="S618" s="195">
        <f t="shared" si="172"/>
        <v>0.22508038585209003</v>
      </c>
      <c r="T618" s="195">
        <f t="shared" si="172"/>
        <v>0.20230263157894737</v>
      </c>
      <c r="U618" s="195">
        <f t="shared" si="172"/>
        <v>0.19262981574539365</v>
      </c>
      <c r="V618" s="196">
        <f t="shared" si="172"/>
        <v>0.14471243042671614</v>
      </c>
      <c r="W618" s="195">
        <f t="shared" si="172"/>
        <v>0.18111753371868977</v>
      </c>
      <c r="X618" s="195">
        <f t="shared" si="172"/>
        <v>0.23008849557522124</v>
      </c>
      <c r="Y618" s="196">
        <f t="shared" si="172"/>
        <v>0.22043010752688172</v>
      </c>
      <c r="Z618" s="195">
        <f t="shared" si="172"/>
        <v>0.22222222222222224</v>
      </c>
      <c r="AA618" s="195">
        <f t="shared" si="172"/>
        <v>0.22779922779922784</v>
      </c>
      <c r="AB618" s="932">
        <f t="shared" si="172"/>
        <v>0.20645161290322578</v>
      </c>
      <c r="AC618" s="197">
        <f t="shared" si="172"/>
        <v>0.20007949125596186</v>
      </c>
    </row>
    <row r="619" spans="1:78" ht="12.75" customHeight="1">
      <c r="A619" s="1471" t="s">
        <v>698</v>
      </c>
      <c r="B619" s="1434" t="s">
        <v>697</v>
      </c>
      <c r="C619" s="198" t="s">
        <v>142</v>
      </c>
      <c r="D619" s="177" t="s">
        <v>143</v>
      </c>
      <c r="E619" s="933">
        <v>3.8542000000000001</v>
      </c>
      <c r="F619" s="933">
        <v>3.8555999999999999</v>
      </c>
      <c r="G619" s="933">
        <v>3.8066</v>
      </c>
      <c r="H619" s="934">
        <v>3.8024</v>
      </c>
      <c r="I619" s="933">
        <v>3.7772000000000001</v>
      </c>
      <c r="J619" s="933">
        <v>3.7841999999999998</v>
      </c>
      <c r="K619" s="933">
        <v>3.7631999999999999</v>
      </c>
      <c r="L619" s="933">
        <v>3.8108</v>
      </c>
      <c r="M619" s="933">
        <v>3.8066</v>
      </c>
      <c r="N619" s="934">
        <v>3.8191999999999999</v>
      </c>
      <c r="O619" s="933">
        <v>3.8317999999999999</v>
      </c>
      <c r="P619" s="933">
        <v>3.8066</v>
      </c>
      <c r="Q619" s="933">
        <v>3.6861999999999999</v>
      </c>
      <c r="R619" s="933">
        <v>3.7435999999999998</v>
      </c>
      <c r="S619" s="933">
        <v>3.8066</v>
      </c>
      <c r="T619" s="933">
        <v>3.8304</v>
      </c>
      <c r="U619" s="933">
        <v>3.8037999999999998</v>
      </c>
      <c r="V619" s="934">
        <v>3.8024</v>
      </c>
      <c r="W619" s="933">
        <v>3.8472</v>
      </c>
      <c r="X619" s="933">
        <v>3.9298000000000002</v>
      </c>
      <c r="Y619" s="934">
        <v>3.9214000000000002</v>
      </c>
      <c r="Z619" s="933">
        <v>3.9872000000000001</v>
      </c>
      <c r="AA619" s="933">
        <v>3.9788000000000001</v>
      </c>
      <c r="AB619" s="933">
        <v>4.0095999999999998</v>
      </c>
      <c r="AC619" s="201">
        <f>SUM(E619:AB619)</f>
        <v>92.065400000000039</v>
      </c>
    </row>
    <row r="620" spans="1:78" ht="12.75" customHeight="1">
      <c r="A620" s="1459"/>
      <c r="B620" s="1435"/>
      <c r="C620" s="181" t="s">
        <v>144</v>
      </c>
      <c r="D620" s="181" t="s">
        <v>143</v>
      </c>
      <c r="E620" s="930">
        <v>2.1335999999999999</v>
      </c>
      <c r="F620" s="930">
        <v>2.1798000000000002</v>
      </c>
      <c r="G620" s="930">
        <v>2.121</v>
      </c>
      <c r="H620" s="931">
        <v>2.149</v>
      </c>
      <c r="I620" s="930">
        <v>2.1364000000000001</v>
      </c>
      <c r="J620" s="930">
        <v>2.1587999999999998</v>
      </c>
      <c r="K620" s="930">
        <v>2.0202</v>
      </c>
      <c r="L620" s="930">
        <v>1.9922</v>
      </c>
      <c r="M620" s="930">
        <v>1.9810000000000001</v>
      </c>
      <c r="N620" s="931">
        <v>2.0495999999999999</v>
      </c>
      <c r="O620" s="930">
        <v>2.0552000000000001</v>
      </c>
      <c r="P620" s="930">
        <v>2.1252</v>
      </c>
      <c r="Q620" s="930">
        <v>2.0215999999999998</v>
      </c>
      <c r="R620" s="930">
        <v>2.0874000000000001</v>
      </c>
      <c r="S620" s="930">
        <v>2.1644000000000001</v>
      </c>
      <c r="T620" s="930">
        <v>2.1434000000000002</v>
      </c>
      <c r="U620" s="930">
        <v>2.1419999999999999</v>
      </c>
      <c r="V620" s="931">
        <v>2.1139999999999999</v>
      </c>
      <c r="W620" s="930">
        <v>2.121</v>
      </c>
      <c r="X620" s="930">
        <v>2.2176</v>
      </c>
      <c r="Y620" s="931">
        <v>2.2414000000000001</v>
      </c>
      <c r="Z620" s="930">
        <v>2.3254000000000001</v>
      </c>
      <c r="AA620" s="930">
        <v>2.3071999999999999</v>
      </c>
      <c r="AB620" s="930">
        <v>2.3534000000000002</v>
      </c>
      <c r="AC620" s="184">
        <f>SUM(E620:AB620)</f>
        <v>51.340800000000009</v>
      </c>
    </row>
    <row r="621" spans="1:78" ht="12.75" customHeight="1">
      <c r="A621" s="1459"/>
      <c r="B621" s="1435"/>
      <c r="C621" s="181" t="s">
        <v>145</v>
      </c>
      <c r="D621" s="181" t="s">
        <v>146</v>
      </c>
      <c r="E621" s="192">
        <v>76</v>
      </c>
      <c r="F621" s="156">
        <v>74</v>
      </c>
      <c r="G621" s="156">
        <v>75</v>
      </c>
      <c r="H621" s="810">
        <v>76</v>
      </c>
      <c r="I621" s="156">
        <v>75</v>
      </c>
      <c r="J621" s="156">
        <v>76</v>
      </c>
      <c r="K621" s="156">
        <v>75</v>
      </c>
      <c r="L621" s="156">
        <v>76</v>
      </c>
      <c r="M621" s="156">
        <v>76</v>
      </c>
      <c r="N621" s="810">
        <v>77</v>
      </c>
      <c r="O621" s="156">
        <v>73</v>
      </c>
      <c r="P621" s="156">
        <v>76</v>
      </c>
      <c r="Q621" s="156">
        <v>71</v>
      </c>
      <c r="R621" s="156">
        <v>71</v>
      </c>
      <c r="S621" s="156">
        <v>74</v>
      </c>
      <c r="T621" s="156">
        <v>75</v>
      </c>
      <c r="U621" s="156">
        <v>75</v>
      </c>
      <c r="V621" s="810">
        <v>73</v>
      </c>
      <c r="W621" s="156">
        <v>73</v>
      </c>
      <c r="X621" s="156">
        <v>73</v>
      </c>
      <c r="Y621" s="810">
        <v>75</v>
      </c>
      <c r="Z621" s="156">
        <v>74</v>
      </c>
      <c r="AA621" s="156">
        <v>72</v>
      </c>
      <c r="AB621" s="156">
        <v>74</v>
      </c>
      <c r="AC621" s="778"/>
    </row>
    <row r="622" spans="1:78" ht="12.75" customHeight="1" thickBot="1">
      <c r="A622" s="1460"/>
      <c r="B622" s="1662"/>
      <c r="C622" s="187" t="s">
        <v>147</v>
      </c>
      <c r="D622" s="187"/>
      <c r="E622" s="188">
        <f t="shared" ref="E622:AC622" si="173">E620/E619</f>
        <v>0.55357791500181619</v>
      </c>
      <c r="F622" s="188">
        <f t="shared" si="173"/>
        <v>0.56535947712418311</v>
      </c>
      <c r="G622" s="188">
        <f t="shared" si="173"/>
        <v>0.55719014343508644</v>
      </c>
      <c r="H622" s="196">
        <f t="shared" si="173"/>
        <v>0.56516936671575846</v>
      </c>
      <c r="I622" s="188">
        <f t="shared" si="173"/>
        <v>0.56560415122312824</v>
      </c>
      <c r="J622" s="188">
        <f t="shared" si="173"/>
        <v>0.57047724750277473</v>
      </c>
      <c r="K622" s="188">
        <f t="shared" si="173"/>
        <v>0.53683035714285721</v>
      </c>
      <c r="L622" s="188">
        <f t="shared" si="173"/>
        <v>0.52277736958119025</v>
      </c>
      <c r="M622" s="188">
        <f t="shared" si="173"/>
        <v>0.52041191614564186</v>
      </c>
      <c r="N622" s="196">
        <f t="shared" si="173"/>
        <v>0.53665689149560114</v>
      </c>
      <c r="O622" s="188">
        <f t="shared" si="173"/>
        <v>0.5363536719035441</v>
      </c>
      <c r="P622" s="188">
        <f t="shared" si="173"/>
        <v>0.55829349025376973</v>
      </c>
      <c r="Q622" s="188">
        <f t="shared" si="173"/>
        <v>0.54842385112039493</v>
      </c>
      <c r="R622" s="188">
        <f t="shared" si="173"/>
        <v>0.55759162303664933</v>
      </c>
      <c r="S622" s="188">
        <f t="shared" si="173"/>
        <v>0.56859139389481428</v>
      </c>
      <c r="T622" s="188">
        <f t="shared" si="173"/>
        <v>0.55957602339181289</v>
      </c>
      <c r="U622" s="188">
        <f t="shared" si="173"/>
        <v>0.56312108943687889</v>
      </c>
      <c r="V622" s="196">
        <f t="shared" si="173"/>
        <v>0.55596465390279826</v>
      </c>
      <c r="W622" s="188">
        <f t="shared" si="173"/>
        <v>0.55131004366812231</v>
      </c>
      <c r="X622" s="188">
        <f t="shared" si="173"/>
        <v>0.56430352689704311</v>
      </c>
      <c r="Y622" s="196">
        <f t="shared" si="173"/>
        <v>0.57158157800785436</v>
      </c>
      <c r="Z622" s="188">
        <f t="shared" si="173"/>
        <v>0.5832162921348315</v>
      </c>
      <c r="AA622" s="188">
        <f t="shared" si="173"/>
        <v>0.57987332864180152</v>
      </c>
      <c r="AB622" s="935">
        <f t="shared" si="173"/>
        <v>0.58694134078212301</v>
      </c>
      <c r="AC622" s="190">
        <f t="shared" si="173"/>
        <v>0.55765575341007578</v>
      </c>
      <c r="AD622" s="185"/>
      <c r="AE622" s="432"/>
      <c r="AF622" s="432"/>
    </row>
    <row r="623" spans="1:78" ht="12.75" customHeight="1">
      <c r="A623" s="1484" t="s">
        <v>445</v>
      </c>
      <c r="B623" s="1485"/>
      <c r="C623" s="274" t="s">
        <v>142</v>
      </c>
      <c r="D623" s="274"/>
      <c r="E623" s="275">
        <f t="shared" ref="E623:AC623" si="174">E615+E619</f>
        <v>4.4253999999999998</v>
      </c>
      <c r="F623" s="275">
        <f t="shared" si="174"/>
        <v>4.4352</v>
      </c>
      <c r="G623" s="275">
        <f t="shared" si="174"/>
        <v>4.3903999999999996</v>
      </c>
      <c r="H623" s="270">
        <f t="shared" si="174"/>
        <v>4.3764000000000003</v>
      </c>
      <c r="I623" s="275">
        <f t="shared" si="174"/>
        <v>4.3764000000000003</v>
      </c>
      <c r="J623" s="275">
        <f t="shared" si="174"/>
        <v>4.3666</v>
      </c>
      <c r="K623" s="275">
        <f t="shared" si="174"/>
        <v>4.3805999999999994</v>
      </c>
      <c r="L623" s="275">
        <f t="shared" si="174"/>
        <v>4.4631999999999996</v>
      </c>
      <c r="M623" s="275">
        <f t="shared" si="174"/>
        <v>4.6101999999999999</v>
      </c>
      <c r="N623" s="270">
        <f t="shared" si="174"/>
        <v>4.6368</v>
      </c>
      <c r="O623" s="275">
        <f t="shared" si="174"/>
        <v>4.7165999999999997</v>
      </c>
      <c r="P623" s="275">
        <f t="shared" si="174"/>
        <v>4.7417999999999996</v>
      </c>
      <c r="Q623" s="275">
        <f t="shared" si="174"/>
        <v>4.4757999999999996</v>
      </c>
      <c r="R623" s="275">
        <f t="shared" si="174"/>
        <v>4.5961999999999996</v>
      </c>
      <c r="S623" s="275">
        <f t="shared" si="174"/>
        <v>4.6774000000000004</v>
      </c>
      <c r="T623" s="275">
        <f t="shared" si="174"/>
        <v>4.6815999999999995</v>
      </c>
      <c r="U623" s="275">
        <f t="shared" si="174"/>
        <v>4.6395999999999997</v>
      </c>
      <c r="V623" s="270">
        <f t="shared" si="174"/>
        <v>4.5570000000000004</v>
      </c>
      <c r="W623" s="275">
        <f t="shared" si="174"/>
        <v>4.5738000000000003</v>
      </c>
      <c r="X623" s="275">
        <f t="shared" si="174"/>
        <v>4.7208000000000006</v>
      </c>
      <c r="Y623" s="270">
        <f t="shared" si="174"/>
        <v>4.7026000000000003</v>
      </c>
      <c r="Z623" s="275">
        <f t="shared" si="174"/>
        <v>4.7683999999999997</v>
      </c>
      <c r="AA623" s="275">
        <f t="shared" si="174"/>
        <v>4.7039999999999997</v>
      </c>
      <c r="AB623" s="275">
        <f t="shared" si="174"/>
        <v>4.6605999999999996</v>
      </c>
      <c r="AC623" s="180">
        <f t="shared" si="174"/>
        <v>109.67740000000003</v>
      </c>
    </row>
    <row r="624" spans="1:78" ht="12.75" customHeight="1" thickBot="1">
      <c r="A624" s="1486"/>
      <c r="B624" s="1487"/>
      <c r="C624" s="271" t="s">
        <v>144</v>
      </c>
      <c r="D624" s="271"/>
      <c r="E624" s="634">
        <f t="shared" ref="E624:AC624" si="175">E616+E620</f>
        <v>2.2231999999999998</v>
      </c>
      <c r="F624" s="634">
        <f t="shared" si="175"/>
        <v>2.3114000000000003</v>
      </c>
      <c r="G624" s="634">
        <f t="shared" si="175"/>
        <v>2.2665999999999999</v>
      </c>
      <c r="H624" s="635">
        <f t="shared" si="175"/>
        <v>2.3029999999999999</v>
      </c>
      <c r="I624" s="634">
        <f t="shared" si="175"/>
        <v>2.2890000000000001</v>
      </c>
      <c r="J624" s="634">
        <f t="shared" si="175"/>
        <v>2.3127999999999997</v>
      </c>
      <c r="K624" s="634">
        <f t="shared" si="175"/>
        <v>2.1097999999999999</v>
      </c>
      <c r="L624" s="634">
        <f t="shared" si="175"/>
        <v>2.0244</v>
      </c>
      <c r="M624" s="634">
        <f t="shared" si="175"/>
        <v>2.1097999999999999</v>
      </c>
      <c r="N624" s="635">
        <f t="shared" si="175"/>
        <v>2.2287999999999997</v>
      </c>
      <c r="O624" s="634">
        <f t="shared" si="175"/>
        <v>2.2288000000000001</v>
      </c>
      <c r="P624" s="634">
        <f t="shared" si="175"/>
        <v>2.3155999999999999</v>
      </c>
      <c r="Q624" s="634">
        <f t="shared" si="175"/>
        <v>2.1601999999999997</v>
      </c>
      <c r="R624" s="634">
        <f t="shared" si="175"/>
        <v>2.254</v>
      </c>
      <c r="S624" s="634">
        <f t="shared" si="175"/>
        <v>2.3604000000000003</v>
      </c>
      <c r="T624" s="634">
        <f t="shared" si="175"/>
        <v>2.3156000000000003</v>
      </c>
      <c r="U624" s="634">
        <f t="shared" si="175"/>
        <v>2.3029999999999999</v>
      </c>
      <c r="V624" s="635">
        <f t="shared" si="175"/>
        <v>2.2231999999999998</v>
      </c>
      <c r="W624" s="634">
        <f t="shared" si="175"/>
        <v>2.2526000000000002</v>
      </c>
      <c r="X624" s="634">
        <f t="shared" si="175"/>
        <v>2.3996</v>
      </c>
      <c r="Y624" s="635">
        <f t="shared" si="175"/>
        <v>2.4136000000000002</v>
      </c>
      <c r="Z624" s="634">
        <f t="shared" si="175"/>
        <v>2.4990000000000001</v>
      </c>
      <c r="AA624" s="634">
        <f t="shared" si="175"/>
        <v>2.4723999999999999</v>
      </c>
      <c r="AB624" s="634">
        <f t="shared" si="175"/>
        <v>2.4878</v>
      </c>
      <c r="AC624" s="197">
        <f t="shared" si="175"/>
        <v>54.86460000000001</v>
      </c>
    </row>
    <row r="625" spans="1:31" ht="12.75" customHeight="1">
      <c r="A625" s="1484" t="s">
        <v>446</v>
      </c>
      <c r="B625" s="1485"/>
      <c r="C625" s="274" t="s">
        <v>142</v>
      </c>
      <c r="D625" s="274"/>
      <c r="E625" s="178">
        <f t="shared" ref="E625:AC625" si="176">E589+E593-E623</f>
        <v>0.30660000000000043</v>
      </c>
      <c r="F625" s="178">
        <f t="shared" si="176"/>
        <v>0.28699999999999992</v>
      </c>
      <c r="G625" s="178">
        <f t="shared" si="176"/>
        <v>0.31639999999999979</v>
      </c>
      <c r="H625" s="179">
        <f t="shared" si="176"/>
        <v>0.34159999999999968</v>
      </c>
      <c r="I625" s="178">
        <f t="shared" si="176"/>
        <v>0.35000000000000053</v>
      </c>
      <c r="J625" s="178">
        <f t="shared" si="176"/>
        <v>0.33599999999999941</v>
      </c>
      <c r="K625" s="178">
        <f t="shared" si="176"/>
        <v>0.32760000000000122</v>
      </c>
      <c r="L625" s="178">
        <f t="shared" si="176"/>
        <v>0.36400000000000077</v>
      </c>
      <c r="M625" s="178">
        <f t="shared" si="176"/>
        <v>0.41440000000000055</v>
      </c>
      <c r="N625" s="179">
        <f t="shared" si="176"/>
        <v>0.39340000000000064</v>
      </c>
      <c r="O625" s="178">
        <f t="shared" si="176"/>
        <v>0.22679999999999989</v>
      </c>
      <c r="P625" s="178">
        <f t="shared" si="176"/>
        <v>6.7199999999999704E-2</v>
      </c>
      <c r="Q625" s="178">
        <f t="shared" si="176"/>
        <v>0.19740000000000091</v>
      </c>
      <c r="R625" s="178">
        <f t="shared" si="176"/>
        <v>-1.4000000000002899E-3</v>
      </c>
      <c r="S625" s="178">
        <f t="shared" si="176"/>
        <v>9.5199999999999285E-2</v>
      </c>
      <c r="T625" s="178">
        <f t="shared" si="176"/>
        <v>0.10360000000000014</v>
      </c>
      <c r="U625" s="178">
        <f t="shared" si="176"/>
        <v>0.14420000000000055</v>
      </c>
      <c r="V625" s="179">
        <f t="shared" si="176"/>
        <v>0.20719999999999938</v>
      </c>
      <c r="W625" s="178">
        <f t="shared" si="176"/>
        <v>0.20300000000000029</v>
      </c>
      <c r="X625" s="178">
        <f t="shared" si="176"/>
        <v>5.459999999999976E-2</v>
      </c>
      <c r="Y625" s="179">
        <f t="shared" si="176"/>
        <v>5.1800000000000068E-2</v>
      </c>
      <c r="Z625" s="178">
        <f t="shared" si="176"/>
        <v>-1.9599999999999618E-2</v>
      </c>
      <c r="AA625" s="178">
        <f t="shared" si="176"/>
        <v>1.4000000000000234E-2</v>
      </c>
      <c r="AB625" s="178">
        <f t="shared" si="176"/>
        <v>2.8000000000000469E-2</v>
      </c>
      <c r="AC625" s="180">
        <f t="shared" si="176"/>
        <v>4.8089999999999407</v>
      </c>
    </row>
    <row r="626" spans="1:31" ht="12.75" customHeight="1" thickBot="1">
      <c r="A626" s="1486"/>
      <c r="B626" s="1487"/>
      <c r="C626" s="271" t="s">
        <v>144</v>
      </c>
      <c r="D626" s="344"/>
      <c r="E626" s="936">
        <f t="shared" ref="E626:AC626" si="177">E590+E594-E624</f>
        <v>-6.1599999999999877E-2</v>
      </c>
      <c r="F626" s="936">
        <f t="shared" si="177"/>
        <v>-0.1456000000000004</v>
      </c>
      <c r="G626" s="936">
        <f t="shared" si="177"/>
        <v>-0.10499999999999998</v>
      </c>
      <c r="H626" s="937">
        <f t="shared" si="177"/>
        <v>-0.13439999999999985</v>
      </c>
      <c r="I626" s="936">
        <f t="shared" si="177"/>
        <v>-0.10919999999999996</v>
      </c>
      <c r="J626" s="936">
        <f t="shared" si="177"/>
        <v>-0.13859999999999983</v>
      </c>
      <c r="K626" s="936">
        <f t="shared" si="177"/>
        <v>6.7200000000000149E-2</v>
      </c>
      <c r="L626" s="936">
        <f t="shared" si="177"/>
        <v>0.11059999999999981</v>
      </c>
      <c r="M626" s="936">
        <f t="shared" si="177"/>
        <v>-2.7999999999996916E-3</v>
      </c>
      <c r="N626" s="937">
        <f t="shared" si="177"/>
        <v>-0.13859999999999983</v>
      </c>
      <c r="O626" s="936">
        <f t="shared" si="177"/>
        <v>-0.20160000000000045</v>
      </c>
      <c r="P626" s="936">
        <f t="shared" si="177"/>
        <v>-0.17640000000000011</v>
      </c>
      <c r="Q626" s="936">
        <f t="shared" si="177"/>
        <v>-9.7999999999998089E-3</v>
      </c>
      <c r="R626" s="936">
        <f t="shared" si="177"/>
        <v>-0.12040000000000006</v>
      </c>
      <c r="S626" s="936">
        <f t="shared" si="177"/>
        <v>-0.17920000000000025</v>
      </c>
      <c r="T626" s="936">
        <f t="shared" si="177"/>
        <v>-9.1000000000000192E-2</v>
      </c>
      <c r="U626" s="936">
        <f t="shared" si="177"/>
        <v>-9.6600000000000019E-2</v>
      </c>
      <c r="V626" s="937">
        <f t="shared" si="177"/>
        <v>-4.0599999999999969E-2</v>
      </c>
      <c r="W626" s="936">
        <f t="shared" si="177"/>
        <v>-8.2600000000000229E-2</v>
      </c>
      <c r="X626" s="936">
        <f t="shared" si="177"/>
        <v>-0.23239999999999972</v>
      </c>
      <c r="Y626" s="937">
        <f t="shared" si="177"/>
        <v>-0.2352000000000003</v>
      </c>
      <c r="Z626" s="936">
        <f t="shared" si="177"/>
        <v>-0.32060000000000022</v>
      </c>
      <c r="AA626" s="936">
        <f t="shared" si="177"/>
        <v>-0.29400000000000004</v>
      </c>
      <c r="AB626" s="936">
        <f t="shared" si="177"/>
        <v>-0.31640000000000024</v>
      </c>
      <c r="AC626" s="936">
        <f t="shared" si="177"/>
        <v>-3.0548000000000144</v>
      </c>
    </row>
    <row r="627" spans="1:31" s="167" customFormat="1" ht="12.75" customHeight="1" thickBot="1">
      <c r="A627" s="721" t="s">
        <v>654</v>
      </c>
      <c r="B627" s="722"/>
      <c r="C627" s="276"/>
      <c r="D627" s="276"/>
      <c r="E627" s="723">
        <v>1</v>
      </c>
      <c r="F627" s="723">
        <v>2</v>
      </c>
      <c r="G627" s="723">
        <v>3</v>
      </c>
      <c r="H627" s="723">
        <v>4</v>
      </c>
      <c r="I627" s="723">
        <v>5</v>
      </c>
      <c r="J627" s="723">
        <v>6</v>
      </c>
      <c r="K627" s="723">
        <v>7</v>
      </c>
      <c r="L627" s="723">
        <v>8</v>
      </c>
      <c r="M627" s="723">
        <v>9</v>
      </c>
      <c r="N627" s="723">
        <v>10</v>
      </c>
      <c r="O627" s="723">
        <v>11</v>
      </c>
      <c r="P627" s="723">
        <v>12</v>
      </c>
      <c r="Q627" s="723">
        <v>13</v>
      </c>
      <c r="R627" s="723">
        <v>14</v>
      </c>
      <c r="S627" s="723">
        <v>15</v>
      </c>
      <c r="T627" s="723">
        <v>16</v>
      </c>
      <c r="U627" s="723">
        <v>17</v>
      </c>
      <c r="V627" s="723">
        <v>18</v>
      </c>
      <c r="W627" s="723">
        <v>19</v>
      </c>
      <c r="X627" s="723">
        <v>20</v>
      </c>
      <c r="Y627" s="723">
        <v>21</v>
      </c>
      <c r="Z627" s="723">
        <v>22</v>
      </c>
      <c r="AA627" s="723">
        <v>23</v>
      </c>
      <c r="AB627" s="723">
        <v>24</v>
      </c>
      <c r="AC627" s="861"/>
    </row>
    <row r="628" spans="1:31" s="167" customFormat="1" ht="12.75" customHeight="1">
      <c r="A628" s="235" t="s">
        <v>226</v>
      </c>
      <c r="B628" s="236"/>
      <c r="C628" s="237" t="s">
        <v>150</v>
      </c>
      <c r="D628" s="237" t="s">
        <v>146</v>
      </c>
      <c r="E628" s="912">
        <v>6.4099998474121094</v>
      </c>
      <c r="F628" s="912">
        <v>6.4099998474121094</v>
      </c>
      <c r="G628" s="912">
        <v>6.4099998474121094</v>
      </c>
      <c r="H628" s="912">
        <v>6.4200000762939453</v>
      </c>
      <c r="I628" s="912">
        <v>6.440000057220459</v>
      </c>
      <c r="J628" s="912">
        <v>6.4600000381469727</v>
      </c>
      <c r="K628" s="912">
        <v>6.4499998092651367</v>
      </c>
      <c r="L628" s="912">
        <v>6.4200000762939453</v>
      </c>
      <c r="M628" s="912">
        <v>6.4099998474121094</v>
      </c>
      <c r="N628" s="912">
        <v>6.3899998664855957</v>
      </c>
      <c r="O628" s="912">
        <v>6.4000000953674316</v>
      </c>
      <c r="P628" s="912">
        <v>6.380000114440918</v>
      </c>
      <c r="Q628" s="912">
        <v>6.380000114440918</v>
      </c>
      <c r="R628" s="912">
        <v>6.3899998664855957</v>
      </c>
      <c r="S628" s="912">
        <v>6.4000000953674316</v>
      </c>
      <c r="T628" s="912">
        <v>6.3899998664855957</v>
      </c>
      <c r="U628" s="912">
        <v>6.4099998474121094</v>
      </c>
      <c r="V628" s="912">
        <v>6.380000114440918</v>
      </c>
      <c r="W628" s="912">
        <v>6.3899998664855957</v>
      </c>
      <c r="X628" s="912">
        <v>6.4000000953674316</v>
      </c>
      <c r="Y628" s="912">
        <v>6.4000000953674316</v>
      </c>
      <c r="Z628" s="912">
        <v>6.4000000953674316</v>
      </c>
      <c r="AA628" s="912">
        <v>6.3899998664855957</v>
      </c>
      <c r="AB628" s="912">
        <v>6.4000000953674316</v>
      </c>
      <c r="AC628" s="912"/>
    </row>
    <row r="629" spans="1:31" s="167" customFormat="1" ht="12.75" customHeight="1">
      <c r="A629" s="938" t="s">
        <v>227</v>
      </c>
      <c r="B629" s="816"/>
      <c r="C629" s="597" t="s">
        <v>150</v>
      </c>
      <c r="D629" s="597" t="s">
        <v>146</v>
      </c>
      <c r="E629" s="939">
        <v>6.6399998664855957</v>
      </c>
      <c r="F629" s="939">
        <v>6.619999885559082</v>
      </c>
      <c r="G629" s="939">
        <v>6.630000114440918</v>
      </c>
      <c r="H629" s="939">
        <v>6.6399998664855957</v>
      </c>
      <c r="I629" s="939">
        <v>6.6599998474121094</v>
      </c>
      <c r="J629" s="939">
        <v>6.6700000762939453</v>
      </c>
      <c r="K629" s="939">
        <v>6.6700000762939453</v>
      </c>
      <c r="L629" s="939">
        <v>6.6500000953674316</v>
      </c>
      <c r="M629" s="939">
        <v>6.6399998664855957</v>
      </c>
      <c r="N629" s="939">
        <v>6.630000114440918</v>
      </c>
      <c r="O629" s="939">
        <v>6.630000114440918</v>
      </c>
      <c r="P629" s="939">
        <v>6.619999885559082</v>
      </c>
      <c r="Q629" s="939">
        <v>6.630000114440918</v>
      </c>
      <c r="R629" s="939">
        <v>6.630000114440918</v>
      </c>
      <c r="S629" s="939">
        <v>6.6399998664855957</v>
      </c>
      <c r="T629" s="939">
        <v>6.619999885559082</v>
      </c>
      <c r="U629" s="939">
        <v>6.6399998664855957</v>
      </c>
      <c r="V629" s="939">
        <v>6.619999885559082</v>
      </c>
      <c r="W629" s="939">
        <v>6.619999885559082</v>
      </c>
      <c r="X629" s="939">
        <v>6.630000114440918</v>
      </c>
      <c r="Y629" s="939">
        <v>6.6399998664855957</v>
      </c>
      <c r="Z629" s="939">
        <v>6.630000114440918</v>
      </c>
      <c r="AA629" s="939">
        <v>6.6399998664855957</v>
      </c>
      <c r="AB629" s="939">
        <v>6.630000114440918</v>
      </c>
      <c r="AC629" s="939"/>
    </row>
    <row r="630" spans="1:31" s="167" customFormat="1" ht="12.75" customHeight="1" thickBot="1">
      <c r="A630" s="239" t="s">
        <v>699</v>
      </c>
      <c r="B630" s="240"/>
      <c r="C630" s="241" t="s">
        <v>150</v>
      </c>
      <c r="D630" s="241" t="s">
        <v>146</v>
      </c>
      <c r="E630" s="913">
        <v>6.4899997711181641</v>
      </c>
      <c r="F630" s="913">
        <v>6.4600000381469727</v>
      </c>
      <c r="G630" s="913">
        <v>6.4800000190734863</v>
      </c>
      <c r="H630" s="913">
        <v>6.4899997711181641</v>
      </c>
      <c r="I630" s="913">
        <v>6.5</v>
      </c>
      <c r="J630" s="913">
        <v>6.5100002288818359</v>
      </c>
      <c r="K630" s="913">
        <v>6.5100002288818359</v>
      </c>
      <c r="L630" s="913">
        <v>6.4800000190734863</v>
      </c>
      <c r="M630" s="913">
        <v>6.4699997901916504</v>
      </c>
      <c r="N630" s="913">
        <v>6.4600000381469727</v>
      </c>
      <c r="O630" s="913">
        <v>6.4600000381469727</v>
      </c>
      <c r="P630" s="913">
        <v>6.4600000381469727</v>
      </c>
      <c r="Q630" s="913">
        <v>6.4600000381469727</v>
      </c>
      <c r="R630" s="913">
        <v>6.4600000381469727</v>
      </c>
      <c r="S630" s="913">
        <v>6.4800000190734863</v>
      </c>
      <c r="T630" s="913">
        <v>6.4600000381469727</v>
      </c>
      <c r="U630" s="913">
        <v>6.4800000190734863</v>
      </c>
      <c r="V630" s="913">
        <v>6.4600000381469727</v>
      </c>
      <c r="W630" s="913">
        <v>6.4699997901916504</v>
      </c>
      <c r="X630" s="913">
        <v>6.4699997901916504</v>
      </c>
      <c r="Y630" s="913">
        <v>6.4800000190734863</v>
      </c>
      <c r="Z630" s="913">
        <v>6.4699997901916504</v>
      </c>
      <c r="AA630" s="913">
        <v>6.4800000190734863</v>
      </c>
      <c r="AB630" s="913">
        <v>6.4600000381469727</v>
      </c>
      <c r="AC630" s="913"/>
    </row>
    <row r="631" spans="1:31" ht="12.75" customHeight="1">
      <c r="A631" s="1608" t="s">
        <v>183</v>
      </c>
      <c r="B631" s="1461" t="s">
        <v>700</v>
      </c>
      <c r="C631" s="177" t="s">
        <v>142</v>
      </c>
      <c r="D631" s="177" t="s">
        <v>143</v>
      </c>
      <c r="E631" s="456">
        <v>0.27551999999999999</v>
      </c>
      <c r="F631" s="456">
        <v>0.26495999999999997</v>
      </c>
      <c r="G631" s="456">
        <v>0.26351999999999998</v>
      </c>
      <c r="H631" s="457">
        <v>0.26400000000000001</v>
      </c>
      <c r="I631" s="456">
        <v>0.27216000000000001</v>
      </c>
      <c r="J631" s="456">
        <v>0.25824000000000003</v>
      </c>
      <c r="K631" s="456">
        <v>0.25056</v>
      </c>
      <c r="L631" s="456">
        <v>0.24864</v>
      </c>
      <c r="M631" s="456">
        <v>0.26976</v>
      </c>
      <c r="N631" s="457">
        <v>0.26112000000000002</v>
      </c>
      <c r="O631" s="456">
        <v>0.25008000000000002</v>
      </c>
      <c r="P631" s="456">
        <v>0.24768000000000001</v>
      </c>
      <c r="Q631" s="456">
        <v>0.25919999999999999</v>
      </c>
      <c r="R631" s="456">
        <v>0.24623999999999999</v>
      </c>
      <c r="S631" s="456">
        <v>0.25440000000000002</v>
      </c>
      <c r="T631" s="456">
        <v>0.25056</v>
      </c>
      <c r="U631" s="456">
        <v>0.23952000000000001</v>
      </c>
      <c r="V631" s="457">
        <v>0.25919999999999999</v>
      </c>
      <c r="W631" s="456">
        <v>0.27456000000000003</v>
      </c>
      <c r="X631" s="456">
        <v>0.25919999999999999</v>
      </c>
      <c r="Y631" s="457">
        <v>0.25919999999999999</v>
      </c>
      <c r="Z631" s="456">
        <v>0.26688000000000001</v>
      </c>
      <c r="AA631" s="456">
        <v>0.28895999999999999</v>
      </c>
      <c r="AB631" s="456">
        <v>0.29664000000000001</v>
      </c>
      <c r="AC631" s="180">
        <f>SUM(E631:AB631)</f>
        <v>6.2807999999999984</v>
      </c>
    </row>
    <row r="632" spans="1:31" ht="12.75" customHeight="1">
      <c r="A632" s="1609"/>
      <c r="B632" s="1462"/>
      <c r="C632" s="181" t="s">
        <v>144</v>
      </c>
      <c r="D632" s="181" t="s">
        <v>143</v>
      </c>
      <c r="E632" s="458">
        <v>0.11952</v>
      </c>
      <c r="F632" s="458">
        <v>0.108</v>
      </c>
      <c r="G632" s="458">
        <v>0.10656</v>
      </c>
      <c r="H632" s="459">
        <v>0.1056</v>
      </c>
      <c r="I632" s="458">
        <v>0.11088000000000001</v>
      </c>
      <c r="J632" s="458">
        <v>0.10224</v>
      </c>
      <c r="K632" s="458">
        <v>9.4560000000000005E-2</v>
      </c>
      <c r="L632" s="458">
        <v>9.6000000000000002E-2</v>
      </c>
      <c r="M632" s="458">
        <v>0.11232</v>
      </c>
      <c r="N632" s="459">
        <v>0.11136</v>
      </c>
      <c r="O632" s="458">
        <v>0.10656</v>
      </c>
      <c r="P632" s="458">
        <v>0.10128</v>
      </c>
      <c r="Q632" s="458">
        <v>0.108</v>
      </c>
      <c r="R632" s="458">
        <v>0.10896</v>
      </c>
      <c r="S632" s="458">
        <v>0.108</v>
      </c>
      <c r="T632" s="458">
        <v>0.10367999999999999</v>
      </c>
      <c r="U632" s="458">
        <v>9.8879999999999996E-2</v>
      </c>
      <c r="V632" s="459">
        <v>0.11616</v>
      </c>
      <c r="W632" s="458">
        <v>0.12623999999999999</v>
      </c>
      <c r="X632" s="458">
        <v>0.11904000000000001</v>
      </c>
      <c r="Y632" s="459">
        <v>0.11663999999999999</v>
      </c>
      <c r="Z632" s="458">
        <v>0.11952</v>
      </c>
      <c r="AA632" s="458">
        <v>0.13247999999999999</v>
      </c>
      <c r="AB632" s="458">
        <v>0.13583999999999999</v>
      </c>
      <c r="AC632" s="184">
        <f>SUM(E632:AB632)</f>
        <v>2.66832</v>
      </c>
    </row>
    <row r="633" spans="1:31" ht="12.75" customHeight="1">
      <c r="A633" s="1609"/>
      <c r="B633" s="1462"/>
      <c r="C633" s="181" t="s">
        <v>145</v>
      </c>
      <c r="D633" s="181" t="s">
        <v>146</v>
      </c>
      <c r="E633" s="192">
        <v>25</v>
      </c>
      <c r="F633" s="156">
        <v>22</v>
      </c>
      <c r="G633" s="156">
        <v>25</v>
      </c>
      <c r="H633" s="810">
        <v>26</v>
      </c>
      <c r="I633" s="156">
        <v>28</v>
      </c>
      <c r="J633" s="156">
        <v>24</v>
      </c>
      <c r="K633" s="156">
        <v>21</v>
      </c>
      <c r="L633" s="156">
        <v>23</v>
      </c>
      <c r="M633" s="156">
        <v>24</v>
      </c>
      <c r="N633" s="810">
        <v>21</v>
      </c>
      <c r="O633" s="156">
        <v>21</v>
      </c>
      <c r="P633" s="156">
        <v>22</v>
      </c>
      <c r="Q633" s="156">
        <v>28</v>
      </c>
      <c r="R633" s="156">
        <v>22</v>
      </c>
      <c r="S633" s="156">
        <v>27</v>
      </c>
      <c r="T633" s="156">
        <v>19</v>
      </c>
      <c r="U633" s="156">
        <v>24</v>
      </c>
      <c r="V633" s="810">
        <v>25</v>
      </c>
      <c r="W633" s="156">
        <v>22</v>
      </c>
      <c r="X633" s="156">
        <v>23</v>
      </c>
      <c r="Y633" s="810">
        <v>24</v>
      </c>
      <c r="Z633" s="156">
        <v>25</v>
      </c>
      <c r="AA633" s="156">
        <v>27</v>
      </c>
      <c r="AB633" s="156">
        <v>28</v>
      </c>
      <c r="AC633" s="333"/>
      <c r="AD633" s="244"/>
    </row>
    <row r="634" spans="1:31" ht="12.75" customHeight="1" thickBot="1">
      <c r="A634" s="1637"/>
      <c r="B634" s="1488"/>
      <c r="C634" s="194" t="s">
        <v>147</v>
      </c>
      <c r="D634" s="194"/>
      <c r="E634" s="195">
        <f t="shared" ref="E634:AC634" si="178">E632/E631</f>
        <v>0.43379790940766555</v>
      </c>
      <c r="F634" s="195">
        <f t="shared" si="178"/>
        <v>0.40760869565217395</v>
      </c>
      <c r="G634" s="195">
        <f t="shared" si="178"/>
        <v>0.40437158469945361</v>
      </c>
      <c r="H634" s="196">
        <f t="shared" si="178"/>
        <v>0.39999999999999997</v>
      </c>
      <c r="I634" s="195">
        <f t="shared" si="178"/>
        <v>0.40740740740740738</v>
      </c>
      <c r="J634" s="195">
        <f t="shared" si="178"/>
        <v>0.39591078066914492</v>
      </c>
      <c r="K634" s="195">
        <f t="shared" si="178"/>
        <v>0.37739463601532569</v>
      </c>
      <c r="L634" s="195">
        <f t="shared" si="178"/>
        <v>0.38610038610038611</v>
      </c>
      <c r="M634" s="195">
        <f t="shared" si="178"/>
        <v>0.41637010676156583</v>
      </c>
      <c r="N634" s="196">
        <f t="shared" si="178"/>
        <v>0.4264705882352941</v>
      </c>
      <c r="O634" s="195">
        <f t="shared" si="178"/>
        <v>0.42610364683301338</v>
      </c>
      <c r="P634" s="195">
        <f t="shared" si="178"/>
        <v>0.40891472868217049</v>
      </c>
      <c r="Q634" s="195">
        <f t="shared" si="178"/>
        <v>0.41666666666666669</v>
      </c>
      <c r="R634" s="195">
        <f t="shared" si="178"/>
        <v>0.44249512670565305</v>
      </c>
      <c r="S634" s="195">
        <f t="shared" si="178"/>
        <v>0.42452830188679241</v>
      </c>
      <c r="T634" s="195">
        <f t="shared" si="178"/>
        <v>0.41379310344827586</v>
      </c>
      <c r="U634" s="195">
        <f t="shared" si="178"/>
        <v>0.41282565130260518</v>
      </c>
      <c r="V634" s="196">
        <f t="shared" si="178"/>
        <v>0.44814814814814818</v>
      </c>
      <c r="W634" s="195">
        <f t="shared" si="178"/>
        <v>0.45979020979020974</v>
      </c>
      <c r="X634" s="195">
        <f t="shared" si="178"/>
        <v>0.45925925925925931</v>
      </c>
      <c r="Y634" s="196">
        <f t="shared" si="178"/>
        <v>0.45</v>
      </c>
      <c r="Z634" s="195">
        <f t="shared" si="178"/>
        <v>0.44784172661870503</v>
      </c>
      <c r="AA634" s="195">
        <f t="shared" si="178"/>
        <v>0.45847176079734214</v>
      </c>
      <c r="AB634" s="195">
        <f t="shared" si="178"/>
        <v>0.45792880258899671</v>
      </c>
      <c r="AC634" s="857">
        <f t="shared" si="178"/>
        <v>0.42483760030569367</v>
      </c>
    </row>
    <row r="635" spans="1:31" ht="12.75" customHeight="1">
      <c r="A635" s="1638" t="s">
        <v>241</v>
      </c>
      <c r="B635" s="1478" t="s">
        <v>701</v>
      </c>
      <c r="C635" s="198" t="s">
        <v>142</v>
      </c>
      <c r="D635" s="198" t="s">
        <v>143</v>
      </c>
      <c r="E635" s="460">
        <v>0.108</v>
      </c>
      <c r="F635" s="460">
        <v>0.10008</v>
      </c>
      <c r="G635" s="460">
        <v>9.8640000000000005E-2</v>
      </c>
      <c r="H635" s="461">
        <v>9.6479999999999996E-2</v>
      </c>
      <c r="I635" s="460">
        <v>9.7439999999999999E-2</v>
      </c>
      <c r="J635" s="460">
        <v>9.8640000000000005E-2</v>
      </c>
      <c r="K635" s="460">
        <v>0.11112</v>
      </c>
      <c r="L635" s="460">
        <v>0.12144000000000001</v>
      </c>
      <c r="M635" s="460">
        <v>0.12672</v>
      </c>
      <c r="N635" s="461">
        <v>0.12912000000000001</v>
      </c>
      <c r="O635" s="460">
        <v>0.13031999999999999</v>
      </c>
      <c r="P635" s="460">
        <v>0.12959999999999999</v>
      </c>
      <c r="Q635" s="460">
        <v>0.12695999999999999</v>
      </c>
      <c r="R635" s="460">
        <v>0.13272</v>
      </c>
      <c r="S635" s="460">
        <v>0.12432</v>
      </c>
      <c r="T635" s="460">
        <v>0.1212</v>
      </c>
      <c r="U635" s="460">
        <v>0.12096</v>
      </c>
      <c r="V635" s="461">
        <v>0.12959999999999999</v>
      </c>
      <c r="W635" s="460">
        <v>0.12239999999999999</v>
      </c>
      <c r="X635" s="460">
        <v>0.1212</v>
      </c>
      <c r="Y635" s="461">
        <v>0.11423999999999999</v>
      </c>
      <c r="Z635" s="460">
        <v>0.11831999999999999</v>
      </c>
      <c r="AA635" s="460">
        <v>0.1164</v>
      </c>
      <c r="AB635" s="940">
        <v>0.10992</v>
      </c>
      <c r="AC635" s="201">
        <f>SUM(E635:AB635)</f>
        <v>2.8058399999999999</v>
      </c>
    </row>
    <row r="636" spans="1:31" ht="12.75" customHeight="1">
      <c r="A636" s="1609"/>
      <c r="B636" s="1462"/>
      <c r="C636" s="181" t="s">
        <v>144</v>
      </c>
      <c r="D636" s="181" t="s">
        <v>143</v>
      </c>
      <c r="E636" s="458">
        <v>8.2799999999999999E-2</v>
      </c>
      <c r="F636" s="458">
        <v>7.7759999999999996E-2</v>
      </c>
      <c r="G636" s="458">
        <v>7.7520000000000006E-2</v>
      </c>
      <c r="H636" s="459">
        <v>7.5840000000000005E-2</v>
      </c>
      <c r="I636" s="458">
        <v>7.7280000000000001E-2</v>
      </c>
      <c r="J636" s="458">
        <v>7.8479999999999994E-2</v>
      </c>
      <c r="K636" s="458">
        <v>8.7599999999999997E-2</v>
      </c>
      <c r="L636" s="458">
        <v>9.3359999999999999E-2</v>
      </c>
      <c r="M636" s="458">
        <v>9.4799999999999995E-2</v>
      </c>
      <c r="N636" s="459">
        <v>0.10536</v>
      </c>
      <c r="O636" s="458">
        <v>9.672E-2</v>
      </c>
      <c r="P636" s="458">
        <v>0.10008</v>
      </c>
      <c r="Q636" s="458">
        <v>9.5519999999999994E-2</v>
      </c>
      <c r="R636" s="458">
        <v>0.1008</v>
      </c>
      <c r="S636" s="458">
        <v>9.4560000000000005E-2</v>
      </c>
      <c r="T636" s="458">
        <v>9.264E-2</v>
      </c>
      <c r="U636" s="458">
        <v>9.3359999999999999E-2</v>
      </c>
      <c r="V636" s="459">
        <v>9.7919999999999993E-2</v>
      </c>
      <c r="W636" s="458">
        <v>9.3600000000000003E-2</v>
      </c>
      <c r="X636" s="458">
        <v>9.6479999999999996E-2</v>
      </c>
      <c r="Y636" s="459">
        <v>8.9760000000000006E-2</v>
      </c>
      <c r="Z636" s="458">
        <v>9.1439999999999994E-2</v>
      </c>
      <c r="AA636" s="458">
        <v>9.0480000000000005E-2</v>
      </c>
      <c r="AB636" s="458">
        <v>8.5680000000000006E-2</v>
      </c>
      <c r="AC636" s="184">
        <f>SUM(E636:AB636)</f>
        <v>2.1698399999999998</v>
      </c>
    </row>
    <row r="637" spans="1:31" ht="12.75" customHeight="1">
      <c r="A637" s="1609"/>
      <c r="B637" s="1462"/>
      <c r="C637" s="181" t="s">
        <v>145</v>
      </c>
      <c r="D637" s="181" t="s">
        <v>146</v>
      </c>
      <c r="E637" s="192">
        <v>8</v>
      </c>
      <c r="F637" s="156">
        <v>7</v>
      </c>
      <c r="G637" s="156">
        <v>11</v>
      </c>
      <c r="H637" s="810">
        <v>10</v>
      </c>
      <c r="I637" s="156">
        <v>5</v>
      </c>
      <c r="J637" s="156">
        <v>6</v>
      </c>
      <c r="K637" s="156">
        <v>11</v>
      </c>
      <c r="L637" s="156">
        <v>15</v>
      </c>
      <c r="M637" s="156">
        <v>12</v>
      </c>
      <c r="N637" s="810">
        <v>17</v>
      </c>
      <c r="O637" s="156">
        <v>12</v>
      </c>
      <c r="P637" s="156">
        <v>13</v>
      </c>
      <c r="Q637" s="156">
        <v>10</v>
      </c>
      <c r="R637" s="156">
        <v>19</v>
      </c>
      <c r="S637" s="156">
        <v>8</v>
      </c>
      <c r="T637" s="156">
        <v>7</v>
      </c>
      <c r="U637" s="156">
        <v>18</v>
      </c>
      <c r="V637" s="810">
        <v>17</v>
      </c>
      <c r="W637" s="156">
        <v>12</v>
      </c>
      <c r="X637" s="156">
        <v>12</v>
      </c>
      <c r="Y637" s="810">
        <v>11</v>
      </c>
      <c r="Z637" s="156">
        <v>16</v>
      </c>
      <c r="AA637" s="156">
        <v>11</v>
      </c>
      <c r="AB637" s="156">
        <v>11</v>
      </c>
      <c r="AC637" s="333"/>
    </row>
    <row r="638" spans="1:31" ht="12.75" customHeight="1" thickBot="1">
      <c r="A638" s="1637"/>
      <c r="B638" s="1488"/>
      <c r="C638" s="194" t="s">
        <v>147</v>
      </c>
      <c r="D638" s="194"/>
      <c r="E638" s="195">
        <f t="shared" ref="E638:AC638" si="179">E636/E635</f>
        <v>0.76666666666666661</v>
      </c>
      <c r="F638" s="195">
        <f t="shared" si="179"/>
        <v>0.77697841726618699</v>
      </c>
      <c r="G638" s="195">
        <f t="shared" si="179"/>
        <v>0.78588807785888082</v>
      </c>
      <c r="H638" s="196">
        <f t="shared" si="179"/>
        <v>0.78606965174129362</v>
      </c>
      <c r="I638" s="195">
        <f t="shared" si="179"/>
        <v>0.7931034482758621</v>
      </c>
      <c r="J638" s="195">
        <f t="shared" si="179"/>
        <v>0.7956204379562043</v>
      </c>
      <c r="K638" s="195">
        <f t="shared" si="179"/>
        <v>0.78833693304535635</v>
      </c>
      <c r="L638" s="195">
        <f t="shared" si="179"/>
        <v>0.76877470355731226</v>
      </c>
      <c r="M638" s="195">
        <f t="shared" si="179"/>
        <v>0.74810606060606055</v>
      </c>
      <c r="N638" s="196">
        <f t="shared" si="179"/>
        <v>0.81598513011152407</v>
      </c>
      <c r="O638" s="195">
        <f t="shared" si="179"/>
        <v>0.7421731123388583</v>
      </c>
      <c r="P638" s="195">
        <f t="shared" si="179"/>
        <v>0.77222222222222225</v>
      </c>
      <c r="Q638" s="195">
        <f t="shared" si="179"/>
        <v>0.75236294896030242</v>
      </c>
      <c r="R638" s="195">
        <f t="shared" si="179"/>
        <v>0.75949367088607589</v>
      </c>
      <c r="S638" s="195">
        <f t="shared" si="179"/>
        <v>0.76061776061776065</v>
      </c>
      <c r="T638" s="195">
        <f t="shared" si="179"/>
        <v>0.76435643564356437</v>
      </c>
      <c r="U638" s="195">
        <f t="shared" si="179"/>
        <v>0.77182539682539686</v>
      </c>
      <c r="V638" s="196">
        <f t="shared" si="179"/>
        <v>0.75555555555555554</v>
      </c>
      <c r="W638" s="195">
        <f t="shared" si="179"/>
        <v>0.76470588235294124</v>
      </c>
      <c r="X638" s="195">
        <f t="shared" si="179"/>
        <v>0.79603960396039597</v>
      </c>
      <c r="Y638" s="196">
        <f t="shared" si="179"/>
        <v>0.78571428571428581</v>
      </c>
      <c r="Z638" s="195">
        <f t="shared" si="179"/>
        <v>0.77281947261663286</v>
      </c>
      <c r="AA638" s="195">
        <f t="shared" si="179"/>
        <v>0.77731958762886599</v>
      </c>
      <c r="AB638" s="932">
        <f t="shared" si="179"/>
        <v>0.77947598253275108</v>
      </c>
      <c r="AC638" s="197">
        <f t="shared" si="179"/>
        <v>0.77332991189804112</v>
      </c>
    </row>
    <row r="639" spans="1:31" ht="12.75" customHeight="1">
      <c r="A639" s="1608" t="s">
        <v>148</v>
      </c>
      <c r="B639" s="1461" t="s">
        <v>567</v>
      </c>
      <c r="C639" s="177" t="s">
        <v>142</v>
      </c>
      <c r="D639" s="177" t="s">
        <v>143</v>
      </c>
      <c r="E639" s="941">
        <v>0.31103999999999998</v>
      </c>
      <c r="F639" s="941">
        <v>0.28967999999999999</v>
      </c>
      <c r="G639" s="941">
        <v>0.29736000000000001</v>
      </c>
      <c r="H639" s="942">
        <v>0.2964</v>
      </c>
      <c r="I639" s="941">
        <v>0.30071999999999999</v>
      </c>
      <c r="J639" s="941">
        <v>0.31584000000000001</v>
      </c>
      <c r="K639" s="941">
        <v>0.30768000000000001</v>
      </c>
      <c r="L639" s="941">
        <v>0.36599999999999999</v>
      </c>
      <c r="M639" s="941">
        <v>0.36959999999999998</v>
      </c>
      <c r="N639" s="942">
        <v>0.38879999999999998</v>
      </c>
      <c r="O639" s="941">
        <v>0.3876</v>
      </c>
      <c r="P639" s="941">
        <v>0.39047999999999999</v>
      </c>
      <c r="Q639" s="941">
        <v>0.38976</v>
      </c>
      <c r="R639" s="941">
        <v>0.40560000000000002</v>
      </c>
      <c r="S639" s="941">
        <v>0.37847999999999998</v>
      </c>
      <c r="T639" s="941">
        <v>0.38375999999999999</v>
      </c>
      <c r="U639" s="941">
        <v>0.37919999999999998</v>
      </c>
      <c r="V639" s="942">
        <v>0.44568000000000002</v>
      </c>
      <c r="W639" s="941">
        <v>0.45407999999999998</v>
      </c>
      <c r="X639" s="941">
        <v>0.45600000000000002</v>
      </c>
      <c r="Y639" s="942">
        <v>0.45744000000000001</v>
      </c>
      <c r="Z639" s="941">
        <v>0.42480000000000001</v>
      </c>
      <c r="AA639" s="941">
        <v>0.37847999999999998</v>
      </c>
      <c r="AB639" s="941">
        <v>0.37368000000000001</v>
      </c>
      <c r="AC639" s="180">
        <f>SUM(E639:AB639)</f>
        <v>8.9481599999999997</v>
      </c>
      <c r="AD639" s="185">
        <f>MAX(E639:AB639)</f>
        <v>0.45744000000000001</v>
      </c>
      <c r="AE639" s="150">
        <f>MIN(E639:AB639)</f>
        <v>0.28967999999999999</v>
      </c>
    </row>
    <row r="640" spans="1:31" ht="12.75" customHeight="1">
      <c r="A640" s="1609"/>
      <c r="B640" s="1462"/>
      <c r="C640" s="181" t="s">
        <v>144</v>
      </c>
      <c r="D640" s="181" t="s">
        <v>143</v>
      </c>
      <c r="E640" s="943">
        <v>9.0480000000000005E-2</v>
      </c>
      <c r="F640" s="943">
        <v>9.1200000000000003E-2</v>
      </c>
      <c r="G640" s="943">
        <v>8.6879999999999999E-2</v>
      </c>
      <c r="H640" s="944">
        <v>8.9039999999999994E-2</v>
      </c>
      <c r="I640" s="943">
        <v>8.6639999999999995E-2</v>
      </c>
      <c r="J640" s="943">
        <v>7.7039999999999997E-2</v>
      </c>
      <c r="K640" s="943">
        <v>8.8800000000000004E-2</v>
      </c>
      <c r="L640" s="943">
        <v>0.10824</v>
      </c>
      <c r="M640" s="943">
        <v>0.10248</v>
      </c>
      <c r="N640" s="944">
        <v>0.10392</v>
      </c>
      <c r="O640" s="943">
        <v>0.10512000000000001</v>
      </c>
      <c r="P640" s="943">
        <v>0.1116</v>
      </c>
      <c r="Q640" s="943">
        <v>0.10584</v>
      </c>
      <c r="R640" s="943">
        <v>0.10872</v>
      </c>
      <c r="S640" s="943">
        <v>0.10632</v>
      </c>
      <c r="T640" s="943">
        <v>0.10992</v>
      </c>
      <c r="U640" s="943">
        <v>0.10847999999999999</v>
      </c>
      <c r="V640" s="944">
        <v>0.11472</v>
      </c>
      <c r="W640" s="943">
        <v>0.11496000000000001</v>
      </c>
      <c r="X640" s="943">
        <v>0.11592</v>
      </c>
      <c r="Y640" s="944">
        <v>0.1116</v>
      </c>
      <c r="Z640" s="943">
        <v>0.11015999999999999</v>
      </c>
      <c r="AA640" s="943">
        <v>0.10344</v>
      </c>
      <c r="AB640" s="943">
        <v>0.10367999999999999</v>
      </c>
      <c r="AC640" s="184">
        <f>SUM(E640:AB640)</f>
        <v>2.4551999999999996</v>
      </c>
      <c r="AD640" s="185"/>
    </row>
    <row r="641" spans="1:30" ht="12.75" customHeight="1">
      <c r="A641" s="1609"/>
      <c r="B641" s="1462"/>
      <c r="C641" s="181" t="s">
        <v>145</v>
      </c>
      <c r="D641" s="181" t="s">
        <v>146</v>
      </c>
      <c r="E641" s="192">
        <v>31</v>
      </c>
      <c r="F641" s="156">
        <v>19</v>
      </c>
      <c r="G641" s="156">
        <v>22</v>
      </c>
      <c r="H641" s="810">
        <v>21</v>
      </c>
      <c r="I641" s="156">
        <v>24</v>
      </c>
      <c r="J641" s="156">
        <v>22</v>
      </c>
      <c r="K641" s="156">
        <v>30</v>
      </c>
      <c r="L641" s="156">
        <v>32</v>
      </c>
      <c r="M641" s="156">
        <v>31</v>
      </c>
      <c r="N641" s="810">
        <v>36</v>
      </c>
      <c r="O641" s="156">
        <v>32</v>
      </c>
      <c r="P641" s="156">
        <v>33</v>
      </c>
      <c r="Q641" s="156">
        <v>36</v>
      </c>
      <c r="R641" s="156">
        <v>33</v>
      </c>
      <c r="S641" s="156">
        <v>31</v>
      </c>
      <c r="T641" s="156">
        <v>31</v>
      </c>
      <c r="U641" s="156">
        <v>30</v>
      </c>
      <c r="V641" s="810">
        <v>40</v>
      </c>
      <c r="W641" s="156">
        <v>41</v>
      </c>
      <c r="X641" s="156">
        <v>32</v>
      </c>
      <c r="Y641" s="810">
        <v>38</v>
      </c>
      <c r="Z641" s="156">
        <v>33</v>
      </c>
      <c r="AA641" s="156">
        <v>33</v>
      </c>
      <c r="AB641" s="156">
        <v>30</v>
      </c>
      <c r="AC641" s="945"/>
      <c r="AD641" s="946">
        <f>MAX(E641:AB641)</f>
        <v>41</v>
      </c>
    </row>
    <row r="642" spans="1:30" ht="12.75" customHeight="1" thickBot="1">
      <c r="A642" s="1637"/>
      <c r="B642" s="1488"/>
      <c r="C642" s="194" t="s">
        <v>147</v>
      </c>
      <c r="D642" s="194"/>
      <c r="E642" s="195">
        <f t="shared" ref="E642:AC642" si="180">E640/E639</f>
        <v>0.29089506172839508</v>
      </c>
      <c r="F642" s="195">
        <f t="shared" si="180"/>
        <v>0.31483015741507875</v>
      </c>
      <c r="G642" s="195">
        <f t="shared" si="180"/>
        <v>0.29217110573042776</v>
      </c>
      <c r="H642" s="196">
        <f t="shared" si="180"/>
        <v>0.30040485829959512</v>
      </c>
      <c r="I642" s="195">
        <f t="shared" si="180"/>
        <v>0.28810853950518756</v>
      </c>
      <c r="J642" s="195">
        <f t="shared" si="180"/>
        <v>0.24392097264437687</v>
      </c>
      <c r="K642" s="195">
        <f t="shared" si="180"/>
        <v>0.2886115444617785</v>
      </c>
      <c r="L642" s="195">
        <f t="shared" si="180"/>
        <v>0.29573770491803281</v>
      </c>
      <c r="M642" s="195">
        <f t="shared" si="180"/>
        <v>0.27727272727272728</v>
      </c>
      <c r="N642" s="196">
        <f t="shared" si="180"/>
        <v>0.26728395061728394</v>
      </c>
      <c r="O642" s="195">
        <f t="shared" si="180"/>
        <v>0.27120743034055728</v>
      </c>
      <c r="P642" s="195">
        <f t="shared" si="180"/>
        <v>0.28580208973570992</v>
      </c>
      <c r="Q642" s="195">
        <f t="shared" si="180"/>
        <v>0.27155172413793105</v>
      </c>
      <c r="R642" s="195">
        <f t="shared" si="180"/>
        <v>0.26804733727810648</v>
      </c>
      <c r="S642" s="195">
        <f t="shared" si="180"/>
        <v>0.28091312618896641</v>
      </c>
      <c r="T642" s="195">
        <f t="shared" si="180"/>
        <v>0.2864290181363352</v>
      </c>
      <c r="U642" s="195">
        <f t="shared" si="180"/>
        <v>0.28607594936708858</v>
      </c>
      <c r="V642" s="196">
        <f t="shared" si="180"/>
        <v>0.25740441572428646</v>
      </c>
      <c r="W642" s="195">
        <f t="shared" si="180"/>
        <v>0.2531712473572939</v>
      </c>
      <c r="X642" s="195">
        <f t="shared" si="180"/>
        <v>0.25421052631578944</v>
      </c>
      <c r="Y642" s="196">
        <f t="shared" si="180"/>
        <v>0.24396642182581321</v>
      </c>
      <c r="Z642" s="195">
        <f t="shared" si="180"/>
        <v>0.25932203389830505</v>
      </c>
      <c r="AA642" s="195">
        <f t="shared" si="180"/>
        <v>0.27330374128091317</v>
      </c>
      <c r="AB642" s="932">
        <f t="shared" si="180"/>
        <v>0.2774566473988439</v>
      </c>
      <c r="AC642" s="197">
        <f t="shared" si="180"/>
        <v>0.27438043128419692</v>
      </c>
    </row>
    <row r="643" spans="1:30" ht="12.75" customHeight="1">
      <c r="A643" s="1608" t="s">
        <v>182</v>
      </c>
      <c r="B643" s="1461" t="s">
        <v>702</v>
      </c>
      <c r="C643" s="177" t="s">
        <v>142</v>
      </c>
      <c r="D643" s="177" t="s">
        <v>143</v>
      </c>
      <c r="E643" s="456">
        <v>1.176E-2</v>
      </c>
      <c r="F643" s="456">
        <v>1.176E-2</v>
      </c>
      <c r="G643" s="456">
        <v>1.1520000000000001E-2</v>
      </c>
      <c r="H643" s="457">
        <v>1.1520000000000001E-2</v>
      </c>
      <c r="I643" s="456">
        <v>1.2E-2</v>
      </c>
      <c r="J643" s="456">
        <v>1.2E-2</v>
      </c>
      <c r="K643" s="456">
        <v>1.392E-2</v>
      </c>
      <c r="L643" s="456">
        <v>1.176E-2</v>
      </c>
      <c r="M643" s="456">
        <v>1.7999999999999999E-2</v>
      </c>
      <c r="N643" s="457">
        <v>2.2079999999999999E-2</v>
      </c>
      <c r="O643" s="456">
        <v>2.3279999999999999E-2</v>
      </c>
      <c r="P643" s="456">
        <v>1.5599999999999999E-2</v>
      </c>
      <c r="Q643" s="456">
        <v>1.5599999999999999E-2</v>
      </c>
      <c r="R643" s="456">
        <v>2.3279999999999999E-2</v>
      </c>
      <c r="S643" s="456">
        <v>1.7760000000000001E-2</v>
      </c>
      <c r="T643" s="456">
        <v>1.584E-2</v>
      </c>
      <c r="U643" s="456">
        <v>1.5599999999999999E-2</v>
      </c>
      <c r="V643" s="457">
        <v>1.32E-2</v>
      </c>
      <c r="W643" s="456">
        <v>1.2959999999999999E-2</v>
      </c>
      <c r="X643" s="456">
        <v>1.1520000000000001E-2</v>
      </c>
      <c r="Y643" s="457">
        <v>1.1039999999999999E-2</v>
      </c>
      <c r="Z643" s="456">
        <v>9.1199999999999996E-3</v>
      </c>
      <c r="AA643" s="456">
        <v>9.8399999999999998E-3</v>
      </c>
      <c r="AB643" s="456">
        <v>1.008E-2</v>
      </c>
      <c r="AC643" s="180">
        <f>SUM(E643:AB643)</f>
        <v>0.3410399999999999</v>
      </c>
    </row>
    <row r="644" spans="1:30" ht="12.75" customHeight="1">
      <c r="A644" s="1609"/>
      <c r="B644" s="1462"/>
      <c r="C644" s="181" t="s">
        <v>144</v>
      </c>
      <c r="D644" s="181" t="s">
        <v>143</v>
      </c>
      <c r="E644" s="458">
        <v>1.848E-2</v>
      </c>
      <c r="F644" s="458">
        <v>1.8720000000000001E-2</v>
      </c>
      <c r="G644" s="458">
        <v>1.848E-2</v>
      </c>
      <c r="H644" s="459">
        <v>1.8960000000000001E-2</v>
      </c>
      <c r="I644" s="458">
        <v>1.8960000000000001E-2</v>
      </c>
      <c r="J644" s="458">
        <v>1.9199999999999998E-2</v>
      </c>
      <c r="K644" s="458">
        <v>1.9199999999999998E-2</v>
      </c>
      <c r="L644" s="458">
        <v>1.9199999999999998E-2</v>
      </c>
      <c r="M644" s="458">
        <v>2.5919999999999999E-2</v>
      </c>
      <c r="N644" s="459">
        <v>3.3119999999999997E-2</v>
      </c>
      <c r="O644" s="458">
        <v>2.9520000000000001E-2</v>
      </c>
      <c r="P644" s="458">
        <v>1.9439999999999999E-2</v>
      </c>
      <c r="Q644" s="458">
        <v>1.9439999999999999E-2</v>
      </c>
      <c r="R644" s="458">
        <v>3.0960000000000001E-2</v>
      </c>
      <c r="S644" s="458">
        <v>2.232E-2</v>
      </c>
      <c r="T644" s="458">
        <v>2.3279999999999999E-2</v>
      </c>
      <c r="U644" s="458">
        <v>2.1839999999999998E-2</v>
      </c>
      <c r="V644" s="459">
        <v>1.9199999999999998E-2</v>
      </c>
      <c r="W644" s="458">
        <v>1.9439999999999999E-2</v>
      </c>
      <c r="X644" s="458">
        <v>1.9199999999999998E-2</v>
      </c>
      <c r="Y644" s="459">
        <v>1.8720000000000001E-2</v>
      </c>
      <c r="Z644" s="458">
        <v>1.848E-2</v>
      </c>
      <c r="AA644" s="458">
        <v>1.848E-2</v>
      </c>
      <c r="AB644" s="458">
        <v>1.848E-2</v>
      </c>
      <c r="AC644" s="184">
        <f>SUM(E644:AB644)</f>
        <v>0.50904000000000005</v>
      </c>
    </row>
    <row r="645" spans="1:30" ht="12.75" customHeight="1">
      <c r="A645" s="1609"/>
      <c r="B645" s="1462"/>
      <c r="C645" s="181" t="s">
        <v>145</v>
      </c>
      <c r="D645" s="181" t="s">
        <v>146</v>
      </c>
      <c r="E645" s="242">
        <v>1</v>
      </c>
      <c r="F645" s="242">
        <v>1</v>
      </c>
      <c r="G645" s="242">
        <v>1</v>
      </c>
      <c r="H645" s="825">
        <v>1</v>
      </c>
      <c r="I645" s="242">
        <v>1</v>
      </c>
      <c r="J645" s="242">
        <v>1</v>
      </c>
      <c r="K645" s="242">
        <v>1</v>
      </c>
      <c r="L645" s="242">
        <v>1</v>
      </c>
      <c r="M645" s="242">
        <v>1</v>
      </c>
      <c r="N645" s="825">
        <v>1</v>
      </c>
      <c r="O645" s="242">
        <v>1</v>
      </c>
      <c r="P645" s="242">
        <v>1</v>
      </c>
      <c r="Q645" s="242">
        <v>1</v>
      </c>
      <c r="R645" s="242">
        <v>1</v>
      </c>
      <c r="S645" s="242">
        <v>1</v>
      </c>
      <c r="T645" s="242">
        <v>1</v>
      </c>
      <c r="U645" s="242">
        <v>1</v>
      </c>
      <c r="V645" s="825">
        <v>1</v>
      </c>
      <c r="W645" s="242">
        <v>1</v>
      </c>
      <c r="X645" s="242">
        <v>1</v>
      </c>
      <c r="Y645" s="825">
        <v>1</v>
      </c>
      <c r="Z645" s="242">
        <v>1</v>
      </c>
      <c r="AA645" s="242">
        <v>1</v>
      </c>
      <c r="AB645" s="242">
        <v>1</v>
      </c>
      <c r="AC645" s="392"/>
    </row>
    <row r="646" spans="1:30" ht="12.75" customHeight="1" thickBot="1">
      <c r="A646" s="1637"/>
      <c r="B646" s="1488"/>
      <c r="C646" s="194" t="s">
        <v>147</v>
      </c>
      <c r="D646" s="194"/>
      <c r="E646" s="195">
        <f t="shared" ref="E646:AC646" si="181">E644/E643</f>
        <v>1.5714285714285714</v>
      </c>
      <c r="F646" s="195">
        <f t="shared" si="181"/>
        <v>1.5918367346938775</v>
      </c>
      <c r="G646" s="195">
        <f t="shared" si="181"/>
        <v>1.6041666666666665</v>
      </c>
      <c r="H646" s="196">
        <f t="shared" si="181"/>
        <v>1.6458333333333333</v>
      </c>
      <c r="I646" s="195">
        <f t="shared" si="181"/>
        <v>1.58</v>
      </c>
      <c r="J646" s="195">
        <f t="shared" si="181"/>
        <v>1.5999999999999999</v>
      </c>
      <c r="K646" s="195">
        <f t="shared" si="181"/>
        <v>1.3793103448275861</v>
      </c>
      <c r="L646" s="195">
        <f t="shared" si="181"/>
        <v>1.6326530612244896</v>
      </c>
      <c r="M646" s="195">
        <f t="shared" si="181"/>
        <v>1.44</v>
      </c>
      <c r="N646" s="196">
        <f t="shared" si="181"/>
        <v>1.5</v>
      </c>
      <c r="O646" s="195">
        <f t="shared" si="181"/>
        <v>1.2680412371134022</v>
      </c>
      <c r="P646" s="195">
        <f t="shared" si="181"/>
        <v>1.2461538461538462</v>
      </c>
      <c r="Q646" s="195">
        <f t="shared" si="181"/>
        <v>1.2461538461538462</v>
      </c>
      <c r="R646" s="195">
        <f t="shared" si="181"/>
        <v>1.329896907216495</v>
      </c>
      <c r="S646" s="195">
        <f t="shared" si="181"/>
        <v>1.2567567567567566</v>
      </c>
      <c r="T646" s="195">
        <f t="shared" si="181"/>
        <v>1.4696969696969697</v>
      </c>
      <c r="U646" s="195">
        <f t="shared" si="181"/>
        <v>1.4</v>
      </c>
      <c r="V646" s="196">
        <f t="shared" si="181"/>
        <v>1.4545454545454544</v>
      </c>
      <c r="W646" s="195">
        <f t="shared" si="181"/>
        <v>1.5</v>
      </c>
      <c r="X646" s="195">
        <f t="shared" si="181"/>
        <v>1.6666666666666665</v>
      </c>
      <c r="Y646" s="196">
        <f t="shared" si="181"/>
        <v>1.6956521739130437</v>
      </c>
      <c r="Z646" s="195">
        <f t="shared" si="181"/>
        <v>2.0263157894736841</v>
      </c>
      <c r="AA646" s="195">
        <f t="shared" si="181"/>
        <v>1.878048780487805</v>
      </c>
      <c r="AB646" s="195">
        <f t="shared" si="181"/>
        <v>1.8333333333333333</v>
      </c>
      <c r="AC646" s="197">
        <f t="shared" si="181"/>
        <v>1.4926108374384242</v>
      </c>
    </row>
    <row r="647" spans="1:30" ht="12.75" customHeight="1">
      <c r="A647" s="1638" t="s">
        <v>168</v>
      </c>
      <c r="B647" s="1478" t="s">
        <v>703</v>
      </c>
      <c r="C647" s="198" t="s">
        <v>142</v>
      </c>
      <c r="D647" s="198" t="s">
        <v>704</v>
      </c>
      <c r="E647" s="460">
        <v>0.43308000000000002</v>
      </c>
      <c r="F647" s="460">
        <v>0.42875999999999997</v>
      </c>
      <c r="G647" s="460">
        <v>0.42443999999999998</v>
      </c>
      <c r="H647" s="461">
        <v>0.39960000000000001</v>
      </c>
      <c r="I647" s="460">
        <v>0.40572000000000003</v>
      </c>
      <c r="J647" s="460">
        <v>0.41220000000000001</v>
      </c>
      <c r="K647" s="460">
        <v>0.41796</v>
      </c>
      <c r="L647" s="460">
        <v>0.42264000000000002</v>
      </c>
      <c r="M647" s="460">
        <v>0.43020000000000003</v>
      </c>
      <c r="N647" s="461">
        <v>0.43056</v>
      </c>
      <c r="O647" s="460">
        <v>0.43271999999999999</v>
      </c>
      <c r="P647" s="460">
        <v>0.43487999999999999</v>
      </c>
      <c r="Q647" s="460">
        <v>0.43919999999999998</v>
      </c>
      <c r="R647" s="460">
        <v>0.43559999999999999</v>
      </c>
      <c r="S647" s="460">
        <v>0.43631999999999999</v>
      </c>
      <c r="T647" s="460">
        <v>0.43271999999999999</v>
      </c>
      <c r="U647" s="460">
        <v>0.43128</v>
      </c>
      <c r="V647" s="461">
        <v>0.43020000000000003</v>
      </c>
      <c r="W647" s="460">
        <v>0.43128</v>
      </c>
      <c r="X647" s="460">
        <v>0.42768</v>
      </c>
      <c r="Y647" s="461">
        <v>0.41543999999999998</v>
      </c>
      <c r="Z647" s="460">
        <v>0.40860000000000002</v>
      </c>
      <c r="AA647" s="460">
        <v>0.40788000000000002</v>
      </c>
      <c r="AB647" s="460">
        <v>0.40895999999999999</v>
      </c>
      <c r="AC647" s="201">
        <f>SUM(E647:AB647)</f>
        <v>10.17792</v>
      </c>
    </row>
    <row r="648" spans="1:30" ht="12.75" customHeight="1">
      <c r="A648" s="1609"/>
      <c r="B648" s="1462"/>
      <c r="C648" s="181" t="s">
        <v>144</v>
      </c>
      <c r="D648" s="181" t="s">
        <v>704</v>
      </c>
      <c r="E648" s="458">
        <v>0.44244</v>
      </c>
      <c r="F648" s="458">
        <v>0.43847999999999998</v>
      </c>
      <c r="G648" s="458">
        <v>0.43703999999999998</v>
      </c>
      <c r="H648" s="459">
        <v>0.42336000000000001</v>
      </c>
      <c r="I648" s="458">
        <v>0.42984</v>
      </c>
      <c r="J648" s="458">
        <v>0.43775999999999998</v>
      </c>
      <c r="K648" s="458">
        <v>0.44063999999999998</v>
      </c>
      <c r="L648" s="458">
        <v>0.43919999999999998</v>
      </c>
      <c r="M648" s="458">
        <v>0.43631999999999999</v>
      </c>
      <c r="N648" s="459">
        <v>0.43271999999999999</v>
      </c>
      <c r="O648" s="458">
        <v>0.43271999999999999</v>
      </c>
      <c r="P648" s="458">
        <v>0.432</v>
      </c>
      <c r="Q648" s="458">
        <v>0.43487999999999999</v>
      </c>
      <c r="R648" s="458">
        <v>0.43236000000000002</v>
      </c>
      <c r="S648" s="458">
        <v>0.43487999999999999</v>
      </c>
      <c r="T648" s="458">
        <v>0.43524000000000002</v>
      </c>
      <c r="U648" s="458">
        <v>0.43380000000000002</v>
      </c>
      <c r="V648" s="459">
        <v>0.43271999999999999</v>
      </c>
      <c r="W648" s="458">
        <v>0.43236000000000002</v>
      </c>
      <c r="X648" s="458">
        <v>0.43056</v>
      </c>
      <c r="Y648" s="459">
        <v>0.4284</v>
      </c>
      <c r="Z648" s="458">
        <v>0.42624000000000001</v>
      </c>
      <c r="AA648" s="458">
        <v>0.42264000000000002</v>
      </c>
      <c r="AB648" s="458">
        <v>0.42155999999999999</v>
      </c>
      <c r="AC648" s="184">
        <f>SUM(E648:AB648)</f>
        <v>10.388159999999997</v>
      </c>
    </row>
    <row r="649" spans="1:30" ht="12.75" customHeight="1">
      <c r="A649" s="1609"/>
      <c r="B649" s="1462"/>
      <c r="C649" s="181" t="s">
        <v>145</v>
      </c>
      <c r="D649" s="181" t="s">
        <v>146</v>
      </c>
      <c r="E649" s="192">
        <v>65</v>
      </c>
      <c r="F649" s="156">
        <v>50</v>
      </c>
      <c r="G649" s="156">
        <v>50</v>
      </c>
      <c r="H649" s="810">
        <v>52</v>
      </c>
      <c r="I649" s="156">
        <v>55</v>
      </c>
      <c r="J649" s="156">
        <v>52</v>
      </c>
      <c r="K649" s="156">
        <v>53</v>
      </c>
      <c r="L649" s="156">
        <v>52</v>
      </c>
      <c r="M649" s="156">
        <v>53</v>
      </c>
      <c r="N649" s="810">
        <v>58</v>
      </c>
      <c r="O649" s="156">
        <v>57</v>
      </c>
      <c r="P649" s="156">
        <v>51</v>
      </c>
      <c r="Q649" s="156">
        <v>59</v>
      </c>
      <c r="R649" s="156">
        <v>58</v>
      </c>
      <c r="S649" s="156">
        <v>58</v>
      </c>
      <c r="T649" s="156">
        <v>57</v>
      </c>
      <c r="U649" s="156">
        <v>50</v>
      </c>
      <c r="V649" s="810">
        <v>56</v>
      </c>
      <c r="W649" s="156">
        <v>56</v>
      </c>
      <c r="X649" s="156">
        <v>58</v>
      </c>
      <c r="Y649" s="810">
        <v>56</v>
      </c>
      <c r="Z649" s="156">
        <v>57</v>
      </c>
      <c r="AA649" s="156">
        <v>53</v>
      </c>
      <c r="AB649" s="156">
        <v>50</v>
      </c>
      <c r="AC649" s="333"/>
    </row>
    <row r="650" spans="1:30" ht="12.75" customHeight="1" thickBot="1">
      <c r="A650" s="1637"/>
      <c r="B650" s="1488"/>
      <c r="C650" s="194" t="s">
        <v>147</v>
      </c>
      <c r="D650" s="194"/>
      <c r="E650" s="195">
        <f t="shared" ref="E650:AC650" si="182">E648/E647</f>
        <v>1.0216126350789692</v>
      </c>
      <c r="F650" s="195">
        <f t="shared" si="182"/>
        <v>1.0226700251889169</v>
      </c>
      <c r="G650" s="195">
        <f t="shared" si="182"/>
        <v>1.0296861747243427</v>
      </c>
      <c r="H650" s="196">
        <f t="shared" si="182"/>
        <v>1.0594594594594595</v>
      </c>
      <c r="I650" s="195">
        <f t="shared" si="182"/>
        <v>1.059449866903283</v>
      </c>
      <c r="J650" s="195">
        <f t="shared" si="182"/>
        <v>1.0620087336244541</v>
      </c>
      <c r="K650" s="195">
        <f t="shared" si="182"/>
        <v>1.0542635658914727</v>
      </c>
      <c r="L650" s="195">
        <f t="shared" si="182"/>
        <v>1.039182282793867</v>
      </c>
      <c r="M650" s="195">
        <f t="shared" si="182"/>
        <v>1.014225941422594</v>
      </c>
      <c r="N650" s="196">
        <f t="shared" si="182"/>
        <v>1.0050167224080266</v>
      </c>
      <c r="O650" s="195">
        <f t="shared" si="182"/>
        <v>1</v>
      </c>
      <c r="P650" s="195">
        <f t="shared" si="182"/>
        <v>0.99337748344370858</v>
      </c>
      <c r="Q650" s="195">
        <f t="shared" si="182"/>
        <v>0.99016393442622952</v>
      </c>
      <c r="R650" s="195">
        <f t="shared" si="182"/>
        <v>0.99256198347107449</v>
      </c>
      <c r="S650" s="195">
        <f t="shared" si="182"/>
        <v>0.99669966996699666</v>
      </c>
      <c r="T650" s="195">
        <f t="shared" si="182"/>
        <v>1.0058236272878536</v>
      </c>
      <c r="U650" s="195">
        <f t="shared" si="182"/>
        <v>1.0058430717863105</v>
      </c>
      <c r="V650" s="196">
        <f t="shared" si="182"/>
        <v>1.005857740585774</v>
      </c>
      <c r="W650" s="195">
        <f t="shared" si="182"/>
        <v>1.0025041736227045</v>
      </c>
      <c r="X650" s="195">
        <f t="shared" si="182"/>
        <v>1.0067340067340067</v>
      </c>
      <c r="Y650" s="196">
        <f t="shared" si="182"/>
        <v>1.0311958405545927</v>
      </c>
      <c r="Z650" s="195">
        <f t="shared" si="182"/>
        <v>1.0431718061674009</v>
      </c>
      <c r="AA650" s="195">
        <f t="shared" si="182"/>
        <v>1.0361871138570167</v>
      </c>
      <c r="AB650" s="932">
        <f t="shared" si="182"/>
        <v>1.0308098591549295</v>
      </c>
      <c r="AC650" s="197">
        <f t="shared" si="182"/>
        <v>1.0206564799094509</v>
      </c>
    </row>
    <row r="651" spans="1:30" ht="12.75" customHeight="1">
      <c r="A651" s="1638" t="s">
        <v>159</v>
      </c>
      <c r="B651" s="1478" t="s">
        <v>705</v>
      </c>
      <c r="C651" s="198" t="s">
        <v>142</v>
      </c>
      <c r="D651" s="198" t="s">
        <v>143</v>
      </c>
      <c r="E651" s="933">
        <v>0.30912000000000001</v>
      </c>
      <c r="F651" s="933">
        <v>0.30048000000000002</v>
      </c>
      <c r="G651" s="933">
        <v>0.29759999999999998</v>
      </c>
      <c r="H651" s="934">
        <v>0.29808000000000001</v>
      </c>
      <c r="I651" s="933">
        <v>0.30959999999999999</v>
      </c>
      <c r="J651" s="933">
        <v>0.31344</v>
      </c>
      <c r="K651" s="933">
        <v>0.31631999999999999</v>
      </c>
      <c r="L651" s="933">
        <v>0.312</v>
      </c>
      <c r="M651" s="933">
        <v>0.312</v>
      </c>
      <c r="N651" s="934">
        <v>0.30719999999999997</v>
      </c>
      <c r="O651" s="933">
        <v>0.30480000000000002</v>
      </c>
      <c r="P651" s="933">
        <v>0.30528</v>
      </c>
      <c r="Q651" s="933">
        <v>0.29568</v>
      </c>
      <c r="R651" s="933">
        <v>0.28511999999999998</v>
      </c>
      <c r="S651" s="933">
        <v>0.28799999999999998</v>
      </c>
      <c r="T651" s="933">
        <v>0.28752</v>
      </c>
      <c r="U651" s="933">
        <v>0.28608</v>
      </c>
      <c r="V651" s="934">
        <v>0.30671999999999999</v>
      </c>
      <c r="W651" s="933">
        <v>0.30959999999999999</v>
      </c>
      <c r="X651" s="933">
        <v>0.30336000000000002</v>
      </c>
      <c r="Y651" s="934">
        <v>0.30287999999999998</v>
      </c>
      <c r="Z651" s="933">
        <v>0.29568</v>
      </c>
      <c r="AA651" s="933">
        <v>0.29424</v>
      </c>
      <c r="AB651" s="933">
        <v>0.29471999999999998</v>
      </c>
      <c r="AC651" s="201">
        <f>SUM(E651:AB651)</f>
        <v>7.2355200000000002</v>
      </c>
    </row>
    <row r="652" spans="1:30" ht="12.75" customHeight="1">
      <c r="A652" s="1609"/>
      <c r="B652" s="1462"/>
      <c r="C652" s="181" t="s">
        <v>144</v>
      </c>
      <c r="D652" s="181" t="s">
        <v>143</v>
      </c>
      <c r="E652" s="930">
        <v>0.23568</v>
      </c>
      <c r="F652" s="930">
        <v>0.23136000000000001</v>
      </c>
      <c r="G652" s="930">
        <v>0.23088</v>
      </c>
      <c r="H652" s="931">
        <v>0.23183999999999999</v>
      </c>
      <c r="I652" s="930">
        <v>0.23424</v>
      </c>
      <c r="J652" s="930">
        <v>0.23616000000000001</v>
      </c>
      <c r="K652" s="930">
        <v>0.23568</v>
      </c>
      <c r="L652" s="930">
        <v>0.23519999999999999</v>
      </c>
      <c r="M652" s="930">
        <v>0.23183999999999999</v>
      </c>
      <c r="N652" s="931">
        <v>0.22944000000000001</v>
      </c>
      <c r="O652" s="930">
        <v>0.22896</v>
      </c>
      <c r="P652" s="930">
        <v>0.23424</v>
      </c>
      <c r="Q652" s="930">
        <v>0.23183999999999999</v>
      </c>
      <c r="R652" s="930">
        <v>0.23088</v>
      </c>
      <c r="S652" s="930">
        <v>0.23088</v>
      </c>
      <c r="T652" s="930">
        <v>0.22944000000000001</v>
      </c>
      <c r="U652" s="930">
        <v>0.23327999999999999</v>
      </c>
      <c r="V652" s="931">
        <v>0.22800000000000001</v>
      </c>
      <c r="W652" s="930">
        <v>0.22992000000000001</v>
      </c>
      <c r="X652" s="930">
        <v>0.23039999999999999</v>
      </c>
      <c r="Y652" s="931">
        <v>0.23039999999999999</v>
      </c>
      <c r="Z652" s="930">
        <v>0.23088</v>
      </c>
      <c r="AA652" s="930">
        <v>0.23039999999999999</v>
      </c>
      <c r="AB652" s="930">
        <v>0.22944000000000001</v>
      </c>
      <c r="AC652" s="184">
        <f>SUM(E652:AB652)</f>
        <v>5.5612800000000009</v>
      </c>
    </row>
    <row r="653" spans="1:30" ht="12.75" customHeight="1">
      <c r="A653" s="1609"/>
      <c r="B653" s="1462"/>
      <c r="C653" s="181" t="s">
        <v>145</v>
      </c>
      <c r="D653" s="181" t="s">
        <v>146</v>
      </c>
      <c r="E653" s="192">
        <v>35</v>
      </c>
      <c r="F653" s="156">
        <v>33</v>
      </c>
      <c r="G653" s="156">
        <v>34</v>
      </c>
      <c r="H653" s="810">
        <v>32</v>
      </c>
      <c r="I653" s="156">
        <v>36</v>
      </c>
      <c r="J653" s="156">
        <v>37</v>
      </c>
      <c r="K653" s="156">
        <v>36</v>
      </c>
      <c r="L653" s="156">
        <v>35</v>
      </c>
      <c r="M653" s="156">
        <v>37</v>
      </c>
      <c r="N653" s="810">
        <v>30</v>
      </c>
      <c r="O653" s="156">
        <v>35</v>
      </c>
      <c r="P653" s="156">
        <v>35</v>
      </c>
      <c r="Q653" s="156">
        <v>34</v>
      </c>
      <c r="R653" s="156">
        <v>32</v>
      </c>
      <c r="S653" s="156">
        <v>33</v>
      </c>
      <c r="T653" s="156">
        <v>34</v>
      </c>
      <c r="U653" s="156">
        <v>33</v>
      </c>
      <c r="V653" s="810">
        <v>36</v>
      </c>
      <c r="W653" s="156">
        <v>36</v>
      </c>
      <c r="X653" s="156">
        <v>34</v>
      </c>
      <c r="Y653" s="810">
        <v>30</v>
      </c>
      <c r="Z653" s="156">
        <v>34</v>
      </c>
      <c r="AA653" s="156">
        <v>31</v>
      </c>
      <c r="AB653" s="156">
        <v>32</v>
      </c>
      <c r="AC653" s="333"/>
    </row>
    <row r="654" spans="1:30" ht="12.75" customHeight="1" thickBot="1">
      <c r="A654" s="1610"/>
      <c r="B654" s="1463"/>
      <c r="C654" s="187" t="s">
        <v>147</v>
      </c>
      <c r="D654" s="187"/>
      <c r="E654" s="188">
        <f t="shared" ref="E654:AC654" si="183">E652/E651</f>
        <v>0.76242236024844723</v>
      </c>
      <c r="F654" s="188">
        <f t="shared" si="183"/>
        <v>0.76996805111821087</v>
      </c>
      <c r="G654" s="188">
        <f t="shared" si="183"/>
        <v>0.77580645161290329</v>
      </c>
      <c r="H654" s="189">
        <f t="shared" si="183"/>
        <v>0.77777777777777768</v>
      </c>
      <c r="I654" s="188">
        <f t="shared" si="183"/>
        <v>0.75658914728682181</v>
      </c>
      <c r="J654" s="188">
        <f t="shared" si="183"/>
        <v>0.75344563552833077</v>
      </c>
      <c r="K654" s="188">
        <f t="shared" si="183"/>
        <v>0.74506828528072844</v>
      </c>
      <c r="L654" s="188">
        <f t="shared" si="183"/>
        <v>0.75384615384615383</v>
      </c>
      <c r="M654" s="188">
        <f t="shared" si="183"/>
        <v>0.74307692307692308</v>
      </c>
      <c r="N654" s="189">
        <f t="shared" si="183"/>
        <v>0.74687500000000007</v>
      </c>
      <c r="O654" s="188">
        <f t="shared" si="183"/>
        <v>0.7511811023622047</v>
      </c>
      <c r="P654" s="188">
        <f t="shared" si="183"/>
        <v>0.76729559748427678</v>
      </c>
      <c r="Q654" s="188">
        <f t="shared" si="183"/>
        <v>0.78409090909090906</v>
      </c>
      <c r="R654" s="188">
        <f t="shared" si="183"/>
        <v>0.8097643097643098</v>
      </c>
      <c r="S654" s="188">
        <f t="shared" si="183"/>
        <v>0.80166666666666675</v>
      </c>
      <c r="T654" s="188">
        <f t="shared" si="183"/>
        <v>0.79799666110183642</v>
      </c>
      <c r="U654" s="188">
        <f t="shared" si="183"/>
        <v>0.81543624161073824</v>
      </c>
      <c r="V654" s="189">
        <f t="shared" si="183"/>
        <v>0.74334898278560257</v>
      </c>
      <c r="W654" s="188">
        <f t="shared" si="183"/>
        <v>0.74263565891472871</v>
      </c>
      <c r="X654" s="188">
        <f t="shared" si="183"/>
        <v>0.75949367088607589</v>
      </c>
      <c r="Y654" s="189">
        <f t="shared" si="183"/>
        <v>0.76069730586370843</v>
      </c>
      <c r="Z654" s="188">
        <f t="shared" si="183"/>
        <v>0.7808441558441559</v>
      </c>
      <c r="AA654" s="188">
        <f t="shared" si="183"/>
        <v>0.78303425774877644</v>
      </c>
      <c r="AB654" s="935">
        <f t="shared" si="183"/>
        <v>0.77850162866449513</v>
      </c>
      <c r="AC654" s="190">
        <f t="shared" si="183"/>
        <v>0.76860819954889226</v>
      </c>
    </row>
    <row r="655" spans="1:30" ht="12.75" customHeight="1">
      <c r="A655" s="1517" t="s">
        <v>186</v>
      </c>
      <c r="B655" s="1461" t="s">
        <v>290</v>
      </c>
      <c r="C655" s="177" t="s">
        <v>142</v>
      </c>
      <c r="D655" s="177"/>
      <c r="E655" s="246">
        <v>0</v>
      </c>
      <c r="F655" s="246">
        <v>0</v>
      </c>
      <c r="G655" s="246">
        <v>0</v>
      </c>
      <c r="H655" s="247">
        <v>0</v>
      </c>
      <c r="I655" s="246">
        <v>0</v>
      </c>
      <c r="J655" s="246">
        <v>0</v>
      </c>
      <c r="K655" s="246">
        <v>0</v>
      </c>
      <c r="L655" s="246">
        <v>0</v>
      </c>
      <c r="M655" s="246">
        <v>0</v>
      </c>
      <c r="N655" s="247">
        <v>0</v>
      </c>
      <c r="O655" s="246">
        <v>0</v>
      </c>
      <c r="P655" s="246">
        <v>0</v>
      </c>
      <c r="Q655" s="246">
        <v>0</v>
      </c>
      <c r="R655" s="246">
        <v>0</v>
      </c>
      <c r="S655" s="246">
        <v>0</v>
      </c>
      <c r="T655" s="246">
        <v>0</v>
      </c>
      <c r="U655" s="246">
        <v>0</v>
      </c>
      <c r="V655" s="247">
        <v>0</v>
      </c>
      <c r="W655" s="246">
        <v>0</v>
      </c>
      <c r="X655" s="246">
        <v>0</v>
      </c>
      <c r="Y655" s="247">
        <v>0</v>
      </c>
      <c r="Z655" s="246">
        <v>0</v>
      </c>
      <c r="AA655" s="246">
        <v>0</v>
      </c>
      <c r="AB655" s="246">
        <v>0</v>
      </c>
      <c r="AC655" s="180">
        <f>SUM(E655:AB655)</f>
        <v>0</v>
      </c>
    </row>
    <row r="656" spans="1:30" ht="12.75" customHeight="1">
      <c r="A656" s="1601"/>
      <c r="B656" s="1462"/>
      <c r="C656" s="181" t="s">
        <v>144</v>
      </c>
      <c r="D656" s="181"/>
      <c r="E656" s="248">
        <v>0</v>
      </c>
      <c r="F656" s="248">
        <v>0</v>
      </c>
      <c r="G656" s="248">
        <v>0</v>
      </c>
      <c r="H656" s="249">
        <v>0</v>
      </c>
      <c r="I656" s="248">
        <v>0</v>
      </c>
      <c r="J656" s="248">
        <v>0</v>
      </c>
      <c r="K656" s="248">
        <v>0</v>
      </c>
      <c r="L656" s="248">
        <v>0</v>
      </c>
      <c r="M656" s="248">
        <v>0</v>
      </c>
      <c r="N656" s="249">
        <v>0</v>
      </c>
      <c r="O656" s="248">
        <v>0</v>
      </c>
      <c r="P656" s="248">
        <v>0</v>
      </c>
      <c r="Q656" s="248">
        <v>0</v>
      </c>
      <c r="R656" s="248">
        <v>0</v>
      </c>
      <c r="S656" s="248">
        <v>0</v>
      </c>
      <c r="T656" s="248">
        <v>0</v>
      </c>
      <c r="U656" s="248">
        <v>0</v>
      </c>
      <c r="V656" s="249">
        <v>0</v>
      </c>
      <c r="W656" s="248">
        <v>0</v>
      </c>
      <c r="X656" s="248">
        <v>0</v>
      </c>
      <c r="Y656" s="249">
        <v>0</v>
      </c>
      <c r="Z656" s="248">
        <v>0</v>
      </c>
      <c r="AA656" s="248">
        <v>0</v>
      </c>
      <c r="AB656" s="248">
        <v>0</v>
      </c>
      <c r="AC656" s="184">
        <f>SUM(E656:AB656)</f>
        <v>0</v>
      </c>
    </row>
    <row r="657" spans="1:31" ht="12.75" customHeight="1">
      <c r="A657" s="1601"/>
      <c r="B657" s="1462"/>
      <c r="C657" s="181" t="s">
        <v>145</v>
      </c>
      <c r="D657" s="181"/>
      <c r="E657" s="36"/>
      <c r="F657" s="36"/>
      <c r="G657" s="36"/>
      <c r="H657" s="202"/>
      <c r="I657" s="36"/>
      <c r="J657" s="36"/>
      <c r="K657" s="36"/>
      <c r="L657" s="36"/>
      <c r="M657" s="36"/>
      <c r="N657" s="202"/>
      <c r="O657" s="36"/>
      <c r="P657" s="36"/>
      <c r="Q657" s="36"/>
      <c r="R657" s="36"/>
      <c r="S657" s="36"/>
      <c r="T657" s="36"/>
      <c r="U657" s="36"/>
      <c r="V657" s="202"/>
      <c r="W657" s="36"/>
      <c r="X657" s="36"/>
      <c r="Y657" s="202"/>
      <c r="Z657" s="36"/>
      <c r="AA657" s="36"/>
      <c r="AB657" s="36"/>
      <c r="AC657" s="184"/>
    </row>
    <row r="658" spans="1:31" ht="12.75" customHeight="1" thickBot="1">
      <c r="A658" s="1603"/>
      <c r="B658" s="1463"/>
      <c r="C658" s="187" t="s">
        <v>147</v>
      </c>
      <c r="D658" s="187"/>
      <c r="E658" s="41"/>
      <c r="F658" s="41"/>
      <c r="G658" s="41"/>
      <c r="H658" s="251"/>
      <c r="I658" s="41"/>
      <c r="J658" s="41"/>
      <c r="K658" s="41"/>
      <c r="L658" s="41"/>
      <c r="M658" s="41"/>
      <c r="N658" s="251"/>
      <c r="O658" s="41"/>
      <c r="P658" s="41"/>
      <c r="Q658" s="41"/>
      <c r="R658" s="41"/>
      <c r="S658" s="41"/>
      <c r="T658" s="41"/>
      <c r="U658" s="41"/>
      <c r="V658" s="251"/>
      <c r="W658" s="41"/>
      <c r="X658" s="41"/>
      <c r="Y658" s="251"/>
      <c r="Z658" s="41"/>
      <c r="AA658" s="41"/>
      <c r="AB658" s="41"/>
      <c r="AC658" s="190"/>
    </row>
    <row r="659" spans="1:31" ht="12.75" customHeight="1">
      <c r="A659" s="1608" t="s">
        <v>217</v>
      </c>
      <c r="B659" s="1461" t="s">
        <v>702</v>
      </c>
      <c r="C659" s="177" t="s">
        <v>142</v>
      </c>
      <c r="D659" s="177" t="s">
        <v>143</v>
      </c>
      <c r="E659" s="456">
        <v>2.1600000000000001E-2</v>
      </c>
      <c r="F659" s="456">
        <v>2.0879999999999999E-2</v>
      </c>
      <c r="G659" s="456">
        <v>2.0160000000000001E-2</v>
      </c>
      <c r="H659" s="457">
        <v>1.9439999999999999E-2</v>
      </c>
      <c r="I659" s="456">
        <v>1.9439999999999999E-2</v>
      </c>
      <c r="J659" s="456">
        <v>2.1239999999999998E-2</v>
      </c>
      <c r="K659" s="456">
        <v>2.52E-2</v>
      </c>
      <c r="L659" s="456">
        <v>2.988E-2</v>
      </c>
      <c r="M659" s="456">
        <v>3.2039999999999999E-2</v>
      </c>
      <c r="N659" s="457">
        <v>3.024E-2</v>
      </c>
      <c r="O659" s="456">
        <v>2.844E-2</v>
      </c>
      <c r="P659" s="456">
        <v>3.0599999999999999E-2</v>
      </c>
      <c r="Q659" s="456">
        <v>2.8799999999999999E-2</v>
      </c>
      <c r="R659" s="456">
        <v>2.9159999999999998E-2</v>
      </c>
      <c r="S659" s="456">
        <v>2.844E-2</v>
      </c>
      <c r="T659" s="456">
        <v>5.2560000000000003E-2</v>
      </c>
      <c r="U659" s="456">
        <v>2.7720000000000002E-2</v>
      </c>
      <c r="V659" s="457">
        <v>2.6280000000000001E-2</v>
      </c>
      <c r="W659" s="456">
        <v>2.988E-2</v>
      </c>
      <c r="X659" s="456">
        <v>2.9520000000000001E-2</v>
      </c>
      <c r="Y659" s="457">
        <v>2.7359999999999999E-2</v>
      </c>
      <c r="Z659" s="456">
        <v>2.7720000000000002E-2</v>
      </c>
      <c r="AA659" s="456">
        <v>2.4840000000000001E-2</v>
      </c>
      <c r="AB659" s="456">
        <v>2.1600000000000001E-2</v>
      </c>
      <c r="AC659" s="180">
        <f>SUM(E659:AB659)</f>
        <v>0.65303999999999995</v>
      </c>
    </row>
    <row r="660" spans="1:31" ht="12.75" customHeight="1">
      <c r="A660" s="1609"/>
      <c r="B660" s="1462"/>
      <c r="C660" s="181" t="s">
        <v>144</v>
      </c>
      <c r="D660" s="181" t="s">
        <v>143</v>
      </c>
      <c r="E660" s="458">
        <v>1.8720000000000001E-2</v>
      </c>
      <c r="F660" s="458">
        <v>1.8360000000000001E-2</v>
      </c>
      <c r="G660" s="458">
        <v>1.7999999999999999E-2</v>
      </c>
      <c r="H660" s="459">
        <v>1.7639999999999999E-2</v>
      </c>
      <c r="I660" s="458">
        <v>1.7999999999999999E-2</v>
      </c>
      <c r="J660" s="458">
        <v>1.8720000000000001E-2</v>
      </c>
      <c r="K660" s="458">
        <v>2.0160000000000001E-2</v>
      </c>
      <c r="L660" s="458">
        <v>2.052E-2</v>
      </c>
      <c r="M660" s="458">
        <v>2.232E-2</v>
      </c>
      <c r="N660" s="459">
        <v>2.196E-2</v>
      </c>
      <c r="O660" s="458">
        <v>2.1600000000000001E-2</v>
      </c>
      <c r="P660" s="458">
        <v>2.232E-2</v>
      </c>
      <c r="Q660" s="458">
        <v>2.196E-2</v>
      </c>
      <c r="R660" s="458">
        <v>2.2679999999999999E-2</v>
      </c>
      <c r="S660" s="458">
        <v>2.196E-2</v>
      </c>
      <c r="T660" s="458">
        <v>3.3119999999999997E-2</v>
      </c>
      <c r="U660" s="458">
        <v>2.232E-2</v>
      </c>
      <c r="V660" s="459">
        <v>2.1239999999999998E-2</v>
      </c>
      <c r="W660" s="458">
        <v>2.3040000000000001E-2</v>
      </c>
      <c r="X660" s="458">
        <v>2.196E-2</v>
      </c>
      <c r="Y660" s="459">
        <v>2.0160000000000001E-2</v>
      </c>
      <c r="Z660" s="458">
        <v>2.0160000000000001E-2</v>
      </c>
      <c r="AA660" s="458">
        <v>1.9800000000000002E-2</v>
      </c>
      <c r="AB660" s="458">
        <v>1.908E-2</v>
      </c>
      <c r="AC660" s="184">
        <f>SUM(E660:AB660)</f>
        <v>0.50580000000000003</v>
      </c>
    </row>
    <row r="661" spans="1:31" ht="12.75" customHeight="1">
      <c r="A661" s="1609"/>
      <c r="B661" s="1462"/>
      <c r="C661" s="181" t="s">
        <v>145</v>
      </c>
      <c r="D661" s="181" t="s">
        <v>146</v>
      </c>
      <c r="E661" s="242">
        <v>1</v>
      </c>
      <c r="F661" s="242">
        <v>1</v>
      </c>
      <c r="G661" s="242">
        <v>1</v>
      </c>
      <c r="H661" s="825">
        <v>1</v>
      </c>
      <c r="I661" s="242">
        <v>1</v>
      </c>
      <c r="J661" s="242">
        <v>1</v>
      </c>
      <c r="K661" s="242">
        <v>1</v>
      </c>
      <c r="L661" s="242">
        <v>1</v>
      </c>
      <c r="M661" s="242">
        <v>1</v>
      </c>
      <c r="N661" s="825">
        <v>1</v>
      </c>
      <c r="O661" s="242">
        <v>1</v>
      </c>
      <c r="P661" s="242">
        <v>1</v>
      </c>
      <c r="Q661" s="242">
        <v>1</v>
      </c>
      <c r="R661" s="242">
        <v>1</v>
      </c>
      <c r="S661" s="242">
        <v>1</v>
      </c>
      <c r="T661" s="242">
        <v>1</v>
      </c>
      <c r="U661" s="242">
        <v>1</v>
      </c>
      <c r="V661" s="825">
        <v>1</v>
      </c>
      <c r="W661" s="242">
        <v>1</v>
      </c>
      <c r="X661" s="242">
        <v>1</v>
      </c>
      <c r="Y661" s="825">
        <v>1</v>
      </c>
      <c r="Z661" s="242">
        <v>1</v>
      </c>
      <c r="AA661" s="242">
        <v>1</v>
      </c>
      <c r="AB661" s="242">
        <v>1</v>
      </c>
      <c r="AC661" s="184"/>
      <c r="AD661" s="244"/>
    </row>
    <row r="662" spans="1:31" ht="12.75" customHeight="1" thickBot="1">
      <c r="A662" s="1610"/>
      <c r="B662" s="1463"/>
      <c r="C662" s="187" t="s">
        <v>147</v>
      </c>
      <c r="D662" s="187"/>
      <c r="E662" s="188">
        <f t="shared" ref="E662:AC662" si="184">E660/E659</f>
        <v>0.8666666666666667</v>
      </c>
      <c r="F662" s="188">
        <f t="shared" si="184"/>
        <v>0.8793103448275863</v>
      </c>
      <c r="G662" s="188">
        <f t="shared" si="184"/>
        <v>0.89285714285714279</v>
      </c>
      <c r="H662" s="189">
        <f t="shared" si="184"/>
        <v>0.90740740740740744</v>
      </c>
      <c r="I662" s="188">
        <f t="shared" si="184"/>
        <v>0.92592592592592593</v>
      </c>
      <c r="J662" s="188">
        <f t="shared" si="184"/>
        <v>0.88135593220338992</v>
      </c>
      <c r="K662" s="188">
        <f t="shared" si="184"/>
        <v>0.8</v>
      </c>
      <c r="L662" s="188">
        <f t="shared" si="184"/>
        <v>0.68674698795180722</v>
      </c>
      <c r="M662" s="188">
        <f t="shared" si="184"/>
        <v>0.6966292134831461</v>
      </c>
      <c r="N662" s="189">
        <f t="shared" si="184"/>
        <v>0.72619047619047616</v>
      </c>
      <c r="O662" s="188">
        <f t="shared" si="184"/>
        <v>0.759493670886076</v>
      </c>
      <c r="P662" s="188">
        <f t="shared" si="184"/>
        <v>0.72941176470588232</v>
      </c>
      <c r="Q662" s="188">
        <f t="shared" si="184"/>
        <v>0.76250000000000007</v>
      </c>
      <c r="R662" s="188">
        <f t="shared" si="184"/>
        <v>0.77777777777777779</v>
      </c>
      <c r="S662" s="188">
        <f t="shared" si="184"/>
        <v>0.77215189873417722</v>
      </c>
      <c r="T662" s="188">
        <f t="shared" si="184"/>
        <v>0.63013698630136972</v>
      </c>
      <c r="U662" s="188">
        <f t="shared" si="184"/>
        <v>0.80519480519480513</v>
      </c>
      <c r="V662" s="189">
        <f t="shared" si="184"/>
        <v>0.80821917808219168</v>
      </c>
      <c r="W662" s="188">
        <f t="shared" si="184"/>
        <v>0.77108433734939763</v>
      </c>
      <c r="X662" s="188">
        <f t="shared" si="184"/>
        <v>0.74390243902439024</v>
      </c>
      <c r="Y662" s="189">
        <f t="shared" si="184"/>
        <v>0.73684210526315796</v>
      </c>
      <c r="Z662" s="188">
        <f t="shared" si="184"/>
        <v>0.72727272727272729</v>
      </c>
      <c r="AA662" s="188">
        <f t="shared" si="184"/>
        <v>0.79710144927536231</v>
      </c>
      <c r="AB662" s="188">
        <f t="shared" si="184"/>
        <v>0.8833333333333333</v>
      </c>
      <c r="AC662" s="190">
        <f t="shared" si="184"/>
        <v>0.77453142227122396</v>
      </c>
    </row>
    <row r="663" spans="1:31" ht="12.75" customHeight="1">
      <c r="A663" s="1608" t="s">
        <v>219</v>
      </c>
      <c r="B663" s="1461" t="s">
        <v>567</v>
      </c>
      <c r="C663" s="177" t="s">
        <v>142</v>
      </c>
      <c r="D663" s="177" t="s">
        <v>143</v>
      </c>
      <c r="E663" s="456">
        <v>0.40367999999999998</v>
      </c>
      <c r="F663" s="456">
        <v>0.37991999999999998</v>
      </c>
      <c r="G663" s="456">
        <v>0.36287999999999998</v>
      </c>
      <c r="H663" s="457">
        <v>0.38496000000000002</v>
      </c>
      <c r="I663" s="456">
        <v>0.37872</v>
      </c>
      <c r="J663" s="456">
        <v>0.40007999999999999</v>
      </c>
      <c r="K663" s="456">
        <v>0.48912</v>
      </c>
      <c r="L663" s="456">
        <v>0.53039999999999998</v>
      </c>
      <c r="M663" s="456">
        <v>0.55008000000000001</v>
      </c>
      <c r="N663" s="457">
        <v>0.56040000000000001</v>
      </c>
      <c r="O663" s="456">
        <v>0.54432000000000003</v>
      </c>
      <c r="P663" s="456">
        <v>0.56423999999999996</v>
      </c>
      <c r="Q663" s="456">
        <v>0.55920000000000003</v>
      </c>
      <c r="R663" s="456">
        <v>0.53927999999999998</v>
      </c>
      <c r="S663" s="456">
        <v>0.5484</v>
      </c>
      <c r="T663" s="456">
        <v>0.54888000000000003</v>
      </c>
      <c r="U663" s="456">
        <v>0.55032000000000003</v>
      </c>
      <c r="V663" s="457">
        <v>0.58799999999999997</v>
      </c>
      <c r="W663" s="456">
        <v>0.61031999999999997</v>
      </c>
      <c r="X663" s="456">
        <v>0.59448000000000001</v>
      </c>
      <c r="Y663" s="457">
        <v>0.58608000000000005</v>
      </c>
      <c r="Z663" s="456">
        <v>0.55320000000000003</v>
      </c>
      <c r="AA663" s="456">
        <v>0.47136</v>
      </c>
      <c r="AB663" s="456">
        <v>0.41639999999999999</v>
      </c>
      <c r="AC663" s="180">
        <f>SUM(E663:AB663)</f>
        <v>12.11472</v>
      </c>
      <c r="AD663" s="63">
        <f>MAX(E663:AB663)</f>
        <v>0.61031999999999997</v>
      </c>
      <c r="AE663" s="150">
        <f>MIN(E663:AB663)</f>
        <v>0.36287999999999998</v>
      </c>
    </row>
    <row r="664" spans="1:31" ht="12.75" customHeight="1">
      <c r="A664" s="1609"/>
      <c r="B664" s="1462"/>
      <c r="C664" s="181" t="s">
        <v>144</v>
      </c>
      <c r="D664" s="181" t="s">
        <v>143</v>
      </c>
      <c r="E664" s="458">
        <v>0.21936</v>
      </c>
      <c r="F664" s="458">
        <v>0.2208</v>
      </c>
      <c r="G664" s="458">
        <v>0.21912000000000001</v>
      </c>
      <c r="H664" s="459">
        <v>0.22008</v>
      </c>
      <c r="I664" s="458">
        <v>0.22439999999999999</v>
      </c>
      <c r="J664" s="458">
        <v>0.22944000000000001</v>
      </c>
      <c r="K664" s="458">
        <v>0.25488</v>
      </c>
      <c r="L664" s="458">
        <v>0.26591999999999999</v>
      </c>
      <c r="M664" s="458">
        <v>0.26904</v>
      </c>
      <c r="N664" s="459">
        <v>0.27048</v>
      </c>
      <c r="O664" s="458">
        <v>0.26207999999999998</v>
      </c>
      <c r="P664" s="458">
        <v>0.27407999999999999</v>
      </c>
      <c r="Q664" s="458">
        <v>0.26735999999999999</v>
      </c>
      <c r="R664" s="458">
        <v>0.26472000000000001</v>
      </c>
      <c r="S664" s="458">
        <v>0.27648</v>
      </c>
      <c r="T664" s="458">
        <v>0.28127999999999997</v>
      </c>
      <c r="U664" s="458">
        <v>0.28295999999999999</v>
      </c>
      <c r="V664" s="459">
        <v>0.29064000000000001</v>
      </c>
      <c r="W664" s="458">
        <v>0.28320000000000001</v>
      </c>
      <c r="X664" s="458">
        <v>0.2676</v>
      </c>
      <c r="Y664" s="459">
        <v>0.26447999999999999</v>
      </c>
      <c r="Z664" s="458">
        <v>0.24576000000000001</v>
      </c>
      <c r="AA664" s="458">
        <v>0.22392000000000001</v>
      </c>
      <c r="AB664" s="458">
        <v>0.21672</v>
      </c>
      <c r="AC664" s="184">
        <f>SUM(E664:AB664)</f>
        <v>6.0947999999999984</v>
      </c>
    </row>
    <row r="665" spans="1:31" ht="12.75" customHeight="1">
      <c r="A665" s="1609"/>
      <c r="B665" s="1462"/>
      <c r="C665" s="181" t="s">
        <v>145</v>
      </c>
      <c r="D665" s="181" t="s">
        <v>146</v>
      </c>
      <c r="E665" s="192">
        <v>46</v>
      </c>
      <c r="F665" s="156">
        <v>39</v>
      </c>
      <c r="G665" s="156">
        <v>39</v>
      </c>
      <c r="H665" s="810">
        <v>41</v>
      </c>
      <c r="I665" s="156">
        <v>36</v>
      </c>
      <c r="J665" s="156">
        <v>39</v>
      </c>
      <c r="K665" s="156">
        <v>58</v>
      </c>
      <c r="L665" s="156">
        <v>54</v>
      </c>
      <c r="M665" s="156">
        <v>58</v>
      </c>
      <c r="N665" s="810">
        <v>55</v>
      </c>
      <c r="O665" s="156">
        <v>63</v>
      </c>
      <c r="P665" s="156">
        <v>55</v>
      </c>
      <c r="Q665" s="156">
        <v>55</v>
      </c>
      <c r="R665" s="156">
        <v>55</v>
      </c>
      <c r="S665" s="156">
        <v>53</v>
      </c>
      <c r="T665" s="156">
        <v>52</v>
      </c>
      <c r="U665" s="156">
        <v>55</v>
      </c>
      <c r="V665" s="810">
        <v>62</v>
      </c>
      <c r="W665" s="156">
        <v>62</v>
      </c>
      <c r="X665" s="156">
        <v>55</v>
      </c>
      <c r="Y665" s="810">
        <v>59</v>
      </c>
      <c r="Z665" s="156">
        <v>50</v>
      </c>
      <c r="AA665" s="156">
        <v>42</v>
      </c>
      <c r="AB665" s="156">
        <v>37</v>
      </c>
      <c r="AC665" s="333"/>
      <c r="AD665" s="430">
        <f>MAX(E665:AB665)</f>
        <v>63</v>
      </c>
    </row>
    <row r="666" spans="1:31" ht="12.75" customHeight="1" thickBot="1">
      <c r="A666" s="1610"/>
      <c r="B666" s="1463"/>
      <c r="C666" s="187" t="s">
        <v>147</v>
      </c>
      <c r="D666" s="187"/>
      <c r="E666" s="188">
        <f t="shared" ref="E666:AC666" si="185">E664/E663</f>
        <v>0.5434007134363853</v>
      </c>
      <c r="F666" s="188">
        <f t="shared" si="185"/>
        <v>0.58117498420720148</v>
      </c>
      <c r="G666" s="188">
        <f t="shared" si="185"/>
        <v>0.60383597883597895</v>
      </c>
      <c r="H666" s="189">
        <f t="shared" si="185"/>
        <v>0.57169576059850369</v>
      </c>
      <c r="I666" s="188">
        <f t="shared" si="185"/>
        <v>0.5925221799746514</v>
      </c>
      <c r="J666" s="188">
        <f t="shared" si="185"/>
        <v>0.57348530293941213</v>
      </c>
      <c r="K666" s="188">
        <f t="shared" si="185"/>
        <v>0.52109911678115794</v>
      </c>
      <c r="L666" s="188">
        <f t="shared" si="185"/>
        <v>0.50135746606334841</v>
      </c>
      <c r="M666" s="188">
        <f t="shared" si="185"/>
        <v>0.48909249563699825</v>
      </c>
      <c r="N666" s="189">
        <f t="shared" si="185"/>
        <v>0.48265524625267664</v>
      </c>
      <c r="O666" s="188">
        <f t="shared" si="185"/>
        <v>0.4814814814814814</v>
      </c>
      <c r="P666" s="188">
        <f t="shared" si="185"/>
        <v>0.48575074436410037</v>
      </c>
      <c r="Q666" s="188">
        <f t="shared" si="185"/>
        <v>0.47811158798283254</v>
      </c>
      <c r="R666" s="188">
        <f t="shared" si="185"/>
        <v>0.49087672452158437</v>
      </c>
      <c r="S666" s="188">
        <f t="shared" si="185"/>
        <v>0.50415754923413569</v>
      </c>
      <c r="T666" s="188">
        <f t="shared" si="185"/>
        <v>0.51246174027109748</v>
      </c>
      <c r="U666" s="188">
        <f t="shared" si="185"/>
        <v>0.51417357174007849</v>
      </c>
      <c r="V666" s="189">
        <f t="shared" si="185"/>
        <v>0.49428571428571433</v>
      </c>
      <c r="W666" s="188">
        <f t="shared" si="185"/>
        <v>0.46401887534408182</v>
      </c>
      <c r="X666" s="188">
        <f t="shared" si="185"/>
        <v>0.45014129995962859</v>
      </c>
      <c r="Y666" s="189">
        <f t="shared" si="185"/>
        <v>0.45126945126945123</v>
      </c>
      <c r="Z666" s="188">
        <f t="shared" si="185"/>
        <v>0.4442516268980477</v>
      </c>
      <c r="AA666" s="188">
        <f t="shared" si="185"/>
        <v>0.47505091649694503</v>
      </c>
      <c r="AB666" s="188">
        <f t="shared" si="185"/>
        <v>0.52046109510086458</v>
      </c>
      <c r="AC666" s="190">
        <f t="shared" si="185"/>
        <v>0.50309045524783058</v>
      </c>
    </row>
    <row r="667" spans="1:31" ht="12.75" customHeight="1">
      <c r="A667" s="1517" t="s">
        <v>161</v>
      </c>
      <c r="B667" s="1461" t="s">
        <v>290</v>
      </c>
      <c r="C667" s="177" t="s">
        <v>142</v>
      </c>
      <c r="D667" s="177"/>
      <c r="E667" s="317"/>
      <c r="F667" s="317"/>
      <c r="G667" s="317"/>
      <c r="H667" s="318"/>
      <c r="I667" s="317"/>
      <c r="J667" s="317"/>
      <c r="K667" s="317"/>
      <c r="L667" s="317"/>
      <c r="M667" s="317"/>
      <c r="N667" s="318"/>
      <c r="O667" s="317"/>
      <c r="P667" s="317"/>
      <c r="Q667" s="317"/>
      <c r="R667" s="317"/>
      <c r="S667" s="317"/>
      <c r="T667" s="317"/>
      <c r="U667" s="317"/>
      <c r="V667" s="318"/>
      <c r="W667" s="317"/>
      <c r="X667" s="317"/>
      <c r="Y667" s="318"/>
      <c r="Z667" s="317"/>
      <c r="AA667" s="317"/>
      <c r="AB667" s="317"/>
      <c r="AC667" s="180">
        <f>SUM(E667:AB667)</f>
        <v>0</v>
      </c>
    </row>
    <row r="668" spans="1:31" ht="12.75" customHeight="1">
      <c r="A668" s="1601"/>
      <c r="B668" s="1462"/>
      <c r="C668" s="181" t="s">
        <v>144</v>
      </c>
      <c r="D668" s="181"/>
      <c r="E668" s="36"/>
      <c r="F668" s="36"/>
      <c r="G668" s="36"/>
      <c r="H668" s="202"/>
      <c r="I668" s="36"/>
      <c r="J668" s="36"/>
      <c r="K668" s="36"/>
      <c r="L668" s="36"/>
      <c r="M668" s="36"/>
      <c r="N668" s="202"/>
      <c r="O668" s="36"/>
      <c r="P668" s="36"/>
      <c r="Q668" s="36"/>
      <c r="R668" s="36"/>
      <c r="S668" s="36"/>
      <c r="T668" s="36"/>
      <c r="U668" s="36"/>
      <c r="V668" s="202"/>
      <c r="W668" s="36"/>
      <c r="X668" s="36"/>
      <c r="Y668" s="202"/>
      <c r="Z668" s="36"/>
      <c r="AA668" s="36"/>
      <c r="AB668" s="36"/>
      <c r="AC668" s="184">
        <f>SUM(E668:AB668)</f>
        <v>0</v>
      </c>
    </row>
    <row r="669" spans="1:31" ht="12.75" customHeight="1">
      <c r="A669" s="1601"/>
      <c r="B669" s="1462"/>
      <c r="C669" s="181" t="s">
        <v>145</v>
      </c>
      <c r="D669" s="181"/>
      <c r="E669" s="36"/>
      <c r="F669" s="36"/>
      <c r="G669" s="36"/>
      <c r="H669" s="202"/>
      <c r="I669" s="36"/>
      <c r="J669" s="36"/>
      <c r="K669" s="36"/>
      <c r="L669" s="36"/>
      <c r="M669" s="36"/>
      <c r="N669" s="202"/>
      <c r="O669" s="36"/>
      <c r="P669" s="36"/>
      <c r="Q669" s="36"/>
      <c r="R669" s="36"/>
      <c r="S669" s="36"/>
      <c r="T669" s="36"/>
      <c r="U669" s="36"/>
      <c r="V669" s="202"/>
      <c r="W669" s="36"/>
      <c r="X669" s="36"/>
      <c r="Y669" s="202"/>
      <c r="Z669" s="36"/>
      <c r="AA669" s="36"/>
      <c r="AB669" s="36"/>
      <c r="AC669" s="184"/>
    </row>
    <row r="670" spans="1:31" ht="12.75" customHeight="1" thickBot="1">
      <c r="A670" s="1602"/>
      <c r="B670" s="1488"/>
      <c r="C670" s="194" t="s">
        <v>147</v>
      </c>
      <c r="D670" s="194"/>
      <c r="E670" s="212"/>
      <c r="F670" s="212"/>
      <c r="G670" s="212"/>
      <c r="H670" s="213"/>
      <c r="I670" s="212"/>
      <c r="J670" s="212"/>
      <c r="K670" s="212"/>
      <c r="L670" s="212"/>
      <c r="M670" s="212"/>
      <c r="N670" s="213"/>
      <c r="O670" s="212"/>
      <c r="P670" s="212"/>
      <c r="Q670" s="212"/>
      <c r="R670" s="212"/>
      <c r="S670" s="212"/>
      <c r="T670" s="212"/>
      <c r="U670" s="212"/>
      <c r="V670" s="213"/>
      <c r="W670" s="212"/>
      <c r="X670" s="212"/>
      <c r="Y670" s="213"/>
      <c r="Z670" s="212"/>
      <c r="AA670" s="212"/>
      <c r="AB670" s="212"/>
      <c r="AC670" s="197"/>
    </row>
    <row r="671" spans="1:31" ht="12.75" customHeight="1">
      <c r="A671" s="1591" t="s">
        <v>170</v>
      </c>
      <c r="B671" s="1478" t="s">
        <v>705</v>
      </c>
      <c r="C671" s="198" t="s">
        <v>142</v>
      </c>
      <c r="D671" s="198" t="s">
        <v>143</v>
      </c>
      <c r="E671" s="933">
        <v>0.39216000000000001</v>
      </c>
      <c r="F671" s="933">
        <v>0.39167999999999997</v>
      </c>
      <c r="G671" s="933">
        <v>0.38879999999999998</v>
      </c>
      <c r="H671" s="934">
        <v>0.38591999999999999</v>
      </c>
      <c r="I671" s="933">
        <v>0.38256000000000001</v>
      </c>
      <c r="J671" s="933">
        <v>0.38832</v>
      </c>
      <c r="K671" s="933">
        <v>0.39119999999999999</v>
      </c>
      <c r="L671" s="933">
        <v>0.39648</v>
      </c>
      <c r="M671" s="933">
        <v>0.39744000000000002</v>
      </c>
      <c r="N671" s="934">
        <v>0.39935999999999999</v>
      </c>
      <c r="O671" s="933">
        <v>0.4128</v>
      </c>
      <c r="P671" s="933">
        <v>0.39935999999999999</v>
      </c>
      <c r="Q671" s="933">
        <v>0.39888000000000001</v>
      </c>
      <c r="R671" s="933">
        <v>0.40608</v>
      </c>
      <c r="S671" s="933">
        <v>0.39888000000000001</v>
      </c>
      <c r="T671" s="933">
        <v>0.40128000000000003</v>
      </c>
      <c r="U671" s="933">
        <v>0.41615999999999997</v>
      </c>
      <c r="V671" s="934">
        <v>0.40464</v>
      </c>
      <c r="W671" s="933">
        <v>0.39839999999999998</v>
      </c>
      <c r="X671" s="933">
        <v>0.40128000000000003</v>
      </c>
      <c r="Y671" s="934">
        <v>0.39888000000000001</v>
      </c>
      <c r="Z671" s="933">
        <v>0.39504</v>
      </c>
      <c r="AA671" s="933">
        <v>0.39023999999999998</v>
      </c>
      <c r="AB671" s="933">
        <v>0.38832</v>
      </c>
      <c r="AC671" s="201">
        <f>SUM(E671:AB671)</f>
        <v>9.5241599999999984</v>
      </c>
    </row>
    <row r="672" spans="1:31" ht="12.75" customHeight="1">
      <c r="A672" s="1601"/>
      <c r="B672" s="1462"/>
      <c r="C672" s="181" t="s">
        <v>144</v>
      </c>
      <c r="D672" s="181" t="s">
        <v>143</v>
      </c>
      <c r="E672" s="930">
        <v>0.20064000000000001</v>
      </c>
      <c r="F672" s="930">
        <v>0.20016</v>
      </c>
      <c r="G672" s="930">
        <v>0.20016</v>
      </c>
      <c r="H672" s="931">
        <v>0.20016</v>
      </c>
      <c r="I672" s="930">
        <v>0.2016</v>
      </c>
      <c r="J672" s="930">
        <v>0.20255999999999999</v>
      </c>
      <c r="K672" s="930">
        <v>0.20255999999999999</v>
      </c>
      <c r="L672" s="930">
        <v>0.20352000000000001</v>
      </c>
      <c r="M672" s="930">
        <v>0.19968</v>
      </c>
      <c r="N672" s="931">
        <v>0.20111999999999999</v>
      </c>
      <c r="O672" s="930">
        <v>0.20208000000000001</v>
      </c>
      <c r="P672" s="930">
        <v>0.20111999999999999</v>
      </c>
      <c r="Q672" s="930">
        <v>0.20016</v>
      </c>
      <c r="R672" s="930">
        <v>0.20544000000000001</v>
      </c>
      <c r="S672" s="930">
        <v>0.19248000000000001</v>
      </c>
      <c r="T672" s="930">
        <v>0.20448</v>
      </c>
      <c r="U672" s="930">
        <v>0.20448</v>
      </c>
      <c r="V672" s="931">
        <v>0.20399999999999999</v>
      </c>
      <c r="W672" s="930">
        <v>0.20208000000000001</v>
      </c>
      <c r="X672" s="930">
        <v>0.2016</v>
      </c>
      <c r="Y672" s="931">
        <v>0.19968</v>
      </c>
      <c r="Z672" s="930">
        <v>0.20111999999999999</v>
      </c>
      <c r="AA672" s="930">
        <v>0.19919999999999999</v>
      </c>
      <c r="AB672" s="930">
        <v>0.20016</v>
      </c>
      <c r="AC672" s="184">
        <f>SUM(E672:AB672)</f>
        <v>4.8302400000000016</v>
      </c>
    </row>
    <row r="673" spans="1:31" ht="12.75" customHeight="1">
      <c r="A673" s="1601"/>
      <c r="B673" s="1462"/>
      <c r="C673" s="181" t="s">
        <v>145</v>
      </c>
      <c r="D673" s="181" t="s">
        <v>146</v>
      </c>
      <c r="E673" s="192">
        <v>36</v>
      </c>
      <c r="F673" s="156">
        <v>39</v>
      </c>
      <c r="G673" s="156">
        <v>38</v>
      </c>
      <c r="H673" s="810">
        <v>35</v>
      </c>
      <c r="I673" s="156">
        <v>38</v>
      </c>
      <c r="J673" s="156">
        <v>40</v>
      </c>
      <c r="K673" s="156">
        <v>39</v>
      </c>
      <c r="L673" s="156">
        <v>41</v>
      </c>
      <c r="M673" s="156">
        <v>39</v>
      </c>
      <c r="N673" s="810">
        <v>40</v>
      </c>
      <c r="O673" s="156">
        <v>40</v>
      </c>
      <c r="P673" s="156">
        <v>39</v>
      </c>
      <c r="Q673" s="156">
        <v>36</v>
      </c>
      <c r="R673" s="156">
        <v>36</v>
      </c>
      <c r="S673" s="156">
        <v>39</v>
      </c>
      <c r="T673" s="156">
        <v>38</v>
      </c>
      <c r="U673" s="156">
        <v>39</v>
      </c>
      <c r="V673" s="810">
        <v>37</v>
      </c>
      <c r="W673" s="156">
        <v>40</v>
      </c>
      <c r="X673" s="156">
        <v>38</v>
      </c>
      <c r="Y673" s="810">
        <v>39</v>
      </c>
      <c r="Z673" s="156">
        <v>38</v>
      </c>
      <c r="AA673" s="156">
        <v>38</v>
      </c>
      <c r="AB673" s="156">
        <v>38</v>
      </c>
      <c r="AC673" s="333"/>
    </row>
    <row r="674" spans="1:31" ht="12.75" customHeight="1" thickBot="1">
      <c r="A674" s="1603"/>
      <c r="B674" s="1463"/>
      <c r="C674" s="187" t="s">
        <v>147</v>
      </c>
      <c r="D674" s="187"/>
      <c r="E674" s="188">
        <f t="shared" ref="E674:AC674" si="186">E672/E671</f>
        <v>0.51162790697674421</v>
      </c>
      <c r="F674" s="188">
        <f t="shared" si="186"/>
        <v>0.51102941176470595</v>
      </c>
      <c r="G674" s="188">
        <f t="shared" si="186"/>
        <v>0.51481481481481484</v>
      </c>
      <c r="H674" s="189">
        <f t="shared" si="186"/>
        <v>0.51865671641791045</v>
      </c>
      <c r="I674" s="188">
        <f t="shared" si="186"/>
        <v>0.52697616060225849</v>
      </c>
      <c r="J674" s="188">
        <f t="shared" si="186"/>
        <v>0.52163164400494433</v>
      </c>
      <c r="K674" s="188">
        <f t="shared" si="186"/>
        <v>0.51779141104294479</v>
      </c>
      <c r="L674" s="188">
        <f t="shared" si="186"/>
        <v>0.51331719128329301</v>
      </c>
      <c r="M674" s="188">
        <f t="shared" si="186"/>
        <v>0.50241545893719808</v>
      </c>
      <c r="N674" s="189">
        <f t="shared" si="186"/>
        <v>0.50360576923076927</v>
      </c>
      <c r="O674" s="188">
        <f t="shared" si="186"/>
        <v>0.48953488372093024</v>
      </c>
      <c r="P674" s="188">
        <f t="shared" si="186"/>
        <v>0.50360576923076927</v>
      </c>
      <c r="Q674" s="188">
        <f t="shared" si="186"/>
        <v>0.50180505415162457</v>
      </c>
      <c r="R674" s="188">
        <f t="shared" si="186"/>
        <v>0.50591016548463363</v>
      </c>
      <c r="S674" s="188">
        <f t="shared" si="186"/>
        <v>0.48255114320096271</v>
      </c>
      <c r="T674" s="188">
        <f t="shared" si="186"/>
        <v>0.50956937799043056</v>
      </c>
      <c r="U674" s="188">
        <f t="shared" si="186"/>
        <v>0.49134948096885817</v>
      </c>
      <c r="V674" s="189">
        <f t="shared" si="186"/>
        <v>0.50415183867141156</v>
      </c>
      <c r="W674" s="188">
        <f t="shared" si="186"/>
        <v>0.5072289156626506</v>
      </c>
      <c r="X674" s="188">
        <f t="shared" si="186"/>
        <v>0.50239234449760761</v>
      </c>
      <c r="Y674" s="189">
        <f t="shared" si="186"/>
        <v>0.50060168471720812</v>
      </c>
      <c r="Z674" s="188">
        <f t="shared" si="186"/>
        <v>0.50911300121506686</v>
      </c>
      <c r="AA674" s="188">
        <f t="shared" si="186"/>
        <v>0.51045510455104548</v>
      </c>
      <c r="AB674" s="188">
        <f t="shared" si="186"/>
        <v>0.51545117428924603</v>
      </c>
      <c r="AC674" s="190">
        <f t="shared" si="186"/>
        <v>0.50715653663945193</v>
      </c>
    </row>
    <row r="675" spans="1:31" ht="12.75" customHeight="1">
      <c r="A675" s="1608" t="s">
        <v>163</v>
      </c>
      <c r="B675" s="1461" t="s">
        <v>706</v>
      </c>
      <c r="C675" s="177" t="s">
        <v>142</v>
      </c>
      <c r="D675" s="177" t="s">
        <v>143</v>
      </c>
      <c r="E675" s="456">
        <v>5.5199999999999999E-2</v>
      </c>
      <c r="F675" s="456">
        <v>4.8480000000000002E-2</v>
      </c>
      <c r="G675" s="456">
        <v>4.512E-2</v>
      </c>
      <c r="H675" s="457">
        <v>4.3200000000000002E-2</v>
      </c>
      <c r="I675" s="456">
        <v>4.5600000000000002E-2</v>
      </c>
      <c r="J675" s="456">
        <v>4.4159999999999998E-2</v>
      </c>
      <c r="K675" s="456">
        <v>4.2720000000000001E-2</v>
      </c>
      <c r="L675" s="456">
        <v>4.4639999999999999E-2</v>
      </c>
      <c r="M675" s="456">
        <v>5.0880000000000002E-2</v>
      </c>
      <c r="N675" s="457">
        <v>5.4239999999999997E-2</v>
      </c>
      <c r="O675" s="456">
        <v>5.3760000000000002E-2</v>
      </c>
      <c r="P675" s="456">
        <v>5.28E-2</v>
      </c>
      <c r="Q675" s="456">
        <v>5.0880000000000002E-2</v>
      </c>
      <c r="R675" s="456">
        <v>4.7039999999999998E-2</v>
      </c>
      <c r="S675" s="456">
        <v>4.4639999999999999E-2</v>
      </c>
      <c r="T675" s="456">
        <v>3.696E-2</v>
      </c>
      <c r="U675" s="456">
        <v>3.696E-2</v>
      </c>
      <c r="V675" s="457">
        <v>4.4159999999999998E-2</v>
      </c>
      <c r="W675" s="456">
        <v>4.6080000000000003E-2</v>
      </c>
      <c r="X675" s="456">
        <v>4.2720000000000001E-2</v>
      </c>
      <c r="Y675" s="457">
        <v>4.2720000000000001E-2</v>
      </c>
      <c r="Z675" s="456">
        <v>4.3200000000000002E-2</v>
      </c>
      <c r="AA675" s="456">
        <v>5.9520000000000003E-2</v>
      </c>
      <c r="AB675" s="456">
        <v>5.1839999999999997E-2</v>
      </c>
      <c r="AC675" s="180">
        <f>SUM(E675:AB675)</f>
        <v>1.1275200000000001</v>
      </c>
    </row>
    <row r="676" spans="1:31" ht="12.75" customHeight="1">
      <c r="A676" s="1609"/>
      <c r="B676" s="1462"/>
      <c r="C676" s="181" t="s">
        <v>144</v>
      </c>
      <c r="D676" s="181" t="s">
        <v>143</v>
      </c>
      <c r="E676" s="458">
        <v>0</v>
      </c>
      <c r="F676" s="458">
        <v>0</v>
      </c>
      <c r="G676" s="458">
        <v>0</v>
      </c>
      <c r="H676" s="459">
        <v>0</v>
      </c>
      <c r="I676" s="458">
        <v>0</v>
      </c>
      <c r="J676" s="458">
        <v>0</v>
      </c>
      <c r="K676" s="458">
        <v>0</v>
      </c>
      <c r="L676" s="458">
        <v>0</v>
      </c>
      <c r="M676" s="458">
        <v>0</v>
      </c>
      <c r="N676" s="459">
        <v>0</v>
      </c>
      <c r="O676" s="458">
        <v>0</v>
      </c>
      <c r="P676" s="458">
        <v>0</v>
      </c>
      <c r="Q676" s="458">
        <v>0</v>
      </c>
      <c r="R676" s="458">
        <v>0</v>
      </c>
      <c r="S676" s="458">
        <v>0</v>
      </c>
      <c r="T676" s="458">
        <v>0</v>
      </c>
      <c r="U676" s="458">
        <v>0</v>
      </c>
      <c r="V676" s="459">
        <v>0</v>
      </c>
      <c r="W676" s="458">
        <v>0</v>
      </c>
      <c r="X676" s="458">
        <v>0</v>
      </c>
      <c r="Y676" s="459">
        <v>0</v>
      </c>
      <c r="Z676" s="458">
        <v>0</v>
      </c>
      <c r="AA676" s="458">
        <v>0</v>
      </c>
      <c r="AB676" s="458">
        <v>0</v>
      </c>
      <c r="AC676" s="184">
        <f>SUM(E676:AB676)</f>
        <v>0</v>
      </c>
    </row>
    <row r="677" spans="1:31" ht="12.75" customHeight="1">
      <c r="A677" s="1609"/>
      <c r="B677" s="1462"/>
      <c r="C677" s="181" t="s">
        <v>145</v>
      </c>
      <c r="D677" s="181" t="s">
        <v>146</v>
      </c>
      <c r="E677" s="192">
        <v>4</v>
      </c>
      <c r="F677" s="156">
        <v>3</v>
      </c>
      <c r="G677" s="156">
        <v>3</v>
      </c>
      <c r="H677" s="810">
        <v>4</v>
      </c>
      <c r="I677" s="156">
        <v>4</v>
      </c>
      <c r="J677" s="156">
        <v>4</v>
      </c>
      <c r="K677" s="156">
        <v>4</v>
      </c>
      <c r="L677" s="156">
        <v>3</v>
      </c>
      <c r="M677" s="156">
        <v>4</v>
      </c>
      <c r="N677" s="810">
        <v>5</v>
      </c>
      <c r="O677" s="156">
        <v>5</v>
      </c>
      <c r="P677" s="156">
        <v>3</v>
      </c>
      <c r="Q677" s="156">
        <v>6</v>
      </c>
      <c r="R677" s="156">
        <v>4</v>
      </c>
      <c r="S677" s="156">
        <v>4</v>
      </c>
      <c r="T677" s="156">
        <v>3</v>
      </c>
      <c r="U677" s="156">
        <v>3</v>
      </c>
      <c r="V677" s="810">
        <v>4</v>
      </c>
      <c r="W677" s="156">
        <v>3</v>
      </c>
      <c r="X677" s="156">
        <v>3</v>
      </c>
      <c r="Y677" s="810">
        <v>4</v>
      </c>
      <c r="Z677" s="156">
        <v>3</v>
      </c>
      <c r="AA677" s="156">
        <v>8</v>
      </c>
      <c r="AB677" s="156">
        <v>5</v>
      </c>
      <c r="AC677" s="333"/>
    </row>
    <row r="678" spans="1:31" ht="12.75" customHeight="1" thickBot="1">
      <c r="A678" s="1637"/>
      <c r="B678" s="1488"/>
      <c r="C678" s="194" t="s">
        <v>147</v>
      </c>
      <c r="D678" s="194"/>
      <c r="E678" s="195">
        <f t="shared" ref="E678:AC678" si="187">E676/E675</f>
        <v>0</v>
      </c>
      <c r="F678" s="195">
        <f t="shared" si="187"/>
        <v>0</v>
      </c>
      <c r="G678" s="195">
        <f t="shared" si="187"/>
        <v>0</v>
      </c>
      <c r="H678" s="196">
        <f t="shared" si="187"/>
        <v>0</v>
      </c>
      <c r="I678" s="195">
        <f t="shared" si="187"/>
        <v>0</v>
      </c>
      <c r="J678" s="195">
        <f t="shared" si="187"/>
        <v>0</v>
      </c>
      <c r="K678" s="195">
        <f t="shared" si="187"/>
        <v>0</v>
      </c>
      <c r="L678" s="195">
        <f t="shared" si="187"/>
        <v>0</v>
      </c>
      <c r="M678" s="195">
        <f t="shared" si="187"/>
        <v>0</v>
      </c>
      <c r="N678" s="196">
        <f t="shared" si="187"/>
        <v>0</v>
      </c>
      <c r="O678" s="195">
        <f t="shared" si="187"/>
        <v>0</v>
      </c>
      <c r="P678" s="195">
        <f t="shared" si="187"/>
        <v>0</v>
      </c>
      <c r="Q678" s="195">
        <f t="shared" si="187"/>
        <v>0</v>
      </c>
      <c r="R678" s="195">
        <f t="shared" si="187"/>
        <v>0</v>
      </c>
      <c r="S678" s="195">
        <f t="shared" si="187"/>
        <v>0</v>
      </c>
      <c r="T678" s="195">
        <f t="shared" si="187"/>
        <v>0</v>
      </c>
      <c r="U678" s="195">
        <f t="shared" si="187"/>
        <v>0</v>
      </c>
      <c r="V678" s="196">
        <f t="shared" si="187"/>
        <v>0</v>
      </c>
      <c r="W678" s="195">
        <f t="shared" si="187"/>
        <v>0</v>
      </c>
      <c r="X678" s="195">
        <f t="shared" si="187"/>
        <v>0</v>
      </c>
      <c r="Y678" s="196">
        <f t="shared" si="187"/>
        <v>0</v>
      </c>
      <c r="Z678" s="195">
        <f t="shared" si="187"/>
        <v>0</v>
      </c>
      <c r="AA678" s="195">
        <f t="shared" si="187"/>
        <v>0</v>
      </c>
      <c r="AB678" s="195">
        <f t="shared" si="187"/>
        <v>0</v>
      </c>
      <c r="AC678" s="197">
        <f t="shared" si="187"/>
        <v>0</v>
      </c>
    </row>
    <row r="679" spans="1:31" ht="12.75" customHeight="1">
      <c r="A679" s="1638" t="s">
        <v>174</v>
      </c>
      <c r="B679" s="1478" t="s">
        <v>700</v>
      </c>
      <c r="C679" s="198" t="s">
        <v>142</v>
      </c>
      <c r="D679" s="198" t="s">
        <v>143</v>
      </c>
      <c r="E679" s="933">
        <v>0.34955999999999998</v>
      </c>
      <c r="F679" s="933">
        <v>0.35064000000000001</v>
      </c>
      <c r="G679" s="933">
        <v>0.34595999999999999</v>
      </c>
      <c r="H679" s="934">
        <v>0.34667999999999999</v>
      </c>
      <c r="I679" s="933">
        <v>0.35387999999999997</v>
      </c>
      <c r="J679" s="933">
        <v>0.34704000000000002</v>
      </c>
      <c r="K679" s="933">
        <v>0.34776000000000001</v>
      </c>
      <c r="L679" s="933">
        <v>0.34920000000000001</v>
      </c>
      <c r="M679" s="933">
        <v>0.35027999999999998</v>
      </c>
      <c r="N679" s="934">
        <v>0.34955999999999998</v>
      </c>
      <c r="O679" s="933">
        <v>0.35171999999999998</v>
      </c>
      <c r="P679" s="933">
        <v>0.35315999999999997</v>
      </c>
      <c r="Q679" s="933">
        <v>0.35171999999999998</v>
      </c>
      <c r="R679" s="933">
        <v>0.3528</v>
      </c>
      <c r="S679" s="933">
        <v>0.35208</v>
      </c>
      <c r="T679" s="933">
        <v>0.35027999999999998</v>
      </c>
      <c r="U679" s="933">
        <v>0.34955999999999998</v>
      </c>
      <c r="V679" s="934">
        <v>0.34920000000000001</v>
      </c>
      <c r="W679" s="933">
        <v>0.35064000000000001</v>
      </c>
      <c r="X679" s="933">
        <v>0.34883999999999998</v>
      </c>
      <c r="Y679" s="934">
        <v>0.34451999999999999</v>
      </c>
      <c r="Z679" s="933">
        <v>0.34739999999999999</v>
      </c>
      <c r="AA679" s="933">
        <v>0.34344000000000002</v>
      </c>
      <c r="AB679" s="933">
        <v>0.34920000000000001</v>
      </c>
      <c r="AC679" s="201">
        <f>SUM(E679:AB679)</f>
        <v>8.3851200000000006</v>
      </c>
    </row>
    <row r="680" spans="1:31" ht="12.75" customHeight="1">
      <c r="A680" s="1609"/>
      <c r="B680" s="1462"/>
      <c r="C680" s="181" t="s">
        <v>144</v>
      </c>
      <c r="D680" s="181" t="s">
        <v>143</v>
      </c>
      <c r="E680" s="930">
        <v>0.24228</v>
      </c>
      <c r="F680" s="930">
        <v>0.24156</v>
      </c>
      <c r="G680" s="930">
        <v>0.24084</v>
      </c>
      <c r="H680" s="931">
        <v>0.24228</v>
      </c>
      <c r="I680" s="930">
        <v>0.24335999999999999</v>
      </c>
      <c r="J680" s="930">
        <v>0.24443999999999999</v>
      </c>
      <c r="K680" s="930">
        <v>0.24515999999999999</v>
      </c>
      <c r="L680" s="930">
        <v>0.24371999999999999</v>
      </c>
      <c r="M680" s="930">
        <v>0.2412</v>
      </c>
      <c r="N680" s="931">
        <v>0.23976</v>
      </c>
      <c r="O680" s="930">
        <v>0.24012</v>
      </c>
      <c r="P680" s="930">
        <v>0.24048</v>
      </c>
      <c r="Q680" s="930">
        <v>0.24012</v>
      </c>
      <c r="R680" s="930">
        <v>0.24048</v>
      </c>
      <c r="S680" s="930">
        <v>0.24156</v>
      </c>
      <c r="T680" s="930">
        <v>0.24156</v>
      </c>
      <c r="U680" s="930">
        <v>0.24048</v>
      </c>
      <c r="V680" s="931">
        <v>0.23976</v>
      </c>
      <c r="W680" s="930">
        <v>0.24084</v>
      </c>
      <c r="X680" s="930">
        <v>0.2394</v>
      </c>
      <c r="Y680" s="931">
        <v>0.23868</v>
      </c>
      <c r="Z680" s="930">
        <v>0.24048</v>
      </c>
      <c r="AA680" s="930">
        <v>0.23796</v>
      </c>
      <c r="AB680" s="458">
        <v>0.23904</v>
      </c>
      <c r="AC680" s="333">
        <f>SUM(E680:AB680)</f>
        <v>5.7855600000000003</v>
      </c>
    </row>
    <row r="681" spans="1:31" ht="12.75" customHeight="1">
      <c r="A681" s="1609"/>
      <c r="B681" s="1462"/>
      <c r="C681" s="181" t="s">
        <v>145</v>
      </c>
      <c r="D681" s="181" t="s">
        <v>146</v>
      </c>
      <c r="E681" s="192">
        <v>36</v>
      </c>
      <c r="F681" s="156">
        <v>36</v>
      </c>
      <c r="G681" s="156">
        <v>38</v>
      </c>
      <c r="H681" s="810">
        <v>40</v>
      </c>
      <c r="I681" s="156">
        <v>36</v>
      </c>
      <c r="J681" s="156">
        <v>35</v>
      </c>
      <c r="K681" s="156">
        <v>39</v>
      </c>
      <c r="L681" s="156">
        <v>37</v>
      </c>
      <c r="M681" s="156">
        <v>40</v>
      </c>
      <c r="N681" s="810">
        <v>36</v>
      </c>
      <c r="O681" s="156">
        <v>37</v>
      </c>
      <c r="P681" s="156">
        <v>36</v>
      </c>
      <c r="Q681" s="156">
        <v>37</v>
      </c>
      <c r="R681" s="156">
        <v>40</v>
      </c>
      <c r="S681" s="156">
        <v>39</v>
      </c>
      <c r="T681" s="156">
        <v>35</v>
      </c>
      <c r="U681" s="156">
        <v>39</v>
      </c>
      <c r="V681" s="810">
        <v>37</v>
      </c>
      <c r="W681" s="156">
        <v>36</v>
      </c>
      <c r="X681" s="156">
        <v>39</v>
      </c>
      <c r="Y681" s="810">
        <v>35</v>
      </c>
      <c r="Z681" s="156">
        <v>37</v>
      </c>
      <c r="AA681" s="156">
        <v>37</v>
      </c>
      <c r="AB681" s="156">
        <v>39</v>
      </c>
      <c r="AC681" s="333"/>
    </row>
    <row r="682" spans="1:31" ht="12.75" customHeight="1" thickBot="1">
      <c r="A682" s="1637"/>
      <c r="B682" s="1488"/>
      <c r="C682" s="194" t="s">
        <v>147</v>
      </c>
      <c r="D682" s="194"/>
      <c r="E682" s="195">
        <f t="shared" ref="E682:AC682" si="188">E680/E679</f>
        <v>0.69309989701338826</v>
      </c>
      <c r="F682" s="195">
        <f t="shared" si="188"/>
        <v>0.68891170431211501</v>
      </c>
      <c r="G682" s="195">
        <f t="shared" si="188"/>
        <v>0.69614984391259105</v>
      </c>
      <c r="H682" s="196">
        <f t="shared" si="188"/>
        <v>0.69885773624091385</v>
      </c>
      <c r="I682" s="195">
        <f t="shared" si="188"/>
        <v>0.6876907426246186</v>
      </c>
      <c r="J682" s="195">
        <f t="shared" si="188"/>
        <v>0.70435684647302899</v>
      </c>
      <c r="K682" s="195">
        <f t="shared" si="188"/>
        <v>0.70496894409937882</v>
      </c>
      <c r="L682" s="195">
        <f t="shared" si="188"/>
        <v>0.69793814432989687</v>
      </c>
      <c r="M682" s="195">
        <f t="shared" si="188"/>
        <v>0.68859198355601237</v>
      </c>
      <c r="N682" s="196">
        <f t="shared" si="188"/>
        <v>0.68589083419155517</v>
      </c>
      <c r="O682" s="195">
        <f t="shared" si="188"/>
        <v>0.68270214943705221</v>
      </c>
      <c r="P682" s="195">
        <f t="shared" si="188"/>
        <v>0.68093781855249746</v>
      </c>
      <c r="Q682" s="195">
        <f t="shared" si="188"/>
        <v>0.68270214943705221</v>
      </c>
      <c r="R682" s="195">
        <f t="shared" si="188"/>
        <v>0.68163265306122445</v>
      </c>
      <c r="S682" s="195">
        <f t="shared" si="188"/>
        <v>0.68609406952965235</v>
      </c>
      <c r="T682" s="195">
        <f t="shared" si="188"/>
        <v>0.68961973278520039</v>
      </c>
      <c r="U682" s="195">
        <f t="shared" si="188"/>
        <v>0.68795056642636465</v>
      </c>
      <c r="V682" s="196">
        <f t="shared" si="188"/>
        <v>0.6865979381443299</v>
      </c>
      <c r="W682" s="195">
        <f t="shared" si="188"/>
        <v>0.68685831622176585</v>
      </c>
      <c r="X682" s="195">
        <f t="shared" si="188"/>
        <v>0.68627450980392157</v>
      </c>
      <c r="Y682" s="196">
        <f t="shared" si="188"/>
        <v>0.69278996865203768</v>
      </c>
      <c r="Z682" s="195">
        <f t="shared" si="188"/>
        <v>0.69222797927461144</v>
      </c>
      <c r="AA682" s="195">
        <f t="shared" si="188"/>
        <v>0.69287211740041921</v>
      </c>
      <c r="AB682" s="195">
        <f t="shared" si="188"/>
        <v>0.68453608247422681</v>
      </c>
      <c r="AC682" s="197">
        <f t="shared" si="188"/>
        <v>0.68997939206594538</v>
      </c>
    </row>
    <row r="683" spans="1:31" ht="12.75" customHeight="1">
      <c r="A683" s="1517" t="s">
        <v>286</v>
      </c>
      <c r="B683" s="1461" t="s">
        <v>567</v>
      </c>
      <c r="C683" s="177" t="s">
        <v>142</v>
      </c>
      <c r="D683" s="177" t="s">
        <v>143</v>
      </c>
      <c r="E683" s="941">
        <v>0.14688000000000001</v>
      </c>
      <c r="F683" s="941">
        <v>0.13583999999999999</v>
      </c>
      <c r="G683" s="941">
        <v>0.13295999999999999</v>
      </c>
      <c r="H683" s="942">
        <v>0.13056000000000001</v>
      </c>
      <c r="I683" s="941">
        <v>0.13439999999999999</v>
      </c>
      <c r="J683" s="941">
        <v>0.1368</v>
      </c>
      <c r="K683" s="941">
        <v>0.15792</v>
      </c>
      <c r="L683" s="941">
        <v>0.1812</v>
      </c>
      <c r="M683" s="941">
        <v>0.20111999999999999</v>
      </c>
      <c r="N683" s="942">
        <v>0.21984000000000001</v>
      </c>
      <c r="O683" s="941">
        <v>0.21456</v>
      </c>
      <c r="P683" s="941">
        <v>0.21743999999999999</v>
      </c>
      <c r="Q683" s="941">
        <v>0.21384</v>
      </c>
      <c r="R683" s="941">
        <v>0.21143999999999999</v>
      </c>
      <c r="S683" s="941">
        <v>0.21551999999999999</v>
      </c>
      <c r="T683" s="941">
        <v>0.20904</v>
      </c>
      <c r="U683" s="941">
        <v>0.20735999999999999</v>
      </c>
      <c r="V683" s="942">
        <v>0.19944000000000001</v>
      </c>
      <c r="W683" s="941">
        <v>0.20232</v>
      </c>
      <c r="X683" s="941">
        <v>0.19031999999999999</v>
      </c>
      <c r="Y683" s="942">
        <v>0.19056000000000001</v>
      </c>
      <c r="Z683" s="941">
        <v>0.19320000000000001</v>
      </c>
      <c r="AA683" s="941">
        <v>0.17496</v>
      </c>
      <c r="AB683" s="941">
        <v>0.15623999999999999</v>
      </c>
      <c r="AC683" s="180">
        <f>SUM(E683:AB683)</f>
        <v>4.3737600000000008</v>
      </c>
      <c r="AD683" s="63">
        <f>MAX(E683:AB683)</f>
        <v>0.21984000000000001</v>
      </c>
      <c r="AE683" s="150">
        <f>MIN(E683:AB683)</f>
        <v>0.13056000000000001</v>
      </c>
    </row>
    <row r="684" spans="1:31" ht="12.75" customHeight="1">
      <c r="A684" s="1508"/>
      <c r="B684" s="1492"/>
      <c r="C684" s="181" t="s">
        <v>144</v>
      </c>
      <c r="D684" s="181" t="s">
        <v>143</v>
      </c>
      <c r="E684" s="943">
        <v>9.2399999999999996E-2</v>
      </c>
      <c r="F684" s="943">
        <v>9.1200000000000003E-2</v>
      </c>
      <c r="G684" s="943">
        <v>0.09</v>
      </c>
      <c r="H684" s="944">
        <v>9.1920000000000002E-2</v>
      </c>
      <c r="I684" s="943">
        <v>9.4320000000000001E-2</v>
      </c>
      <c r="J684" s="943">
        <v>9.5039999999999999E-2</v>
      </c>
      <c r="K684" s="943">
        <v>9.7680000000000003E-2</v>
      </c>
      <c r="L684" s="943">
        <v>9.7439999999999999E-2</v>
      </c>
      <c r="M684" s="943">
        <v>9.6479999999999996E-2</v>
      </c>
      <c r="N684" s="944">
        <v>0.10152</v>
      </c>
      <c r="O684" s="943">
        <v>0.10128</v>
      </c>
      <c r="P684" s="943">
        <v>0.1056</v>
      </c>
      <c r="Q684" s="943">
        <v>0.1032</v>
      </c>
      <c r="R684" s="943">
        <v>9.912E-2</v>
      </c>
      <c r="S684" s="943">
        <v>9.9599999999999994E-2</v>
      </c>
      <c r="T684" s="943">
        <v>9.912E-2</v>
      </c>
      <c r="U684" s="943">
        <v>0.10056</v>
      </c>
      <c r="V684" s="944">
        <v>0.10104</v>
      </c>
      <c r="W684" s="943">
        <v>0.10248</v>
      </c>
      <c r="X684" s="943">
        <v>0.10104</v>
      </c>
      <c r="Y684" s="944">
        <v>0.10056</v>
      </c>
      <c r="Z684" s="943">
        <v>0.10008</v>
      </c>
      <c r="AA684" s="943">
        <v>9.8879999999999996E-2</v>
      </c>
      <c r="AB684" s="943">
        <v>9.6240000000000006E-2</v>
      </c>
      <c r="AC684" s="809">
        <f>SUM(E684:AB684)</f>
        <v>2.3567999999999998</v>
      </c>
    </row>
    <row r="685" spans="1:31" ht="12.75" customHeight="1">
      <c r="A685" s="1601"/>
      <c r="B685" s="1462"/>
      <c r="C685" s="181" t="s">
        <v>145</v>
      </c>
      <c r="D685" s="181" t="s">
        <v>146</v>
      </c>
      <c r="E685" s="192">
        <v>17</v>
      </c>
      <c r="F685" s="156">
        <v>16</v>
      </c>
      <c r="G685" s="156">
        <v>16</v>
      </c>
      <c r="H685" s="810">
        <v>16</v>
      </c>
      <c r="I685" s="156">
        <v>15</v>
      </c>
      <c r="J685" s="156">
        <v>17</v>
      </c>
      <c r="K685" s="156">
        <v>20</v>
      </c>
      <c r="L685" s="156">
        <v>22</v>
      </c>
      <c r="M685" s="156">
        <v>22</v>
      </c>
      <c r="N685" s="810">
        <v>25</v>
      </c>
      <c r="O685" s="156">
        <v>23</v>
      </c>
      <c r="P685" s="156">
        <v>23</v>
      </c>
      <c r="Q685" s="156">
        <v>24</v>
      </c>
      <c r="R685" s="156">
        <v>22</v>
      </c>
      <c r="S685" s="156">
        <v>22</v>
      </c>
      <c r="T685" s="156">
        <v>22</v>
      </c>
      <c r="U685" s="156">
        <v>22</v>
      </c>
      <c r="V685" s="810">
        <v>23</v>
      </c>
      <c r="W685" s="156">
        <v>21</v>
      </c>
      <c r="X685" s="156">
        <v>21</v>
      </c>
      <c r="Y685" s="810">
        <v>22</v>
      </c>
      <c r="Z685" s="156">
        <v>19</v>
      </c>
      <c r="AA685" s="156">
        <v>20</v>
      </c>
      <c r="AB685" s="156">
        <v>16</v>
      </c>
      <c r="AC685" s="333"/>
      <c r="AD685" s="430">
        <f>MAX(E685:AB685)</f>
        <v>25</v>
      </c>
    </row>
    <row r="686" spans="1:31" ht="12.75" customHeight="1" thickBot="1">
      <c r="A686" s="1602"/>
      <c r="B686" s="1488"/>
      <c r="C686" s="194" t="s">
        <v>147</v>
      </c>
      <c r="D686" s="194"/>
      <c r="E686" s="195">
        <f t="shared" ref="E686:AC686" si="189">E684/E683</f>
        <v>0.62908496732026131</v>
      </c>
      <c r="F686" s="195">
        <f t="shared" si="189"/>
        <v>0.67137809187279163</v>
      </c>
      <c r="G686" s="195">
        <f t="shared" si="189"/>
        <v>0.67689530685920574</v>
      </c>
      <c r="H686" s="196">
        <f t="shared" si="189"/>
        <v>0.70404411764705876</v>
      </c>
      <c r="I686" s="195">
        <f t="shared" si="189"/>
        <v>0.70178571428571435</v>
      </c>
      <c r="J686" s="195">
        <f t="shared" si="189"/>
        <v>0.6947368421052631</v>
      </c>
      <c r="K686" s="195">
        <f t="shared" si="189"/>
        <v>0.6185410334346505</v>
      </c>
      <c r="L686" s="195">
        <f t="shared" si="189"/>
        <v>0.53774834437086094</v>
      </c>
      <c r="M686" s="195">
        <f t="shared" si="189"/>
        <v>0.47971360381861577</v>
      </c>
      <c r="N686" s="196">
        <f t="shared" si="189"/>
        <v>0.46179039301310043</v>
      </c>
      <c r="O686" s="195">
        <f t="shared" si="189"/>
        <v>0.47203579418344516</v>
      </c>
      <c r="P686" s="195">
        <f t="shared" si="189"/>
        <v>0.4856512141280353</v>
      </c>
      <c r="Q686" s="195">
        <f t="shared" si="189"/>
        <v>0.48260381593714924</v>
      </c>
      <c r="R686" s="195">
        <f t="shared" si="189"/>
        <v>0.46878547105561863</v>
      </c>
      <c r="S686" s="195">
        <f t="shared" si="189"/>
        <v>0.46213808463251671</v>
      </c>
      <c r="T686" s="195">
        <f t="shared" si="189"/>
        <v>0.47416762342135477</v>
      </c>
      <c r="U686" s="195">
        <f t="shared" si="189"/>
        <v>0.48495370370370372</v>
      </c>
      <c r="V686" s="196">
        <f t="shared" si="189"/>
        <v>0.50661853188929007</v>
      </c>
      <c r="W686" s="195">
        <f t="shared" si="189"/>
        <v>0.5065243179122183</v>
      </c>
      <c r="X686" s="195">
        <f t="shared" si="189"/>
        <v>0.53089533417402279</v>
      </c>
      <c r="Y686" s="196">
        <f t="shared" si="189"/>
        <v>0.52770780856423172</v>
      </c>
      <c r="Z686" s="195">
        <f t="shared" si="189"/>
        <v>0.51801242236024847</v>
      </c>
      <c r="AA686" s="195">
        <f t="shared" si="189"/>
        <v>0.56515775034293547</v>
      </c>
      <c r="AB686" s="195">
        <f t="shared" si="189"/>
        <v>0.6159754224270354</v>
      </c>
      <c r="AC686" s="197">
        <f t="shared" si="189"/>
        <v>0.53884986830553105</v>
      </c>
    </row>
    <row r="687" spans="1:31" ht="12.75" customHeight="1">
      <c r="A687" s="1517" t="s">
        <v>175</v>
      </c>
      <c r="B687" s="1461" t="s">
        <v>707</v>
      </c>
      <c r="C687" s="177" t="s">
        <v>142</v>
      </c>
      <c r="D687" s="177" t="s">
        <v>143</v>
      </c>
      <c r="E687" s="293">
        <v>0</v>
      </c>
      <c r="F687" s="293">
        <v>0</v>
      </c>
      <c r="G687" s="293">
        <v>0</v>
      </c>
      <c r="H687" s="179">
        <v>0</v>
      </c>
      <c r="I687" s="293">
        <v>0</v>
      </c>
      <c r="J687" s="293">
        <v>0</v>
      </c>
      <c r="K687" s="293">
        <v>0</v>
      </c>
      <c r="L687" s="293">
        <v>0</v>
      </c>
      <c r="M687" s="293">
        <v>0</v>
      </c>
      <c r="N687" s="179">
        <v>0</v>
      </c>
      <c r="O687" s="293">
        <v>0</v>
      </c>
      <c r="P687" s="293">
        <v>0</v>
      </c>
      <c r="Q687" s="293">
        <v>0</v>
      </c>
      <c r="R687" s="293">
        <v>0</v>
      </c>
      <c r="S687" s="293">
        <v>0</v>
      </c>
      <c r="T687" s="293">
        <v>0</v>
      </c>
      <c r="U687" s="293">
        <v>0</v>
      </c>
      <c r="V687" s="179">
        <v>0</v>
      </c>
      <c r="W687" s="293">
        <v>0</v>
      </c>
      <c r="X687" s="293">
        <v>0</v>
      </c>
      <c r="Y687" s="179">
        <v>0</v>
      </c>
      <c r="Z687" s="293">
        <v>0</v>
      </c>
      <c r="AA687" s="293">
        <v>0</v>
      </c>
      <c r="AB687" s="293">
        <v>0</v>
      </c>
      <c r="AC687" s="180">
        <f>SUM(E687:AB687)</f>
        <v>0</v>
      </c>
    </row>
    <row r="688" spans="1:31" ht="12.75" customHeight="1">
      <c r="A688" s="1601"/>
      <c r="B688" s="1462"/>
      <c r="C688" s="181" t="s">
        <v>144</v>
      </c>
      <c r="D688" s="181" t="s">
        <v>143</v>
      </c>
      <c r="E688" s="294">
        <v>0</v>
      </c>
      <c r="F688" s="294">
        <v>0</v>
      </c>
      <c r="G688" s="294">
        <v>0</v>
      </c>
      <c r="H688" s="191">
        <v>0</v>
      </c>
      <c r="I688" s="294">
        <v>0</v>
      </c>
      <c r="J688" s="294">
        <v>0</v>
      </c>
      <c r="K688" s="294">
        <v>0</v>
      </c>
      <c r="L688" s="294">
        <v>0</v>
      </c>
      <c r="M688" s="294">
        <v>0</v>
      </c>
      <c r="N688" s="191">
        <v>0</v>
      </c>
      <c r="O688" s="294">
        <v>0</v>
      </c>
      <c r="P688" s="294">
        <v>0</v>
      </c>
      <c r="Q688" s="294">
        <v>0</v>
      </c>
      <c r="R688" s="294">
        <v>0</v>
      </c>
      <c r="S688" s="294">
        <v>0</v>
      </c>
      <c r="T688" s="294">
        <v>0</v>
      </c>
      <c r="U688" s="294">
        <v>0</v>
      </c>
      <c r="V688" s="191">
        <v>0</v>
      </c>
      <c r="W688" s="294">
        <v>0</v>
      </c>
      <c r="X688" s="294">
        <v>0</v>
      </c>
      <c r="Y688" s="191">
        <v>0</v>
      </c>
      <c r="Z688" s="294">
        <v>0</v>
      </c>
      <c r="AA688" s="294">
        <v>0</v>
      </c>
      <c r="AB688" s="294">
        <v>0</v>
      </c>
      <c r="AC688" s="184">
        <f>SUM(E688:AB688)</f>
        <v>0</v>
      </c>
    </row>
    <row r="689" spans="1:32" ht="12.75" customHeight="1">
      <c r="A689" s="1601"/>
      <c r="B689" s="1462"/>
      <c r="C689" s="181" t="s">
        <v>145</v>
      </c>
      <c r="D689" s="181" t="s">
        <v>146</v>
      </c>
      <c r="E689" s="250">
        <f t="shared" ref="E689:AB689" si="190">SQRT(E687*E687+E688*E688)*1000/(1.732*E630)</f>
        <v>0</v>
      </c>
      <c r="F689" s="250">
        <f t="shared" si="190"/>
        <v>0</v>
      </c>
      <c r="G689" s="250">
        <f t="shared" si="190"/>
        <v>0</v>
      </c>
      <c r="H689" s="259">
        <f t="shared" si="190"/>
        <v>0</v>
      </c>
      <c r="I689" s="250">
        <f t="shared" si="190"/>
        <v>0</v>
      </c>
      <c r="J689" s="250">
        <f t="shared" si="190"/>
        <v>0</v>
      </c>
      <c r="K689" s="250">
        <f t="shared" si="190"/>
        <v>0</v>
      </c>
      <c r="L689" s="250">
        <f t="shared" si="190"/>
        <v>0</v>
      </c>
      <c r="M689" s="250">
        <f t="shared" si="190"/>
        <v>0</v>
      </c>
      <c r="N689" s="259">
        <f t="shared" si="190"/>
        <v>0</v>
      </c>
      <c r="O689" s="250">
        <f t="shared" si="190"/>
        <v>0</v>
      </c>
      <c r="P689" s="250">
        <f t="shared" si="190"/>
        <v>0</v>
      </c>
      <c r="Q689" s="250">
        <f t="shared" si="190"/>
        <v>0</v>
      </c>
      <c r="R689" s="250">
        <f t="shared" si="190"/>
        <v>0</v>
      </c>
      <c r="S689" s="250">
        <f t="shared" si="190"/>
        <v>0</v>
      </c>
      <c r="T689" s="250">
        <f t="shared" si="190"/>
        <v>0</v>
      </c>
      <c r="U689" s="250">
        <f t="shared" si="190"/>
        <v>0</v>
      </c>
      <c r="V689" s="259">
        <f t="shared" si="190"/>
        <v>0</v>
      </c>
      <c r="W689" s="250">
        <f t="shared" si="190"/>
        <v>0</v>
      </c>
      <c r="X689" s="250">
        <f t="shared" si="190"/>
        <v>0</v>
      </c>
      <c r="Y689" s="259">
        <f t="shared" si="190"/>
        <v>0</v>
      </c>
      <c r="Z689" s="250">
        <f t="shared" si="190"/>
        <v>0</v>
      </c>
      <c r="AA689" s="250">
        <f t="shared" si="190"/>
        <v>0</v>
      </c>
      <c r="AB689" s="250">
        <f t="shared" si="190"/>
        <v>0</v>
      </c>
      <c r="AC689" s="184"/>
      <c r="AD689" s="244"/>
    </row>
    <row r="690" spans="1:32" ht="12.75" customHeight="1" thickBot="1">
      <c r="A690" s="1602"/>
      <c r="B690" s="1488"/>
      <c r="C690" s="194" t="s">
        <v>147</v>
      </c>
      <c r="D690" s="194"/>
      <c r="E690" s="212" t="e">
        <f t="shared" ref="E690:AC690" si="191">E688/E687</f>
        <v>#DIV/0!</v>
      </c>
      <c r="F690" s="212" t="e">
        <f t="shared" si="191"/>
        <v>#DIV/0!</v>
      </c>
      <c r="G690" s="212" t="e">
        <f t="shared" si="191"/>
        <v>#DIV/0!</v>
      </c>
      <c r="H690" s="213" t="e">
        <f t="shared" si="191"/>
        <v>#DIV/0!</v>
      </c>
      <c r="I690" s="212" t="e">
        <f t="shared" si="191"/>
        <v>#DIV/0!</v>
      </c>
      <c r="J690" s="212" t="e">
        <f t="shared" si="191"/>
        <v>#DIV/0!</v>
      </c>
      <c r="K690" s="212" t="e">
        <f t="shared" si="191"/>
        <v>#DIV/0!</v>
      </c>
      <c r="L690" s="212" t="e">
        <f t="shared" si="191"/>
        <v>#DIV/0!</v>
      </c>
      <c r="M690" s="212" t="e">
        <f t="shared" si="191"/>
        <v>#DIV/0!</v>
      </c>
      <c r="N690" s="213" t="e">
        <f t="shared" si="191"/>
        <v>#DIV/0!</v>
      </c>
      <c r="O690" s="212" t="e">
        <f t="shared" si="191"/>
        <v>#DIV/0!</v>
      </c>
      <c r="P690" s="212" t="e">
        <f t="shared" si="191"/>
        <v>#DIV/0!</v>
      </c>
      <c r="Q690" s="212" t="e">
        <f t="shared" si="191"/>
        <v>#DIV/0!</v>
      </c>
      <c r="R690" s="212" t="e">
        <f t="shared" si="191"/>
        <v>#DIV/0!</v>
      </c>
      <c r="S690" s="212" t="e">
        <f t="shared" si="191"/>
        <v>#DIV/0!</v>
      </c>
      <c r="T690" s="212" t="e">
        <f t="shared" si="191"/>
        <v>#DIV/0!</v>
      </c>
      <c r="U690" s="212" t="e">
        <f t="shared" si="191"/>
        <v>#DIV/0!</v>
      </c>
      <c r="V690" s="213" t="e">
        <f t="shared" si="191"/>
        <v>#DIV/0!</v>
      </c>
      <c r="W690" s="212" t="e">
        <f t="shared" si="191"/>
        <v>#DIV/0!</v>
      </c>
      <c r="X690" s="212" t="e">
        <f t="shared" si="191"/>
        <v>#DIV/0!</v>
      </c>
      <c r="Y690" s="213" t="e">
        <f t="shared" si="191"/>
        <v>#DIV/0!</v>
      </c>
      <c r="Z690" s="212" t="e">
        <f t="shared" si="191"/>
        <v>#DIV/0!</v>
      </c>
      <c r="AA690" s="212" t="e">
        <f t="shared" si="191"/>
        <v>#DIV/0!</v>
      </c>
      <c r="AB690" s="212" t="e">
        <f t="shared" si="191"/>
        <v>#DIV/0!</v>
      </c>
      <c r="AC690" s="197" t="e">
        <f t="shared" si="191"/>
        <v>#DIV/0!</v>
      </c>
    </row>
    <row r="691" spans="1:32" ht="12.75" customHeight="1">
      <c r="A691" s="1591" t="s">
        <v>269</v>
      </c>
      <c r="B691" s="1478" t="s">
        <v>290</v>
      </c>
      <c r="C691" s="198" t="s">
        <v>142</v>
      </c>
      <c r="D691" s="198"/>
      <c r="E691" s="338"/>
      <c r="F691" s="338"/>
      <c r="G691" s="338"/>
      <c r="H691" s="470"/>
      <c r="I691" s="338"/>
      <c r="J691" s="338"/>
      <c r="K691" s="338"/>
      <c r="L691" s="338"/>
      <c r="M691" s="338"/>
      <c r="N691" s="470"/>
      <c r="O691" s="338"/>
      <c r="P691" s="338"/>
      <c r="Q691" s="338"/>
      <c r="R691" s="338"/>
      <c r="S691" s="338"/>
      <c r="T691" s="338"/>
      <c r="U691" s="338"/>
      <c r="V691" s="470"/>
      <c r="W691" s="338"/>
      <c r="X691" s="338"/>
      <c r="Y691" s="470"/>
      <c r="Z691" s="338"/>
      <c r="AA691" s="338"/>
      <c r="AB691" s="338"/>
      <c r="AC691" s="201">
        <f>SUM(E691:AB691)</f>
        <v>0</v>
      </c>
    </row>
    <row r="692" spans="1:32" ht="12.75" customHeight="1">
      <c r="A692" s="1601"/>
      <c r="B692" s="1462"/>
      <c r="C692" s="181" t="s">
        <v>144</v>
      </c>
      <c r="D692" s="181"/>
      <c r="E692" s="36"/>
      <c r="F692" s="36"/>
      <c r="G692" s="36"/>
      <c r="H692" s="202"/>
      <c r="I692" s="36"/>
      <c r="J692" s="36"/>
      <c r="K692" s="36"/>
      <c r="L692" s="36"/>
      <c r="M692" s="36"/>
      <c r="N692" s="202"/>
      <c r="O692" s="36"/>
      <c r="P692" s="36"/>
      <c r="Q692" s="36"/>
      <c r="R692" s="36"/>
      <c r="S692" s="36"/>
      <c r="T692" s="36"/>
      <c r="U692" s="36"/>
      <c r="V692" s="202"/>
      <c r="W692" s="36"/>
      <c r="X692" s="36"/>
      <c r="Y692" s="202"/>
      <c r="Z692" s="36"/>
      <c r="AA692" s="36"/>
      <c r="AB692" s="36"/>
      <c r="AC692" s="209">
        <f>SUM(E692:AB692)</f>
        <v>0</v>
      </c>
    </row>
    <row r="693" spans="1:32" ht="12.75" customHeight="1">
      <c r="A693" s="1601"/>
      <c r="B693" s="1462"/>
      <c r="C693" s="181" t="s">
        <v>145</v>
      </c>
      <c r="D693" s="181"/>
      <c r="E693" s="36"/>
      <c r="F693" s="36"/>
      <c r="G693" s="36"/>
      <c r="H693" s="202"/>
      <c r="I693" s="36"/>
      <c r="J693" s="36"/>
      <c r="K693" s="36"/>
      <c r="L693" s="36"/>
      <c r="M693" s="36"/>
      <c r="N693" s="202"/>
      <c r="O693" s="36"/>
      <c r="P693" s="36"/>
      <c r="Q693" s="36"/>
      <c r="R693" s="36"/>
      <c r="S693" s="36"/>
      <c r="T693" s="36"/>
      <c r="U693" s="36"/>
      <c r="V693" s="202"/>
      <c r="W693" s="36"/>
      <c r="X693" s="36"/>
      <c r="Y693" s="202"/>
      <c r="Z693" s="36"/>
      <c r="AA693" s="36"/>
      <c r="AB693" s="36"/>
      <c r="AC693" s="184"/>
    </row>
    <row r="694" spans="1:32" ht="12.75" customHeight="1" thickBot="1">
      <c r="A694" s="1603"/>
      <c r="B694" s="1463"/>
      <c r="C694" s="187" t="s">
        <v>147</v>
      </c>
      <c r="D694" s="187"/>
      <c r="E694" s="41"/>
      <c r="F694" s="41"/>
      <c r="G694" s="41"/>
      <c r="H694" s="251"/>
      <c r="I694" s="41"/>
      <c r="J694" s="41"/>
      <c r="K694" s="41"/>
      <c r="L694" s="41"/>
      <c r="M694" s="41"/>
      <c r="N694" s="251"/>
      <c r="O694" s="41"/>
      <c r="P694" s="41"/>
      <c r="Q694" s="41"/>
      <c r="R694" s="41"/>
      <c r="S694" s="41"/>
      <c r="T694" s="41"/>
      <c r="U694" s="41"/>
      <c r="V694" s="251"/>
      <c r="W694" s="41"/>
      <c r="X694" s="41"/>
      <c r="Y694" s="251"/>
      <c r="Z694" s="41"/>
      <c r="AA694" s="41"/>
      <c r="AB694" s="41"/>
      <c r="AC694" s="190"/>
    </row>
    <row r="695" spans="1:32" ht="12.75" customHeight="1">
      <c r="A695" s="322"/>
      <c r="B695" s="323" t="s">
        <v>177</v>
      </c>
      <c r="C695" s="177" t="s">
        <v>142</v>
      </c>
      <c r="D695" s="177" t="s">
        <v>143</v>
      </c>
      <c r="E695" s="947">
        <v>1.6000000000000001E-3</v>
      </c>
      <c r="F695" s="947">
        <v>1.58E-3</v>
      </c>
      <c r="G695" s="947">
        <v>1.6000000000000001E-3</v>
      </c>
      <c r="H695" s="948">
        <v>1.6000000000000001E-3</v>
      </c>
      <c r="I695" s="947">
        <v>1.6000000000000001E-3</v>
      </c>
      <c r="J695" s="947">
        <v>1.6000000000000001E-3</v>
      </c>
      <c r="K695" s="947">
        <v>1.6000000000000001E-3</v>
      </c>
      <c r="L695" s="947">
        <v>1.58E-3</v>
      </c>
      <c r="M695" s="947">
        <v>1.6000000000000001E-3</v>
      </c>
      <c r="N695" s="948">
        <v>1.6000000000000001E-3</v>
      </c>
      <c r="O695" s="947">
        <v>1.6000000000000001E-3</v>
      </c>
      <c r="P695" s="947">
        <v>1.6000000000000001E-3</v>
      </c>
      <c r="Q695" s="947">
        <v>1.6000000000000001E-3</v>
      </c>
      <c r="R695" s="947">
        <v>1.6199999999999999E-3</v>
      </c>
      <c r="S695" s="947">
        <v>1.6000000000000001E-3</v>
      </c>
      <c r="T695" s="947">
        <v>1.6000000000000001E-3</v>
      </c>
      <c r="U695" s="947">
        <v>1.6000000000000001E-3</v>
      </c>
      <c r="V695" s="948">
        <v>1.58E-3</v>
      </c>
      <c r="W695" s="947">
        <v>1.6000000000000001E-3</v>
      </c>
      <c r="X695" s="947">
        <v>1.58E-3</v>
      </c>
      <c r="Y695" s="948">
        <v>1.6000000000000001E-3</v>
      </c>
      <c r="Z695" s="947">
        <v>1.6000000000000001E-3</v>
      </c>
      <c r="AA695" s="947">
        <v>1.6000000000000001E-3</v>
      </c>
      <c r="AB695" s="947">
        <v>1.58E-3</v>
      </c>
      <c r="AC695" s="180">
        <f>SUM(E695:AB695)</f>
        <v>3.832E-2</v>
      </c>
      <c r="AD695" s="63" t="s">
        <v>708</v>
      </c>
      <c r="AF695" s="949">
        <f>MAX(G695:AB695)</f>
        <v>1.6199999999999999E-3</v>
      </c>
    </row>
    <row r="696" spans="1:32" ht="12.75" customHeight="1">
      <c r="A696" s="950"/>
      <c r="B696" s="951" t="s">
        <v>178</v>
      </c>
      <c r="C696" s="181" t="s">
        <v>142</v>
      </c>
      <c r="D696" s="181"/>
      <c r="E696" s="36"/>
      <c r="F696" s="36"/>
      <c r="G696" s="36"/>
      <c r="H696" s="202"/>
      <c r="I696" s="36"/>
      <c r="J696" s="36"/>
      <c r="K696" s="36"/>
      <c r="L696" s="36"/>
      <c r="M696" s="36"/>
      <c r="N696" s="202"/>
      <c r="O696" s="36"/>
      <c r="P696" s="36"/>
      <c r="Q696" s="36"/>
      <c r="R696" s="36"/>
      <c r="S696" s="36"/>
      <c r="T696" s="36"/>
      <c r="U696" s="36"/>
      <c r="V696" s="202"/>
      <c r="W696" s="36"/>
      <c r="X696" s="36"/>
      <c r="Y696" s="202"/>
      <c r="Z696" s="36"/>
      <c r="AA696" s="36"/>
      <c r="AB696" s="36"/>
      <c r="AC696" s="209">
        <f>SUM(E696:AB696)</f>
        <v>0</v>
      </c>
      <c r="AF696" s="949"/>
    </row>
    <row r="697" spans="1:32" ht="12.75" customHeight="1" thickBot="1">
      <c r="A697" s="326"/>
      <c r="B697" s="327" t="s">
        <v>709</v>
      </c>
      <c r="C697" s="194" t="s">
        <v>142</v>
      </c>
      <c r="D697" s="194" t="s">
        <v>143</v>
      </c>
      <c r="E697" s="328">
        <v>4.0000000000000003E-5</v>
      </c>
      <c r="F697" s="328">
        <v>4.0000000000000003E-5</v>
      </c>
      <c r="G697" s="328">
        <v>4.0000000000000003E-5</v>
      </c>
      <c r="H697" s="329">
        <v>4.0000000000000003E-5</v>
      </c>
      <c r="I697" s="328">
        <v>4.0000000000000003E-5</v>
      </c>
      <c r="J697" s="328">
        <v>4.0000000000000003E-5</v>
      </c>
      <c r="K697" s="328">
        <v>4.0000000000000003E-5</v>
      </c>
      <c r="L697" s="328">
        <v>2.5999999999999998E-4</v>
      </c>
      <c r="M697" s="328">
        <v>2.4000000000000001E-4</v>
      </c>
      <c r="N697" s="329">
        <v>2.0000000000000001E-4</v>
      </c>
      <c r="O697" s="328">
        <v>1.8000000000000001E-4</v>
      </c>
      <c r="P697" s="328">
        <v>2.5999999999999998E-4</v>
      </c>
      <c r="Q697" s="328">
        <v>4.2000000000000002E-4</v>
      </c>
      <c r="R697" s="328">
        <v>1.8000000000000001E-4</v>
      </c>
      <c r="S697" s="328">
        <v>1.6000000000000001E-4</v>
      </c>
      <c r="T697" s="328">
        <v>3.6000000000000002E-4</v>
      </c>
      <c r="U697" s="328">
        <v>2.0000000000000001E-4</v>
      </c>
      <c r="V697" s="329">
        <v>8.0000000000000007E-5</v>
      </c>
      <c r="W697" s="328">
        <v>4.0000000000000003E-5</v>
      </c>
      <c r="X697" s="328">
        <v>4.0000000000000003E-5</v>
      </c>
      <c r="Y697" s="329">
        <v>4.0000000000000003E-5</v>
      </c>
      <c r="Z697" s="328">
        <v>4.0000000000000003E-5</v>
      </c>
      <c r="AA697" s="328">
        <v>4.0000000000000003E-5</v>
      </c>
      <c r="AB697" s="328">
        <v>4.0000000000000003E-5</v>
      </c>
      <c r="AC697" s="197">
        <f>SUM(E697:AB697)</f>
        <v>3.0600000000000011E-3</v>
      </c>
      <c r="AD697" s="448">
        <f>MAX(E697:AB697)</f>
        <v>4.2000000000000002E-4</v>
      </c>
    </row>
    <row r="698" spans="1:32" ht="12.75" customHeight="1">
      <c r="A698" s="1517" t="s">
        <v>235</v>
      </c>
      <c r="B698" s="1560"/>
      <c r="C698" s="177" t="s">
        <v>142</v>
      </c>
      <c r="D698" s="177"/>
      <c r="E698" s="275">
        <f t="shared" ref="E698:AC698" si="192">E631+E635+E639+E643+E647+E651+E655+E659+E663+E667+E671+E675+E679+E683+E687+E691</f>
        <v>2.8176000000000001</v>
      </c>
      <c r="F698" s="275">
        <f t="shared" si="192"/>
        <v>2.72316</v>
      </c>
      <c r="G698" s="275">
        <f t="shared" si="192"/>
        <v>2.6889599999999994</v>
      </c>
      <c r="H698" s="270">
        <f t="shared" si="192"/>
        <v>2.6768400000000003</v>
      </c>
      <c r="I698" s="275">
        <f t="shared" si="192"/>
        <v>2.7122399999999991</v>
      </c>
      <c r="J698" s="275">
        <f t="shared" si="192"/>
        <v>2.7480000000000002</v>
      </c>
      <c r="K698" s="275">
        <f t="shared" si="192"/>
        <v>2.87148</v>
      </c>
      <c r="L698" s="275">
        <f t="shared" si="192"/>
        <v>3.0142799999999998</v>
      </c>
      <c r="M698" s="275">
        <f t="shared" si="192"/>
        <v>3.10812</v>
      </c>
      <c r="N698" s="270">
        <f t="shared" si="192"/>
        <v>3.15252</v>
      </c>
      <c r="O698" s="275">
        <f t="shared" si="192"/>
        <v>3.1343999999999999</v>
      </c>
      <c r="P698" s="275">
        <f t="shared" si="192"/>
        <v>3.1411199999999999</v>
      </c>
      <c r="Q698" s="275">
        <f t="shared" si="192"/>
        <v>3.1297199999999994</v>
      </c>
      <c r="R698" s="275">
        <f t="shared" si="192"/>
        <v>3.11436</v>
      </c>
      <c r="S698" s="275">
        <f t="shared" si="192"/>
        <v>3.08724</v>
      </c>
      <c r="T698" s="275">
        <f t="shared" si="192"/>
        <v>3.0905999999999998</v>
      </c>
      <c r="U698" s="275">
        <f t="shared" si="192"/>
        <v>3.0607200000000003</v>
      </c>
      <c r="V698" s="270">
        <f t="shared" si="192"/>
        <v>3.1963200000000005</v>
      </c>
      <c r="W698" s="275">
        <f t="shared" si="192"/>
        <v>3.2425199999999994</v>
      </c>
      <c r="X698" s="275">
        <f t="shared" si="192"/>
        <v>3.1861199999999998</v>
      </c>
      <c r="Y698" s="270">
        <f t="shared" si="192"/>
        <v>3.1503600000000005</v>
      </c>
      <c r="Z698" s="275">
        <f t="shared" si="192"/>
        <v>3.0831599999999999</v>
      </c>
      <c r="AA698" s="275">
        <f t="shared" si="192"/>
        <v>2.9601600000000001</v>
      </c>
      <c r="AB698" s="275">
        <f t="shared" si="192"/>
        <v>2.8775999999999997</v>
      </c>
      <c r="AC698" s="201">
        <f t="shared" si="192"/>
        <v>71.967600000000004</v>
      </c>
    </row>
    <row r="699" spans="1:32" ht="12.75" customHeight="1" thickBot="1">
      <c r="A699" s="1561"/>
      <c r="B699" s="1562"/>
      <c r="C699" s="194" t="s">
        <v>144</v>
      </c>
      <c r="D699" s="194"/>
      <c r="E699" s="195">
        <f t="shared" ref="E699:AC699" si="193">E632+E636+E640+E644+E648+E652+E656+E660+E664+E668+E672+E676+E680+E684+E688+E692</f>
        <v>1.7627999999999999</v>
      </c>
      <c r="F699" s="195">
        <f t="shared" si="193"/>
        <v>1.7376</v>
      </c>
      <c r="G699" s="195">
        <f t="shared" si="193"/>
        <v>1.7254799999999999</v>
      </c>
      <c r="H699" s="196">
        <f t="shared" si="193"/>
        <v>1.71672</v>
      </c>
      <c r="I699" s="195">
        <f t="shared" si="193"/>
        <v>1.73952</v>
      </c>
      <c r="J699" s="195">
        <f t="shared" si="193"/>
        <v>1.7410800000000002</v>
      </c>
      <c r="K699" s="195">
        <f t="shared" si="193"/>
        <v>1.7869200000000001</v>
      </c>
      <c r="L699" s="195">
        <f t="shared" si="193"/>
        <v>1.8223199999999997</v>
      </c>
      <c r="M699" s="195">
        <f t="shared" si="193"/>
        <v>1.8323999999999998</v>
      </c>
      <c r="N699" s="196">
        <f t="shared" si="193"/>
        <v>1.85076</v>
      </c>
      <c r="O699" s="195">
        <f t="shared" si="193"/>
        <v>1.8267600000000002</v>
      </c>
      <c r="P699" s="195">
        <f t="shared" si="193"/>
        <v>1.8422399999999997</v>
      </c>
      <c r="Q699" s="195">
        <f t="shared" si="193"/>
        <v>1.8283199999999999</v>
      </c>
      <c r="R699" s="195">
        <f t="shared" si="193"/>
        <v>1.8451200000000003</v>
      </c>
      <c r="S699" s="195">
        <f t="shared" si="193"/>
        <v>1.82904</v>
      </c>
      <c r="T699" s="195">
        <f t="shared" si="193"/>
        <v>1.8537600000000001</v>
      </c>
      <c r="U699" s="195">
        <f t="shared" si="193"/>
        <v>1.8404399999999999</v>
      </c>
      <c r="V699" s="196">
        <f t="shared" si="193"/>
        <v>1.8653999999999999</v>
      </c>
      <c r="W699" s="195">
        <f t="shared" si="193"/>
        <v>1.8681599999999996</v>
      </c>
      <c r="X699" s="195">
        <f t="shared" si="193"/>
        <v>1.8431999999999999</v>
      </c>
      <c r="Y699" s="196">
        <f t="shared" si="193"/>
        <v>1.81908</v>
      </c>
      <c r="Z699" s="195">
        <f t="shared" si="193"/>
        <v>1.8043199999999999</v>
      </c>
      <c r="AA699" s="195">
        <f t="shared" si="193"/>
        <v>1.7776799999999999</v>
      </c>
      <c r="AB699" s="195">
        <f t="shared" si="193"/>
        <v>1.7659199999999999</v>
      </c>
      <c r="AC699" s="195">
        <f t="shared" si="193"/>
        <v>43.325039999999994</v>
      </c>
    </row>
    <row r="700" spans="1:32" ht="12.75" customHeight="1">
      <c r="A700" s="1490" t="s">
        <v>236</v>
      </c>
      <c r="B700" s="1491"/>
      <c r="C700" s="269" t="s">
        <v>142</v>
      </c>
      <c r="D700" s="269"/>
      <c r="E700" s="199">
        <f t="shared" ref="E700:AC700" si="194">E597+E601+E605-E698</f>
        <v>2.7000000000000135E-2</v>
      </c>
      <c r="F700" s="199">
        <f t="shared" si="194"/>
        <v>2.7839999999999865E-2</v>
      </c>
      <c r="G700" s="199">
        <f t="shared" si="194"/>
        <v>3.5640000000000338E-2</v>
      </c>
      <c r="H700" s="200">
        <f t="shared" si="194"/>
        <v>3.695999999999966E-2</v>
      </c>
      <c r="I700" s="199">
        <f t="shared" si="194"/>
        <v>3.9360000000000728E-2</v>
      </c>
      <c r="J700" s="199">
        <f t="shared" si="194"/>
        <v>5.6400000000000006E-2</v>
      </c>
      <c r="K700" s="199">
        <f t="shared" si="194"/>
        <v>2.6519999999999655E-2</v>
      </c>
      <c r="L700" s="199">
        <f t="shared" si="194"/>
        <v>-2.2799999999998377E-3</v>
      </c>
      <c r="M700" s="199">
        <f t="shared" si="194"/>
        <v>1.847999999999983E-2</v>
      </c>
      <c r="N700" s="200">
        <f t="shared" si="194"/>
        <v>2.4480000000000057E-2</v>
      </c>
      <c r="O700" s="199">
        <f t="shared" si="194"/>
        <v>2.4599999999999955E-2</v>
      </c>
      <c r="P700" s="199">
        <f t="shared" si="194"/>
        <v>2.9279999999999973E-2</v>
      </c>
      <c r="Q700" s="199">
        <f t="shared" si="194"/>
        <v>2.2080000000000766E-2</v>
      </c>
      <c r="R700" s="199">
        <f t="shared" si="194"/>
        <v>3.1440000000000357E-2</v>
      </c>
      <c r="S700" s="199">
        <f t="shared" si="194"/>
        <v>2.6759999999999895E-2</v>
      </c>
      <c r="T700" s="199">
        <f t="shared" si="194"/>
        <v>2.9400000000000315E-2</v>
      </c>
      <c r="U700" s="199">
        <f t="shared" si="194"/>
        <v>3.0479999999999396E-2</v>
      </c>
      <c r="V700" s="200">
        <f t="shared" si="194"/>
        <v>4.4879999999999587E-2</v>
      </c>
      <c r="W700" s="199">
        <f t="shared" si="194"/>
        <v>4.7880000000000589E-2</v>
      </c>
      <c r="X700" s="199">
        <f t="shared" si="194"/>
        <v>4.8480000000000523E-2</v>
      </c>
      <c r="Y700" s="200">
        <f t="shared" si="194"/>
        <v>5.1239999999999064E-2</v>
      </c>
      <c r="Z700" s="199">
        <f t="shared" si="194"/>
        <v>4.3439999999999923E-2</v>
      </c>
      <c r="AA700" s="199">
        <f t="shared" si="194"/>
        <v>3.0839999999999534E-2</v>
      </c>
      <c r="AB700" s="199">
        <f t="shared" si="194"/>
        <v>2.1600000000000286E-2</v>
      </c>
      <c r="AC700" s="201">
        <f t="shared" si="194"/>
        <v>0.7727999999999895</v>
      </c>
    </row>
    <row r="701" spans="1:32" ht="12.75" customHeight="1" thickBot="1">
      <c r="A701" s="1486"/>
      <c r="B701" s="1487"/>
      <c r="C701" s="271" t="s">
        <v>144</v>
      </c>
      <c r="D701" s="344"/>
      <c r="E701" s="272">
        <f t="shared" ref="E701:AC701" si="195">E598+E602+E606-E699</f>
        <v>-5.160000000000009E-2</v>
      </c>
      <c r="F701" s="272">
        <f t="shared" si="195"/>
        <v>-5.1000000000000156E-2</v>
      </c>
      <c r="G701" s="272">
        <f t="shared" si="195"/>
        <v>-5.7479999999999976E-2</v>
      </c>
      <c r="H701" s="273">
        <f t="shared" si="195"/>
        <v>-5.351999999999979E-2</v>
      </c>
      <c r="I701" s="272">
        <f t="shared" si="195"/>
        <v>-5.2319999999999922E-2</v>
      </c>
      <c r="J701" s="272">
        <f t="shared" si="195"/>
        <v>-4.1880000000000139E-2</v>
      </c>
      <c r="K701" s="272">
        <f t="shared" si="195"/>
        <v>-5.2320000000000144E-2</v>
      </c>
      <c r="L701" s="272">
        <f t="shared" si="195"/>
        <v>-6.7919999999999758E-2</v>
      </c>
      <c r="M701" s="272">
        <f t="shared" si="195"/>
        <v>-7.0799999999999752E-2</v>
      </c>
      <c r="N701" s="273">
        <f t="shared" si="195"/>
        <v>-6.3960000000000017E-2</v>
      </c>
      <c r="O701" s="272">
        <f t="shared" si="195"/>
        <v>-6.2160000000000215E-2</v>
      </c>
      <c r="P701" s="272">
        <f t="shared" si="195"/>
        <v>-6.3239999999999519E-2</v>
      </c>
      <c r="Q701" s="272">
        <f t="shared" si="195"/>
        <v>-6.7320000000000046E-2</v>
      </c>
      <c r="R701" s="272">
        <f t="shared" si="195"/>
        <v>-6.4320000000000377E-2</v>
      </c>
      <c r="S701" s="272">
        <f t="shared" si="195"/>
        <v>-6.6240000000000077E-2</v>
      </c>
      <c r="T701" s="272">
        <f t="shared" si="195"/>
        <v>-6.3360000000000083E-2</v>
      </c>
      <c r="U701" s="272">
        <f t="shared" si="195"/>
        <v>-5.6039999999999868E-2</v>
      </c>
      <c r="V701" s="273">
        <f t="shared" si="195"/>
        <v>-5.8200000000000029E-2</v>
      </c>
      <c r="W701" s="272">
        <f t="shared" si="195"/>
        <v>-6.6359999999999753E-2</v>
      </c>
      <c r="X701" s="272">
        <f t="shared" si="195"/>
        <v>-6.6000000000000059E-2</v>
      </c>
      <c r="Y701" s="273">
        <f t="shared" si="195"/>
        <v>-7.0080000000000142E-2</v>
      </c>
      <c r="Z701" s="272">
        <f t="shared" si="195"/>
        <v>-6.9719999999999782E-2</v>
      </c>
      <c r="AA701" s="272">
        <f t="shared" si="195"/>
        <v>-5.8079999999999909E-2</v>
      </c>
      <c r="AB701" s="272">
        <f t="shared" si="195"/>
        <v>-6.6720000000000113E-2</v>
      </c>
      <c r="AC701" s="272">
        <f t="shared" si="195"/>
        <v>-1.4606399999999979</v>
      </c>
    </row>
    <row r="702" spans="1:32" s="167" customFormat="1" ht="12.75" customHeight="1">
      <c r="A702" s="1549" t="s">
        <v>314</v>
      </c>
      <c r="B702" s="1550"/>
      <c r="C702" s="283" t="s">
        <v>142</v>
      </c>
      <c r="D702" s="283"/>
      <c r="E702" s="169"/>
      <c r="F702" s="169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  <c r="AA702" s="169"/>
      <c r="AB702" s="169"/>
      <c r="AC702" s="892"/>
    </row>
    <row r="703" spans="1:32" s="167" customFormat="1" ht="12.75" customHeight="1">
      <c r="A703" s="1551"/>
      <c r="B703" s="1552"/>
      <c r="C703" s="285" t="s">
        <v>144</v>
      </c>
      <c r="D703" s="285"/>
      <c r="E703" s="286"/>
      <c r="F703" s="286"/>
      <c r="G703" s="286"/>
      <c r="H703" s="286"/>
      <c r="I703" s="286"/>
      <c r="J703" s="286"/>
      <c r="K703" s="286"/>
      <c r="L703" s="286"/>
      <c r="M703" s="286"/>
      <c r="N703" s="286"/>
      <c r="O703" s="286"/>
      <c r="P703" s="286"/>
      <c r="Q703" s="286"/>
      <c r="R703" s="286"/>
      <c r="S703" s="286"/>
      <c r="T703" s="286"/>
      <c r="U703" s="286"/>
      <c r="V703" s="286"/>
      <c r="W703" s="286"/>
      <c r="X703" s="286"/>
      <c r="Y703" s="286"/>
      <c r="Z703" s="286"/>
      <c r="AA703" s="286"/>
      <c r="AB703" s="286"/>
      <c r="AC703" s="893"/>
    </row>
    <row r="704" spans="1:32" ht="18" customHeight="1" thickBot="1">
      <c r="A704" s="288"/>
      <c r="B704" s="150"/>
      <c r="C704" s="289" t="s">
        <v>205</v>
      </c>
      <c r="E704" s="150"/>
      <c r="F704" s="150"/>
      <c r="G704" s="150"/>
      <c r="H704" s="290">
        <f>H631+H635+H639+H643+H647+H651+H659+H663+H671+H675+H679+H683+H687</f>
        <v>2.6768400000000003</v>
      </c>
      <c r="I704" s="290"/>
      <c r="J704" s="290"/>
      <c r="K704" s="290"/>
      <c r="L704" s="290"/>
      <c r="M704" s="290"/>
      <c r="N704" s="290">
        <f>N631+N635+N639+N643+N647+N651+N659+N663+N671+N675+N679+N683+N687</f>
        <v>3.15252</v>
      </c>
      <c r="O704" s="290"/>
      <c r="P704" s="290"/>
      <c r="Q704" s="290"/>
      <c r="R704" s="290"/>
      <c r="S704" s="290"/>
      <c r="T704" s="290"/>
      <c r="U704" s="290"/>
      <c r="V704" s="290">
        <f>V631+V635+V639+V643+V647+V651+V659+V663+V671+V675+V679+V683+V687</f>
        <v>3.1963200000000005</v>
      </c>
      <c r="W704" s="290"/>
      <c r="X704" s="290"/>
      <c r="Y704" s="290">
        <f>Y631+Y635+Y639+Y643+Y647+Y651+Y659+Y663+Y671+Y675+Y679+Y683+Y687</f>
        <v>3.1503600000000005</v>
      </c>
      <c r="Z704" s="150"/>
      <c r="AA704" s="150"/>
      <c r="AB704" s="150"/>
      <c r="AC704" s="150"/>
    </row>
    <row r="705" spans="1:30" ht="27.75" customHeight="1">
      <c r="A705" s="89" t="s">
        <v>133</v>
      </c>
      <c r="B705" s="840" t="s">
        <v>134</v>
      </c>
      <c r="C705" s="64" t="s">
        <v>135</v>
      </c>
      <c r="D705" s="64" t="s">
        <v>136</v>
      </c>
      <c r="E705" s="1482" t="s">
        <v>137</v>
      </c>
      <c r="F705" s="1482"/>
      <c r="G705" s="1482"/>
      <c r="H705" s="1482"/>
      <c r="I705" s="1482"/>
      <c r="J705" s="1482"/>
      <c r="K705" s="1482"/>
      <c r="L705" s="1482"/>
      <c r="M705" s="1482"/>
      <c r="N705" s="1482"/>
      <c r="O705" s="1482"/>
      <c r="P705" s="1482"/>
      <c r="Q705" s="1482"/>
      <c r="R705" s="1482"/>
      <c r="S705" s="1482"/>
      <c r="T705" s="1482"/>
      <c r="U705" s="1482"/>
      <c r="V705" s="1482"/>
      <c r="W705" s="1482"/>
      <c r="X705" s="1482"/>
      <c r="Y705" s="1482"/>
      <c r="Z705" s="1482"/>
      <c r="AA705" s="1482"/>
      <c r="AB705" s="1482"/>
      <c r="AC705" s="1634" t="s">
        <v>138</v>
      </c>
    </row>
    <row r="706" spans="1:30" s="167" customFormat="1" ht="12.75" customHeight="1" thickBot="1">
      <c r="A706" s="599" t="s">
        <v>710</v>
      </c>
      <c r="B706" s="599"/>
      <c r="C706" s="164"/>
      <c r="D706" s="164"/>
      <c r="E706" s="165">
        <v>1</v>
      </c>
      <c r="F706" s="165">
        <v>2</v>
      </c>
      <c r="G706" s="165">
        <v>3</v>
      </c>
      <c r="H706" s="165">
        <v>4</v>
      </c>
      <c r="I706" s="165">
        <v>5</v>
      </c>
      <c r="J706" s="165">
        <v>6</v>
      </c>
      <c r="K706" s="165">
        <v>7</v>
      </c>
      <c r="L706" s="165">
        <v>8</v>
      </c>
      <c r="M706" s="165">
        <v>9</v>
      </c>
      <c r="N706" s="165">
        <v>10</v>
      </c>
      <c r="O706" s="165">
        <v>11</v>
      </c>
      <c r="P706" s="165">
        <v>12</v>
      </c>
      <c r="Q706" s="165">
        <v>13</v>
      </c>
      <c r="R706" s="165">
        <v>14</v>
      </c>
      <c r="S706" s="165">
        <v>15</v>
      </c>
      <c r="T706" s="165">
        <v>16</v>
      </c>
      <c r="U706" s="165">
        <v>17</v>
      </c>
      <c r="V706" s="165">
        <v>18</v>
      </c>
      <c r="W706" s="165">
        <v>19</v>
      </c>
      <c r="X706" s="165">
        <v>20</v>
      </c>
      <c r="Y706" s="165">
        <v>21</v>
      </c>
      <c r="Z706" s="165">
        <v>22</v>
      </c>
      <c r="AA706" s="165">
        <v>23</v>
      </c>
      <c r="AB706" s="165">
        <v>24</v>
      </c>
      <c r="AC706" s="1635"/>
    </row>
    <row r="707" spans="1:30" s="167" customFormat="1" ht="12.75" customHeight="1">
      <c r="A707" s="168" t="s">
        <v>267</v>
      </c>
      <c r="B707" s="169"/>
      <c r="C707" s="170"/>
      <c r="D707" s="170"/>
      <c r="E707" s="169">
        <v>6</v>
      </c>
      <c r="F707" s="169">
        <v>6</v>
      </c>
      <c r="G707" s="169">
        <v>6</v>
      </c>
      <c r="H707" s="169">
        <v>6</v>
      </c>
      <c r="I707" s="169">
        <v>6</v>
      </c>
      <c r="J707" s="169">
        <v>6</v>
      </c>
      <c r="K707" s="169">
        <v>6</v>
      </c>
      <c r="L707" s="169">
        <v>6</v>
      </c>
      <c r="M707" s="169">
        <v>6</v>
      </c>
      <c r="N707" s="169">
        <v>6</v>
      </c>
      <c r="O707" s="169">
        <v>6</v>
      </c>
      <c r="P707" s="169">
        <v>6</v>
      </c>
      <c r="Q707" s="169">
        <v>6</v>
      </c>
      <c r="R707" s="169">
        <v>6</v>
      </c>
      <c r="S707" s="169">
        <v>6</v>
      </c>
      <c r="T707" s="169">
        <v>6</v>
      </c>
      <c r="U707" s="169">
        <v>6</v>
      </c>
      <c r="V707" s="169">
        <v>6</v>
      </c>
      <c r="W707" s="169">
        <v>6</v>
      </c>
      <c r="X707" s="169">
        <v>6</v>
      </c>
      <c r="Y707" s="169">
        <v>6</v>
      </c>
      <c r="Z707" s="169">
        <v>6</v>
      </c>
      <c r="AA707" s="169">
        <v>6</v>
      </c>
      <c r="AB707" s="169">
        <v>6</v>
      </c>
      <c r="AC707" s="878"/>
    </row>
    <row r="708" spans="1:30" s="167" customFormat="1" ht="12.75" customHeight="1" thickBot="1">
      <c r="A708" s="172" t="s">
        <v>268</v>
      </c>
      <c r="B708" s="173"/>
      <c r="C708" s="174"/>
      <c r="D708" s="174"/>
      <c r="E708" s="471">
        <v>6</v>
      </c>
      <c r="F708" s="471">
        <v>6</v>
      </c>
      <c r="G708" s="471">
        <v>6</v>
      </c>
      <c r="H708" s="471">
        <v>6</v>
      </c>
      <c r="I708" s="471">
        <v>6</v>
      </c>
      <c r="J708" s="471">
        <v>6</v>
      </c>
      <c r="K708" s="471">
        <v>6</v>
      </c>
      <c r="L708" s="471">
        <v>6</v>
      </c>
      <c r="M708" s="471">
        <v>6</v>
      </c>
      <c r="N708" s="471">
        <v>6</v>
      </c>
      <c r="O708" s="471">
        <v>6</v>
      </c>
      <c r="P708" s="471">
        <v>6</v>
      </c>
      <c r="Q708" s="471">
        <v>6</v>
      </c>
      <c r="R708" s="471">
        <v>6</v>
      </c>
      <c r="S708" s="471">
        <v>6</v>
      </c>
      <c r="T708" s="471">
        <v>6</v>
      </c>
      <c r="U708" s="471">
        <v>6</v>
      </c>
      <c r="V708" s="471">
        <v>6</v>
      </c>
      <c r="W708" s="471">
        <v>6</v>
      </c>
      <c r="X708" s="471">
        <v>6</v>
      </c>
      <c r="Y708" s="471">
        <v>6</v>
      </c>
      <c r="Z708" s="471">
        <v>6</v>
      </c>
      <c r="AA708" s="471">
        <v>6</v>
      </c>
      <c r="AB708" s="471">
        <v>6</v>
      </c>
      <c r="AC708" s="879"/>
    </row>
    <row r="709" spans="1:30" ht="12.75" customHeight="1">
      <c r="A709" s="1458" t="s">
        <v>610</v>
      </c>
      <c r="B709" s="1468" t="s">
        <v>611</v>
      </c>
      <c r="C709" s="177" t="s">
        <v>711</v>
      </c>
      <c r="D709" s="177" t="s">
        <v>146</v>
      </c>
      <c r="E709" s="1167">
        <v>43</v>
      </c>
      <c r="F709" s="1167">
        <v>43</v>
      </c>
      <c r="G709" s="1167">
        <v>43</v>
      </c>
      <c r="H709" s="1168">
        <v>43</v>
      </c>
      <c r="I709" s="1167">
        <v>43</v>
      </c>
      <c r="J709" s="1167">
        <v>42</v>
      </c>
      <c r="K709" s="1167">
        <v>43</v>
      </c>
      <c r="L709" s="1167">
        <v>44</v>
      </c>
      <c r="M709" s="1167">
        <v>45</v>
      </c>
      <c r="N709" s="1168">
        <v>45</v>
      </c>
      <c r="O709" s="1167">
        <v>45</v>
      </c>
      <c r="P709" s="1167">
        <v>45</v>
      </c>
      <c r="Q709" s="1167">
        <v>44</v>
      </c>
      <c r="R709" s="1167">
        <v>45</v>
      </c>
      <c r="S709" s="1167">
        <v>44</v>
      </c>
      <c r="T709" s="1167">
        <v>44</v>
      </c>
      <c r="U709" s="1167">
        <v>45</v>
      </c>
      <c r="V709" s="1168">
        <v>44</v>
      </c>
      <c r="W709" s="1167">
        <v>45</v>
      </c>
      <c r="X709" s="1167">
        <v>44</v>
      </c>
      <c r="Y709" s="1168">
        <v>44</v>
      </c>
      <c r="Z709" s="1167">
        <v>43</v>
      </c>
      <c r="AA709" s="1167">
        <v>43</v>
      </c>
      <c r="AB709" s="1167">
        <v>41</v>
      </c>
      <c r="AC709" s="180"/>
    </row>
    <row r="710" spans="1:30" ht="12.75" customHeight="1">
      <c r="A710" s="1459"/>
      <c r="B710" s="1469"/>
      <c r="C710" s="181" t="s">
        <v>712</v>
      </c>
      <c r="D710" s="181" t="s">
        <v>146</v>
      </c>
      <c r="E710" s="156">
        <v>14</v>
      </c>
      <c r="F710" s="156">
        <v>14</v>
      </c>
      <c r="G710" s="156">
        <v>14</v>
      </c>
      <c r="H710" s="810">
        <v>14</v>
      </c>
      <c r="I710" s="156">
        <v>14</v>
      </c>
      <c r="J710" s="156">
        <v>13</v>
      </c>
      <c r="K710" s="156">
        <v>14</v>
      </c>
      <c r="L710" s="156">
        <v>15</v>
      </c>
      <c r="M710" s="156">
        <v>15</v>
      </c>
      <c r="N710" s="810">
        <v>16</v>
      </c>
      <c r="O710" s="156">
        <v>16</v>
      </c>
      <c r="P710" s="156">
        <v>16</v>
      </c>
      <c r="Q710" s="156">
        <v>15</v>
      </c>
      <c r="R710" s="156">
        <v>15</v>
      </c>
      <c r="S710" s="156">
        <v>15</v>
      </c>
      <c r="T710" s="156">
        <v>16</v>
      </c>
      <c r="U710" s="156">
        <v>15</v>
      </c>
      <c r="V710" s="810">
        <v>15</v>
      </c>
      <c r="W710" s="156">
        <v>16</v>
      </c>
      <c r="X710" s="156">
        <v>15</v>
      </c>
      <c r="Y710" s="810">
        <v>15</v>
      </c>
      <c r="Z710" s="156">
        <v>15</v>
      </c>
      <c r="AA710" s="156">
        <v>14</v>
      </c>
      <c r="AB710" s="156">
        <v>14</v>
      </c>
      <c r="AC710" s="184"/>
    </row>
    <row r="711" spans="1:30" ht="12.75" customHeight="1">
      <c r="A711" s="1459"/>
      <c r="B711" s="1469"/>
      <c r="C711" s="181" t="s">
        <v>713</v>
      </c>
      <c r="D711" s="181"/>
      <c r="E711" s="36"/>
      <c r="F711" s="36"/>
      <c r="G711" s="36"/>
      <c r="H711" s="202"/>
      <c r="I711" s="36"/>
      <c r="J711" s="36"/>
      <c r="K711" s="36"/>
      <c r="L711" s="36"/>
      <c r="M711" s="36"/>
      <c r="N711" s="202"/>
      <c r="O711" s="36"/>
      <c r="P711" s="36"/>
      <c r="Q711" s="36"/>
      <c r="R711" s="36"/>
      <c r="S711" s="36"/>
      <c r="T711" s="36"/>
      <c r="U711" s="36"/>
      <c r="V711" s="202"/>
      <c r="W711" s="36"/>
      <c r="X711" s="36"/>
      <c r="Y711" s="202"/>
      <c r="Z711" s="36"/>
      <c r="AA711" s="36"/>
      <c r="AB711" s="36"/>
      <c r="AC711" s="184"/>
    </row>
    <row r="712" spans="1:30" ht="12.75" customHeight="1">
      <c r="A712" s="1459"/>
      <c r="B712" s="1469"/>
      <c r="C712" s="181" t="s">
        <v>147</v>
      </c>
      <c r="D712" s="181"/>
      <c r="E712" s="203">
        <f t="shared" ref="E712:AC712" si="196">E710/E709</f>
        <v>0.32558139534883723</v>
      </c>
      <c r="F712" s="203">
        <f t="shared" si="196"/>
        <v>0.32558139534883723</v>
      </c>
      <c r="G712" s="203">
        <f t="shared" si="196"/>
        <v>0.32558139534883723</v>
      </c>
      <c r="H712" s="204">
        <f t="shared" si="196"/>
        <v>0.32558139534883723</v>
      </c>
      <c r="I712" s="203">
        <f t="shared" si="196"/>
        <v>0.32558139534883723</v>
      </c>
      <c r="J712" s="203">
        <f t="shared" si="196"/>
        <v>0.30952380952380953</v>
      </c>
      <c r="K712" s="203">
        <f t="shared" si="196"/>
        <v>0.32558139534883723</v>
      </c>
      <c r="L712" s="203">
        <f t="shared" si="196"/>
        <v>0.34090909090909088</v>
      </c>
      <c r="M712" s="203">
        <f t="shared" si="196"/>
        <v>0.33333333333333331</v>
      </c>
      <c r="N712" s="204">
        <f t="shared" si="196"/>
        <v>0.35555555555555557</v>
      </c>
      <c r="O712" s="203">
        <f t="shared" si="196"/>
        <v>0.35555555555555557</v>
      </c>
      <c r="P712" s="203">
        <f t="shared" si="196"/>
        <v>0.35555555555555557</v>
      </c>
      <c r="Q712" s="203">
        <f t="shared" si="196"/>
        <v>0.34090909090909088</v>
      </c>
      <c r="R712" s="203">
        <f t="shared" si="196"/>
        <v>0.33333333333333331</v>
      </c>
      <c r="S712" s="203">
        <f t="shared" si="196"/>
        <v>0.34090909090909088</v>
      </c>
      <c r="T712" s="203">
        <f t="shared" si="196"/>
        <v>0.36363636363636365</v>
      </c>
      <c r="U712" s="203">
        <f t="shared" si="196"/>
        <v>0.33333333333333331</v>
      </c>
      <c r="V712" s="204">
        <f t="shared" si="196"/>
        <v>0.34090909090909088</v>
      </c>
      <c r="W712" s="203">
        <f t="shared" si="196"/>
        <v>0.35555555555555557</v>
      </c>
      <c r="X712" s="203">
        <f t="shared" si="196"/>
        <v>0.34090909090909088</v>
      </c>
      <c r="Y712" s="204">
        <f t="shared" si="196"/>
        <v>0.34090909090909088</v>
      </c>
      <c r="Z712" s="203">
        <f t="shared" si="196"/>
        <v>0.34883720930232559</v>
      </c>
      <c r="AA712" s="203">
        <f t="shared" si="196"/>
        <v>0.32558139534883723</v>
      </c>
      <c r="AB712" s="203">
        <f t="shared" si="196"/>
        <v>0.34146341463414637</v>
      </c>
      <c r="AC712" s="184" t="e">
        <f t="shared" si="196"/>
        <v>#DIV/0!</v>
      </c>
    </row>
    <row r="713" spans="1:30" ht="12.75" customHeight="1" thickBot="1">
      <c r="A713" s="1476"/>
      <c r="B713" s="1470"/>
      <c r="C713" s="205" t="s">
        <v>150</v>
      </c>
      <c r="D713" s="205" t="s">
        <v>146</v>
      </c>
      <c r="E713" s="205">
        <v>116.08999633789063</v>
      </c>
      <c r="F713" s="205">
        <v>115.62000274658203</v>
      </c>
      <c r="G713" s="205">
        <v>116.04000091552734</v>
      </c>
      <c r="H713" s="205">
        <v>116.08999633789063</v>
      </c>
      <c r="I713" s="205">
        <v>116.29000091552734</v>
      </c>
      <c r="J713" s="205">
        <v>116.62000274658203</v>
      </c>
      <c r="K713" s="205">
        <v>116.47000122070313</v>
      </c>
      <c r="L713" s="205">
        <v>115.87000274658203</v>
      </c>
      <c r="M713" s="205">
        <v>115.56999969482422</v>
      </c>
      <c r="N713" s="205">
        <v>115.48999786376953</v>
      </c>
      <c r="O713" s="205">
        <v>115.51000213623047</v>
      </c>
      <c r="P713" s="205">
        <v>115.26999664306641</v>
      </c>
      <c r="Q713" s="205">
        <v>115.30999755859375</v>
      </c>
      <c r="R713" s="205">
        <v>115.45999908447266</v>
      </c>
      <c r="S713" s="205">
        <v>115.73999786376953</v>
      </c>
      <c r="T713" s="205">
        <v>115.55999755859375</v>
      </c>
      <c r="U713" s="205">
        <v>115.77999877929688</v>
      </c>
      <c r="V713" s="205">
        <v>115.41999816894531</v>
      </c>
      <c r="W713" s="205">
        <v>115.51000213623047</v>
      </c>
      <c r="X713" s="205">
        <v>115.84999847412109</v>
      </c>
      <c r="Y713" s="205">
        <v>116.06999969482422</v>
      </c>
      <c r="Z713" s="205">
        <v>115.95999908447266</v>
      </c>
      <c r="AA713" s="205">
        <v>116.16000366210938</v>
      </c>
      <c r="AB713" s="205">
        <v>116.05999755859375</v>
      </c>
      <c r="AC713" s="817"/>
    </row>
    <row r="714" spans="1:30" ht="12.75" customHeight="1">
      <c r="A714" s="1596" t="s">
        <v>612</v>
      </c>
      <c r="B714" s="1588" t="s">
        <v>613</v>
      </c>
      <c r="C714" s="316" t="s">
        <v>714</v>
      </c>
      <c r="D714" s="316" t="s">
        <v>146</v>
      </c>
      <c r="E714" s="1169">
        <v>20</v>
      </c>
      <c r="F714" s="1169">
        <v>20</v>
      </c>
      <c r="G714" s="1169">
        <v>20</v>
      </c>
      <c r="H714" s="1170">
        <v>20</v>
      </c>
      <c r="I714" s="1169">
        <v>21</v>
      </c>
      <c r="J714" s="1169">
        <v>21</v>
      </c>
      <c r="K714" s="1169">
        <v>21</v>
      </c>
      <c r="L714" s="1169">
        <v>23</v>
      </c>
      <c r="M714" s="1169">
        <v>25</v>
      </c>
      <c r="N714" s="1170">
        <v>26</v>
      </c>
      <c r="O714" s="1169">
        <v>26</v>
      </c>
      <c r="P714" s="1169">
        <v>24</v>
      </c>
      <c r="Q714" s="1169">
        <v>23</v>
      </c>
      <c r="R714" s="1169">
        <v>25</v>
      </c>
      <c r="S714" s="1169">
        <v>24</v>
      </c>
      <c r="T714" s="1169">
        <v>24</v>
      </c>
      <c r="U714" s="1169">
        <v>24</v>
      </c>
      <c r="V714" s="1170">
        <v>23</v>
      </c>
      <c r="W714" s="1169">
        <v>23</v>
      </c>
      <c r="X714" s="1169">
        <v>23</v>
      </c>
      <c r="Y714" s="1170">
        <v>23</v>
      </c>
      <c r="Z714" s="1169">
        <v>22</v>
      </c>
      <c r="AA714" s="1169">
        <v>21</v>
      </c>
      <c r="AB714" s="1169">
        <v>21</v>
      </c>
      <c r="AC714" s="809"/>
    </row>
    <row r="715" spans="1:30" ht="12.75" customHeight="1">
      <c r="A715" s="1498"/>
      <c r="B715" s="1579"/>
      <c r="C715" s="181" t="s">
        <v>715</v>
      </c>
      <c r="D715" s="314" t="s">
        <v>146</v>
      </c>
      <c r="E715" s="156">
        <v>10</v>
      </c>
      <c r="F715" s="156">
        <v>10</v>
      </c>
      <c r="G715" s="156">
        <v>10</v>
      </c>
      <c r="H715" s="810">
        <v>10</v>
      </c>
      <c r="I715" s="156">
        <v>10</v>
      </c>
      <c r="J715" s="156">
        <v>10</v>
      </c>
      <c r="K715" s="156">
        <v>10</v>
      </c>
      <c r="L715" s="156">
        <v>12</v>
      </c>
      <c r="M715" s="156">
        <v>13</v>
      </c>
      <c r="N715" s="810">
        <v>12</v>
      </c>
      <c r="O715" s="156">
        <v>13</v>
      </c>
      <c r="P715" s="156">
        <v>13</v>
      </c>
      <c r="Q715" s="156">
        <v>11</v>
      </c>
      <c r="R715" s="156">
        <v>12</v>
      </c>
      <c r="S715" s="156">
        <v>12</v>
      </c>
      <c r="T715" s="156">
        <v>12</v>
      </c>
      <c r="U715" s="156">
        <v>12</v>
      </c>
      <c r="V715" s="810">
        <v>11</v>
      </c>
      <c r="W715" s="156">
        <v>11</v>
      </c>
      <c r="X715" s="156">
        <v>11</v>
      </c>
      <c r="Y715" s="810">
        <v>11</v>
      </c>
      <c r="Z715" s="156">
        <v>11</v>
      </c>
      <c r="AA715" s="156">
        <v>10</v>
      </c>
      <c r="AB715" s="156">
        <v>10</v>
      </c>
      <c r="AC715" s="209"/>
    </row>
    <row r="716" spans="1:30" ht="12.75" customHeight="1">
      <c r="A716" s="1498"/>
      <c r="B716" s="1579"/>
      <c r="C716" s="181" t="s">
        <v>716</v>
      </c>
      <c r="D716" s="181"/>
      <c r="E716" s="36"/>
      <c r="F716" s="36"/>
      <c r="G716" s="36"/>
      <c r="H716" s="202"/>
      <c r="I716" s="36"/>
      <c r="J716" s="36"/>
      <c r="K716" s="36"/>
      <c r="L716" s="36"/>
      <c r="M716" s="36"/>
      <c r="N716" s="202"/>
      <c r="O716" s="36"/>
      <c r="P716" s="36"/>
      <c r="Q716" s="36"/>
      <c r="R716" s="36"/>
      <c r="S716" s="36"/>
      <c r="T716" s="36"/>
      <c r="U716" s="36"/>
      <c r="V716" s="202"/>
      <c r="W716" s="36"/>
      <c r="X716" s="36"/>
      <c r="Y716" s="202"/>
      <c r="Z716" s="36"/>
      <c r="AA716" s="36"/>
      <c r="AB716" s="36"/>
      <c r="AC716" s="209"/>
    </row>
    <row r="717" spans="1:30" ht="12.75" customHeight="1">
      <c r="A717" s="1498"/>
      <c r="B717" s="1579"/>
      <c r="C717" s="952" t="s">
        <v>147</v>
      </c>
      <c r="D717" s="742"/>
      <c r="E717" s="609">
        <f t="shared" ref="E717:AC717" si="197">E715/E714</f>
        <v>0.5</v>
      </c>
      <c r="F717" s="609">
        <f t="shared" si="197"/>
        <v>0.5</v>
      </c>
      <c r="G717" s="609">
        <f t="shared" si="197"/>
        <v>0.5</v>
      </c>
      <c r="H717" s="610">
        <f t="shared" si="197"/>
        <v>0.5</v>
      </c>
      <c r="I717" s="609">
        <f t="shared" si="197"/>
        <v>0.47619047619047616</v>
      </c>
      <c r="J717" s="609">
        <f t="shared" si="197"/>
        <v>0.47619047619047616</v>
      </c>
      <c r="K717" s="609">
        <f t="shared" si="197"/>
        <v>0.47619047619047616</v>
      </c>
      <c r="L717" s="609">
        <f t="shared" si="197"/>
        <v>0.52173913043478259</v>
      </c>
      <c r="M717" s="609">
        <f t="shared" si="197"/>
        <v>0.52</v>
      </c>
      <c r="N717" s="610">
        <f t="shared" si="197"/>
        <v>0.46153846153846156</v>
      </c>
      <c r="O717" s="609">
        <f t="shared" si="197"/>
        <v>0.5</v>
      </c>
      <c r="P717" s="609">
        <f t="shared" si="197"/>
        <v>0.54166666666666663</v>
      </c>
      <c r="Q717" s="609">
        <f t="shared" si="197"/>
        <v>0.47826086956521741</v>
      </c>
      <c r="R717" s="609">
        <f t="shared" si="197"/>
        <v>0.48</v>
      </c>
      <c r="S717" s="609">
        <f t="shared" si="197"/>
        <v>0.5</v>
      </c>
      <c r="T717" s="609">
        <f t="shared" si="197"/>
        <v>0.5</v>
      </c>
      <c r="U717" s="609">
        <f t="shared" si="197"/>
        <v>0.5</v>
      </c>
      <c r="V717" s="610">
        <f t="shared" si="197"/>
        <v>0.47826086956521741</v>
      </c>
      <c r="W717" s="609">
        <f t="shared" si="197"/>
        <v>0.47826086956521741</v>
      </c>
      <c r="X717" s="609">
        <f t="shared" si="197"/>
        <v>0.47826086956521741</v>
      </c>
      <c r="Y717" s="610">
        <f t="shared" si="197"/>
        <v>0.47826086956521741</v>
      </c>
      <c r="Z717" s="609">
        <f t="shared" si="197"/>
        <v>0.5</v>
      </c>
      <c r="AA717" s="609">
        <f t="shared" si="197"/>
        <v>0.47619047619047616</v>
      </c>
      <c r="AB717" s="609">
        <f t="shared" si="197"/>
        <v>0.47619047619047616</v>
      </c>
      <c r="AC717" s="741" t="e">
        <f t="shared" si="197"/>
        <v>#DIV/0!</v>
      </c>
    </row>
    <row r="718" spans="1:30" ht="12.75" customHeight="1" thickBot="1">
      <c r="A718" s="1499"/>
      <c r="B718" s="1580"/>
      <c r="C718" s="205" t="s">
        <v>150</v>
      </c>
      <c r="D718" s="205" t="s">
        <v>146</v>
      </c>
      <c r="E718" s="205">
        <v>117.58999633789063</v>
      </c>
      <c r="F718" s="205">
        <v>117.06999969482422</v>
      </c>
      <c r="G718" s="205">
        <v>117.47000122070313</v>
      </c>
      <c r="H718" s="205">
        <v>117.66000366210938</v>
      </c>
      <c r="I718" s="205">
        <v>117.73999786376953</v>
      </c>
      <c r="J718" s="205">
        <v>118.01999664306641</v>
      </c>
      <c r="K718" s="205">
        <v>117.80999755859375</v>
      </c>
      <c r="L718" s="205">
        <v>117.20999908447266</v>
      </c>
      <c r="M718" s="205">
        <v>116.94000244140625</v>
      </c>
      <c r="N718" s="205">
        <v>116.69999694824219</v>
      </c>
      <c r="O718" s="205">
        <v>116.72000122070313</v>
      </c>
      <c r="P718" s="205">
        <v>116.56999969482422</v>
      </c>
      <c r="Q718" s="205">
        <v>116.61000061035156</v>
      </c>
      <c r="R718" s="205">
        <v>116.66999816894531</v>
      </c>
      <c r="S718" s="205">
        <v>117.09999847412109</v>
      </c>
      <c r="T718" s="205">
        <v>116.75</v>
      </c>
      <c r="U718" s="205">
        <v>117.05999755859375</v>
      </c>
      <c r="V718" s="205">
        <v>116.73000335693359</v>
      </c>
      <c r="W718" s="205">
        <v>116.84999847412109</v>
      </c>
      <c r="X718" s="205">
        <v>116.94999694824219</v>
      </c>
      <c r="Y718" s="205">
        <v>117.20999908447266</v>
      </c>
      <c r="Z718" s="205">
        <v>117.09999847412109</v>
      </c>
      <c r="AA718" s="205">
        <v>117.30000305175781</v>
      </c>
      <c r="AB718" s="205">
        <v>117.18000030517578</v>
      </c>
      <c r="AC718" s="205"/>
    </row>
    <row r="719" spans="1:30" ht="12.75" customHeight="1">
      <c r="A719" s="1497" t="s">
        <v>614</v>
      </c>
      <c r="B719" s="1651" t="s">
        <v>615</v>
      </c>
      <c r="C719" s="274" t="s">
        <v>142</v>
      </c>
      <c r="D719" s="274" t="s">
        <v>195</v>
      </c>
      <c r="E719" s="275">
        <f t="shared" ref="E719:AB719" si="198">E741+E748</f>
        <v>4.3413000000000004</v>
      </c>
      <c r="F719" s="275">
        <f t="shared" si="198"/>
        <v>4.3372000000000002</v>
      </c>
      <c r="G719" s="275">
        <f t="shared" si="198"/>
        <v>4.3673999999999999</v>
      </c>
      <c r="H719" s="270">
        <f t="shared" si="198"/>
        <v>4.3596999999999992</v>
      </c>
      <c r="I719" s="275">
        <f t="shared" si="198"/>
        <v>4.3647999999999998</v>
      </c>
      <c r="J719" s="275">
        <f t="shared" si="198"/>
        <v>4.3739999999999997</v>
      </c>
      <c r="K719" s="275">
        <f t="shared" si="198"/>
        <v>4.3828000000000005</v>
      </c>
      <c r="L719" s="275">
        <f t="shared" si="198"/>
        <v>4.3411</v>
      </c>
      <c r="M719" s="275">
        <f t="shared" si="198"/>
        <v>4.3895</v>
      </c>
      <c r="N719" s="270">
        <f t="shared" si="198"/>
        <v>4.3524000000000003</v>
      </c>
      <c r="O719" s="275">
        <f t="shared" si="198"/>
        <v>4.3632999999999997</v>
      </c>
      <c r="P719" s="275">
        <f t="shared" si="198"/>
        <v>4.3502000000000001</v>
      </c>
      <c r="Q719" s="275">
        <f t="shared" si="198"/>
        <v>4.3624000000000001</v>
      </c>
      <c r="R719" s="275">
        <f t="shared" si="198"/>
        <v>4.3658999999999999</v>
      </c>
      <c r="S719" s="275">
        <f t="shared" si="198"/>
        <v>4.3659999999999997</v>
      </c>
      <c r="T719" s="275">
        <f t="shared" si="198"/>
        <v>4.3344999999999994</v>
      </c>
      <c r="U719" s="275">
        <f t="shared" si="198"/>
        <v>4.3296999999999999</v>
      </c>
      <c r="V719" s="270">
        <f t="shared" si="198"/>
        <v>4.3365</v>
      </c>
      <c r="W719" s="275">
        <f t="shared" si="198"/>
        <v>4.3308999999999997</v>
      </c>
      <c r="X719" s="275">
        <f t="shared" si="198"/>
        <v>4.3327999999999998</v>
      </c>
      <c r="Y719" s="270">
        <f t="shared" si="198"/>
        <v>4.3332999999999995</v>
      </c>
      <c r="Z719" s="275">
        <f t="shared" si="198"/>
        <v>4.3071999999999999</v>
      </c>
      <c r="AA719" s="275">
        <f t="shared" si="198"/>
        <v>4.2960000000000003</v>
      </c>
      <c r="AB719" s="275">
        <f t="shared" si="198"/>
        <v>4.2810000000000006</v>
      </c>
      <c r="AC719" s="180">
        <f>SUM(E719:AB719)</f>
        <v>104.29990000000002</v>
      </c>
      <c r="AD719" s="185">
        <f>MAX(E719:AB719)</f>
        <v>4.3895</v>
      </c>
    </row>
    <row r="720" spans="1:30" ht="12.75" customHeight="1">
      <c r="A720" s="1498"/>
      <c r="B720" s="1652"/>
      <c r="C720" s="820" t="s">
        <v>144</v>
      </c>
      <c r="D720" s="820" t="s">
        <v>195</v>
      </c>
      <c r="E720" s="362">
        <f t="shared" ref="E720:AB720" si="199">E742+E749</f>
        <v>1.345</v>
      </c>
      <c r="F720" s="362">
        <f t="shared" si="199"/>
        <v>1.3472000000000002</v>
      </c>
      <c r="G720" s="362">
        <f t="shared" si="199"/>
        <v>1.3717999999999999</v>
      </c>
      <c r="H720" s="363">
        <f t="shared" si="199"/>
        <v>1.3735999999999999</v>
      </c>
      <c r="I720" s="362">
        <f t="shared" si="199"/>
        <v>1.3811</v>
      </c>
      <c r="J720" s="362">
        <f t="shared" si="199"/>
        <v>1.3862999999999999</v>
      </c>
      <c r="K720" s="362">
        <f t="shared" si="199"/>
        <v>1.3821000000000001</v>
      </c>
      <c r="L720" s="362">
        <f t="shared" si="199"/>
        <v>1.3394000000000001</v>
      </c>
      <c r="M720" s="362">
        <f t="shared" si="199"/>
        <v>1.3431000000000002</v>
      </c>
      <c r="N720" s="363">
        <f t="shared" si="199"/>
        <v>1.2974000000000001</v>
      </c>
      <c r="O720" s="362">
        <f t="shared" si="199"/>
        <v>1.3192999999999999</v>
      </c>
      <c r="P720" s="362">
        <f t="shared" si="199"/>
        <v>1.3247</v>
      </c>
      <c r="Q720" s="362">
        <f t="shared" si="199"/>
        <v>1.3534999999999999</v>
      </c>
      <c r="R720" s="362">
        <f t="shared" si="199"/>
        <v>1.3636000000000001</v>
      </c>
      <c r="S720" s="362">
        <f t="shared" si="199"/>
        <v>1.3844000000000001</v>
      </c>
      <c r="T720" s="362">
        <f t="shared" si="199"/>
        <v>1.3992</v>
      </c>
      <c r="U720" s="362">
        <f t="shared" si="199"/>
        <v>1.3875</v>
      </c>
      <c r="V720" s="363">
        <f t="shared" si="199"/>
        <v>1.3849</v>
      </c>
      <c r="W720" s="362">
        <f t="shared" si="199"/>
        <v>1.3877999999999999</v>
      </c>
      <c r="X720" s="362">
        <f t="shared" si="199"/>
        <v>1.3896000000000002</v>
      </c>
      <c r="Y720" s="363">
        <f t="shared" si="199"/>
        <v>1.3995000000000002</v>
      </c>
      <c r="Z720" s="362">
        <f t="shared" si="199"/>
        <v>1.3722000000000001</v>
      </c>
      <c r="AA720" s="362">
        <f t="shared" si="199"/>
        <v>1.3639999999999999</v>
      </c>
      <c r="AB720" s="362">
        <f t="shared" si="199"/>
        <v>1.3725999999999998</v>
      </c>
      <c r="AC720" s="184">
        <f>SUM(E720:AB720)</f>
        <v>32.769799999999996</v>
      </c>
    </row>
    <row r="721" spans="1:117" ht="12.75" customHeight="1">
      <c r="A721" s="1498"/>
      <c r="B721" s="1652"/>
      <c r="C721" s="181" t="s">
        <v>145</v>
      </c>
      <c r="D721" s="181" t="s">
        <v>146</v>
      </c>
      <c r="E721" s="156">
        <v>67</v>
      </c>
      <c r="F721" s="156">
        <v>67</v>
      </c>
      <c r="G721" s="156">
        <v>67</v>
      </c>
      <c r="H721" s="810">
        <v>68</v>
      </c>
      <c r="I721" s="156">
        <v>67</v>
      </c>
      <c r="J721" s="156">
        <v>67</v>
      </c>
      <c r="K721" s="156">
        <v>66</v>
      </c>
      <c r="L721" s="156">
        <v>68</v>
      </c>
      <c r="M721" s="156">
        <v>67</v>
      </c>
      <c r="N721" s="810">
        <v>66</v>
      </c>
      <c r="O721" s="156">
        <v>67</v>
      </c>
      <c r="P721" s="156">
        <v>67</v>
      </c>
      <c r="Q721" s="156">
        <v>67</v>
      </c>
      <c r="R721" s="156">
        <v>67</v>
      </c>
      <c r="S721" s="156">
        <v>66</v>
      </c>
      <c r="T721" s="156">
        <v>67</v>
      </c>
      <c r="U721" s="156">
        <v>67</v>
      </c>
      <c r="V721" s="810">
        <v>68</v>
      </c>
      <c r="W721" s="156">
        <v>68</v>
      </c>
      <c r="X721" s="156">
        <v>67</v>
      </c>
      <c r="Y721" s="810">
        <v>67</v>
      </c>
      <c r="Z721" s="156">
        <v>66</v>
      </c>
      <c r="AA721" s="156">
        <v>67</v>
      </c>
      <c r="AB721" s="156">
        <v>66</v>
      </c>
      <c r="AC721" s="150"/>
    </row>
    <row r="722" spans="1:117" ht="12.75" customHeight="1" thickBot="1">
      <c r="A722" s="1636"/>
      <c r="B722" s="1661"/>
      <c r="C722" s="911" t="s">
        <v>147</v>
      </c>
      <c r="D722" s="911"/>
      <c r="E722" s="188">
        <f t="shared" ref="E722:AC722" si="200">E720/E719</f>
        <v>0.30981503236357771</v>
      </c>
      <c r="F722" s="188">
        <f t="shared" si="200"/>
        <v>0.31061514341049529</v>
      </c>
      <c r="G722" s="188">
        <f t="shared" si="200"/>
        <v>0.31409992215047855</v>
      </c>
      <c r="H722" s="189">
        <f t="shared" si="200"/>
        <v>0.31506755051953123</v>
      </c>
      <c r="I722" s="188">
        <f t="shared" si="200"/>
        <v>0.31641770527859236</v>
      </c>
      <c r="J722" s="188">
        <f t="shared" si="200"/>
        <v>0.31694101508916322</v>
      </c>
      <c r="K722" s="188">
        <f t="shared" si="200"/>
        <v>0.31534635392899513</v>
      </c>
      <c r="L722" s="188">
        <f t="shared" si="200"/>
        <v>0.30853931031305432</v>
      </c>
      <c r="M722" s="188">
        <f t="shared" si="200"/>
        <v>0.30598017997494026</v>
      </c>
      <c r="N722" s="189">
        <f t="shared" si="200"/>
        <v>0.2980884109916368</v>
      </c>
      <c r="O722" s="188">
        <f t="shared" si="200"/>
        <v>0.30236289047280729</v>
      </c>
      <c r="P722" s="188">
        <f t="shared" si="200"/>
        <v>0.30451473495471471</v>
      </c>
      <c r="Q722" s="188">
        <f t="shared" si="200"/>
        <v>0.31026499174766181</v>
      </c>
      <c r="R722" s="188">
        <f t="shared" si="200"/>
        <v>0.31232964566297905</v>
      </c>
      <c r="S722" s="188">
        <f t="shared" si="200"/>
        <v>0.31708657810352731</v>
      </c>
      <c r="T722" s="188">
        <f t="shared" si="200"/>
        <v>0.32280539854654522</v>
      </c>
      <c r="U722" s="188">
        <f t="shared" si="200"/>
        <v>0.32046100191699195</v>
      </c>
      <c r="V722" s="189">
        <f t="shared" si="200"/>
        <v>0.31935893001268306</v>
      </c>
      <c r="W722" s="188">
        <f t="shared" si="200"/>
        <v>0.32044147867648759</v>
      </c>
      <c r="X722" s="188">
        <f t="shared" si="200"/>
        <v>0.32071639586410639</v>
      </c>
      <c r="Y722" s="189">
        <f t="shared" si="200"/>
        <v>0.32296402280017544</v>
      </c>
      <c r="Z722" s="188">
        <f t="shared" si="200"/>
        <v>0.31858283803863302</v>
      </c>
      <c r="AA722" s="188">
        <f t="shared" si="200"/>
        <v>0.31750465549348228</v>
      </c>
      <c r="AB722" s="188">
        <f t="shared" si="200"/>
        <v>0.32062602195748646</v>
      </c>
      <c r="AC722" s="190">
        <f t="shared" si="200"/>
        <v>0.31418822069819807</v>
      </c>
    </row>
    <row r="723" spans="1:117" ht="12.75" customHeight="1">
      <c r="A723" s="1497" t="s">
        <v>616</v>
      </c>
      <c r="B723" s="1578" t="s">
        <v>617</v>
      </c>
      <c r="C723" s="274" t="s">
        <v>142</v>
      </c>
      <c r="D723" s="274" t="s">
        <v>195</v>
      </c>
      <c r="E723" s="275">
        <f t="shared" ref="E723:AB723" si="201">E745</f>
        <v>2.9399999999999999E-2</v>
      </c>
      <c r="F723" s="275">
        <f t="shared" si="201"/>
        <v>2.9399999999999999E-2</v>
      </c>
      <c r="G723" s="275">
        <f t="shared" si="201"/>
        <v>2.8000000000000001E-2</v>
      </c>
      <c r="H723" s="270">
        <f t="shared" si="201"/>
        <v>2.8000000000000001E-2</v>
      </c>
      <c r="I723" s="275">
        <f t="shared" si="201"/>
        <v>2.9399999999999999E-2</v>
      </c>
      <c r="J723" s="275">
        <f t="shared" si="201"/>
        <v>2.8000000000000001E-2</v>
      </c>
      <c r="K723" s="275">
        <f t="shared" si="201"/>
        <v>2.9399999999999999E-2</v>
      </c>
      <c r="L723" s="275">
        <f t="shared" si="201"/>
        <v>2.9399999999999999E-2</v>
      </c>
      <c r="M723" s="275">
        <f t="shared" si="201"/>
        <v>2.8000000000000001E-2</v>
      </c>
      <c r="N723" s="270">
        <f t="shared" si="201"/>
        <v>2.6599999999999999E-2</v>
      </c>
      <c r="O723" s="275">
        <f t="shared" si="201"/>
        <v>2.8000000000000001E-2</v>
      </c>
      <c r="P723" s="275">
        <f t="shared" si="201"/>
        <v>2.8000000000000001E-2</v>
      </c>
      <c r="Q723" s="275">
        <f t="shared" si="201"/>
        <v>2.8000000000000001E-2</v>
      </c>
      <c r="R723" s="275">
        <f t="shared" si="201"/>
        <v>2.6599999999999999E-2</v>
      </c>
      <c r="S723" s="275">
        <f t="shared" si="201"/>
        <v>2.8000000000000001E-2</v>
      </c>
      <c r="T723" s="275">
        <f t="shared" si="201"/>
        <v>2.8000000000000001E-2</v>
      </c>
      <c r="U723" s="275">
        <f t="shared" si="201"/>
        <v>2.8000000000000001E-2</v>
      </c>
      <c r="V723" s="270">
        <f t="shared" si="201"/>
        <v>2.9399999999999999E-2</v>
      </c>
      <c r="W723" s="275">
        <f t="shared" si="201"/>
        <v>2.8000000000000001E-2</v>
      </c>
      <c r="X723" s="275">
        <f t="shared" si="201"/>
        <v>2.9399999999999999E-2</v>
      </c>
      <c r="Y723" s="270">
        <f t="shared" si="201"/>
        <v>2.8000000000000001E-2</v>
      </c>
      <c r="Z723" s="275">
        <f t="shared" si="201"/>
        <v>2.8000000000000001E-2</v>
      </c>
      <c r="AA723" s="275">
        <f t="shared" si="201"/>
        <v>2.8000000000000001E-2</v>
      </c>
      <c r="AB723" s="275">
        <f t="shared" si="201"/>
        <v>2.9399999999999999E-2</v>
      </c>
      <c r="AC723" s="180">
        <f>SUM(E723:AB723)</f>
        <v>0.68040000000000023</v>
      </c>
      <c r="AD723" s="185">
        <f>MAX(E723:AB723)</f>
        <v>2.9399999999999999E-2</v>
      </c>
    </row>
    <row r="724" spans="1:117" ht="12.75" customHeight="1">
      <c r="A724" s="1498"/>
      <c r="B724" s="1579"/>
      <c r="C724" s="820" t="s">
        <v>144</v>
      </c>
      <c r="D724" s="820" t="s">
        <v>195</v>
      </c>
      <c r="E724" s="362">
        <f t="shared" ref="E724:AB724" si="202">E746</f>
        <v>0.1484</v>
      </c>
      <c r="F724" s="362">
        <f t="shared" si="202"/>
        <v>0.1484</v>
      </c>
      <c r="G724" s="362">
        <f t="shared" si="202"/>
        <v>0.1484</v>
      </c>
      <c r="H724" s="363">
        <f t="shared" si="202"/>
        <v>0.14699999999999999</v>
      </c>
      <c r="I724" s="362">
        <f t="shared" si="202"/>
        <v>0.1358</v>
      </c>
      <c r="J724" s="362">
        <f t="shared" si="202"/>
        <v>8.5400000000000004E-2</v>
      </c>
      <c r="K724" s="362">
        <f t="shared" si="202"/>
        <v>0.13719999999999999</v>
      </c>
      <c r="L724" s="362">
        <f t="shared" si="202"/>
        <v>0.1358</v>
      </c>
      <c r="M724" s="362">
        <f t="shared" si="202"/>
        <v>0.14560000000000001</v>
      </c>
      <c r="N724" s="363">
        <f t="shared" si="202"/>
        <v>0.14280000000000001</v>
      </c>
      <c r="O724" s="362">
        <f t="shared" si="202"/>
        <v>0.1414</v>
      </c>
      <c r="P724" s="362">
        <f t="shared" si="202"/>
        <v>0.14280000000000001</v>
      </c>
      <c r="Q724" s="362">
        <f t="shared" si="202"/>
        <v>0.14280000000000001</v>
      </c>
      <c r="R724" s="362">
        <f t="shared" si="202"/>
        <v>0.1414</v>
      </c>
      <c r="S724" s="362">
        <f t="shared" si="202"/>
        <v>0.14280000000000001</v>
      </c>
      <c r="T724" s="362">
        <f t="shared" si="202"/>
        <v>0.14419999999999999</v>
      </c>
      <c r="U724" s="362">
        <f t="shared" si="202"/>
        <v>0.14419999999999999</v>
      </c>
      <c r="V724" s="363">
        <f t="shared" si="202"/>
        <v>0.14419999999999999</v>
      </c>
      <c r="W724" s="362">
        <f t="shared" si="202"/>
        <v>0.14419999999999999</v>
      </c>
      <c r="X724" s="362">
        <f t="shared" si="202"/>
        <v>0.14419999999999999</v>
      </c>
      <c r="Y724" s="363">
        <f t="shared" si="202"/>
        <v>0.14699999999999999</v>
      </c>
      <c r="Z724" s="362">
        <f t="shared" si="202"/>
        <v>0.14000000000000001</v>
      </c>
      <c r="AA724" s="362">
        <f t="shared" si="202"/>
        <v>0.14419999999999999</v>
      </c>
      <c r="AB724" s="362">
        <f t="shared" si="202"/>
        <v>0.14560000000000001</v>
      </c>
      <c r="AC724" s="209">
        <f>SUM(E724:AB724)</f>
        <v>3.3838000000000004</v>
      </c>
    </row>
    <row r="725" spans="1:117" ht="12.75" customHeight="1">
      <c r="A725" s="1498"/>
      <c r="B725" s="1579"/>
      <c r="C725" s="181" t="s">
        <v>145</v>
      </c>
      <c r="D725" s="181" t="s">
        <v>146</v>
      </c>
      <c r="E725" s="156">
        <v>2</v>
      </c>
      <c r="F725" s="156">
        <v>2</v>
      </c>
      <c r="G725" s="156">
        <v>2</v>
      </c>
      <c r="H725" s="810">
        <v>2</v>
      </c>
      <c r="I725" s="156">
        <v>1</v>
      </c>
      <c r="J725" s="156">
        <v>1</v>
      </c>
      <c r="K725" s="156">
        <v>2</v>
      </c>
      <c r="L725" s="156">
        <v>2</v>
      </c>
      <c r="M725" s="156">
        <v>1</v>
      </c>
      <c r="N725" s="810">
        <v>2</v>
      </c>
      <c r="O725" s="156">
        <v>1</v>
      </c>
      <c r="P725" s="156">
        <v>2</v>
      </c>
      <c r="Q725" s="156">
        <v>1</v>
      </c>
      <c r="R725" s="156">
        <v>2</v>
      </c>
      <c r="S725" s="156">
        <v>1</v>
      </c>
      <c r="T725" s="156">
        <v>2</v>
      </c>
      <c r="U725" s="156">
        <v>1</v>
      </c>
      <c r="V725" s="810">
        <v>2</v>
      </c>
      <c r="W725" s="156">
        <v>2</v>
      </c>
      <c r="X725" s="156">
        <v>1</v>
      </c>
      <c r="Y725" s="810">
        <v>1</v>
      </c>
      <c r="Z725" s="156">
        <v>1</v>
      </c>
      <c r="AA725" s="156">
        <v>2</v>
      </c>
      <c r="AB725" s="156">
        <v>1</v>
      </c>
      <c r="AC725" s="150"/>
    </row>
    <row r="726" spans="1:117" ht="12.75" customHeight="1" thickBot="1">
      <c r="A726" s="1636"/>
      <c r="B726" s="1589"/>
      <c r="C726" s="911" t="s">
        <v>147</v>
      </c>
      <c r="D726" s="911"/>
      <c r="E726" s="188">
        <f t="shared" ref="E726:AC726" si="203">E724/E723</f>
        <v>5.0476190476190483</v>
      </c>
      <c r="F726" s="188">
        <f t="shared" si="203"/>
        <v>5.0476190476190483</v>
      </c>
      <c r="G726" s="188">
        <f t="shared" si="203"/>
        <v>5.3</v>
      </c>
      <c r="H726" s="189">
        <f t="shared" si="203"/>
        <v>5.25</v>
      </c>
      <c r="I726" s="188">
        <f t="shared" si="203"/>
        <v>4.6190476190476195</v>
      </c>
      <c r="J726" s="188">
        <f t="shared" si="203"/>
        <v>3.0500000000000003</v>
      </c>
      <c r="K726" s="188">
        <f t="shared" si="203"/>
        <v>4.6666666666666661</v>
      </c>
      <c r="L726" s="188">
        <f t="shared" si="203"/>
        <v>4.6190476190476195</v>
      </c>
      <c r="M726" s="188">
        <f t="shared" si="203"/>
        <v>5.2</v>
      </c>
      <c r="N726" s="189">
        <f t="shared" si="203"/>
        <v>5.3684210526315796</v>
      </c>
      <c r="O726" s="188">
        <f t="shared" si="203"/>
        <v>5.05</v>
      </c>
      <c r="P726" s="188">
        <f t="shared" si="203"/>
        <v>5.1000000000000005</v>
      </c>
      <c r="Q726" s="188">
        <f t="shared" si="203"/>
        <v>5.1000000000000005</v>
      </c>
      <c r="R726" s="188">
        <f t="shared" si="203"/>
        <v>5.3157894736842106</v>
      </c>
      <c r="S726" s="188">
        <f t="shared" si="203"/>
        <v>5.1000000000000005</v>
      </c>
      <c r="T726" s="188">
        <f t="shared" si="203"/>
        <v>5.1499999999999995</v>
      </c>
      <c r="U726" s="188">
        <f t="shared" si="203"/>
        <v>5.1499999999999995</v>
      </c>
      <c r="V726" s="189">
        <f t="shared" si="203"/>
        <v>4.9047619047619051</v>
      </c>
      <c r="W726" s="188">
        <f t="shared" si="203"/>
        <v>5.1499999999999995</v>
      </c>
      <c r="X726" s="188">
        <f t="shared" si="203"/>
        <v>4.9047619047619051</v>
      </c>
      <c r="Y726" s="189">
        <f t="shared" si="203"/>
        <v>5.25</v>
      </c>
      <c r="Z726" s="188">
        <f t="shared" si="203"/>
        <v>5</v>
      </c>
      <c r="AA726" s="188">
        <f t="shared" si="203"/>
        <v>5.1499999999999995</v>
      </c>
      <c r="AB726" s="188">
        <f t="shared" si="203"/>
        <v>4.9523809523809526</v>
      </c>
      <c r="AC726" s="190">
        <f t="shared" si="203"/>
        <v>4.9732510288065832</v>
      </c>
    </row>
    <row r="727" spans="1:117" ht="12.75" customHeight="1">
      <c r="A727" s="1458" t="s">
        <v>241</v>
      </c>
      <c r="B727" s="1468" t="s">
        <v>650</v>
      </c>
      <c r="C727" s="177" t="s">
        <v>142</v>
      </c>
      <c r="D727" s="177" t="s">
        <v>143</v>
      </c>
      <c r="E727" s="947">
        <v>1.3080000000000001</v>
      </c>
      <c r="F727" s="947">
        <v>1.248</v>
      </c>
      <c r="G727" s="947">
        <v>1.2456</v>
      </c>
      <c r="H727" s="948">
        <v>1.2647999999999999</v>
      </c>
      <c r="I727" s="947">
        <v>1.2347999999999999</v>
      </c>
      <c r="J727" s="947">
        <v>1.3044</v>
      </c>
      <c r="K727" s="947">
        <v>1.2864</v>
      </c>
      <c r="L727" s="947">
        <v>1.2911999999999999</v>
      </c>
      <c r="M727" s="947">
        <v>1.3320000000000001</v>
      </c>
      <c r="N727" s="948">
        <v>1.23</v>
      </c>
      <c r="O727" s="947">
        <v>1.1903999999999999</v>
      </c>
      <c r="P727" s="947">
        <v>1.2504</v>
      </c>
      <c r="Q727" s="947">
        <v>1.2432000000000001</v>
      </c>
      <c r="R727" s="947">
        <v>1.2096</v>
      </c>
      <c r="S727" s="947">
        <v>1.2732000000000001</v>
      </c>
      <c r="T727" s="947">
        <v>1.2312000000000001</v>
      </c>
      <c r="U727" s="947">
        <v>1.2432000000000001</v>
      </c>
      <c r="V727" s="948">
        <v>1.284</v>
      </c>
      <c r="W727" s="947">
        <v>1.2347999999999999</v>
      </c>
      <c r="X727" s="947">
        <v>1.2876000000000001</v>
      </c>
      <c r="Y727" s="948">
        <v>1.3104</v>
      </c>
      <c r="Z727" s="947">
        <v>1.278</v>
      </c>
      <c r="AA727" s="947">
        <v>1.2816000000000001</v>
      </c>
      <c r="AB727" s="947">
        <v>1.2504</v>
      </c>
      <c r="AC727" s="180">
        <f>SUM(E727:AB727)</f>
        <v>30.313200000000005</v>
      </c>
      <c r="AD727" s="185">
        <f>MAX(E727:AB727)</f>
        <v>1.3320000000000001</v>
      </c>
    </row>
    <row r="728" spans="1:117" ht="12.75" customHeight="1">
      <c r="A728" s="1459"/>
      <c r="B728" s="1469"/>
      <c r="C728" s="181" t="s">
        <v>144</v>
      </c>
      <c r="D728" s="181" t="s">
        <v>143</v>
      </c>
      <c r="E728" s="930">
        <v>1.2108000000000001</v>
      </c>
      <c r="F728" s="930">
        <v>1.2023999999999999</v>
      </c>
      <c r="G728" s="930">
        <v>1.2012</v>
      </c>
      <c r="H728" s="931">
        <v>1.2048000000000001</v>
      </c>
      <c r="I728" s="930">
        <v>1.2132000000000001</v>
      </c>
      <c r="J728" s="930">
        <v>1.236</v>
      </c>
      <c r="K728" s="930">
        <v>1.2312000000000001</v>
      </c>
      <c r="L728" s="930">
        <v>1.2203999999999999</v>
      </c>
      <c r="M728" s="930">
        <v>1.1952</v>
      </c>
      <c r="N728" s="931">
        <v>1.1832</v>
      </c>
      <c r="O728" s="930">
        <v>1.1868000000000001</v>
      </c>
      <c r="P728" s="930">
        <v>1.1676</v>
      </c>
      <c r="Q728" s="930">
        <v>1.1736</v>
      </c>
      <c r="R728" s="930">
        <v>1.1748000000000001</v>
      </c>
      <c r="S728" s="930">
        <v>1.1868000000000001</v>
      </c>
      <c r="T728" s="930">
        <v>1.1783999999999999</v>
      </c>
      <c r="U728" s="930">
        <v>1.1628000000000001</v>
      </c>
      <c r="V728" s="931">
        <v>1.1688000000000001</v>
      </c>
      <c r="W728" s="930">
        <v>1.1664000000000001</v>
      </c>
      <c r="X728" s="930">
        <v>1.1748000000000001</v>
      </c>
      <c r="Y728" s="931">
        <v>1.1868000000000001</v>
      </c>
      <c r="Z728" s="930">
        <v>1.1903999999999999</v>
      </c>
      <c r="AA728" s="930">
        <v>1.1676</v>
      </c>
      <c r="AB728" s="930">
        <v>1.1579999999999999</v>
      </c>
      <c r="AC728" s="184">
        <f>SUM(E728:AB728)</f>
        <v>28.542000000000009</v>
      </c>
    </row>
    <row r="729" spans="1:117" ht="12.75" customHeight="1">
      <c r="A729" s="1459"/>
      <c r="B729" s="1469"/>
      <c r="C729" s="181" t="s">
        <v>145</v>
      </c>
      <c r="D729" s="181" t="s">
        <v>146</v>
      </c>
      <c r="E729" s="156">
        <v>159</v>
      </c>
      <c r="F729" s="156">
        <v>155</v>
      </c>
      <c r="G729" s="156">
        <v>160</v>
      </c>
      <c r="H729" s="810">
        <v>153</v>
      </c>
      <c r="I729" s="156">
        <v>154</v>
      </c>
      <c r="J729" s="156">
        <v>161</v>
      </c>
      <c r="K729" s="156">
        <v>162</v>
      </c>
      <c r="L729" s="156">
        <v>159</v>
      </c>
      <c r="M729" s="156">
        <v>159</v>
      </c>
      <c r="N729" s="810">
        <v>154</v>
      </c>
      <c r="O729" s="156">
        <v>150</v>
      </c>
      <c r="P729" s="156">
        <v>159</v>
      </c>
      <c r="Q729" s="156">
        <v>150</v>
      </c>
      <c r="R729" s="156">
        <v>158</v>
      </c>
      <c r="S729" s="156">
        <v>156</v>
      </c>
      <c r="T729" s="156">
        <v>149</v>
      </c>
      <c r="U729" s="156">
        <v>158</v>
      </c>
      <c r="V729" s="810">
        <v>152</v>
      </c>
      <c r="W729" s="156">
        <v>155</v>
      </c>
      <c r="X729" s="156">
        <v>159</v>
      </c>
      <c r="Y729" s="810">
        <v>156</v>
      </c>
      <c r="Z729" s="156">
        <v>158</v>
      </c>
      <c r="AA729" s="156">
        <v>158</v>
      </c>
      <c r="AB729" s="156">
        <v>151</v>
      </c>
      <c r="AC729" s="126"/>
    </row>
    <row r="730" spans="1:117" ht="12.75" customHeight="1" thickBot="1">
      <c r="A730" s="1476"/>
      <c r="B730" s="1470"/>
      <c r="C730" s="194" t="s">
        <v>147</v>
      </c>
      <c r="D730" s="194"/>
      <c r="E730" s="195">
        <f t="shared" ref="E730:AC730" si="204">E728/E727</f>
        <v>0.92568807339449544</v>
      </c>
      <c r="F730" s="195">
        <f t="shared" si="204"/>
        <v>0.96346153846153837</v>
      </c>
      <c r="G730" s="195">
        <f t="shared" si="204"/>
        <v>0.96435452793834298</v>
      </c>
      <c r="H730" s="196">
        <f t="shared" si="204"/>
        <v>0.95256166982922219</v>
      </c>
      <c r="I730" s="195">
        <f t="shared" si="204"/>
        <v>0.98250728862973769</v>
      </c>
      <c r="J730" s="195">
        <f t="shared" si="204"/>
        <v>0.94756209751609932</v>
      </c>
      <c r="K730" s="195">
        <f t="shared" si="204"/>
        <v>0.95708955223880599</v>
      </c>
      <c r="L730" s="195">
        <f t="shared" si="204"/>
        <v>0.94516728624535318</v>
      </c>
      <c r="M730" s="195">
        <f t="shared" si="204"/>
        <v>0.89729729729729724</v>
      </c>
      <c r="N730" s="196">
        <f t="shared" si="204"/>
        <v>0.9619512195121952</v>
      </c>
      <c r="O730" s="195">
        <f t="shared" si="204"/>
        <v>0.9969758064516131</v>
      </c>
      <c r="P730" s="195">
        <f t="shared" si="204"/>
        <v>0.93378119001919391</v>
      </c>
      <c r="Q730" s="195">
        <f t="shared" si="204"/>
        <v>0.94401544401544391</v>
      </c>
      <c r="R730" s="195">
        <f t="shared" si="204"/>
        <v>0.97123015873015883</v>
      </c>
      <c r="S730" s="195">
        <f t="shared" si="204"/>
        <v>0.93213949104618288</v>
      </c>
      <c r="T730" s="195">
        <f t="shared" si="204"/>
        <v>0.95711500974658859</v>
      </c>
      <c r="U730" s="195">
        <f t="shared" si="204"/>
        <v>0.93532818532818529</v>
      </c>
      <c r="V730" s="196">
        <f t="shared" si="204"/>
        <v>0.91028037383177574</v>
      </c>
      <c r="W730" s="195">
        <f t="shared" si="204"/>
        <v>0.94460641399416923</v>
      </c>
      <c r="X730" s="195">
        <f t="shared" si="204"/>
        <v>0.91239515377446412</v>
      </c>
      <c r="Y730" s="196">
        <f t="shared" si="204"/>
        <v>0.90567765567765568</v>
      </c>
      <c r="Z730" s="195">
        <f t="shared" si="204"/>
        <v>0.93145539906103281</v>
      </c>
      <c r="AA730" s="195">
        <f t="shared" si="204"/>
        <v>0.91104868913857673</v>
      </c>
      <c r="AB730" s="195">
        <f t="shared" si="204"/>
        <v>0.92610364683301338</v>
      </c>
      <c r="AC730" s="197">
        <f t="shared" si="204"/>
        <v>0.94157000910494448</v>
      </c>
    </row>
    <row r="731" spans="1:117" ht="12.75" customHeight="1">
      <c r="A731" s="1471" t="s">
        <v>163</v>
      </c>
      <c r="B731" s="1473" t="s">
        <v>651</v>
      </c>
      <c r="C731" s="198" t="s">
        <v>142</v>
      </c>
      <c r="D731" s="198" t="s">
        <v>143</v>
      </c>
      <c r="E731" s="933">
        <v>2.2488000000000001</v>
      </c>
      <c r="F731" s="933">
        <v>2.2416</v>
      </c>
      <c r="G731" s="933">
        <v>2.2404000000000002</v>
      </c>
      <c r="H731" s="934">
        <v>2.2427999999999999</v>
      </c>
      <c r="I731" s="933">
        <v>2.2944</v>
      </c>
      <c r="J731" s="933">
        <v>2.3016000000000001</v>
      </c>
      <c r="K731" s="933">
        <v>2.2944</v>
      </c>
      <c r="L731" s="933">
        <v>2.2812000000000001</v>
      </c>
      <c r="M731" s="933">
        <v>2.2799999999999998</v>
      </c>
      <c r="N731" s="934">
        <v>2.3675999999999999</v>
      </c>
      <c r="O731" s="933">
        <v>2.3148</v>
      </c>
      <c r="P731" s="933">
        <v>2.2764000000000002</v>
      </c>
      <c r="Q731" s="933">
        <v>2.2656000000000001</v>
      </c>
      <c r="R731" s="933">
        <v>2.3016000000000001</v>
      </c>
      <c r="S731" s="933">
        <v>2.274</v>
      </c>
      <c r="T731" s="933">
        <v>2.2968000000000002</v>
      </c>
      <c r="U731" s="933">
        <v>2.2452000000000001</v>
      </c>
      <c r="V731" s="934">
        <v>2.2404000000000002</v>
      </c>
      <c r="W731" s="933">
        <v>2.2547999999999999</v>
      </c>
      <c r="X731" s="933">
        <v>2.2631999999999999</v>
      </c>
      <c r="Y731" s="934">
        <v>2.2715999999999998</v>
      </c>
      <c r="Z731" s="933">
        <v>2.3088000000000002</v>
      </c>
      <c r="AA731" s="933">
        <v>2.3243999999999998</v>
      </c>
      <c r="AB731" s="933">
        <v>2.2176</v>
      </c>
      <c r="AC731" s="201">
        <f>SUM(E731:AB731)</f>
        <v>54.647999999999989</v>
      </c>
      <c r="AD731" s="185">
        <f>MAX(E731:AB731)</f>
        <v>2.3675999999999999</v>
      </c>
    </row>
    <row r="732" spans="1:117" ht="12.75" customHeight="1">
      <c r="A732" s="1459"/>
      <c r="B732" s="1469"/>
      <c r="C732" s="181" t="s">
        <v>144</v>
      </c>
      <c r="D732" s="181" t="s">
        <v>143</v>
      </c>
      <c r="E732" s="930">
        <v>1.4136</v>
      </c>
      <c r="F732" s="930">
        <v>1.4112</v>
      </c>
      <c r="G732" s="930">
        <v>1.4112</v>
      </c>
      <c r="H732" s="931">
        <v>1.4196</v>
      </c>
      <c r="I732" s="930">
        <v>1.4328000000000001</v>
      </c>
      <c r="J732" s="930">
        <v>1.4423999999999999</v>
      </c>
      <c r="K732" s="930">
        <v>1.4376</v>
      </c>
      <c r="L732" s="930">
        <v>1.4208000000000001</v>
      </c>
      <c r="M732" s="930">
        <v>1.3788</v>
      </c>
      <c r="N732" s="931">
        <v>1.3548</v>
      </c>
      <c r="O732" s="930">
        <v>1.35</v>
      </c>
      <c r="P732" s="930">
        <v>1.3428</v>
      </c>
      <c r="Q732" s="930">
        <v>1.3488</v>
      </c>
      <c r="R732" s="930">
        <v>1.3512</v>
      </c>
      <c r="S732" s="930">
        <v>1.3524</v>
      </c>
      <c r="T732" s="930">
        <v>1.3632</v>
      </c>
      <c r="U732" s="930">
        <v>1.3512</v>
      </c>
      <c r="V732" s="931">
        <v>1.3560000000000001</v>
      </c>
      <c r="W732" s="930">
        <v>1.3560000000000001</v>
      </c>
      <c r="X732" s="930">
        <v>1.3548</v>
      </c>
      <c r="Y732" s="931">
        <v>1.3644000000000001</v>
      </c>
      <c r="Z732" s="930">
        <v>1.3692</v>
      </c>
      <c r="AA732" s="930">
        <v>1.3740000000000001</v>
      </c>
      <c r="AB732" s="930">
        <v>1.3608</v>
      </c>
      <c r="AC732" s="184">
        <f>SUM(E732:AB732)</f>
        <v>33.117599999999996</v>
      </c>
    </row>
    <row r="733" spans="1:117" ht="12.75" customHeight="1">
      <c r="A733" s="1459"/>
      <c r="B733" s="1469"/>
      <c r="C733" s="181" t="s">
        <v>145</v>
      </c>
      <c r="D733" s="181" t="s">
        <v>146</v>
      </c>
      <c r="E733" s="156">
        <v>231</v>
      </c>
      <c r="F733" s="156">
        <v>226</v>
      </c>
      <c r="G733" s="156">
        <v>231</v>
      </c>
      <c r="H733" s="810">
        <v>230</v>
      </c>
      <c r="I733" s="156">
        <v>234</v>
      </c>
      <c r="J733" s="156">
        <v>226</v>
      </c>
      <c r="K733" s="156">
        <v>233</v>
      </c>
      <c r="L733" s="156">
        <v>234</v>
      </c>
      <c r="M733" s="156">
        <v>228</v>
      </c>
      <c r="N733" s="810">
        <v>240</v>
      </c>
      <c r="O733" s="156">
        <v>228</v>
      </c>
      <c r="P733" s="156">
        <v>228</v>
      </c>
      <c r="Q733" s="156">
        <v>230</v>
      </c>
      <c r="R733" s="156">
        <v>228</v>
      </c>
      <c r="S733" s="156">
        <v>227</v>
      </c>
      <c r="T733" s="156">
        <v>228</v>
      </c>
      <c r="U733" s="156">
        <v>227</v>
      </c>
      <c r="V733" s="810">
        <v>227</v>
      </c>
      <c r="W733" s="156">
        <v>225</v>
      </c>
      <c r="X733" s="156">
        <v>231</v>
      </c>
      <c r="Y733" s="810">
        <v>232</v>
      </c>
      <c r="Z733" s="156">
        <v>229</v>
      </c>
      <c r="AA733" s="156">
        <v>231</v>
      </c>
      <c r="AB733" s="156">
        <v>223</v>
      </c>
      <c r="AC733" s="126"/>
      <c r="AD733" s="430"/>
      <c r="AE733" s="946"/>
      <c r="AF733" s="946"/>
      <c r="AG733" s="946"/>
      <c r="AH733" s="946"/>
      <c r="AI733" s="946"/>
      <c r="AJ733" s="946"/>
      <c r="AK733" s="946"/>
      <c r="AL733" s="946"/>
      <c r="AM733" s="946"/>
      <c r="AN733" s="946"/>
      <c r="AO733" s="946"/>
      <c r="AP733" s="946"/>
      <c r="AQ733" s="946"/>
      <c r="AR733" s="946"/>
      <c r="AS733" s="946"/>
      <c r="AT733" s="946"/>
      <c r="AU733" s="946"/>
      <c r="AV733" s="946"/>
      <c r="AW733" s="946"/>
      <c r="AX733" s="946"/>
      <c r="AY733" s="946"/>
      <c r="AZ733" s="946"/>
      <c r="BA733" s="946"/>
      <c r="BB733" s="946"/>
      <c r="BC733" s="946"/>
      <c r="BD733" s="946"/>
      <c r="BE733" s="946"/>
      <c r="BF733" s="946"/>
      <c r="BG733" s="946"/>
      <c r="BH733" s="946"/>
      <c r="BI733" s="946"/>
      <c r="BJ733" s="946"/>
      <c r="BK733" s="946"/>
      <c r="BL733" s="946"/>
      <c r="BM733" s="946"/>
      <c r="BN733" s="946"/>
      <c r="BO733" s="946"/>
      <c r="BP733" s="946"/>
      <c r="BQ733" s="946"/>
      <c r="BR733" s="946"/>
      <c r="BS733" s="946"/>
      <c r="BT733" s="946"/>
      <c r="BU733" s="946"/>
      <c r="BV733" s="946"/>
      <c r="BW733" s="946"/>
      <c r="BX733" s="946"/>
      <c r="BY733" s="946"/>
      <c r="BZ733" s="946"/>
      <c r="CA733" s="946"/>
      <c r="CB733" s="946"/>
      <c r="CC733" s="946"/>
      <c r="CD733" s="946"/>
      <c r="CE733" s="946"/>
      <c r="CF733" s="946"/>
      <c r="CG733" s="946"/>
      <c r="CH733" s="946"/>
      <c r="CI733" s="946"/>
      <c r="CJ733" s="946"/>
      <c r="CK733" s="946"/>
      <c r="CL733" s="946"/>
      <c r="CM733" s="946"/>
      <c r="CN733" s="946"/>
      <c r="CO733" s="946"/>
      <c r="CP733" s="946"/>
      <c r="CQ733" s="946"/>
      <c r="CR733" s="946"/>
      <c r="CS733" s="946"/>
      <c r="CT733" s="946"/>
      <c r="CU733" s="946"/>
      <c r="CV733" s="946"/>
      <c r="CW733" s="946"/>
      <c r="CX733" s="946"/>
      <c r="CY733" s="946"/>
      <c r="CZ733" s="946"/>
      <c r="DA733" s="946"/>
      <c r="DB733" s="946"/>
      <c r="DC733" s="946"/>
      <c r="DD733" s="946"/>
      <c r="DE733" s="946"/>
      <c r="DF733" s="946"/>
      <c r="DG733" s="946"/>
      <c r="DH733" s="946"/>
      <c r="DI733" s="946"/>
      <c r="DJ733" s="946"/>
      <c r="DK733" s="946"/>
      <c r="DL733" s="946"/>
      <c r="DM733" s="946"/>
    </row>
    <row r="734" spans="1:117" ht="12.75" customHeight="1" thickBot="1">
      <c r="A734" s="1476"/>
      <c r="B734" s="1470"/>
      <c r="C734" s="194" t="s">
        <v>147</v>
      </c>
      <c r="D734" s="194"/>
      <c r="E734" s="195">
        <f t="shared" ref="E734:AC734" si="205">E732/E731</f>
        <v>0.62860192102454637</v>
      </c>
      <c r="F734" s="195">
        <f t="shared" si="205"/>
        <v>0.62955032119914345</v>
      </c>
      <c r="G734" s="195">
        <f t="shared" si="205"/>
        <v>0.62988752008569893</v>
      </c>
      <c r="H734" s="196">
        <f t="shared" si="205"/>
        <v>0.63295880149812733</v>
      </c>
      <c r="I734" s="195">
        <f t="shared" si="205"/>
        <v>0.62447698744769875</v>
      </c>
      <c r="J734" s="195">
        <f t="shared" si="205"/>
        <v>0.62669447340980178</v>
      </c>
      <c r="K734" s="195">
        <f t="shared" si="205"/>
        <v>0.62656903765690375</v>
      </c>
      <c r="L734" s="195">
        <f t="shared" si="205"/>
        <v>0.62283008942661755</v>
      </c>
      <c r="M734" s="195">
        <f t="shared" si="205"/>
        <v>0.60473684210526324</v>
      </c>
      <c r="N734" s="196">
        <f t="shared" si="205"/>
        <v>0.57222503801317792</v>
      </c>
      <c r="O734" s="195">
        <f t="shared" si="205"/>
        <v>0.58320373250388802</v>
      </c>
      <c r="P734" s="195">
        <f t="shared" si="205"/>
        <v>0.58987875593041639</v>
      </c>
      <c r="Q734" s="195">
        <f t="shared" si="205"/>
        <v>0.59533898305084743</v>
      </c>
      <c r="R734" s="195">
        <f t="shared" si="205"/>
        <v>0.58706986444212717</v>
      </c>
      <c r="S734" s="195">
        <f t="shared" si="205"/>
        <v>0.59472295514511875</v>
      </c>
      <c r="T734" s="195">
        <f t="shared" si="205"/>
        <v>0.59352142110762796</v>
      </c>
      <c r="U734" s="195">
        <f t="shared" si="205"/>
        <v>0.60181721004810262</v>
      </c>
      <c r="V734" s="196">
        <f t="shared" si="205"/>
        <v>0.60524906266738077</v>
      </c>
      <c r="W734" s="195">
        <f t="shared" si="205"/>
        <v>0.60138371474188401</v>
      </c>
      <c r="X734" s="195">
        <f t="shared" si="205"/>
        <v>0.5986214209968187</v>
      </c>
      <c r="Y734" s="196">
        <f t="shared" si="205"/>
        <v>0.60063391442155312</v>
      </c>
      <c r="Z734" s="195">
        <f t="shared" si="205"/>
        <v>0.593035343035343</v>
      </c>
      <c r="AA734" s="195">
        <f t="shared" si="205"/>
        <v>0.59112028910686643</v>
      </c>
      <c r="AB734" s="195">
        <f t="shared" si="205"/>
        <v>0.61363636363636365</v>
      </c>
      <c r="AC734" s="197">
        <f t="shared" si="205"/>
        <v>0.60601668862538427</v>
      </c>
    </row>
    <row r="735" spans="1:117" ht="12.75" customHeight="1">
      <c r="A735" s="299" t="s">
        <v>717</v>
      </c>
      <c r="B735" s="300"/>
      <c r="C735" s="301"/>
      <c r="D735" s="301"/>
      <c r="E735" s="302">
        <f t="shared" ref="E735:AB735" si="206">E719+E723+E727+E731</f>
        <v>7.9275000000000002</v>
      </c>
      <c r="F735" s="302">
        <f t="shared" si="206"/>
        <v>7.8562000000000003</v>
      </c>
      <c r="G735" s="302">
        <f t="shared" si="206"/>
        <v>7.8814000000000002</v>
      </c>
      <c r="H735" s="302">
        <f t="shared" si="206"/>
        <v>7.8952999999999989</v>
      </c>
      <c r="I735" s="302">
        <f t="shared" si="206"/>
        <v>7.9233999999999991</v>
      </c>
      <c r="J735" s="302">
        <f t="shared" si="206"/>
        <v>8.0079999999999991</v>
      </c>
      <c r="K735" s="302">
        <f t="shared" si="206"/>
        <v>7.9930000000000003</v>
      </c>
      <c r="L735" s="302">
        <f t="shared" si="206"/>
        <v>7.9428999999999998</v>
      </c>
      <c r="M735" s="302">
        <f t="shared" si="206"/>
        <v>8.0294999999999987</v>
      </c>
      <c r="N735" s="302">
        <f t="shared" si="206"/>
        <v>7.9765999999999995</v>
      </c>
      <c r="O735" s="302">
        <f t="shared" si="206"/>
        <v>7.8964999999999996</v>
      </c>
      <c r="P735" s="302">
        <f t="shared" si="206"/>
        <v>7.9049999999999994</v>
      </c>
      <c r="Q735" s="302">
        <f t="shared" si="206"/>
        <v>7.8991999999999996</v>
      </c>
      <c r="R735" s="302">
        <f t="shared" si="206"/>
        <v>7.9037000000000006</v>
      </c>
      <c r="S735" s="302">
        <f t="shared" si="206"/>
        <v>7.9411999999999994</v>
      </c>
      <c r="T735" s="302">
        <f t="shared" si="206"/>
        <v>7.8904999999999994</v>
      </c>
      <c r="U735" s="302">
        <f t="shared" si="206"/>
        <v>7.8460999999999999</v>
      </c>
      <c r="V735" s="302">
        <f t="shared" si="206"/>
        <v>7.8902999999999999</v>
      </c>
      <c r="W735" s="302">
        <f t="shared" si="206"/>
        <v>7.8484999999999996</v>
      </c>
      <c r="X735" s="302">
        <f t="shared" si="206"/>
        <v>7.9130000000000003</v>
      </c>
      <c r="Y735" s="302">
        <f t="shared" si="206"/>
        <v>7.9432999999999989</v>
      </c>
      <c r="Z735" s="302">
        <f t="shared" si="206"/>
        <v>7.9219999999999988</v>
      </c>
      <c r="AA735" s="302">
        <f t="shared" si="206"/>
        <v>7.93</v>
      </c>
      <c r="AB735" s="302">
        <f t="shared" si="206"/>
        <v>7.7784000000000004</v>
      </c>
      <c r="AC735" s="859"/>
      <c r="AD735" s="185"/>
      <c r="AE735" s="432"/>
      <c r="AF735" s="432"/>
      <c r="AG735" s="432"/>
      <c r="AH735" s="432"/>
      <c r="AI735" s="432"/>
      <c r="AJ735" s="432"/>
      <c r="AK735" s="432"/>
      <c r="AL735" s="432"/>
      <c r="AM735" s="432"/>
      <c r="AN735" s="432"/>
      <c r="AO735" s="432"/>
      <c r="AP735" s="432"/>
      <c r="AQ735" s="432"/>
      <c r="AR735" s="432"/>
      <c r="AS735" s="432"/>
      <c r="AT735" s="432"/>
      <c r="AU735" s="432"/>
      <c r="AV735" s="432"/>
      <c r="AW735" s="432"/>
      <c r="AX735" s="432"/>
      <c r="AY735" s="432"/>
      <c r="AZ735" s="432"/>
      <c r="BA735" s="432"/>
      <c r="BB735" s="432"/>
      <c r="BC735" s="432"/>
      <c r="BD735" s="432"/>
      <c r="BE735" s="432"/>
      <c r="BF735" s="432"/>
      <c r="BG735" s="432"/>
      <c r="BH735" s="432"/>
      <c r="BI735" s="432"/>
      <c r="BJ735" s="432"/>
      <c r="BK735" s="432"/>
      <c r="BL735" s="432"/>
      <c r="BM735" s="432"/>
      <c r="BN735" s="432"/>
      <c r="BO735" s="432"/>
      <c r="BP735" s="432"/>
      <c r="BQ735" s="432"/>
      <c r="BR735" s="432"/>
      <c r="BS735" s="432"/>
      <c r="BT735" s="432"/>
      <c r="BU735" s="432"/>
      <c r="BV735" s="432"/>
      <c r="BW735" s="432"/>
      <c r="BX735" s="432"/>
      <c r="BY735" s="432"/>
      <c r="BZ735" s="432"/>
    </row>
    <row r="736" spans="1:117" ht="12.75" customHeight="1">
      <c r="A736" s="220" t="s">
        <v>718</v>
      </c>
      <c r="B736" s="221"/>
      <c r="C736" s="222"/>
      <c r="D736" s="222"/>
      <c r="E736" s="953">
        <f t="shared" ref="E736:AB736" si="207">E720+E724+E728+E732</f>
        <v>4.1177999999999999</v>
      </c>
      <c r="F736" s="436">
        <f t="shared" si="207"/>
        <v>4.1092000000000004</v>
      </c>
      <c r="G736" s="436">
        <f t="shared" si="207"/>
        <v>4.1326000000000001</v>
      </c>
      <c r="H736" s="436">
        <f t="shared" si="207"/>
        <v>4.1449999999999996</v>
      </c>
      <c r="I736" s="436">
        <f t="shared" si="207"/>
        <v>4.1629000000000005</v>
      </c>
      <c r="J736" s="436">
        <f t="shared" si="207"/>
        <v>4.1501000000000001</v>
      </c>
      <c r="K736" s="436">
        <f t="shared" si="207"/>
        <v>4.1881000000000004</v>
      </c>
      <c r="L736" s="436">
        <f t="shared" si="207"/>
        <v>4.1163999999999996</v>
      </c>
      <c r="M736" s="436">
        <f t="shared" si="207"/>
        <v>4.0627000000000004</v>
      </c>
      <c r="N736" s="436">
        <f t="shared" si="207"/>
        <v>3.9782000000000002</v>
      </c>
      <c r="O736" s="436">
        <f t="shared" si="207"/>
        <v>3.9975000000000001</v>
      </c>
      <c r="P736" s="436">
        <f t="shared" si="207"/>
        <v>3.9779</v>
      </c>
      <c r="Q736" s="436">
        <f t="shared" si="207"/>
        <v>4.0186999999999999</v>
      </c>
      <c r="R736" s="436">
        <f t="shared" si="207"/>
        <v>4.0310000000000006</v>
      </c>
      <c r="S736" s="436">
        <f t="shared" si="207"/>
        <v>4.0664000000000007</v>
      </c>
      <c r="T736" s="436">
        <f t="shared" si="207"/>
        <v>4.085</v>
      </c>
      <c r="U736" s="436">
        <f t="shared" si="207"/>
        <v>4.0457000000000001</v>
      </c>
      <c r="V736" s="436">
        <f t="shared" si="207"/>
        <v>4.0539000000000005</v>
      </c>
      <c r="W736" s="436">
        <f t="shared" si="207"/>
        <v>4.0544000000000002</v>
      </c>
      <c r="X736" s="436">
        <f t="shared" si="207"/>
        <v>4.0634000000000006</v>
      </c>
      <c r="Y736" s="436">
        <f t="shared" si="207"/>
        <v>4.0977000000000006</v>
      </c>
      <c r="Z736" s="436">
        <f t="shared" si="207"/>
        <v>4.0717999999999996</v>
      </c>
      <c r="AA736" s="436">
        <f t="shared" si="207"/>
        <v>4.0497999999999994</v>
      </c>
      <c r="AB736" s="436">
        <f t="shared" si="207"/>
        <v>4.0369999999999999</v>
      </c>
      <c r="AC736" s="224"/>
      <c r="AD736" s="185"/>
      <c r="AE736" s="432"/>
      <c r="AF736" s="432"/>
      <c r="AG736" s="432"/>
      <c r="AH736" s="432"/>
      <c r="AI736" s="432"/>
      <c r="AJ736" s="432"/>
      <c r="AK736" s="432"/>
      <c r="AL736" s="432"/>
      <c r="AM736" s="432"/>
      <c r="AN736" s="432"/>
      <c r="AO736" s="432"/>
      <c r="AP736" s="432"/>
      <c r="AQ736" s="432"/>
      <c r="AR736" s="432"/>
      <c r="AS736" s="432"/>
      <c r="AT736" s="432"/>
      <c r="AU736" s="432"/>
      <c r="AV736" s="432"/>
      <c r="AW736" s="432"/>
      <c r="AX736" s="432"/>
      <c r="AY736" s="432"/>
      <c r="AZ736" s="432"/>
      <c r="BA736" s="432"/>
      <c r="BB736" s="432"/>
      <c r="BC736" s="432"/>
      <c r="BD736" s="432"/>
      <c r="BE736" s="432"/>
      <c r="BF736" s="432"/>
      <c r="BG736" s="432"/>
      <c r="BH736" s="432"/>
      <c r="BI736" s="432"/>
      <c r="BJ736" s="432"/>
      <c r="BK736" s="432"/>
      <c r="BL736" s="432"/>
      <c r="BM736" s="432"/>
      <c r="BN736" s="432"/>
      <c r="BO736" s="432"/>
      <c r="BP736" s="432"/>
      <c r="BQ736" s="432"/>
      <c r="BR736" s="432"/>
      <c r="BS736" s="432"/>
      <c r="BT736" s="432"/>
      <c r="BU736" s="432"/>
      <c r="BV736" s="432"/>
      <c r="BW736" s="432"/>
      <c r="BX736" s="432"/>
      <c r="BY736" s="432"/>
      <c r="BZ736" s="432"/>
    </row>
    <row r="737" spans="1:78" ht="12.75" customHeight="1">
      <c r="A737" s="303" t="s">
        <v>719</v>
      </c>
      <c r="B737" s="304"/>
      <c r="C737" s="305"/>
      <c r="D737" s="305"/>
      <c r="E737" s="230">
        <f t="shared" ref="E737:AB737" si="208">SQRT(E735*E735+E736*E736)</f>
        <v>8.9331703829043807</v>
      </c>
      <c r="F737" s="230">
        <f t="shared" si="208"/>
        <v>8.8659688179014022</v>
      </c>
      <c r="G737" s="230">
        <f t="shared" si="208"/>
        <v>8.8991487637863429</v>
      </c>
      <c r="H737" s="230">
        <f t="shared" si="208"/>
        <v>8.9172185736360632</v>
      </c>
      <c r="I737" s="230">
        <f t="shared" si="208"/>
        <v>8.9504192063835752</v>
      </c>
      <c r="J737" s="230">
        <f t="shared" si="208"/>
        <v>9.0195007627916954</v>
      </c>
      <c r="K737" s="230">
        <f t="shared" si="208"/>
        <v>9.0237592282817491</v>
      </c>
      <c r="L737" s="230">
        <f t="shared" si="208"/>
        <v>8.946195245466086</v>
      </c>
      <c r="M737" s="230">
        <f t="shared" si="208"/>
        <v>8.998800005556296</v>
      </c>
      <c r="N737" s="230">
        <f t="shared" si="208"/>
        <v>8.9135976350741792</v>
      </c>
      <c r="O737" s="230">
        <f t="shared" si="208"/>
        <v>8.8506902838140249</v>
      </c>
      <c r="P737" s="230">
        <f t="shared" si="208"/>
        <v>8.8494470680376409</v>
      </c>
      <c r="Q737" s="230">
        <f t="shared" si="208"/>
        <v>8.8626920475665845</v>
      </c>
      <c r="R737" s="230">
        <f t="shared" si="208"/>
        <v>8.8722846375665849</v>
      </c>
      <c r="S737" s="230">
        <f t="shared" si="208"/>
        <v>8.9217860543727454</v>
      </c>
      <c r="T737" s="230">
        <f t="shared" si="208"/>
        <v>8.8852245469655955</v>
      </c>
      <c r="U737" s="230">
        <f t="shared" si="208"/>
        <v>8.8277388781046309</v>
      </c>
      <c r="V737" s="230">
        <f t="shared" si="208"/>
        <v>8.870791357032358</v>
      </c>
      <c r="W737" s="230">
        <f t="shared" si="208"/>
        <v>8.8338616476600986</v>
      </c>
      <c r="X737" s="230">
        <f t="shared" si="208"/>
        <v>8.8953239716156496</v>
      </c>
      <c r="Y737" s="230">
        <f t="shared" si="208"/>
        <v>8.9379617463938601</v>
      </c>
      <c r="Z737" s="230">
        <f t="shared" si="208"/>
        <v>8.9071678574056286</v>
      </c>
      <c r="AA737" s="230">
        <f t="shared" si="208"/>
        <v>8.9042562878659322</v>
      </c>
      <c r="AB737" s="230">
        <f t="shared" si="208"/>
        <v>8.7636108745197046</v>
      </c>
      <c r="AC737" s="334"/>
      <c r="AD737" s="185">
        <f>MAX(E737:AB737)</f>
        <v>9.0237592282817491</v>
      </c>
      <c r="AE737" s="432"/>
      <c r="AF737" s="432"/>
      <c r="AG737" s="432"/>
      <c r="AH737" s="432"/>
      <c r="AI737" s="432"/>
      <c r="AJ737" s="432"/>
      <c r="AK737" s="432"/>
      <c r="AL737" s="432"/>
      <c r="AM737" s="432"/>
      <c r="AN737" s="432"/>
      <c r="AO737" s="432"/>
      <c r="AP737" s="432"/>
      <c r="AQ737" s="432"/>
      <c r="AR737" s="432"/>
      <c r="AS737" s="432"/>
      <c r="AT737" s="432"/>
      <c r="AU737" s="432"/>
      <c r="AV737" s="432"/>
      <c r="AW737" s="432"/>
      <c r="AX737" s="432"/>
      <c r="AY737" s="432"/>
      <c r="AZ737" s="432"/>
      <c r="BA737" s="432"/>
      <c r="BB737" s="432"/>
      <c r="BC737" s="432"/>
      <c r="BD737" s="432"/>
      <c r="BE737" s="432"/>
      <c r="BF737" s="432"/>
      <c r="BG737" s="432"/>
      <c r="BH737" s="432"/>
      <c r="BI737" s="432"/>
      <c r="BJ737" s="432"/>
      <c r="BK737" s="432"/>
      <c r="BL737" s="432"/>
      <c r="BM737" s="432"/>
      <c r="BN737" s="432"/>
      <c r="BO737" s="432"/>
      <c r="BP737" s="432"/>
      <c r="BQ737" s="432"/>
      <c r="BR737" s="432"/>
      <c r="BS737" s="432"/>
      <c r="BT737" s="432"/>
      <c r="BU737" s="432"/>
      <c r="BV737" s="432"/>
      <c r="BW737" s="432"/>
      <c r="BX737" s="432"/>
      <c r="BY737" s="432"/>
      <c r="BZ737" s="432"/>
    </row>
    <row r="738" spans="1:78" s="167" customFormat="1" ht="12.75" customHeight="1" thickBot="1">
      <c r="A738" s="721" t="s">
        <v>436</v>
      </c>
      <c r="B738" s="722"/>
      <c r="C738" s="276"/>
      <c r="D738" s="276"/>
      <c r="E738" s="351">
        <v>1</v>
      </c>
      <c r="F738" s="351">
        <v>2</v>
      </c>
      <c r="G738" s="351">
        <v>3</v>
      </c>
      <c r="H738" s="351">
        <v>4</v>
      </c>
      <c r="I738" s="351">
        <v>5</v>
      </c>
      <c r="J738" s="351">
        <v>6</v>
      </c>
      <c r="K738" s="351">
        <v>7</v>
      </c>
      <c r="L738" s="351">
        <v>8</v>
      </c>
      <c r="M738" s="351">
        <v>9</v>
      </c>
      <c r="N738" s="351">
        <v>10</v>
      </c>
      <c r="O738" s="351">
        <v>11</v>
      </c>
      <c r="P738" s="351">
        <v>12</v>
      </c>
      <c r="Q738" s="351">
        <v>13</v>
      </c>
      <c r="R738" s="351">
        <v>14</v>
      </c>
      <c r="S738" s="351">
        <v>15</v>
      </c>
      <c r="T738" s="351">
        <v>16</v>
      </c>
      <c r="U738" s="351">
        <v>17</v>
      </c>
      <c r="V738" s="351">
        <v>18</v>
      </c>
      <c r="W738" s="351">
        <v>19</v>
      </c>
      <c r="X738" s="351">
        <v>20</v>
      </c>
      <c r="Y738" s="351">
        <v>21</v>
      </c>
      <c r="Z738" s="351">
        <v>22</v>
      </c>
      <c r="AA738" s="351">
        <v>23</v>
      </c>
      <c r="AB738" s="351">
        <v>24</v>
      </c>
      <c r="AC738" s="861"/>
    </row>
    <row r="739" spans="1:78" s="167" customFormat="1" ht="12.75" customHeight="1">
      <c r="A739" s="235" t="s">
        <v>437</v>
      </c>
      <c r="B739" s="236"/>
      <c r="C739" s="237" t="s">
        <v>150</v>
      </c>
      <c r="D739" s="237" t="s">
        <v>146</v>
      </c>
      <c r="E739" s="912">
        <v>38.689998626708984</v>
      </c>
      <c r="F739" s="912">
        <v>38.520000457763672</v>
      </c>
      <c r="G739" s="912">
        <v>38.619998931884766</v>
      </c>
      <c r="H739" s="912">
        <v>38.689998626708984</v>
      </c>
      <c r="I739" s="912">
        <v>38.759998321533203</v>
      </c>
      <c r="J739" s="912">
        <v>38.840000152587891</v>
      </c>
      <c r="K739" s="912">
        <v>38.819999694824219</v>
      </c>
      <c r="L739" s="912">
        <v>38.610000610351563</v>
      </c>
      <c r="M739" s="912">
        <v>38.520000457763672</v>
      </c>
      <c r="N739" s="912">
        <v>38.490001678466797</v>
      </c>
      <c r="O739" s="912">
        <v>38.520000457763672</v>
      </c>
      <c r="P739" s="912">
        <v>38.459999084472656</v>
      </c>
      <c r="Q739" s="912">
        <v>38.419998168945313</v>
      </c>
      <c r="R739" s="912">
        <v>38.490001678466797</v>
      </c>
      <c r="S739" s="912">
        <v>38.549999237060547</v>
      </c>
      <c r="T739" s="912">
        <v>38.509998321533203</v>
      </c>
      <c r="U739" s="912">
        <v>38.560001373291016</v>
      </c>
      <c r="V739" s="912">
        <v>38.459999084472656</v>
      </c>
      <c r="W739" s="912">
        <v>38.479999542236328</v>
      </c>
      <c r="X739" s="912">
        <v>38.560001373291016</v>
      </c>
      <c r="Y739" s="912">
        <v>38.669998168945313</v>
      </c>
      <c r="Z739" s="912">
        <v>38.619998931884766</v>
      </c>
      <c r="AA739" s="912">
        <v>38.689998626708984</v>
      </c>
      <c r="AB739" s="912">
        <v>38.700000762939453</v>
      </c>
      <c r="AC739" s="912"/>
    </row>
    <row r="740" spans="1:78" s="167" customFormat="1" ht="12.75" customHeight="1" thickBot="1">
      <c r="A740" s="239" t="s">
        <v>438</v>
      </c>
      <c r="B740" s="240"/>
      <c r="C740" s="241" t="s">
        <v>150</v>
      </c>
      <c r="D740" s="241" t="s">
        <v>146</v>
      </c>
      <c r="E740" s="913">
        <v>38.220001220703125</v>
      </c>
      <c r="F740" s="913">
        <v>38.069999694824219</v>
      </c>
      <c r="G740" s="913">
        <v>38.209999084472656</v>
      </c>
      <c r="H740" s="913">
        <v>38.270000457763672</v>
      </c>
      <c r="I740" s="913">
        <v>38.310001373291016</v>
      </c>
      <c r="J740" s="913">
        <v>38.389999389648438</v>
      </c>
      <c r="K740" s="913">
        <v>38.349998474121094</v>
      </c>
      <c r="L740" s="913">
        <v>38.130001068115234</v>
      </c>
      <c r="M740" s="913">
        <v>38.020000457763672</v>
      </c>
      <c r="N740" s="913">
        <v>37.939998626708984</v>
      </c>
      <c r="O740" s="913">
        <v>37.990001678466797</v>
      </c>
      <c r="P740" s="913">
        <v>37.970001220703125</v>
      </c>
      <c r="Q740" s="913">
        <v>37.939998626708984</v>
      </c>
      <c r="R740" s="913">
        <v>37.970001220703125</v>
      </c>
      <c r="S740" s="913">
        <v>38.080001831054688</v>
      </c>
      <c r="T740" s="913">
        <v>38.020000457763672</v>
      </c>
      <c r="U740" s="913">
        <v>38.090000152587891</v>
      </c>
      <c r="V740" s="913">
        <v>37.970001220703125</v>
      </c>
      <c r="W740" s="913">
        <v>38.029998779296875</v>
      </c>
      <c r="X740" s="913">
        <v>38.040000915527344</v>
      </c>
      <c r="Y740" s="913">
        <v>38.139999389648438</v>
      </c>
      <c r="Z740" s="913">
        <v>38.090000152587891</v>
      </c>
      <c r="AA740" s="913">
        <v>38.150001525878906</v>
      </c>
      <c r="AB740" s="913">
        <v>38.099998474121094</v>
      </c>
      <c r="AC740" s="913"/>
    </row>
    <row r="741" spans="1:78" ht="12.75" customHeight="1">
      <c r="A741" s="1622" t="s">
        <v>720</v>
      </c>
      <c r="B741" s="1461" t="s">
        <v>721</v>
      </c>
      <c r="C741" s="177" t="s">
        <v>142</v>
      </c>
      <c r="D741" s="177" t="s">
        <v>143</v>
      </c>
      <c r="E741" s="456">
        <v>4.3064</v>
      </c>
      <c r="F741" s="456">
        <v>4.3022</v>
      </c>
      <c r="G741" s="456">
        <v>4.3301999999999996</v>
      </c>
      <c r="H741" s="457">
        <v>4.3259999999999996</v>
      </c>
      <c r="I741" s="456">
        <v>4.3288000000000002</v>
      </c>
      <c r="J741" s="456">
        <v>4.3315999999999999</v>
      </c>
      <c r="K741" s="456">
        <v>4.3246000000000002</v>
      </c>
      <c r="L741" s="456">
        <v>4.2812000000000001</v>
      </c>
      <c r="M741" s="456">
        <v>4.3246000000000002</v>
      </c>
      <c r="N741" s="457">
        <v>4.2868000000000004</v>
      </c>
      <c r="O741" s="456">
        <v>4.2938000000000001</v>
      </c>
      <c r="P741" s="456">
        <v>4.2854000000000001</v>
      </c>
      <c r="Q741" s="456">
        <v>4.298</v>
      </c>
      <c r="R741" s="456">
        <v>4.2938000000000001</v>
      </c>
      <c r="S741" s="456">
        <v>4.3022</v>
      </c>
      <c r="T741" s="456">
        <v>4.2699999999999996</v>
      </c>
      <c r="U741" s="456">
        <v>4.2657999999999996</v>
      </c>
      <c r="V741" s="457">
        <v>4.2728000000000002</v>
      </c>
      <c r="W741" s="456">
        <v>4.2686000000000002</v>
      </c>
      <c r="X741" s="456">
        <v>4.2671999999999999</v>
      </c>
      <c r="Y741" s="457">
        <v>4.2713999999999999</v>
      </c>
      <c r="Z741" s="456">
        <v>4.2531999999999996</v>
      </c>
      <c r="AA741" s="456">
        <v>4.2504</v>
      </c>
      <c r="AB741" s="456">
        <v>4.2434000000000003</v>
      </c>
      <c r="AC741" s="180">
        <f>SUM(E741:AB741)</f>
        <v>102.97839999999999</v>
      </c>
    </row>
    <row r="742" spans="1:78" ht="12.75" customHeight="1">
      <c r="A742" s="1623"/>
      <c r="B742" s="1462"/>
      <c r="C742" s="181" t="s">
        <v>144</v>
      </c>
      <c r="D742" s="181" t="s">
        <v>143</v>
      </c>
      <c r="E742" s="458">
        <v>1.3271999999999999</v>
      </c>
      <c r="F742" s="458">
        <v>1.33</v>
      </c>
      <c r="G742" s="458">
        <v>1.3552</v>
      </c>
      <c r="H742" s="459">
        <v>1.3566</v>
      </c>
      <c r="I742" s="458">
        <v>1.3635999999999999</v>
      </c>
      <c r="J742" s="458">
        <v>1.3677999999999999</v>
      </c>
      <c r="K742" s="458">
        <v>1.3622000000000001</v>
      </c>
      <c r="L742" s="458">
        <v>1.3202</v>
      </c>
      <c r="M742" s="458">
        <v>1.3216000000000001</v>
      </c>
      <c r="N742" s="459">
        <v>1.2754000000000001</v>
      </c>
      <c r="O742" s="458">
        <v>1.2949999999999999</v>
      </c>
      <c r="P742" s="458">
        <v>1.3033999999999999</v>
      </c>
      <c r="Q742" s="458">
        <v>1.3313999999999999</v>
      </c>
      <c r="R742" s="458">
        <v>1.3398000000000001</v>
      </c>
      <c r="S742" s="458">
        <v>1.3608</v>
      </c>
      <c r="T742" s="458">
        <v>1.3748</v>
      </c>
      <c r="U742" s="458">
        <v>1.365</v>
      </c>
      <c r="V742" s="459">
        <v>1.3608</v>
      </c>
      <c r="W742" s="458">
        <v>1.3635999999999999</v>
      </c>
      <c r="X742" s="458">
        <v>1.3664000000000001</v>
      </c>
      <c r="Y742" s="459">
        <v>1.3762000000000001</v>
      </c>
      <c r="Z742" s="458">
        <v>1.351</v>
      </c>
      <c r="AA742" s="458">
        <v>1.3453999999999999</v>
      </c>
      <c r="AB742" s="458">
        <v>1.3537999999999999</v>
      </c>
      <c r="AC742" s="184">
        <f>SUM(E742:AB742)</f>
        <v>32.267200000000003</v>
      </c>
    </row>
    <row r="743" spans="1:78" ht="12.75" customHeight="1">
      <c r="A743" s="1623"/>
      <c r="B743" s="1462"/>
      <c r="C743" s="181" t="s">
        <v>145</v>
      </c>
      <c r="D743" s="181" t="s">
        <v>146</v>
      </c>
      <c r="E743" s="156">
        <v>68</v>
      </c>
      <c r="F743" s="156">
        <v>68</v>
      </c>
      <c r="G743" s="156">
        <v>69</v>
      </c>
      <c r="H743" s="810">
        <v>68</v>
      </c>
      <c r="I743" s="156">
        <v>68</v>
      </c>
      <c r="J743" s="156">
        <v>68</v>
      </c>
      <c r="K743" s="156">
        <v>67</v>
      </c>
      <c r="L743" s="156">
        <v>68</v>
      </c>
      <c r="M743" s="156">
        <v>68</v>
      </c>
      <c r="N743" s="810">
        <v>68</v>
      </c>
      <c r="O743" s="156">
        <v>68</v>
      </c>
      <c r="P743" s="156">
        <v>68</v>
      </c>
      <c r="Q743" s="156">
        <v>68</v>
      </c>
      <c r="R743" s="156">
        <v>68</v>
      </c>
      <c r="S743" s="156">
        <v>67</v>
      </c>
      <c r="T743" s="156">
        <v>68</v>
      </c>
      <c r="U743" s="156">
        <v>69</v>
      </c>
      <c r="V743" s="810">
        <v>68</v>
      </c>
      <c r="W743" s="156">
        <v>68</v>
      </c>
      <c r="X743" s="156">
        <v>68</v>
      </c>
      <c r="Y743" s="810">
        <v>68</v>
      </c>
      <c r="Z743" s="156">
        <v>67</v>
      </c>
      <c r="AA743" s="156">
        <v>68</v>
      </c>
      <c r="AB743" s="156">
        <v>67</v>
      </c>
      <c r="AC743" s="126"/>
    </row>
    <row r="744" spans="1:78" ht="12.75" customHeight="1" thickBot="1">
      <c r="A744" s="1625"/>
      <c r="B744" s="1463"/>
      <c r="C744" s="187" t="s">
        <v>147</v>
      </c>
      <c r="D744" s="187"/>
      <c r="E744" s="188">
        <f t="shared" ref="E744:AC744" si="209">E742/E741</f>
        <v>0.30819245773732118</v>
      </c>
      <c r="F744" s="188">
        <f t="shared" si="209"/>
        <v>0.30914415880247315</v>
      </c>
      <c r="G744" s="188">
        <f t="shared" si="209"/>
        <v>0.31296475913352734</v>
      </c>
      <c r="H744" s="189">
        <f t="shared" si="209"/>
        <v>0.31359223300970879</v>
      </c>
      <c r="I744" s="188">
        <f t="shared" si="209"/>
        <v>0.31500646830530399</v>
      </c>
      <c r="J744" s="188">
        <f t="shared" si="209"/>
        <v>0.31577246283128635</v>
      </c>
      <c r="K744" s="188">
        <f t="shared" si="209"/>
        <v>0.31498866947232113</v>
      </c>
      <c r="L744" s="188">
        <f t="shared" si="209"/>
        <v>0.30837148463047742</v>
      </c>
      <c r="M744" s="188">
        <f t="shared" si="209"/>
        <v>0.30560051796697962</v>
      </c>
      <c r="N744" s="189">
        <f t="shared" si="209"/>
        <v>0.29751796211626386</v>
      </c>
      <c r="O744" s="188">
        <f t="shared" si="209"/>
        <v>0.30159765242908376</v>
      </c>
      <c r="P744" s="188">
        <f t="shared" si="209"/>
        <v>0.30414897092453441</v>
      </c>
      <c r="Q744" s="188">
        <f t="shared" si="209"/>
        <v>0.30977198697068403</v>
      </c>
      <c r="R744" s="188">
        <f t="shared" si="209"/>
        <v>0.31203130094554943</v>
      </c>
      <c r="S744" s="188">
        <f t="shared" si="209"/>
        <v>0.31630328669053043</v>
      </c>
      <c r="T744" s="188">
        <f t="shared" si="209"/>
        <v>0.32196721311475412</v>
      </c>
      <c r="U744" s="188">
        <f t="shared" si="209"/>
        <v>0.31998687233344275</v>
      </c>
      <c r="V744" s="189">
        <f t="shared" si="209"/>
        <v>0.31847968545216249</v>
      </c>
      <c r="W744" s="188">
        <f t="shared" si="209"/>
        <v>0.31944899967202356</v>
      </c>
      <c r="X744" s="188">
        <f t="shared" si="209"/>
        <v>0.32020997375328086</v>
      </c>
      <c r="Y744" s="189">
        <f t="shared" si="209"/>
        <v>0.32218944608325145</v>
      </c>
      <c r="Z744" s="188">
        <f t="shared" si="209"/>
        <v>0.31764318630678079</v>
      </c>
      <c r="AA744" s="188">
        <f t="shared" si="209"/>
        <v>0.31653491436100128</v>
      </c>
      <c r="AB744" s="188">
        <f t="shared" si="209"/>
        <v>0.31903662157703722</v>
      </c>
      <c r="AC744" s="190">
        <f t="shared" si="209"/>
        <v>0.31333949643808801</v>
      </c>
    </row>
    <row r="745" spans="1:78" ht="12.75" customHeight="1">
      <c r="A745" s="1622" t="s">
        <v>722</v>
      </c>
      <c r="B745" s="1461" t="s">
        <v>721</v>
      </c>
      <c r="C745" s="177" t="s">
        <v>142</v>
      </c>
      <c r="D745" s="177" t="s">
        <v>143</v>
      </c>
      <c r="E745" s="456">
        <v>2.9399999999999999E-2</v>
      </c>
      <c r="F745" s="456">
        <v>2.9399999999999999E-2</v>
      </c>
      <c r="G745" s="456">
        <v>2.8000000000000001E-2</v>
      </c>
      <c r="H745" s="457">
        <v>2.8000000000000001E-2</v>
      </c>
      <c r="I745" s="456">
        <v>2.9399999999999999E-2</v>
      </c>
      <c r="J745" s="456">
        <v>2.8000000000000001E-2</v>
      </c>
      <c r="K745" s="456">
        <v>2.9399999999999999E-2</v>
      </c>
      <c r="L745" s="456">
        <v>2.9399999999999999E-2</v>
      </c>
      <c r="M745" s="456">
        <v>2.8000000000000001E-2</v>
      </c>
      <c r="N745" s="457">
        <v>2.6599999999999999E-2</v>
      </c>
      <c r="O745" s="456">
        <v>2.8000000000000001E-2</v>
      </c>
      <c r="P745" s="456">
        <v>2.8000000000000001E-2</v>
      </c>
      <c r="Q745" s="456">
        <v>2.8000000000000001E-2</v>
      </c>
      <c r="R745" s="456">
        <v>2.6599999999999999E-2</v>
      </c>
      <c r="S745" s="456">
        <v>2.8000000000000001E-2</v>
      </c>
      <c r="T745" s="456">
        <v>2.8000000000000001E-2</v>
      </c>
      <c r="U745" s="456">
        <v>2.8000000000000001E-2</v>
      </c>
      <c r="V745" s="457">
        <v>2.9399999999999999E-2</v>
      </c>
      <c r="W745" s="456">
        <v>2.8000000000000001E-2</v>
      </c>
      <c r="X745" s="456">
        <v>2.9399999999999999E-2</v>
      </c>
      <c r="Y745" s="457">
        <v>2.8000000000000001E-2</v>
      </c>
      <c r="Z745" s="456">
        <v>2.8000000000000001E-2</v>
      </c>
      <c r="AA745" s="456">
        <v>2.8000000000000001E-2</v>
      </c>
      <c r="AB745" s="456">
        <v>2.9399999999999999E-2</v>
      </c>
      <c r="AC745" s="180">
        <f>SUM(E745:AB745)</f>
        <v>0.68040000000000023</v>
      </c>
    </row>
    <row r="746" spans="1:78" ht="12.75" customHeight="1">
      <c r="A746" s="1623"/>
      <c r="B746" s="1462"/>
      <c r="C746" s="181" t="s">
        <v>144</v>
      </c>
      <c r="D746" s="181" t="s">
        <v>143</v>
      </c>
      <c r="E746" s="458">
        <v>0.1484</v>
      </c>
      <c r="F746" s="458">
        <v>0.1484</v>
      </c>
      <c r="G746" s="458">
        <v>0.1484</v>
      </c>
      <c r="H746" s="459">
        <v>0.14699999999999999</v>
      </c>
      <c r="I746" s="458">
        <v>0.1358</v>
      </c>
      <c r="J746" s="458">
        <v>8.5400000000000004E-2</v>
      </c>
      <c r="K746" s="458">
        <v>0.13719999999999999</v>
      </c>
      <c r="L746" s="458">
        <v>0.1358</v>
      </c>
      <c r="M746" s="458">
        <v>0.14560000000000001</v>
      </c>
      <c r="N746" s="459">
        <v>0.14280000000000001</v>
      </c>
      <c r="O746" s="458">
        <v>0.1414</v>
      </c>
      <c r="P746" s="458">
        <v>0.14280000000000001</v>
      </c>
      <c r="Q746" s="458">
        <v>0.14280000000000001</v>
      </c>
      <c r="R746" s="458">
        <v>0.1414</v>
      </c>
      <c r="S746" s="458">
        <v>0.14280000000000001</v>
      </c>
      <c r="T746" s="458">
        <v>0.14419999999999999</v>
      </c>
      <c r="U746" s="458">
        <v>0.14419999999999999</v>
      </c>
      <c r="V746" s="459">
        <v>0.14419999999999999</v>
      </c>
      <c r="W746" s="458">
        <v>0.14419999999999999</v>
      </c>
      <c r="X746" s="458">
        <v>0.14419999999999999</v>
      </c>
      <c r="Y746" s="459">
        <v>0.14699999999999999</v>
      </c>
      <c r="Z746" s="458">
        <v>0.14000000000000001</v>
      </c>
      <c r="AA746" s="458">
        <v>0.14419999999999999</v>
      </c>
      <c r="AB746" s="458">
        <v>0.14560000000000001</v>
      </c>
      <c r="AC746" s="184">
        <f>SUM(E746:AB746)</f>
        <v>3.3838000000000004</v>
      </c>
    </row>
    <row r="747" spans="1:78" ht="12.75" customHeight="1" thickBot="1">
      <c r="A747" s="1625"/>
      <c r="B747" s="1463"/>
      <c r="C747" s="187" t="s">
        <v>145</v>
      </c>
      <c r="D747" s="187" t="s">
        <v>146</v>
      </c>
      <c r="E747" s="156">
        <v>2</v>
      </c>
      <c r="F747" s="156">
        <v>2</v>
      </c>
      <c r="G747" s="156">
        <v>1</v>
      </c>
      <c r="H747" s="810">
        <v>1</v>
      </c>
      <c r="I747" s="156">
        <v>2</v>
      </c>
      <c r="J747" s="156">
        <v>1</v>
      </c>
      <c r="K747" s="156">
        <v>2</v>
      </c>
      <c r="L747" s="156">
        <v>2</v>
      </c>
      <c r="M747" s="156">
        <v>2</v>
      </c>
      <c r="N747" s="810">
        <v>2</v>
      </c>
      <c r="O747" s="156">
        <v>2</v>
      </c>
      <c r="P747" s="156">
        <v>2</v>
      </c>
      <c r="Q747" s="156">
        <v>2</v>
      </c>
      <c r="R747" s="156">
        <v>1</v>
      </c>
      <c r="S747" s="156">
        <v>1</v>
      </c>
      <c r="T747" s="156">
        <v>2</v>
      </c>
      <c r="U747" s="156">
        <v>1</v>
      </c>
      <c r="V747" s="810">
        <v>1</v>
      </c>
      <c r="W747" s="156">
        <v>1</v>
      </c>
      <c r="X747" s="156">
        <v>1</v>
      </c>
      <c r="Y747" s="810">
        <v>1</v>
      </c>
      <c r="Z747" s="156">
        <v>1</v>
      </c>
      <c r="AA747" s="156">
        <v>1</v>
      </c>
      <c r="AB747" s="156">
        <v>1</v>
      </c>
      <c r="AC747" s="190"/>
    </row>
    <row r="748" spans="1:78" ht="12.75" customHeight="1">
      <c r="A748" s="1622" t="s">
        <v>723</v>
      </c>
      <c r="B748" s="1648" t="s">
        <v>724</v>
      </c>
      <c r="C748" s="177" t="s">
        <v>142</v>
      </c>
      <c r="D748" s="177" t="s">
        <v>258</v>
      </c>
      <c r="E748" s="246">
        <v>3.49E-2</v>
      </c>
      <c r="F748" s="246">
        <v>3.5000000000000003E-2</v>
      </c>
      <c r="G748" s="246">
        <v>3.7199999999999997E-2</v>
      </c>
      <c r="H748" s="954">
        <v>3.3700000000000001E-2</v>
      </c>
      <c r="I748" s="246">
        <v>3.5999999999999997E-2</v>
      </c>
      <c r="J748" s="246">
        <v>4.24E-2</v>
      </c>
      <c r="K748" s="246">
        <v>5.8200000000000002E-2</v>
      </c>
      <c r="L748" s="246">
        <v>5.9900000000000002E-2</v>
      </c>
      <c r="M748" s="246">
        <v>6.4899999999999999E-2</v>
      </c>
      <c r="N748" s="954">
        <v>6.5600000000000006E-2</v>
      </c>
      <c r="O748" s="246">
        <v>6.9500000000000006E-2</v>
      </c>
      <c r="P748" s="246">
        <v>6.4799999999999996E-2</v>
      </c>
      <c r="Q748" s="246">
        <v>6.4399999999999999E-2</v>
      </c>
      <c r="R748" s="246">
        <v>7.2099999999999997E-2</v>
      </c>
      <c r="S748" s="246">
        <v>6.3799999999999996E-2</v>
      </c>
      <c r="T748" s="246">
        <v>6.4500000000000002E-2</v>
      </c>
      <c r="U748" s="246">
        <v>6.3899999999999998E-2</v>
      </c>
      <c r="V748" s="954">
        <v>6.3700000000000007E-2</v>
      </c>
      <c r="W748" s="246">
        <v>6.2300000000000001E-2</v>
      </c>
      <c r="X748" s="246">
        <v>6.5600000000000006E-2</v>
      </c>
      <c r="Y748" s="954">
        <v>6.1899999999999997E-2</v>
      </c>
      <c r="Z748" s="246">
        <v>5.3999999999999999E-2</v>
      </c>
      <c r="AA748" s="246">
        <v>4.5600000000000002E-2</v>
      </c>
      <c r="AB748" s="246">
        <v>3.7600000000000001E-2</v>
      </c>
      <c r="AC748" s="180">
        <f>SUM(E748:AB748)</f>
        <v>1.3215000000000001</v>
      </c>
      <c r="AD748" s="63">
        <f>MAX(E748:AB748)</f>
        <v>7.2099999999999997E-2</v>
      </c>
      <c r="AE748" s="150">
        <f>MIN(E748:AB748)</f>
        <v>3.3700000000000001E-2</v>
      </c>
    </row>
    <row r="749" spans="1:78" ht="12.75" customHeight="1">
      <c r="A749" s="1623"/>
      <c r="B749" s="1649"/>
      <c r="C749" s="181" t="s">
        <v>144</v>
      </c>
      <c r="D749" s="181" t="s">
        <v>274</v>
      </c>
      <c r="E749" s="605">
        <v>1.78E-2</v>
      </c>
      <c r="F749" s="605">
        <v>1.72E-2</v>
      </c>
      <c r="G749" s="605">
        <v>1.66E-2</v>
      </c>
      <c r="H749" s="955">
        <v>1.7000000000000001E-2</v>
      </c>
      <c r="I749" s="605">
        <v>1.7500000000000002E-2</v>
      </c>
      <c r="J749" s="605">
        <v>1.8499999999999999E-2</v>
      </c>
      <c r="K749" s="605">
        <v>1.9900000000000001E-2</v>
      </c>
      <c r="L749" s="605">
        <v>1.9199999999999998E-2</v>
      </c>
      <c r="M749" s="605">
        <v>2.1499999999999998E-2</v>
      </c>
      <c r="N749" s="955">
        <v>2.1999999999999999E-2</v>
      </c>
      <c r="O749" s="605">
        <v>2.4299999999999999E-2</v>
      </c>
      <c r="P749" s="605">
        <v>2.1299999999999999E-2</v>
      </c>
      <c r="Q749" s="605">
        <v>2.2100000000000002E-2</v>
      </c>
      <c r="R749" s="605">
        <v>2.3800000000000002E-2</v>
      </c>
      <c r="S749" s="605">
        <v>2.3599999999999999E-2</v>
      </c>
      <c r="T749" s="605">
        <v>2.4400000000000002E-2</v>
      </c>
      <c r="U749" s="605">
        <v>2.2499999999999999E-2</v>
      </c>
      <c r="V749" s="955">
        <v>2.41E-2</v>
      </c>
      <c r="W749" s="605">
        <v>2.4199999999999999E-2</v>
      </c>
      <c r="X749" s="605">
        <v>2.3199999999999998E-2</v>
      </c>
      <c r="Y749" s="955">
        <v>2.3300000000000001E-2</v>
      </c>
      <c r="Z749" s="605">
        <v>2.12E-2</v>
      </c>
      <c r="AA749" s="605">
        <v>1.8599999999999998E-2</v>
      </c>
      <c r="AB749" s="605">
        <v>1.8800000000000001E-2</v>
      </c>
      <c r="AC749" s="209">
        <f>SUM(E749:AB749)</f>
        <v>0.50260000000000005</v>
      </c>
    </row>
    <row r="750" spans="1:78" ht="12.75" customHeight="1">
      <c r="A750" s="1623"/>
      <c r="B750" s="1649"/>
      <c r="C750" s="181" t="s">
        <v>145</v>
      </c>
      <c r="D750" s="181" t="s">
        <v>146</v>
      </c>
      <c r="E750" s="206" t="s">
        <v>725</v>
      </c>
      <c r="F750" s="242">
        <v>0</v>
      </c>
      <c r="G750" s="242">
        <v>0</v>
      </c>
      <c r="H750" s="243">
        <v>0</v>
      </c>
      <c r="I750" s="242">
        <v>0</v>
      </c>
      <c r="J750" s="242">
        <v>0</v>
      </c>
      <c r="K750" s="242">
        <v>0</v>
      </c>
      <c r="L750" s="242">
        <v>0</v>
      </c>
      <c r="M750" s="242">
        <v>0</v>
      </c>
      <c r="N750" s="243">
        <v>0</v>
      </c>
      <c r="O750" s="242">
        <v>0</v>
      </c>
      <c r="P750" s="242">
        <v>0</v>
      </c>
      <c r="Q750" s="242">
        <v>0</v>
      </c>
      <c r="R750" s="242">
        <v>0</v>
      </c>
      <c r="S750" s="242">
        <v>0</v>
      </c>
      <c r="T750" s="242">
        <v>0</v>
      </c>
      <c r="U750" s="242">
        <v>0</v>
      </c>
      <c r="V750" s="243">
        <v>0</v>
      </c>
      <c r="W750" s="242">
        <v>0</v>
      </c>
      <c r="X750" s="242">
        <v>0</v>
      </c>
      <c r="Y750" s="243">
        <v>0</v>
      </c>
      <c r="Z750" s="242">
        <v>0</v>
      </c>
      <c r="AA750" s="242">
        <v>0</v>
      </c>
      <c r="AB750" s="242">
        <v>0</v>
      </c>
      <c r="AC750" s="184"/>
    </row>
    <row r="751" spans="1:78" ht="12.75" customHeight="1">
      <c r="A751" s="1624"/>
      <c r="B751" s="1650"/>
      <c r="C751" s="194" t="s">
        <v>147</v>
      </c>
      <c r="D751" s="194"/>
      <c r="E751" s="195">
        <f t="shared" ref="E751:AC751" si="210">E749/E748</f>
        <v>0.51002865329512892</v>
      </c>
      <c r="F751" s="195">
        <f t="shared" si="210"/>
        <v>0.49142857142857138</v>
      </c>
      <c r="G751" s="195">
        <f t="shared" si="210"/>
        <v>0.44623655913978499</v>
      </c>
      <c r="H751" s="196">
        <f t="shared" si="210"/>
        <v>0.50445103857566764</v>
      </c>
      <c r="I751" s="195">
        <f t="shared" si="210"/>
        <v>0.48611111111111122</v>
      </c>
      <c r="J751" s="195">
        <f t="shared" si="210"/>
        <v>0.43632075471698112</v>
      </c>
      <c r="K751" s="195">
        <f t="shared" si="210"/>
        <v>0.34192439862542956</v>
      </c>
      <c r="L751" s="195">
        <f t="shared" si="210"/>
        <v>0.3205342237061769</v>
      </c>
      <c r="M751" s="195">
        <f t="shared" si="210"/>
        <v>0.33127889060092447</v>
      </c>
      <c r="N751" s="196">
        <f t="shared" si="210"/>
        <v>0.33536585365853655</v>
      </c>
      <c r="O751" s="195">
        <f t="shared" si="210"/>
        <v>0.34964028776978412</v>
      </c>
      <c r="P751" s="195">
        <f t="shared" si="210"/>
        <v>0.32870370370370372</v>
      </c>
      <c r="Q751" s="195">
        <f t="shared" si="210"/>
        <v>0.34316770186335405</v>
      </c>
      <c r="R751" s="195">
        <f t="shared" si="210"/>
        <v>0.3300970873786408</v>
      </c>
      <c r="S751" s="195">
        <f t="shared" si="210"/>
        <v>0.36990595611285271</v>
      </c>
      <c r="T751" s="195">
        <f t="shared" si="210"/>
        <v>0.37829457364341085</v>
      </c>
      <c r="U751" s="195">
        <f t="shared" si="210"/>
        <v>0.352112676056338</v>
      </c>
      <c r="V751" s="196">
        <f t="shared" si="210"/>
        <v>0.37833594976452117</v>
      </c>
      <c r="W751" s="195">
        <f t="shared" si="210"/>
        <v>0.3884430176565008</v>
      </c>
      <c r="X751" s="195">
        <f t="shared" si="210"/>
        <v>0.35365853658536578</v>
      </c>
      <c r="Y751" s="196">
        <f t="shared" si="210"/>
        <v>0.37641357027463657</v>
      </c>
      <c r="Z751" s="195">
        <f t="shared" si="210"/>
        <v>0.3925925925925926</v>
      </c>
      <c r="AA751" s="195">
        <f t="shared" si="210"/>
        <v>0.4078947368421052</v>
      </c>
      <c r="AB751" s="195">
        <f t="shared" si="210"/>
        <v>0.5</v>
      </c>
      <c r="AC751" s="197">
        <f t="shared" si="210"/>
        <v>0.38032538781687475</v>
      </c>
    </row>
    <row r="752" spans="1:78" ht="12.75" customHeight="1">
      <c r="A752" s="1517" t="s">
        <v>445</v>
      </c>
      <c r="B752" s="1560"/>
      <c r="C752" s="177" t="s">
        <v>142</v>
      </c>
      <c r="D752" s="177"/>
      <c r="E752" s="275">
        <f t="shared" ref="E752:AC752" si="211">E741+E745+E748</f>
        <v>4.3707000000000003</v>
      </c>
      <c r="F752" s="275">
        <f t="shared" si="211"/>
        <v>4.3666</v>
      </c>
      <c r="G752" s="275">
        <f t="shared" si="211"/>
        <v>4.3953999999999995</v>
      </c>
      <c r="H752" s="270">
        <f t="shared" si="211"/>
        <v>4.3876999999999988</v>
      </c>
      <c r="I752" s="275">
        <f t="shared" si="211"/>
        <v>4.3941999999999997</v>
      </c>
      <c r="J752" s="275">
        <f t="shared" si="211"/>
        <v>4.4019999999999992</v>
      </c>
      <c r="K752" s="275">
        <f t="shared" si="211"/>
        <v>4.4122000000000003</v>
      </c>
      <c r="L752" s="275">
        <f t="shared" si="211"/>
        <v>4.3704999999999998</v>
      </c>
      <c r="M752" s="275">
        <f t="shared" si="211"/>
        <v>4.4174999999999995</v>
      </c>
      <c r="N752" s="270">
        <f t="shared" si="211"/>
        <v>4.3790000000000004</v>
      </c>
      <c r="O752" s="275">
        <f t="shared" si="211"/>
        <v>4.3912999999999993</v>
      </c>
      <c r="P752" s="275">
        <f t="shared" si="211"/>
        <v>4.3781999999999996</v>
      </c>
      <c r="Q752" s="275">
        <f t="shared" si="211"/>
        <v>4.3903999999999996</v>
      </c>
      <c r="R752" s="275">
        <f t="shared" si="211"/>
        <v>4.3925000000000001</v>
      </c>
      <c r="S752" s="275">
        <f t="shared" si="211"/>
        <v>4.3939999999999992</v>
      </c>
      <c r="T752" s="275">
        <f t="shared" si="211"/>
        <v>4.3624999999999989</v>
      </c>
      <c r="U752" s="275">
        <f t="shared" si="211"/>
        <v>4.3576999999999995</v>
      </c>
      <c r="V752" s="270">
        <f t="shared" si="211"/>
        <v>4.3658999999999999</v>
      </c>
      <c r="W752" s="275">
        <f t="shared" si="211"/>
        <v>4.3588999999999993</v>
      </c>
      <c r="X752" s="275">
        <f t="shared" si="211"/>
        <v>4.3621999999999996</v>
      </c>
      <c r="Y752" s="270">
        <f t="shared" si="211"/>
        <v>4.3612999999999991</v>
      </c>
      <c r="Z752" s="275">
        <f t="shared" si="211"/>
        <v>4.3351999999999995</v>
      </c>
      <c r="AA752" s="275">
        <f t="shared" si="211"/>
        <v>4.3239999999999998</v>
      </c>
      <c r="AB752" s="275">
        <f t="shared" si="211"/>
        <v>4.3104000000000005</v>
      </c>
      <c r="AC752" s="180">
        <f t="shared" si="211"/>
        <v>104.9803</v>
      </c>
    </row>
    <row r="753" spans="1:29" ht="12.75" customHeight="1">
      <c r="A753" s="1561"/>
      <c r="B753" s="1562"/>
      <c r="C753" s="194" t="s">
        <v>144</v>
      </c>
      <c r="D753" s="194"/>
      <c r="E753" s="195">
        <f t="shared" ref="E753:AC753" si="212">E742+E746+E749</f>
        <v>1.4934000000000001</v>
      </c>
      <c r="F753" s="195">
        <f t="shared" si="212"/>
        <v>1.4956000000000003</v>
      </c>
      <c r="G753" s="195">
        <f t="shared" si="212"/>
        <v>1.5202</v>
      </c>
      <c r="H753" s="196">
        <f t="shared" si="212"/>
        <v>1.5206</v>
      </c>
      <c r="I753" s="195">
        <f t="shared" si="212"/>
        <v>1.5168999999999999</v>
      </c>
      <c r="J753" s="195">
        <f t="shared" si="212"/>
        <v>1.4716999999999998</v>
      </c>
      <c r="K753" s="195">
        <f t="shared" si="212"/>
        <v>1.5193000000000001</v>
      </c>
      <c r="L753" s="195">
        <f t="shared" si="212"/>
        <v>1.4752000000000001</v>
      </c>
      <c r="M753" s="195">
        <f t="shared" si="212"/>
        <v>1.4887000000000001</v>
      </c>
      <c r="N753" s="196">
        <f t="shared" si="212"/>
        <v>1.4402000000000001</v>
      </c>
      <c r="O753" s="195">
        <f t="shared" si="212"/>
        <v>1.4606999999999999</v>
      </c>
      <c r="P753" s="195">
        <f t="shared" si="212"/>
        <v>1.4675</v>
      </c>
      <c r="Q753" s="195">
        <f t="shared" si="212"/>
        <v>1.4963</v>
      </c>
      <c r="R753" s="195">
        <f t="shared" si="212"/>
        <v>1.5050000000000001</v>
      </c>
      <c r="S753" s="195">
        <f t="shared" si="212"/>
        <v>1.5272000000000001</v>
      </c>
      <c r="T753" s="195">
        <f t="shared" si="212"/>
        <v>1.5434000000000001</v>
      </c>
      <c r="U753" s="195">
        <f t="shared" si="212"/>
        <v>1.5316999999999998</v>
      </c>
      <c r="V753" s="196">
        <f t="shared" si="212"/>
        <v>1.5290999999999999</v>
      </c>
      <c r="W753" s="195">
        <f t="shared" si="212"/>
        <v>1.532</v>
      </c>
      <c r="X753" s="195">
        <f t="shared" si="212"/>
        <v>1.5338000000000003</v>
      </c>
      <c r="Y753" s="196">
        <f t="shared" si="212"/>
        <v>1.5465000000000002</v>
      </c>
      <c r="Z753" s="195">
        <f t="shared" si="212"/>
        <v>1.5122000000000002</v>
      </c>
      <c r="AA753" s="195">
        <f t="shared" si="212"/>
        <v>1.5081999999999998</v>
      </c>
      <c r="AB753" s="195">
        <f t="shared" si="212"/>
        <v>1.5181999999999998</v>
      </c>
      <c r="AC753" s="197">
        <f t="shared" si="212"/>
        <v>36.153600000000004</v>
      </c>
    </row>
    <row r="754" spans="1:29" ht="12.75" customHeight="1">
      <c r="A754" s="1490" t="s">
        <v>446</v>
      </c>
      <c r="B754" s="1491"/>
      <c r="C754" s="269" t="s">
        <v>142</v>
      </c>
      <c r="D754" s="269"/>
      <c r="E754" s="199">
        <f t="shared" ref="E754:AC754" si="213">E719+E723-E752</f>
        <v>0</v>
      </c>
      <c r="F754" s="338">
        <f t="shared" si="213"/>
        <v>0</v>
      </c>
      <c r="G754" s="338">
        <f t="shared" si="213"/>
        <v>0</v>
      </c>
      <c r="H754" s="470">
        <f t="shared" si="213"/>
        <v>0</v>
      </c>
      <c r="I754" s="338">
        <f t="shared" si="213"/>
        <v>0</v>
      </c>
      <c r="J754" s="338">
        <f t="shared" si="213"/>
        <v>0</v>
      </c>
      <c r="K754" s="338">
        <f t="shared" si="213"/>
        <v>0</v>
      </c>
      <c r="L754" s="338">
        <f t="shared" si="213"/>
        <v>0</v>
      </c>
      <c r="M754" s="338">
        <f t="shared" si="213"/>
        <v>0</v>
      </c>
      <c r="N754" s="470">
        <f t="shared" si="213"/>
        <v>0</v>
      </c>
      <c r="O754" s="338">
        <f t="shared" si="213"/>
        <v>0</v>
      </c>
      <c r="P754" s="338">
        <f t="shared" si="213"/>
        <v>0</v>
      </c>
      <c r="Q754" s="338">
        <f t="shared" si="213"/>
        <v>0</v>
      </c>
      <c r="R754" s="338">
        <f t="shared" si="213"/>
        <v>0</v>
      </c>
      <c r="S754" s="338">
        <f t="shared" si="213"/>
        <v>0</v>
      </c>
      <c r="T754" s="338">
        <f t="shared" si="213"/>
        <v>0</v>
      </c>
      <c r="U754" s="338">
        <f t="shared" si="213"/>
        <v>0</v>
      </c>
      <c r="V754" s="470">
        <f t="shared" si="213"/>
        <v>0</v>
      </c>
      <c r="W754" s="338">
        <f t="shared" si="213"/>
        <v>0</v>
      </c>
      <c r="X754" s="338">
        <f t="shared" si="213"/>
        <v>0</v>
      </c>
      <c r="Y754" s="470">
        <f t="shared" si="213"/>
        <v>0</v>
      </c>
      <c r="Z754" s="338">
        <f t="shared" si="213"/>
        <v>0</v>
      </c>
      <c r="AA754" s="338">
        <f t="shared" si="213"/>
        <v>0</v>
      </c>
      <c r="AB754" s="338">
        <f t="shared" si="213"/>
        <v>0</v>
      </c>
      <c r="AC754" s="201">
        <f t="shared" si="213"/>
        <v>0</v>
      </c>
    </row>
    <row r="755" spans="1:29" ht="12.75" customHeight="1">
      <c r="A755" s="1486"/>
      <c r="B755" s="1487"/>
      <c r="C755" s="271" t="s">
        <v>144</v>
      </c>
      <c r="D755" s="271"/>
      <c r="E755" s="775">
        <f t="shared" ref="E755:AC755" si="214">E720+E724-E753</f>
        <v>0</v>
      </c>
      <c r="F755" s="775">
        <f t="shared" si="214"/>
        <v>0</v>
      </c>
      <c r="G755" s="775">
        <f t="shared" si="214"/>
        <v>0</v>
      </c>
      <c r="H755" s="885">
        <f t="shared" si="214"/>
        <v>0</v>
      </c>
      <c r="I755" s="775">
        <f t="shared" si="214"/>
        <v>0</v>
      </c>
      <c r="J755" s="775">
        <f t="shared" si="214"/>
        <v>0</v>
      </c>
      <c r="K755" s="775">
        <f t="shared" si="214"/>
        <v>0</v>
      </c>
      <c r="L755" s="775">
        <f t="shared" si="214"/>
        <v>0</v>
      </c>
      <c r="M755" s="775">
        <f t="shared" si="214"/>
        <v>0</v>
      </c>
      <c r="N755" s="885">
        <f t="shared" si="214"/>
        <v>0</v>
      </c>
      <c r="O755" s="775">
        <f t="shared" si="214"/>
        <v>0</v>
      </c>
      <c r="P755" s="775">
        <f t="shared" si="214"/>
        <v>0</v>
      </c>
      <c r="Q755" s="775">
        <f t="shared" si="214"/>
        <v>0</v>
      </c>
      <c r="R755" s="775">
        <f t="shared" si="214"/>
        <v>0</v>
      </c>
      <c r="S755" s="775">
        <f t="shared" si="214"/>
        <v>0</v>
      </c>
      <c r="T755" s="775">
        <f t="shared" si="214"/>
        <v>0</v>
      </c>
      <c r="U755" s="775">
        <f t="shared" si="214"/>
        <v>0</v>
      </c>
      <c r="V755" s="885">
        <f t="shared" si="214"/>
        <v>0</v>
      </c>
      <c r="W755" s="775">
        <f t="shared" si="214"/>
        <v>0</v>
      </c>
      <c r="X755" s="775">
        <f t="shared" si="214"/>
        <v>0</v>
      </c>
      <c r="Y755" s="885">
        <f t="shared" si="214"/>
        <v>0</v>
      </c>
      <c r="Z755" s="775">
        <f t="shared" si="214"/>
        <v>0</v>
      </c>
      <c r="AA755" s="775">
        <f t="shared" si="214"/>
        <v>0</v>
      </c>
      <c r="AB755" s="775">
        <f t="shared" si="214"/>
        <v>0</v>
      </c>
      <c r="AC755" s="197">
        <f t="shared" si="214"/>
        <v>0</v>
      </c>
    </row>
    <row r="756" spans="1:29" s="167" customFormat="1" ht="12.75" customHeight="1" thickBot="1">
      <c r="A756" s="721" t="s">
        <v>654</v>
      </c>
      <c r="B756" s="722"/>
      <c r="C756" s="276"/>
      <c r="D756" s="276"/>
      <c r="E756" s="723">
        <v>1</v>
      </c>
      <c r="F756" s="723">
        <v>2</v>
      </c>
      <c r="G756" s="723">
        <v>3</v>
      </c>
      <c r="H756" s="723">
        <v>4</v>
      </c>
      <c r="I756" s="723">
        <v>5</v>
      </c>
      <c r="J756" s="723">
        <v>6</v>
      </c>
      <c r="K756" s="723">
        <v>7</v>
      </c>
      <c r="L756" s="723">
        <v>8</v>
      </c>
      <c r="M756" s="723">
        <v>9</v>
      </c>
      <c r="N756" s="723">
        <v>10</v>
      </c>
      <c r="O756" s="723">
        <v>11</v>
      </c>
      <c r="P756" s="723">
        <v>12</v>
      </c>
      <c r="Q756" s="723">
        <v>13</v>
      </c>
      <c r="R756" s="723">
        <v>14</v>
      </c>
      <c r="S756" s="723">
        <v>15</v>
      </c>
      <c r="T756" s="723">
        <v>16</v>
      </c>
      <c r="U756" s="723">
        <v>17</v>
      </c>
      <c r="V756" s="723">
        <v>18</v>
      </c>
      <c r="W756" s="723">
        <v>19</v>
      </c>
      <c r="X756" s="723">
        <v>20</v>
      </c>
      <c r="Y756" s="723">
        <v>21</v>
      </c>
      <c r="Z756" s="723">
        <v>22</v>
      </c>
      <c r="AA756" s="723">
        <v>23</v>
      </c>
      <c r="AB756" s="723">
        <v>24</v>
      </c>
      <c r="AC756" s="861"/>
    </row>
    <row r="757" spans="1:29" s="167" customFormat="1" ht="12.75" customHeight="1">
      <c r="A757" s="235" t="s">
        <v>226</v>
      </c>
      <c r="B757" s="236"/>
      <c r="C757" s="237" t="s">
        <v>150</v>
      </c>
      <c r="D757" s="236" t="s">
        <v>146</v>
      </c>
      <c r="E757" s="236">
        <v>6.440000057220459</v>
      </c>
      <c r="F757" s="236">
        <v>6.4099998474121094</v>
      </c>
      <c r="G757" s="236">
        <v>6.429999828338623</v>
      </c>
      <c r="H757" s="236">
        <v>6.440000057220459</v>
      </c>
      <c r="I757" s="236">
        <v>6.4499998092651367</v>
      </c>
      <c r="J757" s="236">
        <v>6.4600000381469727</v>
      </c>
      <c r="K757" s="236">
        <v>6.4600000381469727</v>
      </c>
      <c r="L757" s="236">
        <v>6.4200000762939453</v>
      </c>
      <c r="M757" s="236">
        <v>6.4200000762939453</v>
      </c>
      <c r="N757" s="236">
        <v>6.4099998474121094</v>
      </c>
      <c r="O757" s="236">
        <v>6.4099998474121094</v>
      </c>
      <c r="P757" s="236">
        <v>6.4000000953674316</v>
      </c>
      <c r="Q757" s="236">
        <v>6.4000000953674316</v>
      </c>
      <c r="R757" s="236">
        <v>6.4000000953674316</v>
      </c>
      <c r="S757" s="236">
        <v>6.4200000762939453</v>
      </c>
      <c r="T757" s="236">
        <v>6.4099998474121094</v>
      </c>
      <c r="U757" s="236">
        <v>6.4200000762939453</v>
      </c>
      <c r="V757" s="236">
        <v>6.4000000953674316</v>
      </c>
      <c r="W757" s="236">
        <v>6.4099998474121094</v>
      </c>
      <c r="X757" s="236">
        <v>6.4200000762939453</v>
      </c>
      <c r="Y757" s="236">
        <v>6.429999828338623</v>
      </c>
      <c r="Z757" s="236">
        <v>6.429999828338623</v>
      </c>
      <c r="AA757" s="236">
        <v>6.440000057220459</v>
      </c>
      <c r="AB757" s="236">
        <v>6.440000057220459</v>
      </c>
      <c r="AC757" s="236"/>
    </row>
    <row r="758" spans="1:29" s="167" customFormat="1" ht="12.75" customHeight="1" thickBot="1">
      <c r="A758" s="386" t="s">
        <v>227</v>
      </c>
      <c r="B758" s="298"/>
      <c r="C758" s="205" t="s">
        <v>150</v>
      </c>
      <c r="D758" s="298" t="s">
        <v>146</v>
      </c>
      <c r="E758" s="298">
        <v>6.3499999046325684</v>
      </c>
      <c r="F758" s="298">
        <v>6.3299999237060547</v>
      </c>
      <c r="G758" s="298">
        <v>6.3499999046325684</v>
      </c>
      <c r="H758" s="298">
        <v>6.3600001335144043</v>
      </c>
      <c r="I758" s="298">
        <v>6.369999885559082</v>
      </c>
      <c r="J758" s="298">
        <v>6.380000114440918</v>
      </c>
      <c r="K758" s="298">
        <v>6.380000114440918</v>
      </c>
      <c r="L758" s="298">
        <v>6.3400001525878906</v>
      </c>
      <c r="M758" s="298">
        <v>6.3299999237060547</v>
      </c>
      <c r="N758" s="298">
        <v>6.309999942779541</v>
      </c>
      <c r="O758" s="298">
        <v>6.309999942779541</v>
      </c>
      <c r="P758" s="298">
        <v>6.309999942779541</v>
      </c>
      <c r="Q758" s="298">
        <v>6.309999942779541</v>
      </c>
      <c r="R758" s="298">
        <v>6.3000001907348633</v>
      </c>
      <c r="S758" s="298">
        <v>6.3299999237060547</v>
      </c>
      <c r="T758" s="298">
        <v>6.309999942779541</v>
      </c>
      <c r="U758" s="298">
        <v>6.3299999237060547</v>
      </c>
      <c r="V758" s="298">
        <v>6.309999942779541</v>
      </c>
      <c r="W758" s="298">
        <v>6.320000171661377</v>
      </c>
      <c r="X758" s="298">
        <v>6.3299999237060547</v>
      </c>
      <c r="Y758" s="298">
        <v>6.3400001525878906</v>
      </c>
      <c r="Z758" s="298">
        <v>6.3299999237060547</v>
      </c>
      <c r="AA758" s="298">
        <v>6.3400001525878906</v>
      </c>
      <c r="AB758" s="298">
        <v>6.3400001525878906</v>
      </c>
      <c r="AC758" s="298"/>
    </row>
    <row r="759" spans="1:29" ht="12.75" customHeight="1">
      <c r="A759" s="1622" t="s">
        <v>140</v>
      </c>
      <c r="B759" s="1468" t="s">
        <v>702</v>
      </c>
      <c r="C759" s="177" t="s">
        <v>142</v>
      </c>
      <c r="D759" s="177" t="s">
        <v>143</v>
      </c>
      <c r="E759" s="275">
        <v>0.18815999999999999</v>
      </c>
      <c r="F759" s="275">
        <v>0.13632</v>
      </c>
      <c r="G759" s="275">
        <v>0.16800000000000001</v>
      </c>
      <c r="H759" s="270">
        <v>0.19464000000000001</v>
      </c>
      <c r="I759" s="275">
        <v>0.13824</v>
      </c>
      <c r="J759" s="275">
        <v>0.18768000000000001</v>
      </c>
      <c r="K759" s="275">
        <v>0.16008</v>
      </c>
      <c r="L759" s="275">
        <v>0.15936</v>
      </c>
      <c r="M759" s="275">
        <v>0.21528</v>
      </c>
      <c r="N759" s="270">
        <v>0.15744</v>
      </c>
      <c r="O759" s="275">
        <v>0.13608000000000001</v>
      </c>
      <c r="P759" s="275">
        <v>0.19367999999999999</v>
      </c>
      <c r="Q759" s="275">
        <v>0.18287999999999999</v>
      </c>
      <c r="R759" s="275">
        <v>0.13536000000000001</v>
      </c>
      <c r="S759" s="275">
        <v>0.18551999999999999</v>
      </c>
      <c r="T759" s="275">
        <v>0.13728000000000001</v>
      </c>
      <c r="U759" s="275">
        <v>0.18768000000000001</v>
      </c>
      <c r="V759" s="270">
        <v>0.19896</v>
      </c>
      <c r="W759" s="275">
        <v>0.13128000000000001</v>
      </c>
      <c r="X759" s="275">
        <v>0.16583999999999999</v>
      </c>
      <c r="Y759" s="270">
        <v>0.19800000000000001</v>
      </c>
      <c r="Z759" s="275">
        <v>0.16200000000000001</v>
      </c>
      <c r="AA759" s="275">
        <v>0.16416</v>
      </c>
      <c r="AB759" s="275">
        <v>0.16824</v>
      </c>
      <c r="AC759" s="201">
        <f>SUM(E759:AB759)</f>
        <v>4.0521599999999998</v>
      </c>
    </row>
    <row r="760" spans="1:29" ht="12.75" customHeight="1">
      <c r="A760" s="1623"/>
      <c r="B760" s="1469"/>
      <c r="C760" s="181" t="s">
        <v>144</v>
      </c>
      <c r="D760" s="181" t="s">
        <v>143</v>
      </c>
      <c r="E760" s="203">
        <v>0.31152000000000002</v>
      </c>
      <c r="F760" s="203">
        <v>0.30336000000000002</v>
      </c>
      <c r="G760" s="203">
        <v>0.30864000000000003</v>
      </c>
      <c r="H760" s="204">
        <v>0.31152000000000002</v>
      </c>
      <c r="I760" s="203">
        <v>0.30815999999999999</v>
      </c>
      <c r="J760" s="203">
        <v>0.31944</v>
      </c>
      <c r="K760" s="203">
        <v>0.31512000000000001</v>
      </c>
      <c r="L760" s="203">
        <v>0.31008000000000002</v>
      </c>
      <c r="M760" s="203">
        <v>0.30864000000000003</v>
      </c>
      <c r="N760" s="204">
        <v>0.30120000000000002</v>
      </c>
      <c r="O760" s="203">
        <v>0.29592000000000002</v>
      </c>
      <c r="P760" s="203">
        <v>0.30312</v>
      </c>
      <c r="Q760" s="203">
        <v>0.30168</v>
      </c>
      <c r="R760" s="203">
        <v>0.2964</v>
      </c>
      <c r="S760" s="203">
        <v>0.30336000000000002</v>
      </c>
      <c r="T760" s="203">
        <v>0.29903999999999997</v>
      </c>
      <c r="U760" s="203">
        <v>0.30287999999999998</v>
      </c>
      <c r="V760" s="204">
        <v>0.30480000000000002</v>
      </c>
      <c r="W760" s="203">
        <v>0.29783999999999999</v>
      </c>
      <c r="X760" s="203">
        <v>0.3024</v>
      </c>
      <c r="Y760" s="204">
        <v>0.30912000000000001</v>
      </c>
      <c r="Z760" s="203">
        <v>0.30408000000000002</v>
      </c>
      <c r="AA760" s="203">
        <v>0.28344000000000003</v>
      </c>
      <c r="AB760" s="203">
        <v>0.27600000000000002</v>
      </c>
      <c r="AC760" s="209">
        <f>SUM(E760:AB760)</f>
        <v>7.2777599999999989</v>
      </c>
    </row>
    <row r="761" spans="1:29" ht="12.75" customHeight="1">
      <c r="A761" s="1623"/>
      <c r="B761" s="1469"/>
      <c r="C761" s="181" t="s">
        <v>145</v>
      </c>
      <c r="D761" s="181" t="s">
        <v>146</v>
      </c>
      <c r="E761" s="156">
        <v>31</v>
      </c>
      <c r="F761" s="156">
        <v>30</v>
      </c>
      <c r="G761" s="156">
        <v>36</v>
      </c>
      <c r="H761" s="810">
        <v>31</v>
      </c>
      <c r="I761" s="156">
        <v>31</v>
      </c>
      <c r="J761" s="156">
        <v>34</v>
      </c>
      <c r="K761" s="156">
        <v>32</v>
      </c>
      <c r="L761" s="156">
        <v>32</v>
      </c>
      <c r="M761" s="156">
        <v>34</v>
      </c>
      <c r="N761" s="810">
        <v>30</v>
      </c>
      <c r="O761" s="156">
        <v>30</v>
      </c>
      <c r="P761" s="156">
        <v>35</v>
      </c>
      <c r="Q761" s="156">
        <v>29</v>
      </c>
      <c r="R761" s="156">
        <v>32</v>
      </c>
      <c r="S761" s="156">
        <v>30</v>
      </c>
      <c r="T761" s="156">
        <v>31</v>
      </c>
      <c r="U761" s="156">
        <v>36</v>
      </c>
      <c r="V761" s="810">
        <v>31</v>
      </c>
      <c r="W761" s="156">
        <v>31</v>
      </c>
      <c r="X761" s="156">
        <v>32</v>
      </c>
      <c r="Y761" s="810">
        <v>32</v>
      </c>
      <c r="Z761" s="156">
        <v>31</v>
      </c>
      <c r="AA761" s="156">
        <v>30</v>
      </c>
      <c r="AB761" s="156">
        <v>28</v>
      </c>
      <c r="AC761" s="945"/>
    </row>
    <row r="762" spans="1:29" ht="12.75" customHeight="1" thickBot="1">
      <c r="A762" s="1624"/>
      <c r="B762" s="1470"/>
      <c r="C762" s="187" t="s">
        <v>147</v>
      </c>
      <c r="D762" s="194"/>
      <c r="E762" s="188">
        <f t="shared" ref="E762:AC762" si="215">E760/E759</f>
        <v>1.6556122448979593</v>
      </c>
      <c r="F762" s="188">
        <f t="shared" si="215"/>
        <v>2.2253521126760565</v>
      </c>
      <c r="G762" s="188">
        <f t="shared" si="215"/>
        <v>1.8371428571428572</v>
      </c>
      <c r="H762" s="189">
        <f t="shared" si="215"/>
        <v>1.6004932182490752</v>
      </c>
      <c r="I762" s="188">
        <f t="shared" si="215"/>
        <v>2.2291666666666665</v>
      </c>
      <c r="J762" s="188">
        <f t="shared" si="215"/>
        <v>1.7020460358056264</v>
      </c>
      <c r="K762" s="188">
        <f t="shared" si="215"/>
        <v>1.9685157421289357</v>
      </c>
      <c r="L762" s="188">
        <f t="shared" si="215"/>
        <v>1.9457831325301207</v>
      </c>
      <c r="M762" s="188">
        <f t="shared" si="215"/>
        <v>1.4336677814938685</v>
      </c>
      <c r="N762" s="189">
        <f t="shared" si="215"/>
        <v>1.9131097560975612</v>
      </c>
      <c r="O762" s="188">
        <f t="shared" si="215"/>
        <v>2.1746031746031744</v>
      </c>
      <c r="P762" s="188">
        <f t="shared" si="215"/>
        <v>1.5650557620817844</v>
      </c>
      <c r="Q762" s="188">
        <f t="shared" si="215"/>
        <v>1.6496062992125986</v>
      </c>
      <c r="R762" s="188">
        <f t="shared" si="215"/>
        <v>2.1897163120567376</v>
      </c>
      <c r="S762" s="188">
        <f t="shared" si="215"/>
        <v>1.6351875808538165</v>
      </c>
      <c r="T762" s="188">
        <f t="shared" si="215"/>
        <v>2.1783216783216779</v>
      </c>
      <c r="U762" s="188">
        <f t="shared" si="215"/>
        <v>1.6138107416879792</v>
      </c>
      <c r="V762" s="189">
        <f t="shared" si="215"/>
        <v>1.5319662243667069</v>
      </c>
      <c r="W762" s="188">
        <f t="shared" si="215"/>
        <v>2.2687385740402193</v>
      </c>
      <c r="X762" s="188">
        <f t="shared" si="215"/>
        <v>1.8234442836468887</v>
      </c>
      <c r="Y762" s="189">
        <f t="shared" si="215"/>
        <v>1.5612121212121213</v>
      </c>
      <c r="Z762" s="188">
        <f t="shared" si="215"/>
        <v>1.8770370370370371</v>
      </c>
      <c r="AA762" s="188">
        <f t="shared" si="215"/>
        <v>1.7266081871345031</v>
      </c>
      <c r="AB762" s="188">
        <f t="shared" si="215"/>
        <v>1.6405135520684737</v>
      </c>
      <c r="AC762" s="197">
        <f t="shared" si="215"/>
        <v>1.7960199004975124</v>
      </c>
    </row>
    <row r="763" spans="1:29" ht="12.75" customHeight="1">
      <c r="A763" s="1622" t="s">
        <v>192</v>
      </c>
      <c r="B763" s="1468" t="s">
        <v>726</v>
      </c>
      <c r="C763" s="177" t="s">
        <v>142</v>
      </c>
      <c r="D763" s="177" t="s">
        <v>143</v>
      </c>
      <c r="E763" s="275">
        <v>0.22151999999999999</v>
      </c>
      <c r="F763" s="275">
        <v>0.22031999999999999</v>
      </c>
      <c r="G763" s="275">
        <v>0.1968</v>
      </c>
      <c r="H763" s="270">
        <v>0.18936</v>
      </c>
      <c r="I763" s="275">
        <v>0.18984000000000001</v>
      </c>
      <c r="J763" s="275">
        <v>0.21576000000000001</v>
      </c>
      <c r="K763" s="275">
        <v>0.22248000000000001</v>
      </c>
      <c r="L763" s="275">
        <v>0.22248000000000001</v>
      </c>
      <c r="M763" s="275">
        <v>0.20688000000000001</v>
      </c>
      <c r="N763" s="270">
        <v>0.1716</v>
      </c>
      <c r="O763" s="275">
        <v>0.15</v>
      </c>
      <c r="P763" s="275">
        <v>0.15024000000000001</v>
      </c>
      <c r="Q763" s="275">
        <v>0.17088</v>
      </c>
      <c r="R763" s="275">
        <v>0.18287999999999999</v>
      </c>
      <c r="S763" s="275">
        <v>0.18360000000000001</v>
      </c>
      <c r="T763" s="275">
        <v>0.19223999999999999</v>
      </c>
      <c r="U763" s="275">
        <v>0.15623999999999999</v>
      </c>
      <c r="V763" s="270">
        <v>0.18576000000000001</v>
      </c>
      <c r="W763" s="275">
        <v>0.19872000000000001</v>
      </c>
      <c r="X763" s="275">
        <v>0.22728000000000001</v>
      </c>
      <c r="Y763" s="270">
        <v>0.22464000000000001</v>
      </c>
      <c r="Z763" s="275">
        <v>0.22488</v>
      </c>
      <c r="AA763" s="275">
        <v>0.22439999999999999</v>
      </c>
      <c r="AB763" s="275">
        <v>0.19583999999999999</v>
      </c>
      <c r="AC763" s="201">
        <f>SUM(E763:AB763)</f>
        <v>4.72464</v>
      </c>
    </row>
    <row r="764" spans="1:29" ht="12.75" customHeight="1">
      <c r="A764" s="1623"/>
      <c r="B764" s="1469"/>
      <c r="C764" s="181" t="s">
        <v>144</v>
      </c>
      <c r="D764" s="181" t="s">
        <v>143</v>
      </c>
      <c r="E764" s="203">
        <v>0.20927999999999999</v>
      </c>
      <c r="F764" s="203">
        <v>0.20904</v>
      </c>
      <c r="G764" s="203">
        <v>0.20760000000000001</v>
      </c>
      <c r="H764" s="204">
        <v>0.20688000000000001</v>
      </c>
      <c r="I764" s="203">
        <v>0.20880000000000001</v>
      </c>
      <c r="J764" s="203">
        <v>0.21288000000000001</v>
      </c>
      <c r="K764" s="203">
        <v>0.21240000000000001</v>
      </c>
      <c r="L764" s="203">
        <v>0.21071999999999999</v>
      </c>
      <c r="M764" s="203">
        <v>0.20255999999999999</v>
      </c>
      <c r="N764" s="204">
        <v>0.19800000000000001</v>
      </c>
      <c r="O764" s="203">
        <v>0.19464000000000001</v>
      </c>
      <c r="P764" s="203">
        <v>0.19344</v>
      </c>
      <c r="Q764" s="203">
        <v>0.19608</v>
      </c>
      <c r="R764" s="203">
        <v>0.19752</v>
      </c>
      <c r="S764" s="203">
        <v>0.19919999999999999</v>
      </c>
      <c r="T764" s="203">
        <v>0.20280000000000001</v>
      </c>
      <c r="U764" s="203">
        <v>0.19631999999999999</v>
      </c>
      <c r="V764" s="204">
        <v>0.20255999999999999</v>
      </c>
      <c r="W764" s="203">
        <v>0.20448</v>
      </c>
      <c r="X764" s="203">
        <v>0.20712</v>
      </c>
      <c r="Y764" s="204">
        <v>0.20832000000000001</v>
      </c>
      <c r="Z764" s="203">
        <v>0.20927999999999999</v>
      </c>
      <c r="AA764" s="203">
        <v>0.20952000000000001</v>
      </c>
      <c r="AB764" s="203">
        <v>0.20856</v>
      </c>
      <c r="AC764" s="209">
        <f>SUM(E764:AB764)</f>
        <v>4.9079999999999995</v>
      </c>
    </row>
    <row r="765" spans="1:29" ht="12.75" customHeight="1">
      <c r="A765" s="1623"/>
      <c r="B765" s="1469"/>
      <c r="C765" s="181" t="s">
        <v>145</v>
      </c>
      <c r="D765" s="181" t="s">
        <v>146</v>
      </c>
      <c r="E765" s="156">
        <v>27</v>
      </c>
      <c r="F765" s="156">
        <v>26</v>
      </c>
      <c r="G765" s="156">
        <v>23</v>
      </c>
      <c r="H765" s="810">
        <v>22</v>
      </c>
      <c r="I765" s="156">
        <v>25</v>
      </c>
      <c r="J765" s="156">
        <v>26</v>
      </c>
      <c r="K765" s="156">
        <v>26</v>
      </c>
      <c r="L765" s="156">
        <v>25</v>
      </c>
      <c r="M765" s="156">
        <v>23</v>
      </c>
      <c r="N765" s="810">
        <v>21</v>
      </c>
      <c r="O765" s="156">
        <v>21</v>
      </c>
      <c r="P765" s="156">
        <v>21</v>
      </c>
      <c r="Q765" s="156">
        <v>24</v>
      </c>
      <c r="R765" s="156">
        <v>25</v>
      </c>
      <c r="S765" s="156">
        <v>25</v>
      </c>
      <c r="T765" s="156">
        <v>21</v>
      </c>
      <c r="U765" s="156">
        <v>23</v>
      </c>
      <c r="V765" s="810">
        <v>25</v>
      </c>
      <c r="W765" s="156">
        <v>26</v>
      </c>
      <c r="X765" s="156">
        <v>27</v>
      </c>
      <c r="Y765" s="810">
        <v>26</v>
      </c>
      <c r="Z765" s="156">
        <v>27</v>
      </c>
      <c r="AA765" s="156">
        <v>26</v>
      </c>
      <c r="AB765" s="156">
        <v>23</v>
      </c>
      <c r="AC765" s="126"/>
    </row>
    <row r="766" spans="1:29" ht="12.75" customHeight="1" thickBot="1">
      <c r="A766" s="1625"/>
      <c r="B766" s="1479"/>
      <c r="C766" s="187" t="s">
        <v>147</v>
      </c>
      <c r="D766" s="187"/>
      <c r="E766" s="188">
        <f t="shared" ref="E766:AC766" si="216">E764/E763</f>
        <v>0.94474539544962077</v>
      </c>
      <c r="F766" s="188">
        <f t="shared" si="216"/>
        <v>0.94880174291939001</v>
      </c>
      <c r="G766" s="188">
        <f t="shared" si="216"/>
        <v>1.0548780487804879</v>
      </c>
      <c r="H766" s="189">
        <f t="shared" si="216"/>
        <v>1.0925221799746514</v>
      </c>
      <c r="I766" s="188">
        <f t="shared" si="216"/>
        <v>1.099873577749684</v>
      </c>
      <c r="J766" s="188">
        <f t="shared" si="216"/>
        <v>0.98665183537263634</v>
      </c>
      <c r="K766" s="188">
        <f t="shared" si="216"/>
        <v>0.95469255663430419</v>
      </c>
      <c r="L766" s="188">
        <f t="shared" si="216"/>
        <v>0.94714131607335483</v>
      </c>
      <c r="M766" s="188">
        <f t="shared" si="216"/>
        <v>0.97911832946635724</v>
      </c>
      <c r="N766" s="189">
        <f t="shared" si="216"/>
        <v>1.153846153846154</v>
      </c>
      <c r="O766" s="188">
        <f t="shared" si="216"/>
        <v>1.2976000000000001</v>
      </c>
      <c r="P766" s="188">
        <f t="shared" si="216"/>
        <v>1.2875399361022364</v>
      </c>
      <c r="Q766" s="188">
        <f t="shared" si="216"/>
        <v>1.1474719101123596</v>
      </c>
      <c r="R766" s="188">
        <f t="shared" si="216"/>
        <v>1.0800524934383202</v>
      </c>
      <c r="S766" s="188">
        <f t="shared" si="216"/>
        <v>1.0849673202614378</v>
      </c>
      <c r="T766" s="188">
        <f t="shared" si="216"/>
        <v>1.0549313358302124</v>
      </c>
      <c r="U766" s="188">
        <f t="shared" si="216"/>
        <v>1.2565284178187404</v>
      </c>
      <c r="V766" s="189">
        <f t="shared" si="216"/>
        <v>1.090439276485788</v>
      </c>
      <c r="W766" s="188">
        <f t="shared" si="216"/>
        <v>1.0289855072463767</v>
      </c>
      <c r="X766" s="188">
        <f t="shared" si="216"/>
        <v>0.91129883843716997</v>
      </c>
      <c r="Y766" s="189">
        <f t="shared" si="216"/>
        <v>0.92735042735042739</v>
      </c>
      <c r="Z766" s="188">
        <f t="shared" si="216"/>
        <v>0.93062966915688361</v>
      </c>
      <c r="AA766" s="188">
        <f t="shared" si="216"/>
        <v>0.93368983957219265</v>
      </c>
      <c r="AB766" s="188">
        <f t="shared" si="216"/>
        <v>1.0649509803921569</v>
      </c>
      <c r="AC766" s="190">
        <f t="shared" si="216"/>
        <v>1.0388093061058619</v>
      </c>
    </row>
    <row r="767" spans="1:29" ht="12.75" customHeight="1">
      <c r="A767" s="1622" t="s">
        <v>157</v>
      </c>
      <c r="B767" s="1468" t="s">
        <v>727</v>
      </c>
      <c r="C767" s="177" t="s">
        <v>142</v>
      </c>
      <c r="D767" s="177" t="s">
        <v>143</v>
      </c>
      <c r="E767" s="275">
        <v>4.4880000000000003E-2</v>
      </c>
      <c r="F767" s="275">
        <v>4.104E-2</v>
      </c>
      <c r="G767" s="275">
        <v>3.8640000000000001E-2</v>
      </c>
      <c r="H767" s="270">
        <v>3.8159999999999999E-2</v>
      </c>
      <c r="I767" s="275">
        <v>3.8399999999999997E-2</v>
      </c>
      <c r="J767" s="275">
        <v>4.1279999999999997E-2</v>
      </c>
      <c r="K767" s="275">
        <v>4.2479999999999997E-2</v>
      </c>
      <c r="L767" s="275">
        <v>3.9600000000000003E-2</v>
      </c>
      <c r="M767" s="275">
        <v>4.2720000000000001E-2</v>
      </c>
      <c r="N767" s="270">
        <v>4.1759999999999999E-2</v>
      </c>
      <c r="O767" s="275">
        <v>4.1759999999999999E-2</v>
      </c>
      <c r="P767" s="275">
        <v>4.2959999999999998E-2</v>
      </c>
      <c r="Q767" s="275">
        <v>4.0320000000000002E-2</v>
      </c>
      <c r="R767" s="275">
        <v>4.0800000000000003E-2</v>
      </c>
      <c r="S767" s="275">
        <v>4.0800000000000003E-2</v>
      </c>
      <c r="T767" s="275">
        <v>4.2959999999999998E-2</v>
      </c>
      <c r="U767" s="275">
        <v>4.8000000000000001E-2</v>
      </c>
      <c r="V767" s="270">
        <v>4.9439999999999998E-2</v>
      </c>
      <c r="W767" s="275">
        <v>4.5600000000000002E-2</v>
      </c>
      <c r="X767" s="275">
        <v>5.16E-2</v>
      </c>
      <c r="Y767" s="270">
        <v>4.7759999999999997E-2</v>
      </c>
      <c r="Z767" s="275">
        <v>4.3200000000000002E-2</v>
      </c>
      <c r="AA767" s="275">
        <v>4.3920000000000001E-2</v>
      </c>
      <c r="AB767" s="275">
        <v>4.1520000000000001E-2</v>
      </c>
      <c r="AC767" s="180">
        <f>SUM(E767:AB767)</f>
        <v>1.0295999999999998</v>
      </c>
    </row>
    <row r="768" spans="1:29" ht="12.75" customHeight="1">
      <c r="A768" s="1623"/>
      <c r="B768" s="1469"/>
      <c r="C768" s="181" t="s">
        <v>144</v>
      </c>
      <c r="D768" s="181" t="s">
        <v>143</v>
      </c>
      <c r="E768" s="248">
        <v>3.1199999999999999E-2</v>
      </c>
      <c r="F768" s="248">
        <v>0.03</v>
      </c>
      <c r="G768" s="248">
        <v>3.024E-2</v>
      </c>
      <c r="H768" s="249">
        <v>3.024E-2</v>
      </c>
      <c r="I768" s="248">
        <v>3.024E-2</v>
      </c>
      <c r="J768" s="248">
        <v>3.0960000000000001E-2</v>
      </c>
      <c r="K768" s="248">
        <v>3.168E-2</v>
      </c>
      <c r="L768" s="248">
        <v>3.1440000000000003E-2</v>
      </c>
      <c r="M768" s="248">
        <v>3.024E-2</v>
      </c>
      <c r="N768" s="249">
        <v>0.03</v>
      </c>
      <c r="O768" s="248">
        <v>3.024E-2</v>
      </c>
      <c r="P768" s="248">
        <v>0.03</v>
      </c>
      <c r="Q768" s="248">
        <v>3.048E-2</v>
      </c>
      <c r="R768" s="248">
        <v>3.0960000000000001E-2</v>
      </c>
      <c r="S768" s="248">
        <v>3.0720000000000001E-2</v>
      </c>
      <c r="T768" s="248">
        <v>3.1440000000000003E-2</v>
      </c>
      <c r="U768" s="248">
        <v>3.1440000000000003E-2</v>
      </c>
      <c r="V768" s="249">
        <v>3.1440000000000003E-2</v>
      </c>
      <c r="W768" s="248">
        <v>3.1440000000000003E-2</v>
      </c>
      <c r="X768" s="248">
        <v>3.1440000000000003E-2</v>
      </c>
      <c r="Y768" s="249">
        <v>3.1440000000000003E-2</v>
      </c>
      <c r="Z768" s="248">
        <v>3.0720000000000001E-2</v>
      </c>
      <c r="AA768" s="248">
        <v>3.168E-2</v>
      </c>
      <c r="AB768" s="248">
        <v>3.1919999999999997E-2</v>
      </c>
      <c r="AC768" s="184">
        <f>SUM(E768:AB768)</f>
        <v>0.74160000000000004</v>
      </c>
    </row>
    <row r="769" spans="1:29" ht="12.75" customHeight="1">
      <c r="A769" s="1623"/>
      <c r="B769" s="1469"/>
      <c r="C769" s="181" t="s">
        <v>145</v>
      </c>
      <c r="D769" s="181" t="s">
        <v>146</v>
      </c>
      <c r="E769" s="156">
        <v>5</v>
      </c>
      <c r="F769" s="156">
        <v>4</v>
      </c>
      <c r="G769" s="156">
        <v>4</v>
      </c>
      <c r="H769" s="810">
        <v>4</v>
      </c>
      <c r="I769" s="156">
        <v>4</v>
      </c>
      <c r="J769" s="156">
        <v>5</v>
      </c>
      <c r="K769" s="156">
        <v>5</v>
      </c>
      <c r="L769" s="156">
        <v>4</v>
      </c>
      <c r="M769" s="156">
        <v>5</v>
      </c>
      <c r="N769" s="810">
        <v>5</v>
      </c>
      <c r="O769" s="156">
        <v>4</v>
      </c>
      <c r="P769" s="156">
        <v>4</v>
      </c>
      <c r="Q769" s="156">
        <v>4</v>
      </c>
      <c r="R769" s="156">
        <v>4</v>
      </c>
      <c r="S769" s="156">
        <v>5</v>
      </c>
      <c r="T769" s="156">
        <v>5</v>
      </c>
      <c r="U769" s="156">
        <v>5</v>
      </c>
      <c r="V769" s="810">
        <v>5</v>
      </c>
      <c r="W769" s="156">
        <v>5</v>
      </c>
      <c r="X769" s="156">
        <v>5</v>
      </c>
      <c r="Y769" s="810">
        <v>5</v>
      </c>
      <c r="Z769" s="156">
        <v>4</v>
      </c>
      <c r="AA769" s="156">
        <v>4</v>
      </c>
      <c r="AB769" s="156">
        <v>5</v>
      </c>
      <c r="AC769" s="126"/>
    </row>
    <row r="770" spans="1:29" ht="12.75" customHeight="1" thickBot="1">
      <c r="A770" s="1624"/>
      <c r="B770" s="1470"/>
      <c r="C770" s="194" t="s">
        <v>147</v>
      </c>
      <c r="D770" s="194"/>
      <c r="E770" s="195">
        <f t="shared" ref="E770:AC770" si="217">E768/E767</f>
        <v>0.69518716577540096</v>
      </c>
      <c r="F770" s="195">
        <f t="shared" si="217"/>
        <v>0.73099415204678364</v>
      </c>
      <c r="G770" s="195">
        <f t="shared" si="217"/>
        <v>0.78260869565217384</v>
      </c>
      <c r="H770" s="196">
        <f t="shared" si="217"/>
        <v>0.79245283018867929</v>
      </c>
      <c r="I770" s="195">
        <f t="shared" si="217"/>
        <v>0.78750000000000009</v>
      </c>
      <c r="J770" s="195">
        <f t="shared" si="217"/>
        <v>0.75000000000000011</v>
      </c>
      <c r="K770" s="195">
        <f t="shared" si="217"/>
        <v>0.74576271186440679</v>
      </c>
      <c r="L770" s="195">
        <f t="shared" si="217"/>
        <v>0.79393939393939394</v>
      </c>
      <c r="M770" s="195">
        <f t="shared" si="217"/>
        <v>0.7078651685393258</v>
      </c>
      <c r="N770" s="196">
        <f t="shared" si="217"/>
        <v>0.7183908045977011</v>
      </c>
      <c r="O770" s="195">
        <f t="shared" si="217"/>
        <v>0.72413793103448276</v>
      </c>
      <c r="P770" s="195">
        <f t="shared" si="217"/>
        <v>0.6983240223463687</v>
      </c>
      <c r="Q770" s="195">
        <f t="shared" si="217"/>
        <v>0.75595238095238093</v>
      </c>
      <c r="R770" s="195">
        <f t="shared" si="217"/>
        <v>0.75882352941176467</v>
      </c>
      <c r="S770" s="195">
        <f t="shared" si="217"/>
        <v>0.75294117647058822</v>
      </c>
      <c r="T770" s="195">
        <f t="shared" si="217"/>
        <v>0.73184357541899447</v>
      </c>
      <c r="U770" s="195">
        <f t="shared" si="217"/>
        <v>0.65500000000000003</v>
      </c>
      <c r="V770" s="196">
        <f t="shared" si="217"/>
        <v>0.63592233009708743</v>
      </c>
      <c r="W770" s="195">
        <f t="shared" si="217"/>
        <v>0.68947368421052635</v>
      </c>
      <c r="X770" s="195">
        <f t="shared" si="217"/>
        <v>0.60930232558139541</v>
      </c>
      <c r="Y770" s="196">
        <f t="shared" si="217"/>
        <v>0.65829145728643224</v>
      </c>
      <c r="Z770" s="195">
        <f t="shared" si="217"/>
        <v>0.71111111111111114</v>
      </c>
      <c r="AA770" s="195">
        <f t="shared" si="217"/>
        <v>0.72131147540983609</v>
      </c>
      <c r="AB770" s="195">
        <f t="shared" si="217"/>
        <v>0.76878612716762995</v>
      </c>
      <c r="AC770" s="197">
        <f t="shared" si="217"/>
        <v>0.72027972027972043</v>
      </c>
    </row>
    <row r="771" spans="1:29" ht="12.75" customHeight="1">
      <c r="A771" s="1622" t="s">
        <v>168</v>
      </c>
      <c r="B771" s="1468" t="s">
        <v>728</v>
      </c>
      <c r="C771" s="177" t="s">
        <v>142</v>
      </c>
      <c r="D771" s="177" t="s">
        <v>143</v>
      </c>
      <c r="E771" s="275">
        <v>7.92E-3</v>
      </c>
      <c r="F771" s="275">
        <v>7.92E-3</v>
      </c>
      <c r="G771" s="275">
        <v>7.6800000000000002E-3</v>
      </c>
      <c r="H771" s="270">
        <v>7.92E-3</v>
      </c>
      <c r="I771" s="275">
        <v>7.92E-3</v>
      </c>
      <c r="J771" s="275">
        <v>8.3999999999999995E-3</v>
      </c>
      <c r="K771" s="275">
        <v>8.3999999999999995E-3</v>
      </c>
      <c r="L771" s="275">
        <v>8.1600000000000006E-3</v>
      </c>
      <c r="M771" s="275">
        <v>7.92E-3</v>
      </c>
      <c r="N771" s="270">
        <v>7.6800000000000002E-3</v>
      </c>
      <c r="O771" s="275">
        <v>7.6800000000000002E-3</v>
      </c>
      <c r="P771" s="275">
        <v>7.6800000000000002E-3</v>
      </c>
      <c r="Q771" s="275">
        <v>7.6800000000000002E-3</v>
      </c>
      <c r="R771" s="275">
        <v>7.6800000000000002E-3</v>
      </c>
      <c r="S771" s="275">
        <v>7.6800000000000002E-3</v>
      </c>
      <c r="T771" s="275">
        <v>7.92E-3</v>
      </c>
      <c r="U771" s="275">
        <v>7.6800000000000002E-3</v>
      </c>
      <c r="V771" s="270">
        <v>7.92E-3</v>
      </c>
      <c r="W771" s="275">
        <v>7.92E-3</v>
      </c>
      <c r="X771" s="275">
        <v>7.6800000000000002E-3</v>
      </c>
      <c r="Y771" s="270">
        <v>7.92E-3</v>
      </c>
      <c r="Z771" s="275">
        <v>8.1600000000000006E-3</v>
      </c>
      <c r="AA771" s="275">
        <v>7.92E-3</v>
      </c>
      <c r="AB771" s="275">
        <v>7.92E-3</v>
      </c>
      <c r="AC771" s="180">
        <f>SUM(E771:AB771)</f>
        <v>0.18936000000000006</v>
      </c>
    </row>
    <row r="772" spans="1:29" ht="12.75" customHeight="1">
      <c r="A772" s="1623"/>
      <c r="B772" s="1469"/>
      <c r="C772" s="181" t="s">
        <v>144</v>
      </c>
      <c r="D772" s="181" t="s">
        <v>143</v>
      </c>
      <c r="E772" s="248">
        <v>1.464E-2</v>
      </c>
      <c r="F772" s="248">
        <v>1.464E-2</v>
      </c>
      <c r="G772" s="248">
        <v>1.464E-2</v>
      </c>
      <c r="H772" s="249">
        <v>1.464E-2</v>
      </c>
      <c r="I772" s="248">
        <v>1.512E-2</v>
      </c>
      <c r="J772" s="248">
        <v>1.584E-2</v>
      </c>
      <c r="K772" s="248">
        <v>1.5599999999999999E-2</v>
      </c>
      <c r="L772" s="248">
        <v>1.536E-2</v>
      </c>
      <c r="M772" s="248">
        <v>1.44E-2</v>
      </c>
      <c r="N772" s="249">
        <v>1.4160000000000001E-2</v>
      </c>
      <c r="O772" s="248">
        <v>1.4160000000000001E-2</v>
      </c>
      <c r="P772" s="248">
        <v>1.392E-2</v>
      </c>
      <c r="Q772" s="248">
        <v>1.4160000000000001E-2</v>
      </c>
      <c r="R772" s="248">
        <v>1.4160000000000001E-2</v>
      </c>
      <c r="S772" s="248">
        <v>1.4160000000000001E-2</v>
      </c>
      <c r="T772" s="248">
        <v>1.44E-2</v>
      </c>
      <c r="U772" s="248">
        <v>1.44E-2</v>
      </c>
      <c r="V772" s="249">
        <v>1.4160000000000001E-2</v>
      </c>
      <c r="W772" s="248">
        <v>1.4160000000000001E-2</v>
      </c>
      <c r="X772" s="248">
        <v>1.44E-2</v>
      </c>
      <c r="Y772" s="249">
        <v>1.464E-2</v>
      </c>
      <c r="Z772" s="248">
        <v>1.4880000000000001E-2</v>
      </c>
      <c r="AA772" s="248">
        <v>1.4880000000000001E-2</v>
      </c>
      <c r="AB772" s="248">
        <v>1.512E-2</v>
      </c>
      <c r="AC772" s="809">
        <f>SUM(E772:AB772)</f>
        <v>0.35064000000000006</v>
      </c>
    </row>
    <row r="773" spans="1:29" ht="12.75" customHeight="1">
      <c r="A773" s="1623"/>
      <c r="B773" s="1469"/>
      <c r="C773" s="181" t="s">
        <v>145</v>
      </c>
      <c r="D773" s="181" t="s">
        <v>146</v>
      </c>
      <c r="E773" s="156">
        <v>4</v>
      </c>
      <c r="F773" s="156">
        <v>3</v>
      </c>
      <c r="G773" s="156">
        <v>3</v>
      </c>
      <c r="H773" s="810">
        <v>4</v>
      </c>
      <c r="I773" s="156">
        <v>3</v>
      </c>
      <c r="J773" s="156">
        <v>4</v>
      </c>
      <c r="K773" s="156">
        <v>3</v>
      </c>
      <c r="L773" s="156">
        <v>3</v>
      </c>
      <c r="M773" s="156">
        <v>4</v>
      </c>
      <c r="N773" s="810">
        <v>3</v>
      </c>
      <c r="O773" s="156">
        <v>3</v>
      </c>
      <c r="P773" s="156">
        <v>3</v>
      </c>
      <c r="Q773" s="156">
        <v>3</v>
      </c>
      <c r="R773" s="156">
        <v>3</v>
      </c>
      <c r="S773" s="156">
        <v>4</v>
      </c>
      <c r="T773" s="156">
        <v>3</v>
      </c>
      <c r="U773" s="156">
        <v>3</v>
      </c>
      <c r="V773" s="810">
        <v>3</v>
      </c>
      <c r="W773" s="156">
        <v>3</v>
      </c>
      <c r="X773" s="156">
        <v>3</v>
      </c>
      <c r="Y773" s="810">
        <v>4</v>
      </c>
      <c r="Z773" s="156">
        <v>3</v>
      </c>
      <c r="AA773" s="156">
        <v>3</v>
      </c>
      <c r="AB773" s="156">
        <v>3</v>
      </c>
      <c r="AC773" s="945"/>
    </row>
    <row r="774" spans="1:29" ht="12.75" customHeight="1" thickBot="1">
      <c r="A774" s="1624"/>
      <c r="B774" s="1470"/>
      <c r="C774" s="194" t="s">
        <v>147</v>
      </c>
      <c r="D774" s="194"/>
      <c r="E774" s="195">
        <f t="shared" ref="E774:AC774" si="218">E772/E771</f>
        <v>1.8484848484848486</v>
      </c>
      <c r="F774" s="195">
        <f t="shared" si="218"/>
        <v>1.8484848484848486</v>
      </c>
      <c r="G774" s="195">
        <f t="shared" si="218"/>
        <v>1.90625</v>
      </c>
      <c r="H774" s="956">
        <f t="shared" si="218"/>
        <v>1.8484848484848486</v>
      </c>
      <c r="I774" s="195">
        <f t="shared" si="218"/>
        <v>1.9090909090909092</v>
      </c>
      <c r="J774" s="195">
        <f t="shared" si="218"/>
        <v>1.8857142857142859</v>
      </c>
      <c r="K774" s="195">
        <f t="shared" si="218"/>
        <v>1.8571428571428572</v>
      </c>
      <c r="L774" s="195">
        <f t="shared" si="218"/>
        <v>1.8823529411764706</v>
      </c>
      <c r="M774" s="195">
        <f t="shared" si="218"/>
        <v>1.8181818181818181</v>
      </c>
      <c r="N774" s="956">
        <f t="shared" si="218"/>
        <v>1.84375</v>
      </c>
      <c r="O774" s="195">
        <f t="shared" si="218"/>
        <v>1.84375</v>
      </c>
      <c r="P774" s="195">
        <f t="shared" si="218"/>
        <v>1.8125</v>
      </c>
      <c r="Q774" s="195">
        <f t="shared" si="218"/>
        <v>1.84375</v>
      </c>
      <c r="R774" s="195">
        <f t="shared" si="218"/>
        <v>1.84375</v>
      </c>
      <c r="S774" s="195">
        <f t="shared" si="218"/>
        <v>1.84375</v>
      </c>
      <c r="T774" s="195">
        <f t="shared" si="218"/>
        <v>1.8181818181818181</v>
      </c>
      <c r="U774" s="195">
        <f t="shared" si="218"/>
        <v>1.875</v>
      </c>
      <c r="V774" s="956">
        <f t="shared" si="218"/>
        <v>1.7878787878787881</v>
      </c>
      <c r="W774" s="195">
        <f t="shared" si="218"/>
        <v>1.7878787878787881</v>
      </c>
      <c r="X774" s="195">
        <f t="shared" si="218"/>
        <v>1.875</v>
      </c>
      <c r="Y774" s="956">
        <f t="shared" si="218"/>
        <v>1.8484848484848486</v>
      </c>
      <c r="Z774" s="195">
        <f t="shared" si="218"/>
        <v>1.8235294117647058</v>
      </c>
      <c r="AA774" s="195">
        <f t="shared" si="218"/>
        <v>1.8787878787878789</v>
      </c>
      <c r="AB774" s="195">
        <f t="shared" si="218"/>
        <v>1.9090909090909092</v>
      </c>
      <c r="AC774" s="197">
        <f t="shared" si="218"/>
        <v>1.8517110266159693</v>
      </c>
    </row>
    <row r="775" spans="1:29" ht="12.75" customHeight="1">
      <c r="A775" s="1622" t="s">
        <v>159</v>
      </c>
      <c r="B775" s="1468" t="s">
        <v>705</v>
      </c>
      <c r="C775" s="177" t="s">
        <v>142</v>
      </c>
      <c r="D775" s="177" t="s">
        <v>143</v>
      </c>
      <c r="E775" s="275">
        <v>0.54767999999999994</v>
      </c>
      <c r="F775" s="275">
        <v>0.54888000000000003</v>
      </c>
      <c r="G775" s="275">
        <v>0.54239999999999999</v>
      </c>
      <c r="H775" s="270">
        <v>0.54239999999999999</v>
      </c>
      <c r="I775" s="275">
        <v>0.55511999999999995</v>
      </c>
      <c r="J775" s="275">
        <v>0.54215999999999998</v>
      </c>
      <c r="K775" s="275">
        <v>0.54288000000000003</v>
      </c>
      <c r="L775" s="275">
        <v>0.54984</v>
      </c>
      <c r="M775" s="275">
        <v>0.55079999999999996</v>
      </c>
      <c r="N775" s="270">
        <v>0.54288000000000003</v>
      </c>
      <c r="O775" s="275">
        <v>0.54288000000000003</v>
      </c>
      <c r="P775" s="275">
        <v>0.55535999999999996</v>
      </c>
      <c r="Q775" s="275">
        <v>0.54456000000000004</v>
      </c>
      <c r="R775" s="275">
        <v>0.54408000000000001</v>
      </c>
      <c r="S775" s="275">
        <v>0.54984</v>
      </c>
      <c r="T775" s="275">
        <v>0.55200000000000005</v>
      </c>
      <c r="U775" s="275">
        <v>0.54383999999999999</v>
      </c>
      <c r="V775" s="270">
        <v>0.54359999999999997</v>
      </c>
      <c r="W775" s="275">
        <v>0.55632000000000004</v>
      </c>
      <c r="X775" s="275">
        <v>0.54312000000000005</v>
      </c>
      <c r="Y775" s="270">
        <v>0.54264000000000001</v>
      </c>
      <c r="Z775" s="275">
        <v>0.54864000000000002</v>
      </c>
      <c r="AA775" s="275">
        <v>0.54935999999999996</v>
      </c>
      <c r="AB775" s="275">
        <v>0.54239999999999999</v>
      </c>
      <c r="AC775" s="180">
        <f>SUM(E775:AB775)</f>
        <v>13.12368</v>
      </c>
    </row>
    <row r="776" spans="1:29" ht="12.75" customHeight="1">
      <c r="A776" s="1623"/>
      <c r="B776" s="1469"/>
      <c r="C776" s="181" t="s">
        <v>144</v>
      </c>
      <c r="D776" s="181" t="s">
        <v>143</v>
      </c>
      <c r="E776" s="203">
        <v>0.45096000000000003</v>
      </c>
      <c r="F776" s="203">
        <v>0.45119999999999999</v>
      </c>
      <c r="G776" s="203">
        <v>0.45</v>
      </c>
      <c r="H776" s="204">
        <v>0.45047999999999999</v>
      </c>
      <c r="I776" s="203">
        <v>0.45576</v>
      </c>
      <c r="J776" s="203">
        <v>0.45576</v>
      </c>
      <c r="K776" s="203">
        <v>0.45504</v>
      </c>
      <c r="L776" s="203">
        <v>0.45407999999999998</v>
      </c>
      <c r="M776" s="203">
        <v>0.44663999999999998</v>
      </c>
      <c r="N776" s="204">
        <v>0.44447999999999999</v>
      </c>
      <c r="O776" s="203">
        <v>0.44303999999999999</v>
      </c>
      <c r="P776" s="203">
        <v>0.43919999999999998</v>
      </c>
      <c r="Q776" s="203">
        <v>0.44280000000000003</v>
      </c>
      <c r="R776" s="203">
        <v>0.44280000000000003</v>
      </c>
      <c r="S776" s="203">
        <v>0.44447999999999999</v>
      </c>
      <c r="T776" s="203">
        <v>0.44640000000000002</v>
      </c>
      <c r="U776" s="203">
        <v>0.44447999999999999</v>
      </c>
      <c r="V776" s="204">
        <v>0.44375999999999999</v>
      </c>
      <c r="W776" s="203">
        <v>0.44735999999999998</v>
      </c>
      <c r="X776" s="203">
        <v>0.44519999999999998</v>
      </c>
      <c r="Y776" s="204">
        <v>0.4476</v>
      </c>
      <c r="Z776" s="203">
        <v>0.45023999999999997</v>
      </c>
      <c r="AA776" s="203">
        <v>0.45096000000000003</v>
      </c>
      <c r="AB776" s="203">
        <v>0.45119999999999999</v>
      </c>
      <c r="AC776" s="184">
        <f>SUM(E776:AB776)</f>
        <v>10.753919999999999</v>
      </c>
    </row>
    <row r="777" spans="1:29" ht="12.75" customHeight="1">
      <c r="A777" s="1623"/>
      <c r="B777" s="1469"/>
      <c r="C777" s="181" t="s">
        <v>145</v>
      </c>
      <c r="D777" s="181" t="s">
        <v>146</v>
      </c>
      <c r="E777" s="156">
        <v>65</v>
      </c>
      <c r="F777" s="156">
        <v>64</v>
      </c>
      <c r="G777" s="156">
        <v>65</v>
      </c>
      <c r="H777" s="810">
        <v>63</v>
      </c>
      <c r="I777" s="156">
        <v>63</v>
      </c>
      <c r="J777" s="156">
        <v>63</v>
      </c>
      <c r="K777" s="156">
        <v>65</v>
      </c>
      <c r="L777" s="156">
        <v>65</v>
      </c>
      <c r="M777" s="156">
        <v>66</v>
      </c>
      <c r="N777" s="810">
        <v>64</v>
      </c>
      <c r="O777" s="156">
        <v>63</v>
      </c>
      <c r="P777" s="156">
        <v>65</v>
      </c>
      <c r="Q777" s="156">
        <v>63</v>
      </c>
      <c r="R777" s="156">
        <v>64</v>
      </c>
      <c r="S777" s="156">
        <v>67</v>
      </c>
      <c r="T777" s="156">
        <v>62</v>
      </c>
      <c r="U777" s="156">
        <v>63</v>
      </c>
      <c r="V777" s="810">
        <v>64</v>
      </c>
      <c r="W777" s="156">
        <v>62</v>
      </c>
      <c r="X777" s="156">
        <v>64</v>
      </c>
      <c r="Y777" s="810">
        <v>64</v>
      </c>
      <c r="Z777" s="156">
        <v>64</v>
      </c>
      <c r="AA777" s="156">
        <v>65</v>
      </c>
      <c r="AB777" s="156">
        <v>64</v>
      </c>
      <c r="AC777" s="126"/>
    </row>
    <row r="778" spans="1:29" ht="12.75" customHeight="1" thickBot="1">
      <c r="A778" s="1624"/>
      <c r="B778" s="1470"/>
      <c r="C778" s="194" t="s">
        <v>147</v>
      </c>
      <c r="D778" s="194"/>
      <c r="E778" s="195">
        <f t="shared" ref="E778:AC778" si="219">E776/E775</f>
        <v>0.82340052585451373</v>
      </c>
      <c r="F778" s="195">
        <f t="shared" si="219"/>
        <v>0.82203760384783553</v>
      </c>
      <c r="G778" s="195">
        <f t="shared" si="219"/>
        <v>0.82964601769911506</v>
      </c>
      <c r="H778" s="196">
        <f t="shared" si="219"/>
        <v>0.83053097345132743</v>
      </c>
      <c r="I778" s="195">
        <f t="shared" si="219"/>
        <v>0.82101167315175105</v>
      </c>
      <c r="J778" s="195">
        <f t="shared" si="219"/>
        <v>0.84063745019920322</v>
      </c>
      <c r="K778" s="195">
        <f t="shared" si="219"/>
        <v>0.8381962864721485</v>
      </c>
      <c r="L778" s="195">
        <f t="shared" si="219"/>
        <v>0.82584024443474457</v>
      </c>
      <c r="M778" s="195">
        <f t="shared" si="219"/>
        <v>0.81089324618736391</v>
      </c>
      <c r="N778" s="196">
        <f t="shared" si="219"/>
        <v>0.81874447391688765</v>
      </c>
      <c r="O778" s="195">
        <f t="shared" si="219"/>
        <v>0.8160919540229884</v>
      </c>
      <c r="P778" s="195">
        <f t="shared" si="219"/>
        <v>0.79083837510803801</v>
      </c>
      <c r="Q778" s="195">
        <f t="shared" si="219"/>
        <v>0.81313353900396645</v>
      </c>
      <c r="R778" s="195">
        <f t="shared" si="219"/>
        <v>0.81385090427878259</v>
      </c>
      <c r="S778" s="195">
        <f t="shared" si="219"/>
        <v>0.80838061981667397</v>
      </c>
      <c r="T778" s="195">
        <f t="shared" si="219"/>
        <v>0.80869565217391304</v>
      </c>
      <c r="U778" s="195">
        <f t="shared" si="219"/>
        <v>0.81729920564872016</v>
      </c>
      <c r="V778" s="196">
        <f t="shared" si="219"/>
        <v>0.81633554083885207</v>
      </c>
      <c r="W778" s="195">
        <f t="shared" si="219"/>
        <v>0.80414150129421902</v>
      </c>
      <c r="X778" s="195">
        <f t="shared" si="219"/>
        <v>0.81970835174547052</v>
      </c>
      <c r="Y778" s="196">
        <f t="shared" si="219"/>
        <v>0.82485625829279074</v>
      </c>
      <c r="Z778" s="195">
        <f t="shared" si="219"/>
        <v>0.82064741907261585</v>
      </c>
      <c r="AA778" s="195">
        <f t="shared" si="219"/>
        <v>0.82088248143294029</v>
      </c>
      <c r="AB778" s="195">
        <f t="shared" si="219"/>
        <v>0.83185840707964598</v>
      </c>
      <c r="AC778" s="197">
        <f t="shared" si="219"/>
        <v>0.81942869682893815</v>
      </c>
    </row>
    <row r="779" spans="1:29" ht="12.75" customHeight="1">
      <c r="A779" s="1660" t="s">
        <v>196</v>
      </c>
      <c r="B779" s="1473" t="s">
        <v>729</v>
      </c>
      <c r="C779" s="198" t="s">
        <v>142</v>
      </c>
      <c r="D779" s="177" t="s">
        <v>143</v>
      </c>
      <c r="E779" s="199">
        <v>0.30096000000000001</v>
      </c>
      <c r="F779" s="199">
        <v>0.29736000000000001</v>
      </c>
      <c r="G779" s="199">
        <v>0.29592000000000002</v>
      </c>
      <c r="H779" s="200">
        <v>0.29592000000000002</v>
      </c>
      <c r="I779" s="199">
        <v>0.30887999999999999</v>
      </c>
      <c r="J779" s="199">
        <v>0.31319999999999998</v>
      </c>
      <c r="K779" s="199">
        <v>0.31247999999999998</v>
      </c>
      <c r="L779" s="199">
        <v>0.31463999999999998</v>
      </c>
      <c r="M779" s="199">
        <v>0.31103999999999998</v>
      </c>
      <c r="N779" s="200">
        <v>0.31247999999999998</v>
      </c>
      <c r="O779" s="199">
        <v>0.31391999999999998</v>
      </c>
      <c r="P779" s="199">
        <v>0.30456</v>
      </c>
      <c r="Q779" s="199">
        <v>0.29952000000000001</v>
      </c>
      <c r="R779" s="199">
        <v>0.3024</v>
      </c>
      <c r="S779" s="199">
        <v>0.30887999999999999</v>
      </c>
      <c r="T779" s="199">
        <v>0.3024</v>
      </c>
      <c r="U779" s="199">
        <v>0.30456</v>
      </c>
      <c r="V779" s="200">
        <v>0.30096000000000001</v>
      </c>
      <c r="W779" s="199">
        <v>0.29952000000000001</v>
      </c>
      <c r="X779" s="199">
        <v>0.29520000000000002</v>
      </c>
      <c r="Y779" s="200">
        <v>0.29232000000000002</v>
      </c>
      <c r="Z779" s="199">
        <v>0.29592000000000002</v>
      </c>
      <c r="AA779" s="199">
        <v>0.29520000000000002</v>
      </c>
      <c r="AB779" s="199">
        <v>0.29880000000000001</v>
      </c>
      <c r="AC779" s="201">
        <f>SUM(E779:AB779)</f>
        <v>7.2770400000000013</v>
      </c>
    </row>
    <row r="780" spans="1:29" ht="12.75" customHeight="1">
      <c r="A780" s="1623"/>
      <c r="B780" s="1469"/>
      <c r="C780" s="181" t="s">
        <v>144</v>
      </c>
      <c r="D780" s="181" t="s">
        <v>143</v>
      </c>
      <c r="E780" s="248">
        <v>0.15984000000000001</v>
      </c>
      <c r="F780" s="248">
        <v>0.15984000000000001</v>
      </c>
      <c r="G780" s="248">
        <v>0.15984000000000001</v>
      </c>
      <c r="H780" s="249">
        <v>0.16056000000000001</v>
      </c>
      <c r="I780" s="248">
        <v>0.16200000000000001</v>
      </c>
      <c r="J780" s="248">
        <v>0.16488</v>
      </c>
      <c r="K780" s="248">
        <v>0.16488</v>
      </c>
      <c r="L780" s="248">
        <v>0.16344</v>
      </c>
      <c r="M780" s="248">
        <v>0.15912000000000001</v>
      </c>
      <c r="N780" s="249">
        <v>0.16416</v>
      </c>
      <c r="O780" s="248">
        <v>0.17568</v>
      </c>
      <c r="P780" s="248">
        <v>0.15695999999999999</v>
      </c>
      <c r="Q780" s="248">
        <v>0.15695999999999999</v>
      </c>
      <c r="R780" s="248">
        <v>0.15984000000000001</v>
      </c>
      <c r="S780" s="248">
        <v>0.16056000000000001</v>
      </c>
      <c r="T780" s="248">
        <v>0.1512</v>
      </c>
      <c r="U780" s="248">
        <v>0.14183999999999999</v>
      </c>
      <c r="V780" s="249">
        <v>0.14327999999999999</v>
      </c>
      <c r="W780" s="248">
        <v>0.14183999999999999</v>
      </c>
      <c r="X780" s="248">
        <v>0.14183999999999999</v>
      </c>
      <c r="Y780" s="249">
        <v>0.14327999999999999</v>
      </c>
      <c r="Z780" s="248">
        <v>0.14688000000000001</v>
      </c>
      <c r="AA780" s="248">
        <v>0.14471999999999999</v>
      </c>
      <c r="AB780" s="248">
        <v>0.14327999999999999</v>
      </c>
      <c r="AC780" s="209">
        <f>SUM(E780:AB780)</f>
        <v>3.7267200000000003</v>
      </c>
    </row>
    <row r="781" spans="1:29" ht="12.75" customHeight="1">
      <c r="A781" s="1623"/>
      <c r="B781" s="1469"/>
      <c r="C781" s="181" t="s">
        <v>145</v>
      </c>
      <c r="D781" s="181" t="s">
        <v>146</v>
      </c>
      <c r="E781" s="156">
        <v>29</v>
      </c>
      <c r="F781" s="156">
        <v>32</v>
      </c>
      <c r="G781" s="156">
        <v>30</v>
      </c>
      <c r="H781" s="810">
        <v>32</v>
      </c>
      <c r="I781" s="156">
        <v>33</v>
      </c>
      <c r="J781" s="156">
        <v>31</v>
      </c>
      <c r="K781" s="156">
        <v>31</v>
      </c>
      <c r="L781" s="156">
        <v>32</v>
      </c>
      <c r="M781" s="156">
        <v>31</v>
      </c>
      <c r="N781" s="810">
        <v>34</v>
      </c>
      <c r="O781" s="156">
        <v>33</v>
      </c>
      <c r="P781" s="156">
        <v>31</v>
      </c>
      <c r="Q781" s="156">
        <v>32</v>
      </c>
      <c r="R781" s="156">
        <v>33</v>
      </c>
      <c r="S781" s="156">
        <v>32</v>
      </c>
      <c r="T781" s="156">
        <v>30</v>
      </c>
      <c r="U781" s="156">
        <v>29</v>
      </c>
      <c r="V781" s="810">
        <v>30</v>
      </c>
      <c r="W781" s="156">
        <v>30</v>
      </c>
      <c r="X781" s="156">
        <v>29</v>
      </c>
      <c r="Y781" s="810">
        <v>29</v>
      </c>
      <c r="Z781" s="156">
        <v>30</v>
      </c>
      <c r="AA781" s="156">
        <v>30</v>
      </c>
      <c r="AB781" s="156">
        <v>29</v>
      </c>
      <c r="AC781" s="184"/>
    </row>
    <row r="782" spans="1:29" ht="12.75" customHeight="1" thickBot="1">
      <c r="A782" s="1625"/>
      <c r="B782" s="1479"/>
      <c r="C782" s="187" t="s">
        <v>147</v>
      </c>
      <c r="D782" s="187"/>
      <c r="E782" s="188">
        <f t="shared" ref="E782:AC782" si="220">E780/E779</f>
        <v>0.53110047846889952</v>
      </c>
      <c r="F782" s="188">
        <f t="shared" si="220"/>
        <v>0.53753026634382572</v>
      </c>
      <c r="G782" s="188">
        <f t="shared" si="220"/>
        <v>0.54014598540145986</v>
      </c>
      <c r="H782" s="189">
        <f t="shared" si="220"/>
        <v>0.54257907542579076</v>
      </c>
      <c r="I782" s="188">
        <f t="shared" si="220"/>
        <v>0.52447552447552448</v>
      </c>
      <c r="J782" s="188">
        <f t="shared" si="220"/>
        <v>0.52643678160919538</v>
      </c>
      <c r="K782" s="188">
        <f t="shared" si="220"/>
        <v>0.52764976958525345</v>
      </c>
      <c r="L782" s="188">
        <f t="shared" si="220"/>
        <v>0.5194508009153318</v>
      </c>
      <c r="M782" s="188">
        <f t="shared" si="220"/>
        <v>0.51157407407407418</v>
      </c>
      <c r="N782" s="189">
        <f t="shared" si="220"/>
        <v>0.52534562211981572</v>
      </c>
      <c r="O782" s="188">
        <f t="shared" si="220"/>
        <v>0.55963302752293587</v>
      </c>
      <c r="P782" s="188">
        <f t="shared" si="220"/>
        <v>0.51536643026004725</v>
      </c>
      <c r="Q782" s="188">
        <f t="shared" si="220"/>
        <v>0.52403846153846145</v>
      </c>
      <c r="R782" s="188">
        <f t="shared" si="220"/>
        <v>0.52857142857142858</v>
      </c>
      <c r="S782" s="188">
        <f t="shared" si="220"/>
        <v>0.51981351981351986</v>
      </c>
      <c r="T782" s="188">
        <f t="shared" si="220"/>
        <v>0.5</v>
      </c>
      <c r="U782" s="188">
        <f t="shared" si="220"/>
        <v>0.4657210401891253</v>
      </c>
      <c r="V782" s="189">
        <f t="shared" si="220"/>
        <v>0.47607655502392343</v>
      </c>
      <c r="W782" s="188">
        <f t="shared" si="220"/>
        <v>0.47355769230769229</v>
      </c>
      <c r="X782" s="188">
        <f t="shared" si="220"/>
        <v>0.48048780487804871</v>
      </c>
      <c r="Y782" s="189">
        <f t="shared" si="220"/>
        <v>0.49014778325123143</v>
      </c>
      <c r="Z782" s="188">
        <f t="shared" si="220"/>
        <v>0.49635036496350365</v>
      </c>
      <c r="AA782" s="188">
        <f t="shared" si="220"/>
        <v>0.49024390243902433</v>
      </c>
      <c r="AB782" s="188">
        <f t="shared" si="220"/>
        <v>0.4795180722891566</v>
      </c>
      <c r="AC782" s="190">
        <f t="shared" si="220"/>
        <v>0.51212031265459579</v>
      </c>
    </row>
    <row r="783" spans="1:29" ht="12.75" customHeight="1">
      <c r="A783" s="1458" t="s">
        <v>214</v>
      </c>
      <c r="B783" s="1468" t="s">
        <v>702</v>
      </c>
      <c r="C783" s="177" t="s">
        <v>142</v>
      </c>
      <c r="D783" s="177" t="s">
        <v>143</v>
      </c>
      <c r="E783" s="275">
        <v>0.33048</v>
      </c>
      <c r="F783" s="275">
        <v>0.32807999999999998</v>
      </c>
      <c r="G783" s="275">
        <v>0.32375999999999999</v>
      </c>
      <c r="H783" s="270">
        <v>0.32568000000000003</v>
      </c>
      <c r="I783" s="275">
        <v>0.33095999999999998</v>
      </c>
      <c r="J783" s="275">
        <v>0.33672000000000002</v>
      </c>
      <c r="K783" s="275">
        <v>0.34871999999999997</v>
      </c>
      <c r="L783" s="275">
        <v>0.36384</v>
      </c>
      <c r="M783" s="275">
        <v>0.35783999999999999</v>
      </c>
      <c r="N783" s="270">
        <v>0.44616</v>
      </c>
      <c r="O783" s="275">
        <v>0.39047999999999999</v>
      </c>
      <c r="P783" s="275">
        <v>0.35255999999999998</v>
      </c>
      <c r="Q783" s="275">
        <v>0.32712000000000002</v>
      </c>
      <c r="R783" s="275">
        <v>0.32856000000000002</v>
      </c>
      <c r="S783" s="275">
        <v>0.32951999999999998</v>
      </c>
      <c r="T783" s="275">
        <v>0.36599999999999999</v>
      </c>
      <c r="U783" s="275">
        <v>0.32784000000000002</v>
      </c>
      <c r="V783" s="270">
        <v>0.32423999999999997</v>
      </c>
      <c r="W783" s="275">
        <v>0.34032000000000001</v>
      </c>
      <c r="X783" s="275">
        <v>0.34823999999999999</v>
      </c>
      <c r="Y783" s="270">
        <v>0.36456</v>
      </c>
      <c r="Z783" s="275">
        <v>0.36192000000000002</v>
      </c>
      <c r="AA783" s="275">
        <v>0.39407999999999999</v>
      </c>
      <c r="AB783" s="275">
        <v>0.33263999999999999</v>
      </c>
      <c r="AC783" s="180">
        <f>SUM(E783:AB783)</f>
        <v>8.3803199999999993</v>
      </c>
    </row>
    <row r="784" spans="1:29" ht="12.75" customHeight="1">
      <c r="A784" s="1459"/>
      <c r="B784" s="1469"/>
      <c r="C784" s="181" t="s">
        <v>144</v>
      </c>
      <c r="D784" s="181" t="s">
        <v>143</v>
      </c>
      <c r="E784" s="248">
        <v>0.44544</v>
      </c>
      <c r="F784" s="248">
        <v>0.44568000000000002</v>
      </c>
      <c r="G784" s="248">
        <v>0.44496000000000002</v>
      </c>
      <c r="H784" s="249">
        <v>0.44856000000000001</v>
      </c>
      <c r="I784" s="248">
        <v>0.45</v>
      </c>
      <c r="J784" s="248">
        <v>0.45504</v>
      </c>
      <c r="K784" s="248">
        <v>0.45335999999999999</v>
      </c>
      <c r="L784" s="248">
        <v>0.44903999999999999</v>
      </c>
      <c r="M784" s="248">
        <v>0.42720000000000002</v>
      </c>
      <c r="N784" s="249">
        <v>0.41208</v>
      </c>
      <c r="O784" s="248">
        <v>0.40392</v>
      </c>
      <c r="P784" s="248">
        <v>0.39888000000000001</v>
      </c>
      <c r="Q784" s="248">
        <v>0.3972</v>
      </c>
      <c r="R784" s="248">
        <v>0.39648</v>
      </c>
      <c r="S784" s="248">
        <v>0.39839999999999998</v>
      </c>
      <c r="T784" s="248">
        <v>0.40511999999999998</v>
      </c>
      <c r="U784" s="248">
        <v>0.39935999999999999</v>
      </c>
      <c r="V784" s="249">
        <v>0.40032000000000001</v>
      </c>
      <c r="W784" s="248">
        <v>0.39960000000000001</v>
      </c>
      <c r="X784" s="248">
        <v>0.39935999999999999</v>
      </c>
      <c r="Y784" s="249">
        <v>0.40367999999999998</v>
      </c>
      <c r="Z784" s="248">
        <v>0.40200000000000002</v>
      </c>
      <c r="AA784" s="248">
        <v>0.41399999999999998</v>
      </c>
      <c r="AB784" s="248">
        <v>0.40464</v>
      </c>
      <c r="AC784" s="184">
        <f>SUM(E784:AB784)</f>
        <v>10.054319999999999</v>
      </c>
    </row>
    <row r="785" spans="1:29" ht="12.75" customHeight="1">
      <c r="A785" s="1459"/>
      <c r="B785" s="1469"/>
      <c r="C785" s="181" t="s">
        <v>145</v>
      </c>
      <c r="D785" s="181" t="s">
        <v>146</v>
      </c>
      <c r="E785" s="156">
        <v>53</v>
      </c>
      <c r="F785" s="156">
        <v>51</v>
      </c>
      <c r="G785" s="156">
        <v>53</v>
      </c>
      <c r="H785" s="810">
        <v>51</v>
      </c>
      <c r="I785" s="156">
        <v>54</v>
      </c>
      <c r="J785" s="156">
        <v>51</v>
      </c>
      <c r="K785" s="156">
        <v>52</v>
      </c>
      <c r="L785" s="156">
        <v>54</v>
      </c>
      <c r="M785" s="156">
        <v>48</v>
      </c>
      <c r="N785" s="810">
        <v>58</v>
      </c>
      <c r="O785" s="156">
        <v>50</v>
      </c>
      <c r="P785" s="156">
        <v>48</v>
      </c>
      <c r="Q785" s="156">
        <v>48</v>
      </c>
      <c r="R785" s="156">
        <v>46</v>
      </c>
      <c r="S785" s="156">
        <v>48</v>
      </c>
      <c r="T785" s="156">
        <v>48</v>
      </c>
      <c r="U785" s="156">
        <v>49</v>
      </c>
      <c r="V785" s="810">
        <v>49</v>
      </c>
      <c r="W785" s="156">
        <v>49</v>
      </c>
      <c r="X785" s="156">
        <v>51</v>
      </c>
      <c r="Y785" s="810">
        <v>51</v>
      </c>
      <c r="Z785" s="156">
        <v>49</v>
      </c>
      <c r="AA785" s="156">
        <v>53</v>
      </c>
      <c r="AB785" s="156">
        <v>48</v>
      </c>
      <c r="AC785" s="184"/>
    </row>
    <row r="786" spans="1:29" ht="12.75" customHeight="1" thickBot="1">
      <c r="A786" s="1476"/>
      <c r="B786" s="1470"/>
      <c r="C786" s="194" t="s">
        <v>147</v>
      </c>
      <c r="D786" s="194"/>
      <c r="E786" s="195">
        <f t="shared" ref="E786:AC786" si="221">E784/E783</f>
        <v>1.3478576615831519</v>
      </c>
      <c r="F786" s="195">
        <f t="shared" si="221"/>
        <v>1.3584491587417704</v>
      </c>
      <c r="G786" s="195">
        <f t="shared" si="221"/>
        <v>1.3743513713862121</v>
      </c>
      <c r="H786" s="196">
        <f t="shared" si="221"/>
        <v>1.3773028739867355</v>
      </c>
      <c r="I786" s="195">
        <f t="shared" si="221"/>
        <v>1.3596809282088471</v>
      </c>
      <c r="J786" s="195">
        <f t="shared" si="221"/>
        <v>1.3513898788310761</v>
      </c>
      <c r="K786" s="195">
        <f t="shared" si="221"/>
        <v>1.3000688231245698</v>
      </c>
      <c r="L786" s="195">
        <f t="shared" si="221"/>
        <v>1.2341688654353562</v>
      </c>
      <c r="M786" s="195">
        <f t="shared" si="221"/>
        <v>1.1938296445338701</v>
      </c>
      <c r="N786" s="196">
        <f t="shared" si="221"/>
        <v>0.92361484669176974</v>
      </c>
      <c r="O786" s="195">
        <f t="shared" si="221"/>
        <v>1.0344191763982791</v>
      </c>
      <c r="P786" s="195">
        <f t="shared" si="221"/>
        <v>1.1313818924438395</v>
      </c>
      <c r="Q786" s="195">
        <f t="shared" si="221"/>
        <v>1.2142333088774762</v>
      </c>
      <c r="R786" s="195">
        <f t="shared" si="221"/>
        <v>1.2067202337472607</v>
      </c>
      <c r="S786" s="195">
        <f t="shared" si="221"/>
        <v>1.2090313182811363</v>
      </c>
      <c r="T786" s="195">
        <f t="shared" si="221"/>
        <v>1.1068852459016394</v>
      </c>
      <c r="U786" s="195">
        <f t="shared" si="221"/>
        <v>1.2181551976573937</v>
      </c>
      <c r="V786" s="196">
        <f t="shared" si="221"/>
        <v>1.2346410066617322</v>
      </c>
      <c r="W786" s="195">
        <f t="shared" si="221"/>
        <v>1.1741889985895628</v>
      </c>
      <c r="X786" s="195">
        <f t="shared" si="221"/>
        <v>1.1467953135768436</v>
      </c>
      <c r="Y786" s="196">
        <f t="shared" si="221"/>
        <v>1.107307439104674</v>
      </c>
      <c r="Z786" s="195">
        <f t="shared" si="221"/>
        <v>1.1107427055702919</v>
      </c>
      <c r="AA786" s="195">
        <f t="shared" si="221"/>
        <v>1.0505481120584652</v>
      </c>
      <c r="AB786" s="195">
        <f t="shared" si="221"/>
        <v>1.2164502164502164</v>
      </c>
      <c r="AC786" s="197">
        <f t="shared" si="221"/>
        <v>1.1997537086889283</v>
      </c>
    </row>
    <row r="787" spans="1:29" ht="12.75" customHeight="1">
      <c r="A787" s="1660" t="s">
        <v>198</v>
      </c>
      <c r="B787" s="1473" t="s">
        <v>730</v>
      </c>
      <c r="C787" s="198" t="s">
        <v>142</v>
      </c>
      <c r="D787" s="177" t="s">
        <v>143</v>
      </c>
      <c r="E787" s="199">
        <v>0.53808</v>
      </c>
      <c r="F787" s="199">
        <v>0.53735999999999995</v>
      </c>
      <c r="G787" s="199">
        <v>0.53735999999999995</v>
      </c>
      <c r="H787" s="200">
        <v>0.54071999999999998</v>
      </c>
      <c r="I787" s="199">
        <v>0.56952000000000003</v>
      </c>
      <c r="J787" s="199">
        <v>0.56520000000000004</v>
      </c>
      <c r="K787" s="199">
        <v>0.53952</v>
      </c>
      <c r="L787" s="199">
        <v>0.52176</v>
      </c>
      <c r="M787" s="199">
        <v>0.52032</v>
      </c>
      <c r="N787" s="200">
        <v>0.51983999999999997</v>
      </c>
      <c r="O787" s="199">
        <v>0.51983999999999997</v>
      </c>
      <c r="P787" s="199">
        <v>0.51936000000000004</v>
      </c>
      <c r="Q787" s="199">
        <v>0.53039999999999998</v>
      </c>
      <c r="R787" s="199">
        <v>0.54864000000000002</v>
      </c>
      <c r="S787" s="199">
        <v>0.53783999999999998</v>
      </c>
      <c r="T787" s="199">
        <v>0.51792000000000005</v>
      </c>
      <c r="U787" s="199">
        <v>0.51936000000000004</v>
      </c>
      <c r="V787" s="200">
        <v>0.51888000000000001</v>
      </c>
      <c r="W787" s="199">
        <v>0.51863999999999999</v>
      </c>
      <c r="X787" s="199">
        <v>0.51863999999999999</v>
      </c>
      <c r="Y787" s="200">
        <v>0.51768000000000003</v>
      </c>
      <c r="Z787" s="199">
        <v>0.54888000000000003</v>
      </c>
      <c r="AA787" s="199">
        <v>0.54335999999999995</v>
      </c>
      <c r="AB787" s="199">
        <v>0.51888000000000001</v>
      </c>
      <c r="AC787" s="201">
        <f>SUM(E787:AB787)</f>
        <v>12.767999999999999</v>
      </c>
    </row>
    <row r="788" spans="1:29" ht="12.75" customHeight="1">
      <c r="A788" s="1623"/>
      <c r="B788" s="1469"/>
      <c r="C788" s="181" t="s">
        <v>144</v>
      </c>
      <c r="D788" s="181" t="s">
        <v>143</v>
      </c>
      <c r="E788" s="248">
        <v>0.20856</v>
      </c>
      <c r="F788" s="248">
        <v>0.20784</v>
      </c>
      <c r="G788" s="248">
        <v>0.20807999999999999</v>
      </c>
      <c r="H788" s="249">
        <v>0.20976</v>
      </c>
      <c r="I788" s="248">
        <v>0.21576000000000001</v>
      </c>
      <c r="J788" s="248">
        <v>0.21623999999999999</v>
      </c>
      <c r="K788" s="248">
        <v>0.21215999999999999</v>
      </c>
      <c r="L788" s="248">
        <v>0.20760000000000001</v>
      </c>
      <c r="M788" s="248">
        <v>0.20232</v>
      </c>
      <c r="N788" s="249">
        <v>0.20088</v>
      </c>
      <c r="O788" s="248">
        <v>0.20016</v>
      </c>
      <c r="P788" s="248">
        <v>0.19991999999999999</v>
      </c>
      <c r="Q788" s="248">
        <v>0.20327999999999999</v>
      </c>
      <c r="R788" s="248">
        <v>0.2064</v>
      </c>
      <c r="S788" s="248">
        <v>0.20591999999999999</v>
      </c>
      <c r="T788" s="248">
        <v>0.20016</v>
      </c>
      <c r="U788" s="248">
        <v>0.20232</v>
      </c>
      <c r="V788" s="249">
        <v>0.20232</v>
      </c>
      <c r="W788" s="248">
        <v>0.20304</v>
      </c>
      <c r="X788" s="248">
        <v>0.20280000000000001</v>
      </c>
      <c r="Y788" s="249">
        <v>0.20399999999999999</v>
      </c>
      <c r="Z788" s="248">
        <v>0.21</v>
      </c>
      <c r="AA788" s="248">
        <v>0.20856</v>
      </c>
      <c r="AB788" s="248">
        <v>0.20424</v>
      </c>
      <c r="AC788" s="209">
        <f>SUM(E788:AB788)</f>
        <v>4.9423199999999996</v>
      </c>
    </row>
    <row r="789" spans="1:29" ht="12.75" customHeight="1">
      <c r="A789" s="1623"/>
      <c r="B789" s="1469"/>
      <c r="C789" s="181" t="s">
        <v>145</v>
      </c>
      <c r="D789" s="181" t="s">
        <v>146</v>
      </c>
      <c r="E789" s="156">
        <v>57</v>
      </c>
      <c r="F789" s="156">
        <v>54</v>
      </c>
      <c r="G789" s="156">
        <v>58</v>
      </c>
      <c r="H789" s="810">
        <v>57</v>
      </c>
      <c r="I789" s="156">
        <v>58</v>
      </c>
      <c r="J789" s="156">
        <v>53</v>
      </c>
      <c r="K789" s="156">
        <v>53</v>
      </c>
      <c r="L789" s="156">
        <v>54</v>
      </c>
      <c r="M789" s="156">
        <v>51</v>
      </c>
      <c r="N789" s="810">
        <v>54</v>
      </c>
      <c r="O789" s="156">
        <v>52</v>
      </c>
      <c r="P789" s="156">
        <v>55</v>
      </c>
      <c r="Q789" s="156">
        <v>59</v>
      </c>
      <c r="R789" s="156">
        <v>56</v>
      </c>
      <c r="S789" s="156">
        <v>54</v>
      </c>
      <c r="T789" s="156">
        <v>52</v>
      </c>
      <c r="U789" s="156">
        <v>51</v>
      </c>
      <c r="V789" s="810">
        <v>52</v>
      </c>
      <c r="W789" s="156">
        <v>51</v>
      </c>
      <c r="X789" s="156">
        <v>53</v>
      </c>
      <c r="Y789" s="810">
        <v>55</v>
      </c>
      <c r="Z789" s="156">
        <v>56</v>
      </c>
      <c r="AA789" s="156">
        <v>54</v>
      </c>
      <c r="AB789" s="156">
        <v>54</v>
      </c>
      <c r="AC789" s="184"/>
    </row>
    <row r="790" spans="1:29" ht="12.75" customHeight="1" thickBot="1">
      <c r="A790" s="1625"/>
      <c r="B790" s="1479"/>
      <c r="C790" s="187" t="s">
        <v>147</v>
      </c>
      <c r="D790" s="187"/>
      <c r="E790" s="188">
        <f t="shared" ref="E790:AC790" si="222">E788/E787</f>
        <v>0.38760035682426403</v>
      </c>
      <c r="F790" s="188">
        <f t="shared" si="222"/>
        <v>0.38677981241625731</v>
      </c>
      <c r="G790" s="188">
        <f t="shared" si="222"/>
        <v>0.38722644037516751</v>
      </c>
      <c r="H790" s="189">
        <f t="shared" si="222"/>
        <v>0.38792720816688864</v>
      </c>
      <c r="I790" s="188">
        <f t="shared" si="222"/>
        <v>0.37884534344711335</v>
      </c>
      <c r="J790" s="188">
        <f t="shared" si="222"/>
        <v>0.38259023354564753</v>
      </c>
      <c r="K790" s="188">
        <f t="shared" si="222"/>
        <v>0.39323843416370102</v>
      </c>
      <c r="L790" s="188">
        <f t="shared" si="222"/>
        <v>0.39788408463661457</v>
      </c>
      <c r="M790" s="188">
        <f t="shared" si="222"/>
        <v>0.38883763837638374</v>
      </c>
      <c r="N790" s="189">
        <f t="shared" si="222"/>
        <v>0.38642659279778396</v>
      </c>
      <c r="O790" s="188">
        <f t="shared" si="222"/>
        <v>0.38504155124653744</v>
      </c>
      <c r="P790" s="188">
        <f t="shared" si="222"/>
        <v>0.38493530499075779</v>
      </c>
      <c r="Q790" s="188">
        <f t="shared" si="222"/>
        <v>0.38325791855203617</v>
      </c>
      <c r="R790" s="188">
        <f t="shared" si="222"/>
        <v>0.37620297462817148</v>
      </c>
      <c r="S790" s="188">
        <f t="shared" si="222"/>
        <v>0.38286479250334671</v>
      </c>
      <c r="T790" s="188">
        <f t="shared" si="222"/>
        <v>0.38646895273401294</v>
      </c>
      <c r="U790" s="188">
        <f t="shared" si="222"/>
        <v>0.38955637707948243</v>
      </c>
      <c r="V790" s="189">
        <f t="shared" si="222"/>
        <v>0.38991674375578167</v>
      </c>
      <c r="W790" s="188">
        <f t="shared" si="222"/>
        <v>0.39148542341508563</v>
      </c>
      <c r="X790" s="188">
        <f t="shared" si="222"/>
        <v>0.39102267468764462</v>
      </c>
      <c r="Y790" s="189">
        <f t="shared" si="222"/>
        <v>0.39406583217431612</v>
      </c>
      <c r="Z790" s="188">
        <f t="shared" si="222"/>
        <v>0.38259728902492346</v>
      </c>
      <c r="AA790" s="188">
        <f t="shared" si="222"/>
        <v>0.38383392226148411</v>
      </c>
      <c r="AB790" s="188">
        <f t="shared" si="222"/>
        <v>0.39361702127659576</v>
      </c>
      <c r="AC790" s="190">
        <f t="shared" si="222"/>
        <v>0.38708646616541353</v>
      </c>
    </row>
    <row r="791" spans="1:29" ht="12.75" customHeight="1">
      <c r="A791" s="1622" t="s">
        <v>217</v>
      </c>
      <c r="B791" s="1468" t="s">
        <v>728</v>
      </c>
      <c r="C791" s="177" t="s">
        <v>142</v>
      </c>
      <c r="D791" s="177" t="s">
        <v>143</v>
      </c>
      <c r="E791" s="275">
        <v>0.15336</v>
      </c>
      <c r="F791" s="275">
        <v>0.15192</v>
      </c>
      <c r="G791" s="275">
        <v>0.15192</v>
      </c>
      <c r="H791" s="270">
        <v>0.1512</v>
      </c>
      <c r="I791" s="275">
        <v>0.15192</v>
      </c>
      <c r="J791" s="275">
        <v>0.15192</v>
      </c>
      <c r="K791" s="275">
        <v>0.15192</v>
      </c>
      <c r="L791" s="275">
        <v>0.15192</v>
      </c>
      <c r="M791" s="275">
        <v>0.1512</v>
      </c>
      <c r="N791" s="270">
        <v>0.15264</v>
      </c>
      <c r="O791" s="275">
        <v>0.15192</v>
      </c>
      <c r="P791" s="275">
        <v>0.15264</v>
      </c>
      <c r="Q791" s="275">
        <v>0.15479999999999999</v>
      </c>
      <c r="R791" s="275">
        <v>0.15264</v>
      </c>
      <c r="S791" s="275">
        <v>0.15192</v>
      </c>
      <c r="T791" s="275">
        <v>0.16847999999999999</v>
      </c>
      <c r="U791" s="275">
        <v>0.1512</v>
      </c>
      <c r="V791" s="270">
        <v>0.15264</v>
      </c>
      <c r="W791" s="275">
        <v>0.1512</v>
      </c>
      <c r="X791" s="275">
        <v>0.14976</v>
      </c>
      <c r="Y791" s="270">
        <v>0.14832000000000001</v>
      </c>
      <c r="Z791" s="275">
        <v>0.14904000000000001</v>
      </c>
      <c r="AA791" s="275">
        <v>0.14976</v>
      </c>
      <c r="AB791" s="275">
        <v>0.14904000000000001</v>
      </c>
      <c r="AC791" s="180">
        <f>SUM(E791:AB791)</f>
        <v>3.6532800000000005</v>
      </c>
    </row>
    <row r="792" spans="1:29" ht="12.75" customHeight="1">
      <c r="A792" s="1623"/>
      <c r="B792" s="1469"/>
      <c r="C792" s="181" t="s">
        <v>144</v>
      </c>
      <c r="D792" s="181" t="s">
        <v>143</v>
      </c>
      <c r="E792" s="248">
        <v>9.1439999999999994E-2</v>
      </c>
      <c r="F792" s="248">
        <v>9.0719999999999995E-2</v>
      </c>
      <c r="G792" s="248">
        <v>0.09</v>
      </c>
      <c r="H792" s="249">
        <v>9.1439999999999994E-2</v>
      </c>
      <c r="I792" s="248">
        <v>9.3600000000000003E-2</v>
      </c>
      <c r="J792" s="248">
        <v>9.3600000000000003E-2</v>
      </c>
      <c r="K792" s="248">
        <v>9.5039999999999999E-2</v>
      </c>
      <c r="L792" s="248">
        <v>9.3600000000000003E-2</v>
      </c>
      <c r="M792" s="248">
        <v>0.09</v>
      </c>
      <c r="N792" s="249">
        <v>8.7120000000000003E-2</v>
      </c>
      <c r="O792" s="248">
        <v>8.856E-2</v>
      </c>
      <c r="P792" s="248">
        <v>8.9279999999999998E-2</v>
      </c>
      <c r="Q792" s="248">
        <v>0.09</v>
      </c>
      <c r="R792" s="248">
        <v>0.09</v>
      </c>
      <c r="S792" s="248">
        <v>9.0719999999999995E-2</v>
      </c>
      <c r="T792" s="248">
        <v>9.5759999999999998E-2</v>
      </c>
      <c r="U792" s="248">
        <v>0.09</v>
      </c>
      <c r="V792" s="249">
        <v>9.0719999999999995E-2</v>
      </c>
      <c r="W792" s="248">
        <v>9.0719999999999995E-2</v>
      </c>
      <c r="X792" s="248">
        <v>9.0719999999999995E-2</v>
      </c>
      <c r="Y792" s="249">
        <v>9.0719999999999995E-2</v>
      </c>
      <c r="Z792" s="248">
        <v>9.0719999999999995E-2</v>
      </c>
      <c r="AA792" s="248">
        <v>0.09</v>
      </c>
      <c r="AB792" s="248">
        <v>0.09</v>
      </c>
      <c r="AC792" s="184">
        <f>SUM(E792:AB792)</f>
        <v>2.1844799999999998</v>
      </c>
    </row>
    <row r="793" spans="1:29" ht="12.75" customHeight="1">
      <c r="A793" s="1623"/>
      <c r="B793" s="1469"/>
      <c r="C793" s="181" t="s">
        <v>145</v>
      </c>
      <c r="D793" s="181" t="s">
        <v>146</v>
      </c>
      <c r="E793" s="156">
        <v>16</v>
      </c>
      <c r="F793" s="156">
        <v>14</v>
      </c>
      <c r="G793" s="156">
        <v>14</v>
      </c>
      <c r="H793" s="810">
        <v>16</v>
      </c>
      <c r="I793" s="156">
        <v>15</v>
      </c>
      <c r="J793" s="156">
        <v>15</v>
      </c>
      <c r="K793" s="156">
        <v>15</v>
      </c>
      <c r="L793" s="156">
        <v>16</v>
      </c>
      <c r="M793" s="156">
        <v>15</v>
      </c>
      <c r="N793" s="810">
        <v>16</v>
      </c>
      <c r="O793" s="156">
        <v>15</v>
      </c>
      <c r="P793" s="156">
        <v>15</v>
      </c>
      <c r="Q793" s="156">
        <v>15</v>
      </c>
      <c r="R793" s="156">
        <v>16</v>
      </c>
      <c r="S793" s="156">
        <v>18</v>
      </c>
      <c r="T793" s="156">
        <v>15</v>
      </c>
      <c r="U793" s="156">
        <v>15</v>
      </c>
      <c r="V793" s="810">
        <v>16</v>
      </c>
      <c r="W793" s="156">
        <v>15</v>
      </c>
      <c r="X793" s="156">
        <v>15</v>
      </c>
      <c r="Y793" s="810">
        <v>15</v>
      </c>
      <c r="Z793" s="156">
        <v>15</v>
      </c>
      <c r="AA793" s="156">
        <v>14</v>
      </c>
      <c r="AB793" s="156">
        <v>15</v>
      </c>
      <c r="AC793" s="184"/>
    </row>
    <row r="794" spans="1:29" ht="12.75" customHeight="1" thickBot="1">
      <c r="A794" s="1624"/>
      <c r="B794" s="1470"/>
      <c r="C794" s="194" t="s">
        <v>147</v>
      </c>
      <c r="D794" s="194"/>
      <c r="E794" s="321">
        <v>18</v>
      </c>
      <c r="F794" s="321">
        <v>16</v>
      </c>
      <c r="G794" s="321">
        <v>18</v>
      </c>
      <c r="H794" s="213">
        <v>21</v>
      </c>
      <c r="I794" s="321">
        <v>18</v>
      </c>
      <c r="J794" s="321">
        <v>19</v>
      </c>
      <c r="K794" s="321">
        <v>17</v>
      </c>
      <c r="L794" s="321">
        <v>18</v>
      </c>
      <c r="M794" s="321">
        <v>23</v>
      </c>
      <c r="N794" s="213">
        <v>36</v>
      </c>
      <c r="O794" s="321">
        <v>34</v>
      </c>
      <c r="P794" s="321">
        <v>34</v>
      </c>
      <c r="Q794" s="321">
        <v>29</v>
      </c>
      <c r="R794" s="321">
        <v>37</v>
      </c>
      <c r="S794" s="321">
        <v>40</v>
      </c>
      <c r="T794" s="321">
        <v>17</v>
      </c>
      <c r="U794" s="321">
        <v>19</v>
      </c>
      <c r="V794" s="213">
        <v>14</v>
      </c>
      <c r="W794" s="321">
        <v>16</v>
      </c>
      <c r="X794" s="321">
        <v>16</v>
      </c>
      <c r="Y794" s="213">
        <v>15</v>
      </c>
      <c r="Z794" s="321">
        <v>17</v>
      </c>
      <c r="AA794" s="321">
        <v>17</v>
      </c>
      <c r="AB794" s="321">
        <v>19</v>
      </c>
      <c r="AC794" s="197">
        <f>AC792/AC791</f>
        <v>0.59795033504138728</v>
      </c>
    </row>
    <row r="795" spans="1:29" ht="12.75" customHeight="1">
      <c r="A795" s="1654" t="s">
        <v>219</v>
      </c>
      <c r="B795" s="1657" t="s">
        <v>705</v>
      </c>
      <c r="C795" s="957" t="s">
        <v>142</v>
      </c>
      <c r="D795" s="177" t="s">
        <v>143</v>
      </c>
      <c r="E795" s="199">
        <v>1.0130399999999999</v>
      </c>
      <c r="F795" s="199">
        <v>1.01136</v>
      </c>
      <c r="G795" s="199">
        <v>1.0120800000000001</v>
      </c>
      <c r="H795" s="200">
        <v>1.0123200000000001</v>
      </c>
      <c r="I795" s="199">
        <v>1.01328</v>
      </c>
      <c r="J795" s="199">
        <v>1.01376</v>
      </c>
      <c r="K795" s="199">
        <v>1.0156799999999999</v>
      </c>
      <c r="L795" s="199">
        <v>1.01376</v>
      </c>
      <c r="M795" s="199">
        <v>1.01424</v>
      </c>
      <c r="N795" s="200">
        <v>1.01136</v>
      </c>
      <c r="O795" s="199">
        <v>1.0120800000000001</v>
      </c>
      <c r="P795" s="199">
        <v>1.0152000000000001</v>
      </c>
      <c r="Q795" s="199">
        <v>1.0123200000000001</v>
      </c>
      <c r="R795" s="199">
        <v>1.01328</v>
      </c>
      <c r="S795" s="199">
        <v>1.01088</v>
      </c>
      <c r="T795" s="199">
        <v>1.0104</v>
      </c>
      <c r="U795" s="199">
        <v>1.0120800000000001</v>
      </c>
      <c r="V795" s="200">
        <v>1.01064</v>
      </c>
      <c r="W795" s="199">
        <v>1.01136</v>
      </c>
      <c r="X795" s="199">
        <v>1.01112</v>
      </c>
      <c r="Y795" s="200">
        <v>1.01064</v>
      </c>
      <c r="Z795" s="199">
        <v>1.01064</v>
      </c>
      <c r="AA795" s="199">
        <v>1.0104</v>
      </c>
      <c r="AB795" s="199">
        <v>1.0087200000000001</v>
      </c>
      <c r="AC795" s="201">
        <f>SUM(E795:AB795)</f>
        <v>24.290639999999996</v>
      </c>
    </row>
    <row r="796" spans="1:29" ht="12.75" customHeight="1">
      <c r="A796" s="1655"/>
      <c r="B796" s="1658"/>
      <c r="C796" s="958" t="s">
        <v>144</v>
      </c>
      <c r="D796" s="181" t="s">
        <v>143</v>
      </c>
      <c r="E796" s="248">
        <v>0.59928000000000003</v>
      </c>
      <c r="F796" s="248">
        <v>0.5988</v>
      </c>
      <c r="G796" s="248">
        <v>0.59975999999999996</v>
      </c>
      <c r="H796" s="249">
        <v>0.60096000000000005</v>
      </c>
      <c r="I796" s="248">
        <v>0.60240000000000005</v>
      </c>
      <c r="J796" s="248">
        <v>0.60407999999999995</v>
      </c>
      <c r="K796" s="248">
        <v>0.60384000000000004</v>
      </c>
      <c r="L796" s="248">
        <v>0.59904000000000002</v>
      </c>
      <c r="M796" s="248">
        <v>0.59040000000000004</v>
      </c>
      <c r="N796" s="249">
        <v>0.58728000000000002</v>
      </c>
      <c r="O796" s="248">
        <v>0.58679999999999999</v>
      </c>
      <c r="P796" s="248">
        <v>0.58679999999999999</v>
      </c>
      <c r="Q796" s="248">
        <v>0.58728000000000002</v>
      </c>
      <c r="R796" s="248">
        <v>0.58655999999999997</v>
      </c>
      <c r="S796" s="248">
        <v>0.58560000000000001</v>
      </c>
      <c r="T796" s="248">
        <v>0.58848</v>
      </c>
      <c r="U796" s="248">
        <v>0.58919999999999995</v>
      </c>
      <c r="V796" s="249">
        <v>0.58919999999999995</v>
      </c>
      <c r="W796" s="248">
        <v>0.59016000000000002</v>
      </c>
      <c r="X796" s="248">
        <v>0.59040000000000004</v>
      </c>
      <c r="Y796" s="249">
        <v>0.59304000000000001</v>
      </c>
      <c r="Z796" s="248">
        <v>0.59375999999999995</v>
      </c>
      <c r="AA796" s="248">
        <v>0.59423999999999999</v>
      </c>
      <c r="AB796" s="248">
        <v>0.59399999999999997</v>
      </c>
      <c r="AC796" s="209">
        <f>SUM(E796:AB796)</f>
        <v>14.241359999999998</v>
      </c>
    </row>
    <row r="797" spans="1:29" ht="12.75" customHeight="1">
      <c r="A797" s="1655"/>
      <c r="B797" s="1658"/>
      <c r="C797" s="958" t="s">
        <v>145</v>
      </c>
      <c r="D797" s="181" t="s">
        <v>146</v>
      </c>
      <c r="E797" s="156">
        <v>107</v>
      </c>
      <c r="F797" s="156">
        <v>109</v>
      </c>
      <c r="G797" s="156">
        <v>108</v>
      </c>
      <c r="H797" s="810">
        <v>107</v>
      </c>
      <c r="I797" s="156">
        <v>108</v>
      </c>
      <c r="J797" s="156">
        <v>109</v>
      </c>
      <c r="K797" s="156">
        <v>108</v>
      </c>
      <c r="L797" s="156">
        <v>110</v>
      </c>
      <c r="M797" s="156">
        <v>110</v>
      </c>
      <c r="N797" s="810">
        <v>108</v>
      </c>
      <c r="O797" s="156">
        <v>108</v>
      </c>
      <c r="P797" s="156">
        <v>108</v>
      </c>
      <c r="Q797" s="156">
        <v>108</v>
      </c>
      <c r="R797" s="156">
        <v>110</v>
      </c>
      <c r="S797" s="156">
        <v>107</v>
      </c>
      <c r="T797" s="156">
        <v>108</v>
      </c>
      <c r="U797" s="156">
        <v>107</v>
      </c>
      <c r="V797" s="810">
        <v>109</v>
      </c>
      <c r="W797" s="156">
        <v>107</v>
      </c>
      <c r="X797" s="156">
        <v>108</v>
      </c>
      <c r="Y797" s="810">
        <v>109</v>
      </c>
      <c r="Z797" s="156">
        <v>109</v>
      </c>
      <c r="AA797" s="156">
        <v>108</v>
      </c>
      <c r="AB797" s="156">
        <v>106</v>
      </c>
      <c r="AC797" s="184"/>
    </row>
    <row r="798" spans="1:29" ht="12.75" customHeight="1" thickBot="1">
      <c r="A798" s="1656"/>
      <c r="B798" s="1659"/>
      <c r="C798" s="959" t="s">
        <v>147</v>
      </c>
      <c r="D798" s="187"/>
      <c r="E798" s="188">
        <f t="shared" ref="E798:AC798" si="223">E796/E795</f>
        <v>0.59156597962568114</v>
      </c>
      <c r="F798" s="188">
        <f t="shared" si="223"/>
        <v>0.59207403891789268</v>
      </c>
      <c r="G798" s="188">
        <f t="shared" si="223"/>
        <v>0.59260137538534496</v>
      </c>
      <c r="H798" s="189">
        <f t="shared" si="223"/>
        <v>0.59364627785680413</v>
      </c>
      <c r="I798" s="188">
        <f t="shared" si="223"/>
        <v>0.59450497394599722</v>
      </c>
      <c r="J798" s="188">
        <f t="shared" si="223"/>
        <v>0.59588068181818177</v>
      </c>
      <c r="K798" s="188">
        <f t="shared" si="223"/>
        <v>0.59451795841209842</v>
      </c>
      <c r="L798" s="188">
        <f t="shared" si="223"/>
        <v>0.59090909090909094</v>
      </c>
      <c r="M798" s="188">
        <f t="shared" si="223"/>
        <v>0.58211074301940369</v>
      </c>
      <c r="N798" s="189">
        <f t="shared" si="223"/>
        <v>0.58068343616516371</v>
      </c>
      <c r="O798" s="188">
        <f t="shared" si="223"/>
        <v>0.5797960635522883</v>
      </c>
      <c r="P798" s="188">
        <f t="shared" si="223"/>
        <v>0.57801418439716301</v>
      </c>
      <c r="Q798" s="188">
        <f t="shared" si="223"/>
        <v>0.58013276434329064</v>
      </c>
      <c r="R798" s="188">
        <f t="shared" si="223"/>
        <v>0.57887257224064426</v>
      </c>
      <c r="S798" s="188">
        <f t="shared" si="223"/>
        <v>0.57929724596391263</v>
      </c>
      <c r="T798" s="188">
        <f t="shared" si="223"/>
        <v>0.5824228028503563</v>
      </c>
      <c r="U798" s="188">
        <f t="shared" si="223"/>
        <v>0.58216741759544688</v>
      </c>
      <c r="V798" s="189">
        <f t="shared" si="223"/>
        <v>0.58299691284730459</v>
      </c>
      <c r="W798" s="188">
        <f t="shared" si="223"/>
        <v>0.58353108685334598</v>
      </c>
      <c r="X798" s="188">
        <f t="shared" si="223"/>
        <v>0.58390695466413489</v>
      </c>
      <c r="Y798" s="189">
        <f t="shared" si="223"/>
        <v>0.58679648539539309</v>
      </c>
      <c r="Z798" s="188">
        <f t="shared" si="223"/>
        <v>0.58750890524815957</v>
      </c>
      <c r="AA798" s="188">
        <f t="shared" si="223"/>
        <v>0.58812351543942998</v>
      </c>
      <c r="AB798" s="188">
        <f t="shared" si="223"/>
        <v>0.58886509635974293</v>
      </c>
      <c r="AC798" s="190">
        <f t="shared" si="223"/>
        <v>0.5862900277637807</v>
      </c>
    </row>
    <row r="799" spans="1:29" ht="12.75" customHeight="1">
      <c r="A799" s="1458" t="s">
        <v>166</v>
      </c>
      <c r="B799" s="1584" t="s">
        <v>731</v>
      </c>
      <c r="C799" s="177" t="s">
        <v>142</v>
      </c>
      <c r="D799" s="177" t="s">
        <v>143</v>
      </c>
      <c r="E799" s="178">
        <v>3.8640000000000001E-2</v>
      </c>
      <c r="F799" s="178">
        <v>3.8399999999999997E-2</v>
      </c>
      <c r="G799" s="178">
        <v>4.0800000000000003E-2</v>
      </c>
      <c r="H799" s="179">
        <v>3.7440000000000001E-2</v>
      </c>
      <c r="I799" s="178">
        <v>3.9359999999999999E-2</v>
      </c>
      <c r="J799" s="178">
        <v>4.5839999999999999E-2</v>
      </c>
      <c r="K799" s="178">
        <v>6.1679999999999999E-2</v>
      </c>
      <c r="L799" s="178">
        <v>6.336E-2</v>
      </c>
      <c r="M799" s="178">
        <v>6.8159999999999998E-2</v>
      </c>
      <c r="N799" s="179">
        <v>6.8879999999999997E-2</v>
      </c>
      <c r="O799" s="178">
        <v>7.2959999999999997E-2</v>
      </c>
      <c r="P799" s="178">
        <v>6.8400000000000002E-2</v>
      </c>
      <c r="Q799" s="178">
        <v>6.7680000000000004E-2</v>
      </c>
      <c r="R799" s="178">
        <v>7.5600000000000001E-2</v>
      </c>
      <c r="S799" s="178">
        <v>6.7919999999999994E-2</v>
      </c>
      <c r="T799" s="178">
        <v>6.7680000000000004E-2</v>
      </c>
      <c r="U799" s="178">
        <v>6.7680000000000004E-2</v>
      </c>
      <c r="V799" s="179">
        <v>6.744E-2</v>
      </c>
      <c r="W799" s="178">
        <v>6.6000000000000003E-2</v>
      </c>
      <c r="X799" s="178">
        <v>6.8879999999999997E-2</v>
      </c>
      <c r="Y799" s="179">
        <v>6.5519999999999995E-2</v>
      </c>
      <c r="Z799" s="178">
        <v>5.7840000000000003E-2</v>
      </c>
      <c r="AA799" s="178">
        <v>4.9200000000000001E-2</v>
      </c>
      <c r="AB799" s="178">
        <v>4.1279999999999997E-2</v>
      </c>
      <c r="AC799" s="180">
        <f>SUM(E799:AB799)</f>
        <v>1.4066399999999999</v>
      </c>
    </row>
    <row r="800" spans="1:29" ht="12.75" customHeight="1">
      <c r="A800" s="1459"/>
      <c r="B800" s="1649"/>
      <c r="C800" s="181" t="s">
        <v>144</v>
      </c>
      <c r="D800" s="181" t="s">
        <v>143</v>
      </c>
      <c r="E800" s="598">
        <v>3.3840000000000002E-2</v>
      </c>
      <c r="F800" s="598">
        <v>3.3119999999999997E-2</v>
      </c>
      <c r="G800" s="598">
        <v>3.2399999999999998E-2</v>
      </c>
      <c r="H800" s="388">
        <v>3.3119999999999997E-2</v>
      </c>
      <c r="I800" s="598">
        <v>3.3119999999999997E-2</v>
      </c>
      <c r="J800" s="598">
        <v>3.4799999999999998E-2</v>
      </c>
      <c r="K800" s="598">
        <v>3.5999999999999997E-2</v>
      </c>
      <c r="L800" s="598">
        <v>3.6240000000000001E-2</v>
      </c>
      <c r="M800" s="598">
        <v>3.696E-2</v>
      </c>
      <c r="N800" s="388">
        <v>3.696E-2</v>
      </c>
      <c r="O800" s="598">
        <v>3.9359999999999999E-2</v>
      </c>
      <c r="P800" s="598">
        <v>3.6479999999999999E-2</v>
      </c>
      <c r="Q800" s="598">
        <v>3.7679999999999998E-2</v>
      </c>
      <c r="R800" s="598">
        <v>3.8640000000000001E-2</v>
      </c>
      <c r="S800" s="598">
        <v>3.8399999999999997E-2</v>
      </c>
      <c r="T800" s="598">
        <v>4.0079999999999998E-2</v>
      </c>
      <c r="U800" s="598">
        <v>3.7920000000000002E-2</v>
      </c>
      <c r="V800" s="388">
        <v>3.9600000000000003E-2</v>
      </c>
      <c r="W800" s="598">
        <v>3.9600000000000003E-2</v>
      </c>
      <c r="X800" s="598">
        <v>3.8399999999999997E-2</v>
      </c>
      <c r="Y800" s="388">
        <v>3.8640000000000001E-2</v>
      </c>
      <c r="Z800" s="598">
        <v>3.696E-2</v>
      </c>
      <c r="AA800" s="598">
        <v>3.4079999999999999E-2</v>
      </c>
      <c r="AB800" s="598">
        <v>3.4799999999999998E-2</v>
      </c>
      <c r="AC800" s="209">
        <f>SUM(E800:AB800)</f>
        <v>0.87719999999999998</v>
      </c>
    </row>
    <row r="801" spans="1:30" ht="12.75" customHeight="1">
      <c r="A801" s="1459"/>
      <c r="B801" s="1649"/>
      <c r="C801" s="181" t="s">
        <v>145</v>
      </c>
      <c r="D801" s="181" t="s">
        <v>146</v>
      </c>
      <c r="E801" s="156">
        <v>5</v>
      </c>
      <c r="F801" s="156">
        <v>4</v>
      </c>
      <c r="G801" s="156">
        <v>5</v>
      </c>
      <c r="H801" s="810">
        <v>5</v>
      </c>
      <c r="I801" s="156">
        <v>5</v>
      </c>
      <c r="J801" s="156">
        <v>6</v>
      </c>
      <c r="K801" s="156">
        <v>7</v>
      </c>
      <c r="L801" s="156">
        <v>5</v>
      </c>
      <c r="M801" s="156">
        <v>5</v>
      </c>
      <c r="N801" s="810">
        <v>7</v>
      </c>
      <c r="O801" s="156">
        <v>7</v>
      </c>
      <c r="P801" s="156">
        <v>7</v>
      </c>
      <c r="Q801" s="156">
        <v>7</v>
      </c>
      <c r="R801" s="156">
        <v>7</v>
      </c>
      <c r="S801" s="156">
        <v>6</v>
      </c>
      <c r="T801" s="156">
        <v>9</v>
      </c>
      <c r="U801" s="156">
        <v>9</v>
      </c>
      <c r="V801" s="810">
        <v>7</v>
      </c>
      <c r="W801" s="156">
        <v>7</v>
      </c>
      <c r="X801" s="156">
        <v>7</v>
      </c>
      <c r="Y801" s="810">
        <v>6</v>
      </c>
      <c r="Z801" s="156">
        <v>6</v>
      </c>
      <c r="AA801" s="156">
        <v>6</v>
      </c>
      <c r="AB801" s="156">
        <v>4</v>
      </c>
      <c r="AC801" s="184"/>
    </row>
    <row r="802" spans="1:30" ht="12.75" customHeight="1" thickBot="1">
      <c r="A802" s="1460"/>
      <c r="B802" s="1650"/>
      <c r="C802" s="187" t="s">
        <v>147</v>
      </c>
      <c r="D802" s="187"/>
      <c r="E802" s="41"/>
      <c r="F802" s="41"/>
      <c r="G802" s="41"/>
      <c r="H802" s="251"/>
      <c r="I802" s="41"/>
      <c r="J802" s="41"/>
      <c r="K802" s="41"/>
      <c r="L802" s="41"/>
      <c r="M802" s="41"/>
      <c r="N802" s="251"/>
      <c r="O802" s="41"/>
      <c r="P802" s="41"/>
      <c r="Q802" s="41"/>
      <c r="R802" s="41"/>
      <c r="S802" s="41"/>
      <c r="T802" s="41"/>
      <c r="U802" s="41"/>
      <c r="V802" s="251"/>
      <c r="W802" s="41"/>
      <c r="X802" s="41"/>
      <c r="Y802" s="251"/>
      <c r="Z802" s="41"/>
      <c r="AA802" s="41"/>
      <c r="AB802" s="41"/>
      <c r="AC802" s="190"/>
    </row>
    <row r="803" spans="1:30" ht="12.75" customHeight="1">
      <c r="A803" s="960"/>
      <c r="B803" s="323" t="s">
        <v>177</v>
      </c>
      <c r="C803" s="177" t="s">
        <v>142</v>
      </c>
      <c r="D803" s="177" t="s">
        <v>143</v>
      </c>
      <c r="E803" s="456">
        <v>2.4299999999999999E-3</v>
      </c>
      <c r="F803" s="456">
        <v>2.3400000000000001E-3</v>
      </c>
      <c r="G803" s="456">
        <v>2.31E-3</v>
      </c>
      <c r="H803" s="457">
        <v>2.31E-3</v>
      </c>
      <c r="I803" s="456">
        <v>2.31E-3</v>
      </c>
      <c r="J803" s="456">
        <v>2.3400000000000001E-3</v>
      </c>
      <c r="K803" s="456">
        <v>2.31E-3</v>
      </c>
      <c r="L803" s="456">
        <v>2.31E-3</v>
      </c>
      <c r="M803" s="456">
        <v>2.31E-3</v>
      </c>
      <c r="N803" s="457">
        <v>2.6099999999999999E-3</v>
      </c>
      <c r="O803" s="456">
        <v>2.9399999999999999E-3</v>
      </c>
      <c r="P803" s="456">
        <v>2.7000000000000001E-3</v>
      </c>
      <c r="Q803" s="456">
        <v>2.49E-3</v>
      </c>
      <c r="R803" s="456">
        <v>2.49E-3</v>
      </c>
      <c r="S803" s="456">
        <v>2.49E-3</v>
      </c>
      <c r="T803" s="456">
        <v>2.4599999999999999E-3</v>
      </c>
      <c r="U803" s="456">
        <v>2.3400000000000001E-3</v>
      </c>
      <c r="V803" s="457">
        <v>2.3400000000000001E-3</v>
      </c>
      <c r="W803" s="456">
        <v>2.3700000000000001E-3</v>
      </c>
      <c r="X803" s="456">
        <v>2.3400000000000001E-3</v>
      </c>
      <c r="Y803" s="457">
        <v>2.3700000000000001E-3</v>
      </c>
      <c r="Z803" s="456">
        <v>2.3700000000000001E-3</v>
      </c>
      <c r="AA803" s="456">
        <v>2.3400000000000001E-3</v>
      </c>
      <c r="AB803" s="456">
        <v>2.3700000000000001E-3</v>
      </c>
      <c r="AC803" s="180">
        <f>SUM(E803:AB803)</f>
        <v>5.7989999999999993E-2</v>
      </c>
      <c r="AD803" s="448">
        <f>MAX(E803:AB803)</f>
        <v>2.9399999999999999E-3</v>
      </c>
    </row>
    <row r="804" spans="1:30" ht="12.75" customHeight="1">
      <c r="A804" s="961"/>
      <c r="B804" s="327" t="s">
        <v>178</v>
      </c>
      <c r="C804" s="194" t="s">
        <v>142</v>
      </c>
      <c r="D804" s="194" t="s">
        <v>143</v>
      </c>
      <c r="E804" s="586">
        <v>1.0200000000000001E-3</v>
      </c>
      <c r="F804" s="586">
        <v>1.0200000000000001E-3</v>
      </c>
      <c r="G804" s="586">
        <v>1.0200000000000001E-3</v>
      </c>
      <c r="H804" s="587">
        <v>1.0200000000000001E-3</v>
      </c>
      <c r="I804" s="586">
        <v>1.0200000000000001E-3</v>
      </c>
      <c r="J804" s="586">
        <v>1.0200000000000001E-3</v>
      </c>
      <c r="K804" s="586">
        <v>1.0499999999999999E-3</v>
      </c>
      <c r="L804" s="586">
        <v>1.0200000000000001E-3</v>
      </c>
      <c r="M804" s="586">
        <v>2.0100000000000001E-3</v>
      </c>
      <c r="N804" s="587">
        <v>2.0699999999999998E-3</v>
      </c>
      <c r="O804" s="586">
        <v>2.0400000000000001E-3</v>
      </c>
      <c r="P804" s="586">
        <v>2.0400000000000001E-3</v>
      </c>
      <c r="Q804" s="586">
        <v>2.0400000000000001E-3</v>
      </c>
      <c r="R804" s="586">
        <v>2.4599999999999999E-3</v>
      </c>
      <c r="S804" s="586">
        <v>2.0699999999999998E-3</v>
      </c>
      <c r="T804" s="586">
        <v>1.08E-3</v>
      </c>
      <c r="U804" s="586">
        <v>1.2899999999999999E-3</v>
      </c>
      <c r="V804" s="587">
        <v>2.0100000000000001E-3</v>
      </c>
      <c r="W804" s="586">
        <v>2.2200000000000002E-3</v>
      </c>
      <c r="X804" s="586">
        <v>2.0100000000000001E-3</v>
      </c>
      <c r="Y804" s="587">
        <v>1.0200000000000001E-3</v>
      </c>
      <c r="Z804" s="586">
        <v>1.0200000000000001E-3</v>
      </c>
      <c r="AA804" s="586">
        <v>1.0200000000000001E-3</v>
      </c>
      <c r="AB804" s="586">
        <v>1.0200000000000001E-3</v>
      </c>
      <c r="AC804" s="197">
        <f>SUM(E804:AB804)</f>
        <v>3.5610000000000003E-2</v>
      </c>
      <c r="AD804" s="448">
        <f>MAX(E804:AB804)</f>
        <v>2.4599999999999999E-3</v>
      </c>
    </row>
    <row r="805" spans="1:30" ht="12.75" customHeight="1">
      <c r="A805" s="1591" t="s">
        <v>235</v>
      </c>
      <c r="B805" s="1592"/>
      <c r="C805" s="198" t="s">
        <v>142</v>
      </c>
      <c r="D805" s="198"/>
      <c r="E805" s="199">
        <f t="shared" ref="E805:AC805" si="224">E759+E763+E767+E771+E775+E779+E783+E787+E791+E795+E799</f>
        <v>3.3847199999999997</v>
      </c>
      <c r="F805" s="199">
        <f t="shared" si="224"/>
        <v>3.3189600000000006</v>
      </c>
      <c r="G805" s="199">
        <f t="shared" si="224"/>
        <v>3.3153600000000001</v>
      </c>
      <c r="H805" s="200">
        <f t="shared" si="224"/>
        <v>3.3357599999999996</v>
      </c>
      <c r="I805" s="199">
        <f t="shared" si="224"/>
        <v>3.3434399999999997</v>
      </c>
      <c r="J805" s="199">
        <f t="shared" si="224"/>
        <v>3.4219200000000001</v>
      </c>
      <c r="K805" s="199">
        <f t="shared" si="224"/>
        <v>3.40632</v>
      </c>
      <c r="L805" s="199">
        <f t="shared" si="224"/>
        <v>3.4087200000000002</v>
      </c>
      <c r="M805" s="199">
        <f t="shared" si="224"/>
        <v>3.4463999999999997</v>
      </c>
      <c r="N805" s="200">
        <f t="shared" si="224"/>
        <v>3.4327199999999998</v>
      </c>
      <c r="O805" s="199">
        <f t="shared" si="224"/>
        <v>3.3396000000000003</v>
      </c>
      <c r="P805" s="199">
        <f t="shared" si="224"/>
        <v>3.3626400000000003</v>
      </c>
      <c r="Q805" s="199">
        <f t="shared" si="224"/>
        <v>3.3381600000000002</v>
      </c>
      <c r="R805" s="199">
        <f t="shared" si="224"/>
        <v>3.3319199999999998</v>
      </c>
      <c r="S805" s="199">
        <f t="shared" si="224"/>
        <v>3.3744000000000005</v>
      </c>
      <c r="T805" s="199">
        <f t="shared" si="224"/>
        <v>3.3652800000000003</v>
      </c>
      <c r="U805" s="199">
        <f t="shared" si="224"/>
        <v>3.3261600000000007</v>
      </c>
      <c r="V805" s="200">
        <f t="shared" si="224"/>
        <v>3.3604799999999999</v>
      </c>
      <c r="W805" s="199">
        <f t="shared" si="224"/>
        <v>3.3268800000000001</v>
      </c>
      <c r="X805" s="199">
        <f t="shared" si="224"/>
        <v>3.3873600000000001</v>
      </c>
      <c r="Y805" s="200">
        <f t="shared" si="224"/>
        <v>3.42</v>
      </c>
      <c r="Z805" s="199">
        <f t="shared" si="224"/>
        <v>3.4111199999999999</v>
      </c>
      <c r="AA805" s="199">
        <f t="shared" si="224"/>
        <v>3.4317599999999997</v>
      </c>
      <c r="AB805" s="199">
        <f t="shared" si="224"/>
        <v>3.3052799999999993</v>
      </c>
      <c r="AC805" s="201">
        <f t="shared" si="224"/>
        <v>80.895359999999997</v>
      </c>
    </row>
    <row r="806" spans="1:30" ht="12.75" customHeight="1">
      <c r="A806" s="1561"/>
      <c r="B806" s="1562"/>
      <c r="C806" s="194" t="s">
        <v>144</v>
      </c>
      <c r="D806" s="194"/>
      <c r="E806" s="195">
        <f t="shared" ref="E806:AC806" si="225">E760+E764+E768+E772+E776+E780+E784+E788+E792+E796+E800</f>
        <v>2.5560000000000005</v>
      </c>
      <c r="F806" s="195">
        <f t="shared" si="225"/>
        <v>2.5442399999999998</v>
      </c>
      <c r="G806" s="195">
        <f t="shared" si="225"/>
        <v>2.54616</v>
      </c>
      <c r="H806" s="196">
        <f t="shared" si="225"/>
        <v>2.55816</v>
      </c>
      <c r="I806" s="195">
        <f t="shared" si="225"/>
        <v>2.5749599999999995</v>
      </c>
      <c r="J806" s="195">
        <f t="shared" si="225"/>
        <v>2.6035200000000001</v>
      </c>
      <c r="K806" s="195">
        <f t="shared" si="225"/>
        <v>2.5951200000000001</v>
      </c>
      <c r="L806" s="195">
        <f t="shared" si="225"/>
        <v>2.5706399999999996</v>
      </c>
      <c r="M806" s="195">
        <f t="shared" si="225"/>
        <v>2.50848</v>
      </c>
      <c r="N806" s="196">
        <f t="shared" si="225"/>
        <v>2.4763199999999999</v>
      </c>
      <c r="O806" s="195">
        <f t="shared" si="225"/>
        <v>2.47248</v>
      </c>
      <c r="P806" s="195">
        <f t="shared" si="225"/>
        <v>2.4480000000000004</v>
      </c>
      <c r="Q806" s="195">
        <f t="shared" si="225"/>
        <v>2.4575999999999998</v>
      </c>
      <c r="R806" s="195">
        <f t="shared" si="225"/>
        <v>2.4597600000000002</v>
      </c>
      <c r="S806" s="195">
        <f t="shared" si="225"/>
        <v>2.4715199999999999</v>
      </c>
      <c r="T806" s="195">
        <f t="shared" si="225"/>
        <v>2.4748800000000002</v>
      </c>
      <c r="U806" s="195">
        <f t="shared" si="225"/>
        <v>2.4501599999999999</v>
      </c>
      <c r="V806" s="196">
        <f t="shared" si="225"/>
        <v>2.4621599999999999</v>
      </c>
      <c r="W806" s="195">
        <f t="shared" si="225"/>
        <v>2.4602399999999998</v>
      </c>
      <c r="X806" s="195">
        <f t="shared" si="225"/>
        <v>2.46408</v>
      </c>
      <c r="Y806" s="196">
        <f t="shared" si="225"/>
        <v>2.48448</v>
      </c>
      <c r="Z806" s="195">
        <f t="shared" si="225"/>
        <v>2.4895199999999997</v>
      </c>
      <c r="AA806" s="195">
        <f t="shared" si="225"/>
        <v>2.4760800000000001</v>
      </c>
      <c r="AB806" s="195">
        <f t="shared" si="225"/>
        <v>2.4537600000000004</v>
      </c>
      <c r="AC806" s="197">
        <f t="shared" si="225"/>
        <v>60.058320000000002</v>
      </c>
    </row>
    <row r="807" spans="1:30" ht="12.75" customHeight="1">
      <c r="A807" s="1490" t="s">
        <v>236</v>
      </c>
      <c r="B807" s="1491"/>
      <c r="C807" s="269" t="s">
        <v>142</v>
      </c>
      <c r="D807" s="269"/>
      <c r="E807" s="199">
        <f t="shared" ref="E807:AC807" si="226">E727+E731-E805</f>
        <v>0.17208000000000023</v>
      </c>
      <c r="F807" s="199">
        <f t="shared" si="226"/>
        <v>0.17063999999999968</v>
      </c>
      <c r="G807" s="199">
        <f t="shared" si="226"/>
        <v>0.17064000000000012</v>
      </c>
      <c r="H807" s="200">
        <f t="shared" si="226"/>
        <v>0.17184000000000044</v>
      </c>
      <c r="I807" s="199">
        <f t="shared" si="226"/>
        <v>0.18576000000000015</v>
      </c>
      <c r="J807" s="199">
        <f t="shared" si="226"/>
        <v>0.1840799999999998</v>
      </c>
      <c r="K807" s="199">
        <f t="shared" si="226"/>
        <v>0.17447999999999997</v>
      </c>
      <c r="L807" s="199">
        <f t="shared" si="226"/>
        <v>0.16367999999999983</v>
      </c>
      <c r="M807" s="199">
        <f t="shared" si="226"/>
        <v>0.16560000000000041</v>
      </c>
      <c r="N807" s="200">
        <f t="shared" si="226"/>
        <v>0.16488000000000014</v>
      </c>
      <c r="O807" s="199">
        <f t="shared" si="226"/>
        <v>0.16559999999999953</v>
      </c>
      <c r="P807" s="199">
        <f t="shared" si="226"/>
        <v>0.16415999999999986</v>
      </c>
      <c r="Q807" s="199">
        <f t="shared" si="226"/>
        <v>0.17063999999999968</v>
      </c>
      <c r="R807" s="199">
        <f t="shared" si="226"/>
        <v>0.17928000000000033</v>
      </c>
      <c r="S807" s="199">
        <f t="shared" si="226"/>
        <v>0.17279999999999962</v>
      </c>
      <c r="T807" s="199">
        <f t="shared" si="226"/>
        <v>0.1627200000000002</v>
      </c>
      <c r="U807" s="199">
        <f t="shared" si="226"/>
        <v>0.16223999999999972</v>
      </c>
      <c r="V807" s="200">
        <f t="shared" si="226"/>
        <v>0.16392000000000007</v>
      </c>
      <c r="W807" s="199">
        <f t="shared" si="226"/>
        <v>0.16271999999999975</v>
      </c>
      <c r="X807" s="199">
        <f t="shared" si="226"/>
        <v>0.16343999999999959</v>
      </c>
      <c r="Y807" s="200">
        <f t="shared" si="226"/>
        <v>0.16199999999999992</v>
      </c>
      <c r="Z807" s="199">
        <f t="shared" si="226"/>
        <v>0.17568000000000028</v>
      </c>
      <c r="AA807" s="199">
        <f t="shared" si="226"/>
        <v>0.17424000000000017</v>
      </c>
      <c r="AB807" s="199">
        <f t="shared" si="226"/>
        <v>0.16272000000000064</v>
      </c>
      <c r="AC807" s="201">
        <f t="shared" si="226"/>
        <v>4.0658399999999943</v>
      </c>
    </row>
    <row r="808" spans="1:30" ht="12.75" customHeight="1">
      <c r="A808" s="1486"/>
      <c r="B808" s="1487"/>
      <c r="C808" s="271" t="s">
        <v>144</v>
      </c>
      <c r="D808" s="271"/>
      <c r="E808" s="272">
        <f t="shared" ref="E808:AC808" si="227">E728+E732-E806</f>
        <v>6.8399999999999572E-2</v>
      </c>
      <c r="F808" s="272">
        <f t="shared" si="227"/>
        <v>6.9360000000000088E-2</v>
      </c>
      <c r="G808" s="272">
        <f t="shared" si="227"/>
        <v>6.6240000000000077E-2</v>
      </c>
      <c r="H808" s="273">
        <f t="shared" si="227"/>
        <v>6.6240000000000077E-2</v>
      </c>
      <c r="I808" s="272">
        <f t="shared" si="227"/>
        <v>7.1040000000000436E-2</v>
      </c>
      <c r="J808" s="272">
        <f t="shared" si="227"/>
        <v>7.4879999999999836E-2</v>
      </c>
      <c r="K808" s="272">
        <f t="shared" si="227"/>
        <v>7.3679999999999968E-2</v>
      </c>
      <c r="L808" s="272">
        <f t="shared" si="227"/>
        <v>7.05600000000004E-2</v>
      </c>
      <c r="M808" s="272">
        <f t="shared" si="227"/>
        <v>6.5519999999999801E-2</v>
      </c>
      <c r="N808" s="273">
        <f t="shared" si="227"/>
        <v>6.1680000000000401E-2</v>
      </c>
      <c r="O808" s="272">
        <f t="shared" si="227"/>
        <v>6.4320000000000377E-2</v>
      </c>
      <c r="P808" s="272">
        <f t="shared" si="227"/>
        <v>6.2399999999999345E-2</v>
      </c>
      <c r="Q808" s="272">
        <f t="shared" si="227"/>
        <v>6.4800000000000413E-2</v>
      </c>
      <c r="R808" s="272">
        <f t="shared" si="227"/>
        <v>6.6239999999999633E-2</v>
      </c>
      <c r="S808" s="272">
        <f t="shared" si="227"/>
        <v>6.7680000000000184E-2</v>
      </c>
      <c r="T808" s="272">
        <f t="shared" si="227"/>
        <v>6.6719999999999668E-2</v>
      </c>
      <c r="U808" s="272">
        <f t="shared" si="227"/>
        <v>6.3840000000000341E-2</v>
      </c>
      <c r="V808" s="273">
        <f t="shared" si="227"/>
        <v>6.2640000000000029E-2</v>
      </c>
      <c r="W808" s="272">
        <f t="shared" si="227"/>
        <v>6.2160000000000437E-2</v>
      </c>
      <c r="X808" s="272">
        <f t="shared" si="227"/>
        <v>6.5520000000000245E-2</v>
      </c>
      <c r="Y808" s="273">
        <f t="shared" si="227"/>
        <v>6.6720000000000113E-2</v>
      </c>
      <c r="Z808" s="272">
        <f t="shared" si="227"/>
        <v>7.007999999999992E-2</v>
      </c>
      <c r="AA808" s="272">
        <f t="shared" si="227"/>
        <v>6.5519999999999801E-2</v>
      </c>
      <c r="AB808" s="272">
        <f t="shared" si="227"/>
        <v>6.5039999999999321E-2</v>
      </c>
      <c r="AC808" s="366">
        <f t="shared" si="227"/>
        <v>1.6012800000000027</v>
      </c>
    </row>
    <row r="809" spans="1:30" s="167" customFormat="1" ht="12.75" customHeight="1">
      <c r="A809" s="1549" t="s">
        <v>314</v>
      </c>
      <c r="B809" s="1550"/>
      <c r="C809" s="283" t="s">
        <v>142</v>
      </c>
      <c r="D809" s="283"/>
      <c r="E809" s="169"/>
      <c r="F809" s="169"/>
      <c r="G809" s="169"/>
      <c r="H809" s="169"/>
      <c r="I809" s="169"/>
      <c r="J809" s="169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  <c r="AA809" s="169"/>
      <c r="AB809" s="169"/>
      <c r="AC809" s="892"/>
    </row>
    <row r="810" spans="1:30" s="167" customFormat="1" ht="12.75" customHeight="1">
      <c r="A810" s="1551"/>
      <c r="B810" s="1552"/>
      <c r="C810" s="285" t="s">
        <v>144</v>
      </c>
      <c r="D810" s="285"/>
      <c r="E810" s="286"/>
      <c r="F810" s="286"/>
      <c r="G810" s="286"/>
      <c r="H810" s="286"/>
      <c r="I810" s="286"/>
      <c r="J810" s="286"/>
      <c r="K810" s="286"/>
      <c r="L810" s="286"/>
      <c r="M810" s="286"/>
      <c r="N810" s="286"/>
      <c r="O810" s="286"/>
      <c r="P810" s="286"/>
      <c r="Q810" s="286"/>
      <c r="R810" s="286"/>
      <c r="S810" s="286"/>
      <c r="T810" s="286"/>
      <c r="U810" s="286"/>
      <c r="V810" s="286"/>
      <c r="W810" s="286"/>
      <c r="X810" s="286"/>
      <c r="Y810" s="286"/>
      <c r="Z810" s="286"/>
      <c r="AA810" s="286"/>
      <c r="AB810" s="286"/>
      <c r="AC810" s="893"/>
    </row>
    <row r="811" spans="1:30" ht="18.75" customHeight="1">
      <c r="A811" s="288"/>
      <c r="B811" s="150"/>
      <c r="C811" s="289" t="s">
        <v>205</v>
      </c>
      <c r="E811" s="150"/>
      <c r="F811" s="150"/>
      <c r="G811" s="150"/>
      <c r="H811" s="290">
        <f>H759+H763+H767+H771+H775+H779+H783+H787+H791+H795+H799</f>
        <v>3.3357599999999996</v>
      </c>
      <c r="I811" s="909"/>
      <c r="J811" s="909"/>
      <c r="K811" s="909"/>
      <c r="L811" s="909"/>
      <c r="M811" s="909"/>
      <c r="N811" s="290">
        <f>N759+N763+N767+N771+N775+N779+N783+N787+N791+N795+N799</f>
        <v>3.4327199999999998</v>
      </c>
      <c r="O811" s="909"/>
      <c r="P811" s="909"/>
      <c r="Q811" s="909"/>
      <c r="R811" s="909"/>
      <c r="S811" s="909"/>
      <c r="T811" s="909"/>
      <c r="U811" s="909"/>
      <c r="V811" s="290">
        <f>V759+V763+V767+V771+V775+V779+V783+V787+V791+V795+V799</f>
        <v>3.3604799999999999</v>
      </c>
      <c r="W811" s="909"/>
      <c r="X811" s="909"/>
      <c r="Y811" s="290">
        <f>Y759+Y763+Y767+Y771+Y775+Y779+Y783+Y787+Y791+Y795+Y799</f>
        <v>3.42</v>
      </c>
      <c r="Z811" s="909"/>
      <c r="AA811" s="909"/>
      <c r="AB811" s="909"/>
      <c r="AC811" s="150"/>
      <c r="AD811" s="432"/>
    </row>
    <row r="812" spans="1:30" ht="39" customHeight="1">
      <c r="A812" s="89" t="s">
        <v>133</v>
      </c>
      <c r="B812" s="840" t="s">
        <v>134</v>
      </c>
      <c r="C812" s="64" t="s">
        <v>135</v>
      </c>
      <c r="D812" s="64" t="s">
        <v>136</v>
      </c>
      <c r="E812" s="1482" t="s">
        <v>137</v>
      </c>
      <c r="F812" s="1482"/>
      <c r="G812" s="1482"/>
      <c r="H812" s="1482"/>
      <c r="I812" s="1482"/>
      <c r="J812" s="1482"/>
      <c r="K812" s="1482"/>
      <c r="L812" s="1482"/>
      <c r="M812" s="1482"/>
      <c r="N812" s="1482"/>
      <c r="O812" s="1482"/>
      <c r="P812" s="1482"/>
      <c r="Q812" s="1482"/>
      <c r="R812" s="1482"/>
      <c r="S812" s="1482"/>
      <c r="T812" s="1482"/>
      <c r="U812" s="1482"/>
      <c r="V812" s="1482"/>
      <c r="W812" s="1482"/>
      <c r="X812" s="1482"/>
      <c r="Y812" s="1482"/>
      <c r="Z812" s="1482"/>
      <c r="AA812" s="1482"/>
      <c r="AB812" s="1482"/>
      <c r="AC812" s="1634" t="s">
        <v>138</v>
      </c>
    </row>
    <row r="813" spans="1:30" s="167" customFormat="1" ht="12.75" customHeight="1">
      <c r="A813" s="599" t="s">
        <v>732</v>
      </c>
      <c r="B813" s="599"/>
      <c r="C813" s="164"/>
      <c r="D813" s="164"/>
      <c r="E813" s="165">
        <v>1</v>
      </c>
      <c r="F813" s="165">
        <v>2</v>
      </c>
      <c r="G813" s="165">
        <v>3</v>
      </c>
      <c r="H813" s="165">
        <v>4</v>
      </c>
      <c r="I813" s="165">
        <v>5</v>
      </c>
      <c r="J813" s="165">
        <v>6</v>
      </c>
      <c r="K813" s="165">
        <v>7</v>
      </c>
      <c r="L813" s="165">
        <v>8</v>
      </c>
      <c r="M813" s="165">
        <v>9</v>
      </c>
      <c r="N813" s="165">
        <v>10</v>
      </c>
      <c r="O813" s="165">
        <v>11</v>
      </c>
      <c r="P813" s="165">
        <v>12</v>
      </c>
      <c r="Q813" s="165">
        <v>13</v>
      </c>
      <c r="R813" s="165">
        <v>14</v>
      </c>
      <c r="S813" s="165">
        <v>15</v>
      </c>
      <c r="T813" s="165">
        <v>16</v>
      </c>
      <c r="U813" s="165">
        <v>17</v>
      </c>
      <c r="V813" s="165">
        <v>18</v>
      </c>
      <c r="W813" s="165">
        <v>19</v>
      </c>
      <c r="X813" s="165">
        <v>20</v>
      </c>
      <c r="Y813" s="165">
        <v>21</v>
      </c>
      <c r="Z813" s="165">
        <v>22</v>
      </c>
      <c r="AA813" s="165">
        <v>23</v>
      </c>
      <c r="AB813" s="165">
        <v>24</v>
      </c>
      <c r="AC813" s="1635"/>
    </row>
    <row r="814" spans="1:30" s="167" customFormat="1" ht="12.75" customHeight="1">
      <c r="A814" s="168" t="s">
        <v>267</v>
      </c>
      <c r="B814" s="169"/>
      <c r="C814" s="170"/>
      <c r="D814" s="170"/>
      <c r="E814" s="169">
        <v>3</v>
      </c>
      <c r="F814" s="169">
        <v>3</v>
      </c>
      <c r="G814" s="169">
        <v>3</v>
      </c>
      <c r="H814" s="169">
        <v>3</v>
      </c>
      <c r="I814" s="169">
        <v>3</v>
      </c>
      <c r="J814" s="169">
        <v>3</v>
      </c>
      <c r="K814" s="169">
        <v>3</v>
      </c>
      <c r="L814" s="169">
        <v>3</v>
      </c>
      <c r="M814" s="169">
        <v>3</v>
      </c>
      <c r="N814" s="169">
        <v>3</v>
      </c>
      <c r="O814" s="169">
        <v>3</v>
      </c>
      <c r="P814" s="169">
        <v>3</v>
      </c>
      <c r="Q814" s="169">
        <v>3</v>
      </c>
      <c r="R814" s="169">
        <v>3</v>
      </c>
      <c r="S814" s="169">
        <v>3</v>
      </c>
      <c r="T814" s="169">
        <v>3</v>
      </c>
      <c r="U814" s="169">
        <v>3</v>
      </c>
      <c r="V814" s="169">
        <v>3</v>
      </c>
      <c r="W814" s="169">
        <v>3</v>
      </c>
      <c r="X814" s="169">
        <v>3</v>
      </c>
      <c r="Y814" s="169">
        <v>3</v>
      </c>
      <c r="Z814" s="169">
        <v>3</v>
      </c>
      <c r="AA814" s="169">
        <v>3</v>
      </c>
      <c r="AB814" s="169">
        <v>3</v>
      </c>
      <c r="AC814" s="878"/>
    </row>
    <row r="815" spans="1:30" s="167" customFormat="1" ht="12.75" customHeight="1" thickBot="1">
      <c r="A815" s="172" t="s">
        <v>268</v>
      </c>
      <c r="B815" s="173"/>
      <c r="C815" s="174"/>
      <c r="D815" s="174"/>
      <c r="E815" s="173">
        <v>6</v>
      </c>
      <c r="F815" s="173">
        <v>6</v>
      </c>
      <c r="G815" s="173">
        <v>6</v>
      </c>
      <c r="H815" s="173">
        <v>6</v>
      </c>
      <c r="I815" s="173">
        <v>6</v>
      </c>
      <c r="J815" s="173">
        <v>6</v>
      </c>
      <c r="K815" s="173">
        <v>6</v>
      </c>
      <c r="L815" s="173">
        <v>6</v>
      </c>
      <c r="M815" s="173">
        <v>6</v>
      </c>
      <c r="N815" s="173">
        <v>6</v>
      </c>
      <c r="O815" s="173">
        <v>6</v>
      </c>
      <c r="P815" s="173">
        <v>6</v>
      </c>
      <c r="Q815" s="173">
        <v>6</v>
      </c>
      <c r="R815" s="173">
        <v>6</v>
      </c>
      <c r="S815" s="173">
        <v>6</v>
      </c>
      <c r="T815" s="173">
        <v>6</v>
      </c>
      <c r="U815" s="173">
        <v>6</v>
      </c>
      <c r="V815" s="173">
        <v>6</v>
      </c>
      <c r="W815" s="173">
        <v>6</v>
      </c>
      <c r="X815" s="173">
        <v>6</v>
      </c>
      <c r="Y815" s="173">
        <v>6</v>
      </c>
      <c r="Z815" s="173">
        <v>6</v>
      </c>
      <c r="AA815" s="173">
        <v>6</v>
      </c>
      <c r="AB815" s="173">
        <v>6</v>
      </c>
      <c r="AC815" s="879"/>
    </row>
    <row r="816" spans="1:30" ht="12.75" customHeight="1">
      <c r="A816" s="1517" t="s">
        <v>733</v>
      </c>
      <c r="B816" s="1468" t="s">
        <v>611</v>
      </c>
      <c r="C816" s="177" t="s">
        <v>142</v>
      </c>
      <c r="D816" s="177" t="s">
        <v>274</v>
      </c>
      <c r="E816" s="317"/>
      <c r="F816" s="317"/>
      <c r="G816" s="317"/>
      <c r="H816" s="318"/>
      <c r="I816" s="317"/>
      <c r="J816" s="317"/>
      <c r="K816" s="317"/>
      <c r="L816" s="317"/>
      <c r="M816" s="317"/>
      <c r="N816" s="318"/>
      <c r="O816" s="317"/>
      <c r="P816" s="317"/>
      <c r="Q816" s="317"/>
      <c r="R816" s="317"/>
      <c r="S816" s="317"/>
      <c r="T816" s="317"/>
      <c r="U816" s="317"/>
      <c r="V816" s="318"/>
      <c r="W816" s="317"/>
      <c r="X816" s="317"/>
      <c r="Y816" s="318"/>
      <c r="Z816" s="317"/>
      <c r="AA816" s="317"/>
      <c r="AB816" s="317"/>
      <c r="AC816" s="180">
        <f>SUM(E816:AB816)</f>
        <v>0</v>
      </c>
    </row>
    <row r="817" spans="1:30" ht="12.75" customHeight="1">
      <c r="A817" s="1459"/>
      <c r="B817" s="1469"/>
      <c r="C817" s="181" t="s">
        <v>144</v>
      </c>
      <c r="D817" s="181" t="s">
        <v>274</v>
      </c>
      <c r="E817" s="36"/>
      <c r="F817" s="36"/>
      <c r="G817" s="36"/>
      <c r="H817" s="202"/>
      <c r="I817" s="36"/>
      <c r="J817" s="36"/>
      <c r="K817" s="36"/>
      <c r="L817" s="36"/>
      <c r="M817" s="36"/>
      <c r="N817" s="202"/>
      <c r="O817" s="36"/>
      <c r="P817" s="36"/>
      <c r="Q817" s="36"/>
      <c r="R817" s="36"/>
      <c r="S817" s="36"/>
      <c r="T817" s="36"/>
      <c r="U817" s="36"/>
      <c r="V817" s="202"/>
      <c r="W817" s="36"/>
      <c r="X817" s="36"/>
      <c r="Y817" s="202"/>
      <c r="Z817" s="36"/>
      <c r="AA817" s="36"/>
      <c r="AB817" s="36"/>
      <c r="AC817" s="184">
        <f>SUM(E817:AB817)</f>
        <v>0</v>
      </c>
    </row>
    <row r="818" spans="1:30" ht="12.75" customHeight="1">
      <c r="A818" s="1459"/>
      <c r="B818" s="1469"/>
      <c r="C818" s="181" t="s">
        <v>145</v>
      </c>
      <c r="D818" s="181" t="s">
        <v>146</v>
      </c>
      <c r="E818" s="156">
        <v>5</v>
      </c>
      <c r="F818" s="156">
        <v>5</v>
      </c>
      <c r="G818" s="156">
        <v>5</v>
      </c>
      <c r="H818" s="810">
        <v>5</v>
      </c>
      <c r="I818" s="156">
        <v>5</v>
      </c>
      <c r="J818" s="156">
        <v>5</v>
      </c>
      <c r="K818" s="156">
        <v>5</v>
      </c>
      <c r="L818" s="156">
        <v>5</v>
      </c>
      <c r="M818" s="156">
        <v>5</v>
      </c>
      <c r="N818" s="810">
        <v>6</v>
      </c>
      <c r="O818" s="156">
        <v>6</v>
      </c>
      <c r="P818" s="156">
        <v>6</v>
      </c>
      <c r="Q818" s="156">
        <v>5</v>
      </c>
      <c r="R818" s="156">
        <v>6</v>
      </c>
      <c r="S818" s="156">
        <v>6</v>
      </c>
      <c r="T818" s="156">
        <v>6</v>
      </c>
      <c r="U818" s="156">
        <v>6</v>
      </c>
      <c r="V818" s="810">
        <v>5</v>
      </c>
      <c r="W818" s="156">
        <v>5</v>
      </c>
      <c r="X818" s="156">
        <v>5</v>
      </c>
      <c r="Y818" s="810">
        <v>5</v>
      </c>
      <c r="Z818" s="156">
        <v>5</v>
      </c>
      <c r="AA818" s="156">
        <v>5</v>
      </c>
      <c r="AB818" s="156">
        <v>5</v>
      </c>
      <c r="AC818" s="184"/>
      <c r="AD818" s="430">
        <f>MAX(E818:AB818)</f>
        <v>6</v>
      </c>
    </row>
    <row r="819" spans="1:30" ht="12.75" customHeight="1" thickBot="1">
      <c r="A819" s="1476"/>
      <c r="B819" s="1470"/>
      <c r="C819" s="194" t="s">
        <v>147</v>
      </c>
      <c r="D819" s="194"/>
      <c r="E819" s="195" t="e">
        <f t="shared" ref="E819:AC819" si="228">E816/E817</f>
        <v>#DIV/0!</v>
      </c>
      <c r="F819" s="195" t="e">
        <f t="shared" si="228"/>
        <v>#DIV/0!</v>
      </c>
      <c r="G819" s="195" t="e">
        <f t="shared" si="228"/>
        <v>#DIV/0!</v>
      </c>
      <c r="H819" s="196" t="e">
        <f t="shared" si="228"/>
        <v>#DIV/0!</v>
      </c>
      <c r="I819" s="195" t="e">
        <f t="shared" si="228"/>
        <v>#DIV/0!</v>
      </c>
      <c r="J819" s="195" t="e">
        <f t="shared" si="228"/>
        <v>#DIV/0!</v>
      </c>
      <c r="K819" s="195" t="e">
        <f t="shared" si="228"/>
        <v>#DIV/0!</v>
      </c>
      <c r="L819" s="195" t="e">
        <f t="shared" si="228"/>
        <v>#DIV/0!</v>
      </c>
      <c r="M819" s="195" t="e">
        <f t="shared" si="228"/>
        <v>#DIV/0!</v>
      </c>
      <c r="N819" s="196" t="e">
        <f t="shared" si="228"/>
        <v>#DIV/0!</v>
      </c>
      <c r="O819" s="195" t="e">
        <f t="shared" si="228"/>
        <v>#DIV/0!</v>
      </c>
      <c r="P819" s="195" t="e">
        <f t="shared" si="228"/>
        <v>#DIV/0!</v>
      </c>
      <c r="Q819" s="195" t="e">
        <f t="shared" si="228"/>
        <v>#DIV/0!</v>
      </c>
      <c r="R819" s="195" t="e">
        <f t="shared" si="228"/>
        <v>#DIV/0!</v>
      </c>
      <c r="S819" s="195" t="e">
        <f t="shared" si="228"/>
        <v>#DIV/0!</v>
      </c>
      <c r="T819" s="195" t="e">
        <f t="shared" si="228"/>
        <v>#DIV/0!</v>
      </c>
      <c r="U819" s="195" t="e">
        <f t="shared" si="228"/>
        <v>#DIV/0!</v>
      </c>
      <c r="V819" s="196" t="e">
        <f t="shared" si="228"/>
        <v>#DIV/0!</v>
      </c>
      <c r="W819" s="195" t="e">
        <f t="shared" si="228"/>
        <v>#DIV/0!</v>
      </c>
      <c r="X819" s="195" t="e">
        <f t="shared" si="228"/>
        <v>#DIV/0!</v>
      </c>
      <c r="Y819" s="196" t="e">
        <f t="shared" si="228"/>
        <v>#DIV/0!</v>
      </c>
      <c r="Z819" s="195" t="e">
        <f t="shared" si="228"/>
        <v>#DIV/0!</v>
      </c>
      <c r="AA819" s="195" t="e">
        <f t="shared" si="228"/>
        <v>#DIV/0!</v>
      </c>
      <c r="AB819" s="195" t="e">
        <f t="shared" si="228"/>
        <v>#DIV/0!</v>
      </c>
      <c r="AC819" s="197" t="e">
        <f t="shared" si="228"/>
        <v>#DIV/0!</v>
      </c>
    </row>
    <row r="820" spans="1:30" ht="12.75" customHeight="1">
      <c r="A820" s="1591" t="s">
        <v>734</v>
      </c>
      <c r="B820" s="1473" t="s">
        <v>613</v>
      </c>
      <c r="C820" s="198" t="s">
        <v>142</v>
      </c>
      <c r="D820" s="198" t="s">
        <v>274</v>
      </c>
      <c r="E820" s="338"/>
      <c r="F820" s="338"/>
      <c r="G820" s="338"/>
      <c r="H820" s="470"/>
      <c r="I820" s="338"/>
      <c r="J820" s="338"/>
      <c r="K820" s="338"/>
      <c r="L820" s="338"/>
      <c r="M820" s="338"/>
      <c r="N820" s="470"/>
      <c r="O820" s="338"/>
      <c r="P820" s="338"/>
      <c r="Q820" s="338"/>
      <c r="R820" s="338"/>
      <c r="S820" s="338"/>
      <c r="T820" s="338"/>
      <c r="U820" s="338"/>
      <c r="V820" s="470"/>
      <c r="W820" s="338"/>
      <c r="X820" s="338"/>
      <c r="Y820" s="470"/>
      <c r="Z820" s="338"/>
      <c r="AA820" s="338"/>
      <c r="AB820" s="338"/>
      <c r="AC820" s="201">
        <f>SUM(E820:AB820)</f>
        <v>0</v>
      </c>
    </row>
    <row r="821" spans="1:30" ht="12.75" customHeight="1">
      <c r="A821" s="1459"/>
      <c r="B821" s="1469"/>
      <c r="C821" s="181" t="s">
        <v>144</v>
      </c>
      <c r="D821" s="181" t="s">
        <v>274</v>
      </c>
      <c r="E821" s="36"/>
      <c r="F821" s="36"/>
      <c r="G821" s="36"/>
      <c r="H821" s="202"/>
      <c r="I821" s="36"/>
      <c r="J821" s="36"/>
      <c r="K821" s="36"/>
      <c r="L821" s="36"/>
      <c r="M821" s="36"/>
      <c r="N821" s="202"/>
      <c r="O821" s="36"/>
      <c r="P821" s="36"/>
      <c r="Q821" s="36"/>
      <c r="R821" s="36"/>
      <c r="S821" s="36"/>
      <c r="T821" s="36"/>
      <c r="U821" s="36"/>
      <c r="V821" s="202"/>
      <c r="W821" s="36"/>
      <c r="X821" s="36"/>
      <c r="Y821" s="202"/>
      <c r="Z821" s="36"/>
      <c r="AA821" s="36"/>
      <c r="AB821" s="36"/>
      <c r="AC821" s="184">
        <f>SUM(E821:AB821)</f>
        <v>0</v>
      </c>
    </row>
    <row r="822" spans="1:30" ht="12.75" customHeight="1">
      <c r="A822" s="1459"/>
      <c r="B822" s="1469"/>
      <c r="C822" s="181" t="s">
        <v>145</v>
      </c>
      <c r="D822" s="757" t="s">
        <v>146</v>
      </c>
      <c r="E822" s="156">
        <v>7</v>
      </c>
      <c r="F822" s="417">
        <v>7</v>
      </c>
      <c r="G822" s="417">
        <v>7</v>
      </c>
      <c r="H822" s="1171">
        <v>7</v>
      </c>
      <c r="I822" s="417">
        <v>7</v>
      </c>
      <c r="J822" s="417">
        <v>7</v>
      </c>
      <c r="K822" s="417">
        <v>7</v>
      </c>
      <c r="L822" s="417">
        <v>7</v>
      </c>
      <c r="M822" s="417">
        <v>7</v>
      </c>
      <c r="N822" s="1171">
        <v>7</v>
      </c>
      <c r="O822" s="417">
        <v>7</v>
      </c>
      <c r="P822" s="417">
        <v>7</v>
      </c>
      <c r="Q822" s="417">
        <v>7</v>
      </c>
      <c r="R822" s="417">
        <v>7</v>
      </c>
      <c r="S822" s="417">
        <v>7</v>
      </c>
      <c r="T822" s="417">
        <v>7</v>
      </c>
      <c r="U822" s="417">
        <v>7</v>
      </c>
      <c r="V822" s="1171">
        <v>7</v>
      </c>
      <c r="W822" s="417">
        <v>7</v>
      </c>
      <c r="X822" s="417">
        <v>7</v>
      </c>
      <c r="Y822" s="1171">
        <v>7</v>
      </c>
      <c r="Z822" s="417">
        <v>7</v>
      </c>
      <c r="AA822" s="417">
        <v>7</v>
      </c>
      <c r="AB822" s="156">
        <v>7</v>
      </c>
      <c r="AC822" s="333"/>
      <c r="AD822" s="430">
        <f>MAX(E822:AB822)</f>
        <v>7</v>
      </c>
    </row>
    <row r="823" spans="1:30" ht="12.75" customHeight="1" thickBot="1">
      <c r="A823" s="1493"/>
      <c r="B823" s="1505"/>
      <c r="C823" s="315" t="s">
        <v>147</v>
      </c>
      <c r="D823" s="315"/>
      <c r="E823" s="389" t="e">
        <f t="shared" ref="E823:AC823" si="229">E820/E821</f>
        <v>#DIV/0!</v>
      </c>
      <c r="F823" s="389" t="e">
        <f t="shared" si="229"/>
        <v>#DIV/0!</v>
      </c>
      <c r="G823" s="389" t="e">
        <f t="shared" si="229"/>
        <v>#DIV/0!</v>
      </c>
      <c r="H823" s="831" t="e">
        <f t="shared" si="229"/>
        <v>#DIV/0!</v>
      </c>
      <c r="I823" s="389" t="e">
        <f t="shared" si="229"/>
        <v>#DIV/0!</v>
      </c>
      <c r="J823" s="389" t="e">
        <f t="shared" si="229"/>
        <v>#DIV/0!</v>
      </c>
      <c r="K823" s="389" t="e">
        <f t="shared" si="229"/>
        <v>#DIV/0!</v>
      </c>
      <c r="L823" s="389" t="e">
        <f t="shared" si="229"/>
        <v>#DIV/0!</v>
      </c>
      <c r="M823" s="389" t="e">
        <f t="shared" si="229"/>
        <v>#DIV/0!</v>
      </c>
      <c r="N823" s="831" t="e">
        <f t="shared" si="229"/>
        <v>#DIV/0!</v>
      </c>
      <c r="O823" s="389" t="e">
        <f t="shared" si="229"/>
        <v>#DIV/0!</v>
      </c>
      <c r="P823" s="389" t="e">
        <f t="shared" si="229"/>
        <v>#DIV/0!</v>
      </c>
      <c r="Q823" s="389" t="e">
        <f t="shared" si="229"/>
        <v>#DIV/0!</v>
      </c>
      <c r="R823" s="389" t="e">
        <f t="shared" si="229"/>
        <v>#DIV/0!</v>
      </c>
      <c r="S823" s="389" t="e">
        <f t="shared" si="229"/>
        <v>#DIV/0!</v>
      </c>
      <c r="T823" s="389" t="e">
        <f t="shared" si="229"/>
        <v>#DIV/0!</v>
      </c>
      <c r="U823" s="389" t="e">
        <f t="shared" si="229"/>
        <v>#DIV/0!</v>
      </c>
      <c r="V823" s="831" t="e">
        <f t="shared" si="229"/>
        <v>#DIV/0!</v>
      </c>
      <c r="W823" s="389" t="e">
        <f t="shared" si="229"/>
        <v>#DIV/0!</v>
      </c>
      <c r="X823" s="389" t="e">
        <f t="shared" si="229"/>
        <v>#DIV/0!</v>
      </c>
      <c r="Y823" s="831" t="e">
        <f t="shared" si="229"/>
        <v>#DIV/0!</v>
      </c>
      <c r="Z823" s="389" t="e">
        <f t="shared" si="229"/>
        <v>#DIV/0!</v>
      </c>
      <c r="AA823" s="389" t="e">
        <f t="shared" si="229"/>
        <v>#DIV/0!</v>
      </c>
      <c r="AB823" s="389" t="e">
        <f t="shared" si="229"/>
        <v>#DIV/0!</v>
      </c>
      <c r="AC823" s="741" t="e">
        <f t="shared" si="229"/>
        <v>#DIV/0!</v>
      </c>
    </row>
    <row r="824" spans="1:30" ht="12.75" customHeight="1">
      <c r="A824" s="1458" t="s">
        <v>735</v>
      </c>
      <c r="B824" s="1468" t="s">
        <v>736</v>
      </c>
      <c r="C824" s="177" t="s">
        <v>142</v>
      </c>
      <c r="D824" s="177" t="s">
        <v>143</v>
      </c>
      <c r="E824" s="456">
        <v>0.65169999999999995</v>
      </c>
      <c r="F824" s="456">
        <v>0.63700000000000001</v>
      </c>
      <c r="G824" s="456">
        <v>0.6391</v>
      </c>
      <c r="H824" s="457">
        <v>0.64400000000000002</v>
      </c>
      <c r="I824" s="456">
        <v>0.66220000000000001</v>
      </c>
      <c r="J824" s="456">
        <v>0.66359999999999997</v>
      </c>
      <c r="K824" s="456">
        <v>0.70069999999999999</v>
      </c>
      <c r="L824" s="456">
        <v>0.69720000000000004</v>
      </c>
      <c r="M824" s="456">
        <v>0.72240000000000004</v>
      </c>
      <c r="N824" s="457">
        <v>0.71609999999999996</v>
      </c>
      <c r="O824" s="456">
        <v>0.70350000000000001</v>
      </c>
      <c r="P824" s="456">
        <v>0.71050000000000002</v>
      </c>
      <c r="Q824" s="456">
        <v>0.71120000000000005</v>
      </c>
      <c r="R824" s="456">
        <v>0.70630000000000004</v>
      </c>
      <c r="S824" s="456">
        <v>0.70420000000000005</v>
      </c>
      <c r="T824" s="456">
        <v>0.71189999999999998</v>
      </c>
      <c r="U824" s="456">
        <v>0.67059999999999997</v>
      </c>
      <c r="V824" s="457">
        <v>0.70279999999999998</v>
      </c>
      <c r="W824" s="456">
        <v>0.67059999999999997</v>
      </c>
      <c r="X824" s="456">
        <v>0.6895</v>
      </c>
      <c r="Y824" s="457">
        <v>0.64539999999999997</v>
      </c>
      <c r="Z824" s="456">
        <v>0.66920000000000002</v>
      </c>
      <c r="AA824" s="456">
        <v>0.63139999999999996</v>
      </c>
      <c r="AB824" s="456">
        <v>0.64400000000000002</v>
      </c>
      <c r="AC824" s="180">
        <f>SUM(E824:AB824)</f>
        <v>16.305100000000003</v>
      </c>
      <c r="AD824" s="185"/>
    </row>
    <row r="825" spans="1:30" ht="12.75" customHeight="1">
      <c r="A825" s="1459"/>
      <c r="B825" s="1469"/>
      <c r="C825" s="181" t="s">
        <v>144</v>
      </c>
      <c r="D825" s="181" t="s">
        <v>143</v>
      </c>
      <c r="E825" s="458">
        <v>0.39829999999999999</v>
      </c>
      <c r="F825" s="458">
        <v>0.39479999999999998</v>
      </c>
      <c r="G825" s="458">
        <v>0.39550000000000002</v>
      </c>
      <c r="H825" s="459">
        <v>0.39900000000000002</v>
      </c>
      <c r="I825" s="458">
        <v>0.40600000000000003</v>
      </c>
      <c r="J825" s="458">
        <v>0.40739999999999998</v>
      </c>
      <c r="K825" s="458">
        <v>0.4123</v>
      </c>
      <c r="L825" s="458">
        <v>0.4088</v>
      </c>
      <c r="M825" s="458">
        <v>0.3997</v>
      </c>
      <c r="N825" s="459">
        <v>0.39829999999999999</v>
      </c>
      <c r="O825" s="458">
        <v>0.3962</v>
      </c>
      <c r="P825" s="458">
        <v>0.40039999999999998</v>
      </c>
      <c r="Q825" s="458">
        <v>0.40250000000000002</v>
      </c>
      <c r="R825" s="458">
        <v>0.39760000000000001</v>
      </c>
      <c r="S825" s="458">
        <v>0.40039999999999998</v>
      </c>
      <c r="T825" s="458">
        <v>0.4032</v>
      </c>
      <c r="U825" s="458">
        <v>0.39689999999999998</v>
      </c>
      <c r="V825" s="459">
        <v>0.3997</v>
      </c>
      <c r="W825" s="458">
        <v>0.39760000000000001</v>
      </c>
      <c r="X825" s="458">
        <v>0.39410000000000001</v>
      </c>
      <c r="Y825" s="459">
        <v>0.3962</v>
      </c>
      <c r="Z825" s="458">
        <v>0.39340000000000003</v>
      </c>
      <c r="AA825" s="458">
        <v>0.39269999999999999</v>
      </c>
      <c r="AB825" s="458">
        <v>0.3906</v>
      </c>
      <c r="AC825" s="184">
        <f>SUM(E825:AB825)</f>
        <v>9.5815999999999999</v>
      </c>
      <c r="AD825" s="185"/>
    </row>
    <row r="826" spans="1:30" ht="12.75" customHeight="1">
      <c r="A826" s="1459"/>
      <c r="B826" s="1469"/>
      <c r="C826" s="181" t="s">
        <v>145</v>
      </c>
      <c r="D826" s="181" t="s">
        <v>146</v>
      </c>
      <c r="E826" s="156">
        <v>12</v>
      </c>
      <c r="F826" s="156">
        <v>11</v>
      </c>
      <c r="G826" s="156">
        <v>11</v>
      </c>
      <c r="H826" s="810">
        <v>12</v>
      </c>
      <c r="I826" s="156">
        <v>11</v>
      </c>
      <c r="J826" s="156">
        <v>13</v>
      </c>
      <c r="K826" s="156">
        <v>12</v>
      </c>
      <c r="L826" s="156">
        <v>11</v>
      </c>
      <c r="M826" s="156">
        <v>12</v>
      </c>
      <c r="N826" s="810">
        <v>13</v>
      </c>
      <c r="O826" s="156">
        <v>12</v>
      </c>
      <c r="P826" s="156">
        <v>12</v>
      </c>
      <c r="Q826" s="156">
        <v>12</v>
      </c>
      <c r="R826" s="156">
        <v>13</v>
      </c>
      <c r="S826" s="156">
        <v>12</v>
      </c>
      <c r="T826" s="156">
        <v>12</v>
      </c>
      <c r="U826" s="156">
        <v>12</v>
      </c>
      <c r="V826" s="810">
        <v>12</v>
      </c>
      <c r="W826" s="156">
        <v>12</v>
      </c>
      <c r="X826" s="156">
        <v>12</v>
      </c>
      <c r="Y826" s="810">
        <v>11</v>
      </c>
      <c r="Z826" s="156">
        <v>12</v>
      </c>
      <c r="AA826" s="156">
        <v>11</v>
      </c>
      <c r="AB826" s="156">
        <v>11</v>
      </c>
      <c r="AC826" s="184"/>
    </row>
    <row r="827" spans="1:30" ht="12.75" customHeight="1" thickBot="1">
      <c r="A827" s="1476"/>
      <c r="B827" s="1470"/>
      <c r="C827" s="194" t="s">
        <v>147</v>
      </c>
      <c r="D827" s="194"/>
      <c r="E827" s="195">
        <f>E825/E824</f>
        <v>0.61117078410311498</v>
      </c>
      <c r="F827" s="195">
        <f t="shared" ref="F827:AC827" si="230">F825/F824</f>
        <v>0.6197802197802198</v>
      </c>
      <c r="G827" s="195">
        <f t="shared" si="230"/>
        <v>0.61883899233296824</v>
      </c>
      <c r="H827" s="1396">
        <f t="shared" si="230"/>
        <v>0.61956521739130432</v>
      </c>
      <c r="I827" s="195">
        <f t="shared" si="230"/>
        <v>0.61310782241014805</v>
      </c>
      <c r="J827" s="195">
        <f t="shared" si="230"/>
        <v>0.61392405063291144</v>
      </c>
      <c r="K827" s="195">
        <f t="shared" si="230"/>
        <v>0.58841158841158847</v>
      </c>
      <c r="L827" s="195">
        <f t="shared" si="230"/>
        <v>0.58634538152610438</v>
      </c>
      <c r="M827" s="195">
        <f t="shared" si="230"/>
        <v>0.55329457364341084</v>
      </c>
      <c r="N827" s="1396">
        <f t="shared" si="230"/>
        <v>0.55620723362658853</v>
      </c>
      <c r="O827" s="195">
        <f t="shared" si="230"/>
        <v>0.56318407960199002</v>
      </c>
      <c r="P827" s="195">
        <f t="shared" si="230"/>
        <v>0.56354679802955665</v>
      </c>
      <c r="Q827" s="195">
        <f t="shared" si="230"/>
        <v>0.56594488188976377</v>
      </c>
      <c r="R827" s="195">
        <f t="shared" si="230"/>
        <v>0.56293359762140727</v>
      </c>
      <c r="S827" s="195">
        <f t="shared" si="230"/>
        <v>0.56858846918489059</v>
      </c>
      <c r="T827" s="195">
        <f t="shared" si="230"/>
        <v>0.5663716814159292</v>
      </c>
      <c r="U827" s="195">
        <f t="shared" si="230"/>
        <v>0.59185803757828803</v>
      </c>
      <c r="V827" s="1396">
        <f t="shared" si="230"/>
        <v>0.56872509960159368</v>
      </c>
      <c r="W827" s="195">
        <f t="shared" si="230"/>
        <v>0.59290187891440504</v>
      </c>
      <c r="X827" s="195">
        <f t="shared" si="230"/>
        <v>0.57157360406091373</v>
      </c>
      <c r="Y827" s="1396">
        <f t="shared" si="230"/>
        <v>0.61388286334056397</v>
      </c>
      <c r="Z827" s="195">
        <f t="shared" si="230"/>
        <v>0.58786610878661094</v>
      </c>
      <c r="AA827" s="195">
        <f t="shared" si="230"/>
        <v>0.62195121951219512</v>
      </c>
      <c r="AB827" s="195">
        <f t="shared" si="230"/>
        <v>0.60652173913043472</v>
      </c>
      <c r="AC827" s="195">
        <f t="shared" si="230"/>
        <v>0.58764435667367865</v>
      </c>
    </row>
    <row r="828" spans="1:30" ht="12.75" customHeight="1">
      <c r="A828" s="1471" t="s">
        <v>737</v>
      </c>
      <c r="B828" s="1473" t="s">
        <v>738</v>
      </c>
      <c r="C828" s="198" t="s">
        <v>142</v>
      </c>
      <c r="D828" s="198" t="s">
        <v>143</v>
      </c>
      <c r="E828" s="460">
        <v>0.315</v>
      </c>
      <c r="F828" s="460">
        <v>0.31780000000000003</v>
      </c>
      <c r="G828" s="460">
        <v>0.32200000000000001</v>
      </c>
      <c r="H828" s="461">
        <v>0.32200000000000001</v>
      </c>
      <c r="I828" s="460">
        <v>0.32200000000000001</v>
      </c>
      <c r="J828" s="460">
        <v>0.3206</v>
      </c>
      <c r="K828" s="460">
        <v>0.31780000000000003</v>
      </c>
      <c r="L828" s="460">
        <v>0.31919999999999998</v>
      </c>
      <c r="M828" s="460">
        <v>0.31640000000000001</v>
      </c>
      <c r="N828" s="461">
        <v>0.31080000000000002</v>
      </c>
      <c r="O828" s="460">
        <v>0.31640000000000001</v>
      </c>
      <c r="P828" s="460">
        <v>0.31640000000000001</v>
      </c>
      <c r="Q828" s="460">
        <v>0.31640000000000001</v>
      </c>
      <c r="R828" s="460">
        <v>0.31640000000000001</v>
      </c>
      <c r="S828" s="460">
        <v>0.315</v>
      </c>
      <c r="T828" s="460">
        <v>0.31640000000000001</v>
      </c>
      <c r="U828" s="460">
        <v>0.315</v>
      </c>
      <c r="V828" s="461">
        <v>0.315</v>
      </c>
      <c r="W828" s="460">
        <v>0.31780000000000003</v>
      </c>
      <c r="X828" s="460">
        <v>0.31780000000000003</v>
      </c>
      <c r="Y828" s="461">
        <v>0.31780000000000003</v>
      </c>
      <c r="Z828" s="460">
        <v>0.31780000000000003</v>
      </c>
      <c r="AA828" s="460">
        <v>0.3206</v>
      </c>
      <c r="AB828" s="460">
        <v>0.31919999999999998</v>
      </c>
      <c r="AC828" s="201">
        <f>SUM(E828:AB828)</f>
        <v>7.6216000000000008</v>
      </c>
      <c r="AD828" s="185"/>
    </row>
    <row r="829" spans="1:30" ht="12.75" customHeight="1">
      <c r="A829" s="1459"/>
      <c r="B829" s="1469"/>
      <c r="C829" s="181" t="s">
        <v>144</v>
      </c>
      <c r="D829" s="181" t="s">
        <v>143</v>
      </c>
      <c r="E829" s="458">
        <v>0</v>
      </c>
      <c r="F829" s="458">
        <v>0</v>
      </c>
      <c r="G829" s="458">
        <v>0</v>
      </c>
      <c r="H829" s="459">
        <v>0</v>
      </c>
      <c r="I829" s="458">
        <v>0</v>
      </c>
      <c r="J829" s="458">
        <v>5.5999999999999999E-3</v>
      </c>
      <c r="K829" s="458">
        <v>4.1999999999999997E-3</v>
      </c>
      <c r="L829" s="458">
        <v>0</v>
      </c>
      <c r="M829" s="458">
        <v>0</v>
      </c>
      <c r="N829" s="459">
        <v>0</v>
      </c>
      <c r="O829" s="458">
        <v>5.5999999999999999E-3</v>
      </c>
      <c r="P829" s="458">
        <v>2.8E-3</v>
      </c>
      <c r="Q829" s="458">
        <v>5.5999999999999999E-3</v>
      </c>
      <c r="R829" s="458">
        <v>4.1999999999999997E-3</v>
      </c>
      <c r="S829" s="458">
        <v>9.7999999999999997E-3</v>
      </c>
      <c r="T829" s="458">
        <v>5.5999999999999999E-3</v>
      </c>
      <c r="U829" s="458">
        <v>7.0000000000000001E-3</v>
      </c>
      <c r="V829" s="459">
        <v>9.7999999999999997E-3</v>
      </c>
      <c r="W829" s="458">
        <v>9.7999999999999997E-3</v>
      </c>
      <c r="X829" s="458">
        <v>1.12E-2</v>
      </c>
      <c r="Y829" s="459">
        <v>9.7999999999999997E-3</v>
      </c>
      <c r="Z829" s="458">
        <v>9.7999999999999997E-3</v>
      </c>
      <c r="AA829" s="458">
        <v>9.7999999999999997E-3</v>
      </c>
      <c r="AB829" s="458">
        <v>9.7999999999999997E-3</v>
      </c>
      <c r="AC829" s="184">
        <f>SUM(E829:AB829)</f>
        <v>0.12040000000000002</v>
      </c>
      <c r="AD829" s="185"/>
    </row>
    <row r="830" spans="1:30" ht="12.75" customHeight="1">
      <c r="A830" s="1459"/>
      <c r="B830" s="1469"/>
      <c r="C830" s="181" t="s">
        <v>145</v>
      </c>
      <c r="D830" s="855" t="s">
        <v>146</v>
      </c>
      <c r="E830" s="156">
        <v>5</v>
      </c>
      <c r="F830" s="417">
        <v>5</v>
      </c>
      <c r="G830" s="417">
        <v>5</v>
      </c>
      <c r="H830" s="1171">
        <v>5</v>
      </c>
      <c r="I830" s="417">
        <v>5</v>
      </c>
      <c r="J830" s="417">
        <v>5</v>
      </c>
      <c r="K830" s="417">
        <v>5</v>
      </c>
      <c r="L830" s="417">
        <v>5</v>
      </c>
      <c r="M830" s="417">
        <v>5</v>
      </c>
      <c r="N830" s="1171">
        <v>5</v>
      </c>
      <c r="O830" s="417">
        <v>5</v>
      </c>
      <c r="P830" s="417">
        <v>5</v>
      </c>
      <c r="Q830" s="417">
        <v>5</v>
      </c>
      <c r="R830" s="417">
        <v>5</v>
      </c>
      <c r="S830" s="417">
        <v>5</v>
      </c>
      <c r="T830" s="417">
        <v>5</v>
      </c>
      <c r="U830" s="417">
        <v>5</v>
      </c>
      <c r="V830" s="1171">
        <v>5</v>
      </c>
      <c r="W830" s="417">
        <v>5</v>
      </c>
      <c r="X830" s="417">
        <v>5</v>
      </c>
      <c r="Y830" s="1171">
        <v>5</v>
      </c>
      <c r="Z830" s="417">
        <v>5</v>
      </c>
      <c r="AA830" s="1172">
        <v>5</v>
      </c>
      <c r="AB830" s="156">
        <v>5</v>
      </c>
      <c r="AC830" s="333"/>
    </row>
    <row r="831" spans="1:30" ht="12.75" customHeight="1" thickBot="1">
      <c r="A831" s="1460"/>
      <c r="B831" s="1479"/>
      <c r="C831" s="187" t="s">
        <v>147</v>
      </c>
      <c r="D831" s="187"/>
      <c r="E831" s="188">
        <f>E829/E828</f>
        <v>0</v>
      </c>
      <c r="F831" s="188">
        <f t="shared" ref="F831:AC831" si="231">F829/F828</f>
        <v>0</v>
      </c>
      <c r="G831" s="188">
        <f t="shared" si="231"/>
        <v>0</v>
      </c>
      <c r="H831" s="1397">
        <f t="shared" si="231"/>
        <v>0</v>
      </c>
      <c r="I831" s="188">
        <f t="shared" si="231"/>
        <v>0</v>
      </c>
      <c r="J831" s="188">
        <f t="shared" si="231"/>
        <v>1.7467248908296942E-2</v>
      </c>
      <c r="K831" s="188">
        <f t="shared" si="231"/>
        <v>1.3215859030837003E-2</v>
      </c>
      <c r="L831" s="188">
        <f t="shared" si="231"/>
        <v>0</v>
      </c>
      <c r="M831" s="188">
        <f t="shared" si="231"/>
        <v>0</v>
      </c>
      <c r="N831" s="1397">
        <f t="shared" si="231"/>
        <v>0</v>
      </c>
      <c r="O831" s="188">
        <f t="shared" si="231"/>
        <v>1.7699115044247787E-2</v>
      </c>
      <c r="P831" s="188">
        <f t="shared" si="231"/>
        <v>8.8495575221238937E-3</v>
      </c>
      <c r="Q831" s="188">
        <f t="shared" si="231"/>
        <v>1.7699115044247787E-2</v>
      </c>
      <c r="R831" s="188">
        <f t="shared" si="231"/>
        <v>1.3274336283185839E-2</v>
      </c>
      <c r="S831" s="188">
        <f t="shared" si="231"/>
        <v>3.111111111111111E-2</v>
      </c>
      <c r="T831" s="188">
        <f t="shared" si="231"/>
        <v>1.7699115044247787E-2</v>
      </c>
      <c r="U831" s="188">
        <f t="shared" si="231"/>
        <v>2.2222222222222223E-2</v>
      </c>
      <c r="V831" s="1397">
        <f t="shared" si="231"/>
        <v>3.111111111111111E-2</v>
      </c>
      <c r="W831" s="188">
        <f t="shared" si="231"/>
        <v>3.083700440528634E-2</v>
      </c>
      <c r="X831" s="188">
        <f t="shared" si="231"/>
        <v>3.5242290748898675E-2</v>
      </c>
      <c r="Y831" s="1397">
        <f t="shared" si="231"/>
        <v>3.083700440528634E-2</v>
      </c>
      <c r="Z831" s="188">
        <f t="shared" si="231"/>
        <v>3.083700440528634E-2</v>
      </c>
      <c r="AA831" s="188">
        <f t="shared" si="231"/>
        <v>3.0567685589519649E-2</v>
      </c>
      <c r="AB831" s="188">
        <f t="shared" si="231"/>
        <v>3.0701754385964914E-2</v>
      </c>
      <c r="AC831" s="188">
        <f t="shared" si="231"/>
        <v>1.5797207935341662E-2</v>
      </c>
    </row>
    <row r="832" spans="1:30" ht="12.75" customHeight="1">
      <c r="A832" s="1458" t="s">
        <v>739</v>
      </c>
      <c r="B832" s="1468" t="s">
        <v>740</v>
      </c>
      <c r="C832" s="177" t="s">
        <v>142</v>
      </c>
      <c r="D832" s="177" t="s">
        <v>143</v>
      </c>
      <c r="E832" s="456">
        <v>0.17927999999999999</v>
      </c>
      <c r="F832" s="456">
        <v>0.17496</v>
      </c>
      <c r="G832" s="456">
        <v>0.17424000000000001</v>
      </c>
      <c r="H832" s="457">
        <v>0.17784</v>
      </c>
      <c r="I832" s="456">
        <v>0.19511999999999999</v>
      </c>
      <c r="J832" s="456">
        <v>0.19439999999999999</v>
      </c>
      <c r="K832" s="456">
        <v>0.19511999999999999</v>
      </c>
      <c r="L832" s="456">
        <v>0.19511999999999999</v>
      </c>
      <c r="M832" s="456">
        <v>0.19439999999999999</v>
      </c>
      <c r="N832" s="457">
        <v>0.19439999999999999</v>
      </c>
      <c r="O832" s="456">
        <v>0.20232</v>
      </c>
      <c r="P832" s="456">
        <v>0.18864</v>
      </c>
      <c r="Q832" s="456">
        <v>0.18360000000000001</v>
      </c>
      <c r="R832" s="456">
        <v>0.18071999999999999</v>
      </c>
      <c r="S832" s="456">
        <v>0.18936</v>
      </c>
      <c r="T832" s="456">
        <v>0.1908</v>
      </c>
      <c r="U832" s="456">
        <v>0.19152</v>
      </c>
      <c r="V832" s="457">
        <v>0.19656000000000001</v>
      </c>
      <c r="W832" s="456">
        <v>0.19295999999999999</v>
      </c>
      <c r="X832" s="456">
        <v>0.18648000000000001</v>
      </c>
      <c r="Y832" s="457">
        <v>0.18143999999999999</v>
      </c>
      <c r="Z832" s="456">
        <v>0.17568</v>
      </c>
      <c r="AA832" s="456">
        <v>0.17568</v>
      </c>
      <c r="AB832" s="456">
        <v>0.17568</v>
      </c>
      <c r="AC832" s="180">
        <f>SUM(E832:AB832)</f>
        <v>4.4863199999999992</v>
      </c>
      <c r="AD832" s="185">
        <f>MAX(E832:AB832)</f>
        <v>0.20232</v>
      </c>
    </row>
    <row r="833" spans="1:30" ht="12.75" customHeight="1">
      <c r="A833" s="1459"/>
      <c r="B833" s="1469"/>
      <c r="C833" s="181" t="s">
        <v>144</v>
      </c>
      <c r="D833" s="181" t="s">
        <v>143</v>
      </c>
      <c r="E833" s="458">
        <v>0.12528</v>
      </c>
      <c r="F833" s="458">
        <v>0.12384000000000001</v>
      </c>
      <c r="G833" s="458">
        <v>0.12239999999999999</v>
      </c>
      <c r="H833" s="459">
        <v>0.12168</v>
      </c>
      <c r="I833" s="458">
        <v>0.12384000000000001</v>
      </c>
      <c r="J833" s="458">
        <v>0.12456</v>
      </c>
      <c r="K833" s="458">
        <v>0.12528</v>
      </c>
      <c r="L833" s="458">
        <v>0.12456</v>
      </c>
      <c r="M833" s="458">
        <v>0.12384000000000001</v>
      </c>
      <c r="N833" s="459">
        <v>0.12959999999999999</v>
      </c>
      <c r="O833" s="458">
        <v>0.14327999999999999</v>
      </c>
      <c r="P833" s="458">
        <v>0.13247999999999999</v>
      </c>
      <c r="Q833" s="458">
        <v>0.12456</v>
      </c>
      <c r="R833" s="458">
        <v>0.13103999999999999</v>
      </c>
      <c r="S833" s="458">
        <v>0.13247999999999999</v>
      </c>
      <c r="T833" s="458">
        <v>0.11304</v>
      </c>
      <c r="U833" s="458">
        <v>0.12096</v>
      </c>
      <c r="V833" s="459">
        <v>0.12384000000000001</v>
      </c>
      <c r="W833" s="458">
        <v>0.12384000000000001</v>
      </c>
      <c r="X833" s="458">
        <v>0.12239999999999999</v>
      </c>
      <c r="Y833" s="459">
        <v>0.12311999999999999</v>
      </c>
      <c r="Z833" s="458">
        <v>0.12239999999999999</v>
      </c>
      <c r="AA833" s="458">
        <v>0.126</v>
      </c>
      <c r="AB833" s="458">
        <v>0.12528</v>
      </c>
      <c r="AC833" s="184">
        <f>SUM(E833:AB833)</f>
        <v>3.0095999999999998</v>
      </c>
    </row>
    <row r="834" spans="1:30" ht="12.75" customHeight="1">
      <c r="A834" s="1459"/>
      <c r="B834" s="1469"/>
      <c r="C834" s="181" t="s">
        <v>145</v>
      </c>
      <c r="D834" s="855" t="s">
        <v>146</v>
      </c>
      <c r="E834" s="156">
        <v>18</v>
      </c>
      <c r="F834" s="417">
        <v>16</v>
      </c>
      <c r="G834" s="417">
        <v>17</v>
      </c>
      <c r="H834" s="1171">
        <v>18</v>
      </c>
      <c r="I834" s="417">
        <v>19</v>
      </c>
      <c r="J834" s="417">
        <v>19</v>
      </c>
      <c r="K834" s="417">
        <v>19</v>
      </c>
      <c r="L834" s="417">
        <v>18</v>
      </c>
      <c r="M834" s="417">
        <v>18</v>
      </c>
      <c r="N834" s="1171">
        <v>19</v>
      </c>
      <c r="O834" s="417">
        <v>22</v>
      </c>
      <c r="P834" s="417">
        <v>19</v>
      </c>
      <c r="Q834" s="417">
        <v>17</v>
      </c>
      <c r="R834" s="417">
        <v>17</v>
      </c>
      <c r="S834" s="417">
        <v>20</v>
      </c>
      <c r="T834" s="417">
        <v>17</v>
      </c>
      <c r="U834" s="417">
        <v>18</v>
      </c>
      <c r="V834" s="1171">
        <v>18</v>
      </c>
      <c r="W834" s="417">
        <v>18</v>
      </c>
      <c r="X834" s="417">
        <v>17</v>
      </c>
      <c r="Y834" s="1171">
        <v>18</v>
      </c>
      <c r="Z834" s="417">
        <v>18</v>
      </c>
      <c r="AA834" s="1172">
        <v>17</v>
      </c>
      <c r="AB834" s="156">
        <v>17</v>
      </c>
      <c r="AC834" s="333"/>
    </row>
    <row r="835" spans="1:30" ht="12.75" customHeight="1" thickBot="1">
      <c r="A835" s="1460"/>
      <c r="B835" s="1479"/>
      <c r="C835" s="187" t="s">
        <v>147</v>
      </c>
      <c r="D835" s="187"/>
      <c r="E835" s="188">
        <f>E833/E832</f>
        <v>0.6987951807228916</v>
      </c>
      <c r="F835" s="188">
        <f t="shared" ref="F835:AC835" si="232">F833/F832</f>
        <v>0.70781893004115226</v>
      </c>
      <c r="G835" s="188">
        <f t="shared" si="232"/>
        <v>0.7024793388429752</v>
      </c>
      <c r="H835" s="1397">
        <f t="shared" si="232"/>
        <v>0.68421052631578949</v>
      </c>
      <c r="I835" s="188">
        <f t="shared" si="232"/>
        <v>0.6346863468634687</v>
      </c>
      <c r="J835" s="188">
        <f t="shared" si="232"/>
        <v>0.64074074074074083</v>
      </c>
      <c r="K835" s="188">
        <f t="shared" si="232"/>
        <v>0.64206642066420672</v>
      </c>
      <c r="L835" s="188">
        <f t="shared" si="232"/>
        <v>0.63837638376383765</v>
      </c>
      <c r="M835" s="188">
        <f t="shared" si="232"/>
        <v>0.63703703703703707</v>
      </c>
      <c r="N835" s="1397">
        <f t="shared" si="232"/>
        <v>0.66666666666666663</v>
      </c>
      <c r="O835" s="188">
        <f t="shared" si="232"/>
        <v>0.70818505338078286</v>
      </c>
      <c r="P835" s="188">
        <f t="shared" si="232"/>
        <v>0.70229007633587781</v>
      </c>
      <c r="Q835" s="188">
        <f t="shared" si="232"/>
        <v>0.67843137254901953</v>
      </c>
      <c r="R835" s="188">
        <f t="shared" si="232"/>
        <v>0.72509960159362552</v>
      </c>
      <c r="S835" s="188">
        <f t="shared" si="232"/>
        <v>0.69961977186311775</v>
      </c>
      <c r="T835" s="188">
        <f t="shared" si="232"/>
        <v>0.59245283018867922</v>
      </c>
      <c r="U835" s="188">
        <f t="shared" si="232"/>
        <v>0.63157894736842102</v>
      </c>
      <c r="V835" s="1397">
        <f t="shared" si="232"/>
        <v>0.63003663003663002</v>
      </c>
      <c r="W835" s="188">
        <f t="shared" si="232"/>
        <v>0.64179104477611948</v>
      </c>
      <c r="X835" s="188">
        <f t="shared" si="232"/>
        <v>0.65637065637065628</v>
      </c>
      <c r="Y835" s="1397">
        <f t="shared" si="232"/>
        <v>0.6785714285714286</v>
      </c>
      <c r="Z835" s="188">
        <f t="shared" si="232"/>
        <v>0.69672131147540983</v>
      </c>
      <c r="AA835" s="188">
        <f t="shared" si="232"/>
        <v>0.71721311475409832</v>
      </c>
      <c r="AB835" s="188">
        <f t="shared" si="232"/>
        <v>0.71311475409836067</v>
      </c>
      <c r="AC835" s="188">
        <f t="shared" si="232"/>
        <v>0.67083935162895214</v>
      </c>
    </row>
    <row r="836" spans="1:30" ht="12.75" customHeight="1">
      <c r="A836" s="1458" t="s">
        <v>737</v>
      </c>
      <c r="B836" s="1468" t="s">
        <v>741</v>
      </c>
      <c r="C836" s="177" t="s">
        <v>142</v>
      </c>
      <c r="D836" s="177" t="s">
        <v>143</v>
      </c>
      <c r="E836" s="456">
        <v>1.00152</v>
      </c>
      <c r="F836" s="456">
        <v>1.0094399999999999</v>
      </c>
      <c r="G836" s="456">
        <v>1.03464</v>
      </c>
      <c r="H836" s="457">
        <v>1.0058400000000001</v>
      </c>
      <c r="I836" s="456">
        <v>0.97055999999999998</v>
      </c>
      <c r="J836" s="456">
        <v>1.0058400000000001</v>
      </c>
      <c r="K836" s="456">
        <v>1.044</v>
      </c>
      <c r="L836" s="456">
        <v>1.0187999999999999</v>
      </c>
      <c r="M836" s="456">
        <v>0.97919999999999996</v>
      </c>
      <c r="N836" s="457">
        <v>1.01664</v>
      </c>
      <c r="O836" s="456">
        <v>1.00224</v>
      </c>
      <c r="P836" s="456">
        <v>0.99143999999999999</v>
      </c>
      <c r="Q836" s="456">
        <v>1.0216799999999999</v>
      </c>
      <c r="R836" s="456">
        <v>1.0007999999999999</v>
      </c>
      <c r="S836" s="456">
        <v>0.98207999999999995</v>
      </c>
      <c r="T836" s="456">
        <v>0.97128000000000003</v>
      </c>
      <c r="U836" s="456">
        <v>1.0303199999999999</v>
      </c>
      <c r="V836" s="457">
        <v>1.03464</v>
      </c>
      <c r="W836" s="456">
        <v>0.96767999999999998</v>
      </c>
      <c r="X836" s="456">
        <v>0.99719999999999998</v>
      </c>
      <c r="Y836" s="457">
        <v>1.0036799999999999</v>
      </c>
      <c r="Z836" s="456">
        <v>1.0036799999999999</v>
      </c>
      <c r="AA836" s="456">
        <v>1.0101599999999999</v>
      </c>
      <c r="AB836" s="456">
        <v>1.0007999999999999</v>
      </c>
      <c r="AC836" s="180">
        <f>SUM(E836:AB836)</f>
        <v>24.10416</v>
      </c>
      <c r="AD836" s="185">
        <f>MAX(E836:AB836)</f>
        <v>1.044</v>
      </c>
    </row>
    <row r="837" spans="1:30" ht="12.75" customHeight="1">
      <c r="A837" s="1459"/>
      <c r="B837" s="1469"/>
      <c r="C837" s="181" t="s">
        <v>144</v>
      </c>
      <c r="D837" s="181" t="s">
        <v>143</v>
      </c>
      <c r="E837" s="458">
        <v>0.58967999999999998</v>
      </c>
      <c r="F837" s="458">
        <v>0.58679999999999999</v>
      </c>
      <c r="G837" s="458">
        <v>0.59255999999999998</v>
      </c>
      <c r="H837" s="459">
        <v>0.58896000000000004</v>
      </c>
      <c r="I837" s="458">
        <v>0.58823999999999999</v>
      </c>
      <c r="J837" s="458">
        <v>0.59831999999999996</v>
      </c>
      <c r="K837" s="458">
        <v>0.60263999999999995</v>
      </c>
      <c r="L837" s="458">
        <v>0.59616000000000002</v>
      </c>
      <c r="M837" s="458">
        <v>0.58176000000000005</v>
      </c>
      <c r="N837" s="459">
        <v>0.55728</v>
      </c>
      <c r="O837" s="458">
        <v>0.54647999999999997</v>
      </c>
      <c r="P837" s="458">
        <v>0.53927999999999998</v>
      </c>
      <c r="Q837" s="458">
        <v>0.54864000000000002</v>
      </c>
      <c r="R837" s="458">
        <v>0.54720000000000002</v>
      </c>
      <c r="S837" s="458">
        <v>0.54503999999999997</v>
      </c>
      <c r="T837" s="458">
        <v>0.54359999999999997</v>
      </c>
      <c r="U837" s="458">
        <v>0.55223999999999995</v>
      </c>
      <c r="V837" s="459">
        <v>0.55296000000000001</v>
      </c>
      <c r="W837" s="458">
        <v>0.54503999999999997</v>
      </c>
      <c r="X837" s="458">
        <v>0.55152000000000001</v>
      </c>
      <c r="Y837" s="459">
        <v>0.55584</v>
      </c>
      <c r="Z837" s="458">
        <v>0.5544</v>
      </c>
      <c r="AA837" s="458">
        <v>0.5544</v>
      </c>
      <c r="AB837" s="458">
        <v>0.55584</v>
      </c>
      <c r="AC837" s="184">
        <f>SUM(E837:AB837)</f>
        <v>13.574879999999999</v>
      </c>
    </row>
    <row r="838" spans="1:30" ht="12.75" customHeight="1">
      <c r="A838" s="1459"/>
      <c r="B838" s="1469"/>
      <c r="C838" s="181" t="s">
        <v>145</v>
      </c>
      <c r="D838" s="855" t="s">
        <v>146</v>
      </c>
      <c r="E838" s="156">
        <v>107</v>
      </c>
      <c r="F838" s="417">
        <v>110</v>
      </c>
      <c r="G838" s="417">
        <v>105</v>
      </c>
      <c r="H838" s="1171">
        <v>103</v>
      </c>
      <c r="I838" s="417">
        <v>102</v>
      </c>
      <c r="J838" s="417">
        <v>110</v>
      </c>
      <c r="K838" s="417">
        <v>108</v>
      </c>
      <c r="L838" s="417">
        <v>99</v>
      </c>
      <c r="M838" s="417">
        <v>105</v>
      </c>
      <c r="N838" s="1171">
        <v>104</v>
      </c>
      <c r="O838" s="417">
        <v>102</v>
      </c>
      <c r="P838" s="417">
        <v>99</v>
      </c>
      <c r="Q838" s="417">
        <v>103</v>
      </c>
      <c r="R838" s="417">
        <v>101</v>
      </c>
      <c r="S838" s="417">
        <v>99</v>
      </c>
      <c r="T838" s="417">
        <v>104</v>
      </c>
      <c r="U838" s="417">
        <v>106</v>
      </c>
      <c r="V838" s="1171">
        <v>105</v>
      </c>
      <c r="W838" s="417">
        <v>102</v>
      </c>
      <c r="X838" s="417">
        <v>100</v>
      </c>
      <c r="Y838" s="1171">
        <v>102</v>
      </c>
      <c r="Z838" s="417">
        <v>103</v>
      </c>
      <c r="AA838" s="1172">
        <v>105</v>
      </c>
      <c r="AB838" s="156">
        <v>101</v>
      </c>
      <c r="AC838" s="333"/>
    </row>
    <row r="839" spans="1:30" ht="12.75" customHeight="1" thickBot="1">
      <c r="A839" s="1476"/>
      <c r="B839" s="1470"/>
      <c r="C839" s="194" t="s">
        <v>147</v>
      </c>
      <c r="D839" s="194"/>
      <c r="E839" s="195">
        <f>E837/E836</f>
        <v>0.58878504672897192</v>
      </c>
      <c r="F839" s="195">
        <f t="shared" ref="F839:AC839" si="233">F837/F836</f>
        <v>0.58131241084165486</v>
      </c>
      <c r="G839" s="195">
        <f t="shared" si="233"/>
        <v>0.57272094641614468</v>
      </c>
      <c r="H839" s="1396">
        <f t="shared" si="233"/>
        <v>0.58554044380816039</v>
      </c>
      <c r="I839" s="195">
        <f t="shared" si="233"/>
        <v>0.60608308605341243</v>
      </c>
      <c r="J839" s="195">
        <f t="shared" si="233"/>
        <v>0.59484609878310657</v>
      </c>
      <c r="K839" s="195">
        <f t="shared" si="233"/>
        <v>0.5772413793103448</v>
      </c>
      <c r="L839" s="195">
        <f t="shared" si="233"/>
        <v>0.58515901060070674</v>
      </c>
      <c r="M839" s="195">
        <f t="shared" si="233"/>
        <v>0.59411764705882364</v>
      </c>
      <c r="N839" s="1396">
        <f t="shared" si="233"/>
        <v>0.54815864022662886</v>
      </c>
      <c r="O839" s="195">
        <f t="shared" si="233"/>
        <v>0.54525862068965514</v>
      </c>
      <c r="P839" s="195">
        <f t="shared" si="233"/>
        <v>0.54393609295570078</v>
      </c>
      <c r="Q839" s="195">
        <f t="shared" si="233"/>
        <v>0.53699788583509522</v>
      </c>
      <c r="R839" s="195">
        <f t="shared" si="233"/>
        <v>0.5467625899280576</v>
      </c>
      <c r="S839" s="195">
        <f t="shared" si="233"/>
        <v>0.55498533724340171</v>
      </c>
      <c r="T839" s="195">
        <f t="shared" si="233"/>
        <v>0.55967383246849511</v>
      </c>
      <c r="U839" s="195">
        <f t="shared" si="233"/>
        <v>0.53598881900768691</v>
      </c>
      <c r="V839" s="1396">
        <f t="shared" si="233"/>
        <v>0.5344467640918581</v>
      </c>
      <c r="W839" s="195">
        <f t="shared" si="233"/>
        <v>0.56324404761904756</v>
      </c>
      <c r="X839" s="195">
        <f t="shared" si="233"/>
        <v>0.55306859205776171</v>
      </c>
      <c r="Y839" s="1396">
        <f t="shared" si="233"/>
        <v>0.55380200860832141</v>
      </c>
      <c r="Z839" s="195">
        <f t="shared" si="233"/>
        <v>0.55236728837876614</v>
      </c>
      <c r="AA839" s="195">
        <f t="shared" si="233"/>
        <v>0.54882394868139706</v>
      </c>
      <c r="AB839" s="195">
        <f t="shared" si="233"/>
        <v>0.55539568345323742</v>
      </c>
      <c r="AC839" s="195">
        <f t="shared" si="233"/>
        <v>0.56317581695441776</v>
      </c>
    </row>
    <row r="840" spans="1:30" ht="12.75" customHeight="1">
      <c r="A840" s="299" t="s">
        <v>717</v>
      </c>
      <c r="B840" s="300"/>
      <c r="C840" s="301"/>
      <c r="D840" s="301"/>
      <c r="E840" s="302">
        <f t="shared" ref="E840:AB840" si="234">E824+E828+E832+E836</f>
        <v>2.1475</v>
      </c>
      <c r="F840" s="302">
        <f t="shared" si="234"/>
        <v>2.1391999999999998</v>
      </c>
      <c r="G840" s="302">
        <f t="shared" si="234"/>
        <v>2.1699799999999998</v>
      </c>
      <c r="H840" s="302">
        <f t="shared" si="234"/>
        <v>2.14968</v>
      </c>
      <c r="I840" s="302">
        <f t="shared" si="234"/>
        <v>2.14988</v>
      </c>
      <c r="J840" s="302">
        <f t="shared" si="234"/>
        <v>2.1844399999999999</v>
      </c>
      <c r="K840" s="302">
        <f t="shared" si="234"/>
        <v>2.2576200000000002</v>
      </c>
      <c r="L840" s="302">
        <f t="shared" si="234"/>
        <v>2.2303199999999999</v>
      </c>
      <c r="M840" s="302">
        <f t="shared" si="234"/>
        <v>2.2124000000000001</v>
      </c>
      <c r="N840" s="302">
        <f t="shared" si="234"/>
        <v>2.23794</v>
      </c>
      <c r="O840" s="302">
        <f t="shared" si="234"/>
        <v>2.2244600000000001</v>
      </c>
      <c r="P840" s="302">
        <f t="shared" si="234"/>
        <v>2.2069799999999997</v>
      </c>
      <c r="Q840" s="302">
        <f t="shared" si="234"/>
        <v>2.2328799999999998</v>
      </c>
      <c r="R840" s="302">
        <f t="shared" si="234"/>
        <v>2.2042199999999998</v>
      </c>
      <c r="S840" s="302">
        <f t="shared" si="234"/>
        <v>2.1906400000000001</v>
      </c>
      <c r="T840" s="302">
        <f t="shared" si="234"/>
        <v>2.1903800000000002</v>
      </c>
      <c r="U840" s="302">
        <f t="shared" si="234"/>
        <v>2.2074400000000001</v>
      </c>
      <c r="V840" s="302">
        <f t="shared" si="234"/>
        <v>2.2490000000000001</v>
      </c>
      <c r="W840" s="302">
        <f t="shared" si="234"/>
        <v>2.1490399999999998</v>
      </c>
      <c r="X840" s="302">
        <f t="shared" si="234"/>
        <v>2.1909800000000001</v>
      </c>
      <c r="Y840" s="302">
        <f t="shared" si="234"/>
        <v>2.14832</v>
      </c>
      <c r="Z840" s="302">
        <f t="shared" si="234"/>
        <v>2.1663600000000001</v>
      </c>
      <c r="AA840" s="302">
        <f t="shared" si="234"/>
        <v>2.1378399999999997</v>
      </c>
      <c r="AB840" s="302">
        <f t="shared" si="234"/>
        <v>2.1396800000000002</v>
      </c>
      <c r="AC840" s="859"/>
    </row>
    <row r="841" spans="1:30" ht="12.75" customHeight="1">
      <c r="A841" s="220" t="s">
        <v>718</v>
      </c>
      <c r="B841" s="221"/>
      <c r="C841" s="222"/>
      <c r="D841" s="222"/>
      <c r="E841" s="436">
        <f t="shared" ref="E841:AB841" si="235">E825+E829+E833+E837</f>
        <v>1.1132599999999999</v>
      </c>
      <c r="F841" s="436">
        <f t="shared" si="235"/>
        <v>1.10544</v>
      </c>
      <c r="G841" s="436">
        <f t="shared" si="235"/>
        <v>1.11046</v>
      </c>
      <c r="H841" s="436">
        <f t="shared" si="235"/>
        <v>1.1096400000000002</v>
      </c>
      <c r="I841" s="436">
        <f t="shared" si="235"/>
        <v>1.11808</v>
      </c>
      <c r="J841" s="436">
        <f t="shared" si="235"/>
        <v>1.13588</v>
      </c>
      <c r="K841" s="436">
        <f t="shared" si="235"/>
        <v>1.1444199999999998</v>
      </c>
      <c r="L841" s="436">
        <f t="shared" si="235"/>
        <v>1.1295200000000001</v>
      </c>
      <c r="M841" s="436">
        <f t="shared" si="235"/>
        <v>1.1053000000000002</v>
      </c>
      <c r="N841" s="436">
        <f t="shared" si="235"/>
        <v>1.08518</v>
      </c>
      <c r="O841" s="436">
        <f t="shared" si="235"/>
        <v>1.0915599999999999</v>
      </c>
      <c r="P841" s="436">
        <f t="shared" si="235"/>
        <v>1.0749599999999999</v>
      </c>
      <c r="Q841" s="436">
        <f t="shared" si="235"/>
        <v>1.0813000000000001</v>
      </c>
      <c r="R841" s="436">
        <f t="shared" si="235"/>
        <v>1.0800399999999999</v>
      </c>
      <c r="S841" s="436">
        <f t="shared" si="235"/>
        <v>1.08772</v>
      </c>
      <c r="T841" s="436">
        <f t="shared" si="235"/>
        <v>1.0654399999999999</v>
      </c>
      <c r="U841" s="436">
        <f t="shared" si="235"/>
        <v>1.0770999999999999</v>
      </c>
      <c r="V841" s="436">
        <f t="shared" si="235"/>
        <v>1.0863</v>
      </c>
      <c r="W841" s="436">
        <f t="shared" si="235"/>
        <v>1.0762799999999999</v>
      </c>
      <c r="X841" s="436">
        <f t="shared" si="235"/>
        <v>1.0792199999999998</v>
      </c>
      <c r="Y841" s="436">
        <f t="shared" si="235"/>
        <v>1.0849599999999999</v>
      </c>
      <c r="Z841" s="436">
        <f t="shared" si="235"/>
        <v>1.08</v>
      </c>
      <c r="AA841" s="436">
        <f t="shared" si="235"/>
        <v>1.0829</v>
      </c>
      <c r="AB841" s="436">
        <f t="shared" si="235"/>
        <v>1.0815199999999998</v>
      </c>
      <c r="AC841" s="224"/>
    </row>
    <row r="842" spans="1:30" ht="12.75" customHeight="1">
      <c r="A842" s="303" t="s">
        <v>719</v>
      </c>
      <c r="B842" s="304"/>
      <c r="C842" s="305"/>
      <c r="D842" s="305"/>
      <c r="E842" s="230">
        <f t="shared" ref="E842:AB842" si="236">SQRT(E840*E840+E841*E841)</f>
        <v>2.4189055536750499</v>
      </c>
      <c r="F842" s="230">
        <f t="shared" si="236"/>
        <v>2.4079398318064342</v>
      </c>
      <c r="G842" s="230">
        <f t="shared" si="236"/>
        <v>2.4376083795392565</v>
      </c>
      <c r="H842" s="230">
        <f t="shared" si="236"/>
        <v>2.419178586214751</v>
      </c>
      <c r="I842" s="230">
        <f t="shared" si="236"/>
        <v>2.4232389277163735</v>
      </c>
      <c r="J842" s="230">
        <f t="shared" si="236"/>
        <v>2.4621132159183907</v>
      </c>
      <c r="K842" s="230">
        <f t="shared" si="236"/>
        <v>2.5311154064562129</v>
      </c>
      <c r="L842" s="230">
        <f t="shared" si="236"/>
        <v>2.5000285463970204</v>
      </c>
      <c r="M842" s="230">
        <f t="shared" si="236"/>
        <v>2.4731360354820762</v>
      </c>
      <c r="N842" s="230">
        <f t="shared" si="236"/>
        <v>2.4871652691367334</v>
      </c>
      <c r="O842" s="230">
        <f t="shared" si="236"/>
        <v>2.4778469535465666</v>
      </c>
      <c r="P842" s="230">
        <f t="shared" si="236"/>
        <v>2.4548522810955449</v>
      </c>
      <c r="Q842" s="230">
        <f t="shared" si="236"/>
        <v>2.4809197456588552</v>
      </c>
      <c r="R842" s="230">
        <f t="shared" si="236"/>
        <v>2.4546022508748742</v>
      </c>
      <c r="S842" s="230">
        <f t="shared" si="236"/>
        <v>2.4458206001258556</v>
      </c>
      <c r="T842" s="230">
        <f t="shared" si="236"/>
        <v>2.4357600329260682</v>
      </c>
      <c r="U842" s="230">
        <f t="shared" si="236"/>
        <v>2.4562035265018247</v>
      </c>
      <c r="V842" s="230">
        <f t="shared" si="236"/>
        <v>2.4976085942356945</v>
      </c>
      <c r="W842" s="230">
        <f t="shared" si="236"/>
        <v>2.4034873746287913</v>
      </c>
      <c r="X842" s="230">
        <f t="shared" si="236"/>
        <v>2.4423572975304002</v>
      </c>
      <c r="Y842" s="230">
        <f t="shared" si="236"/>
        <v>2.4067440711467434</v>
      </c>
      <c r="Z842" s="230">
        <f t="shared" si="236"/>
        <v>2.4206436436617431</v>
      </c>
      <c r="AA842" s="230">
        <f t="shared" si="236"/>
        <v>2.3964624502795777</v>
      </c>
      <c r="AB842" s="230">
        <f t="shared" si="236"/>
        <v>2.3974811809063281</v>
      </c>
      <c r="AC842" s="334"/>
      <c r="AD842" s="185">
        <f>MAX(E842:AB842)</f>
        <v>2.5311154064562129</v>
      </c>
    </row>
    <row r="843" spans="1:30" s="167" customFormat="1" ht="12.75" customHeight="1" thickBot="1">
      <c r="A843" s="721" t="s">
        <v>436</v>
      </c>
      <c r="B843" s="722"/>
      <c r="C843" s="276"/>
      <c r="D843" s="276"/>
      <c r="E843" s="351">
        <v>1</v>
      </c>
      <c r="F843" s="351">
        <v>2</v>
      </c>
      <c r="G843" s="351">
        <v>3</v>
      </c>
      <c r="H843" s="351">
        <v>4</v>
      </c>
      <c r="I843" s="351">
        <v>5</v>
      </c>
      <c r="J843" s="351">
        <v>6</v>
      </c>
      <c r="K843" s="351">
        <v>7</v>
      </c>
      <c r="L843" s="351">
        <v>8</v>
      </c>
      <c r="M843" s="351">
        <v>9</v>
      </c>
      <c r="N843" s="351">
        <v>10</v>
      </c>
      <c r="O843" s="351">
        <v>11</v>
      </c>
      <c r="P843" s="351">
        <v>12</v>
      </c>
      <c r="Q843" s="351">
        <v>13</v>
      </c>
      <c r="R843" s="351">
        <v>14</v>
      </c>
      <c r="S843" s="351">
        <v>15</v>
      </c>
      <c r="T843" s="351">
        <v>16</v>
      </c>
      <c r="U843" s="351">
        <v>17</v>
      </c>
      <c r="V843" s="351">
        <v>18</v>
      </c>
      <c r="W843" s="351">
        <v>19</v>
      </c>
      <c r="X843" s="351">
        <v>20</v>
      </c>
      <c r="Y843" s="351">
        <v>21</v>
      </c>
      <c r="Z843" s="351">
        <v>22</v>
      </c>
      <c r="AA843" s="351">
        <v>23</v>
      </c>
      <c r="AB843" s="351">
        <v>24</v>
      </c>
      <c r="AC843" s="861"/>
    </row>
    <row r="844" spans="1:30" s="167" customFormat="1" ht="12.75" customHeight="1">
      <c r="A844" s="235" t="s">
        <v>437</v>
      </c>
      <c r="B844" s="236"/>
      <c r="C844" s="237" t="s">
        <v>150</v>
      </c>
      <c r="D844" s="237" t="s">
        <v>146</v>
      </c>
      <c r="E844" s="912">
        <v>37.520000457763672</v>
      </c>
      <c r="F844" s="912">
        <v>37.430000305175781</v>
      </c>
      <c r="G844" s="912">
        <v>37.409999847412109</v>
      </c>
      <c r="H844" s="912">
        <v>37.509998321533203</v>
      </c>
      <c r="I844" s="912">
        <v>37.560001373291016</v>
      </c>
      <c r="J844" s="912">
        <v>37.650001525878906</v>
      </c>
      <c r="K844" s="912">
        <v>37.639999389648438</v>
      </c>
      <c r="L844" s="912">
        <v>37.490001678466797</v>
      </c>
      <c r="M844" s="912">
        <v>37.360000610351563</v>
      </c>
      <c r="N844" s="912">
        <v>37.279998779296875</v>
      </c>
      <c r="O844" s="912">
        <v>37.349998474121094</v>
      </c>
      <c r="P844" s="912">
        <v>37.349998474121094</v>
      </c>
      <c r="Q844" s="912">
        <v>37.290000915527344</v>
      </c>
      <c r="R844" s="912">
        <v>37.279998779296875</v>
      </c>
      <c r="S844" s="912">
        <v>37.409999847412109</v>
      </c>
      <c r="T844" s="912">
        <v>37.310001373291016</v>
      </c>
      <c r="U844" s="912">
        <v>37.400001525878906</v>
      </c>
      <c r="V844" s="912">
        <v>37.349998474121094</v>
      </c>
      <c r="W844" s="912">
        <v>37.319999694824219</v>
      </c>
      <c r="X844" s="912">
        <v>37.389999389648438</v>
      </c>
      <c r="Y844" s="912">
        <v>37.450000762939453</v>
      </c>
      <c r="Z844" s="912">
        <v>37.419998168945313</v>
      </c>
      <c r="AA844" s="912">
        <v>37.479999542236328</v>
      </c>
      <c r="AB844" s="912">
        <v>37.400001525878906</v>
      </c>
      <c r="AC844" s="912"/>
    </row>
    <row r="845" spans="1:30" s="167" customFormat="1" ht="12.75" customHeight="1" thickBot="1">
      <c r="A845" s="239" t="s">
        <v>438</v>
      </c>
      <c r="B845" s="240"/>
      <c r="C845" s="241" t="s">
        <v>150</v>
      </c>
      <c r="D845" s="241" t="s">
        <v>146</v>
      </c>
      <c r="E845" s="913">
        <v>37.319999694824219</v>
      </c>
      <c r="F845" s="913">
        <v>37.240001678466797</v>
      </c>
      <c r="G845" s="913">
        <v>37.310001373291016</v>
      </c>
      <c r="H845" s="913">
        <v>37.369998931884766</v>
      </c>
      <c r="I845" s="913">
        <v>37.409999847412109</v>
      </c>
      <c r="J845" s="913">
        <v>37.509998321533203</v>
      </c>
      <c r="K845" s="913">
        <v>37.490001678466797</v>
      </c>
      <c r="L845" s="913">
        <v>37.349998474121094</v>
      </c>
      <c r="M845" s="913">
        <v>37.240001678466797</v>
      </c>
      <c r="N845" s="913">
        <v>37.240001678466797</v>
      </c>
      <c r="O845" s="913">
        <v>37.25</v>
      </c>
      <c r="P845" s="913">
        <v>37.240001678466797</v>
      </c>
      <c r="Q845" s="913">
        <v>37.180000305175781</v>
      </c>
      <c r="R845" s="913">
        <v>37.209999084472656</v>
      </c>
      <c r="S845" s="913">
        <v>37.330001831054688</v>
      </c>
      <c r="T845" s="913">
        <v>37.220001220703125</v>
      </c>
      <c r="U845" s="913">
        <v>37.299999237060547</v>
      </c>
      <c r="V845" s="913">
        <v>37.259998321533203</v>
      </c>
      <c r="W845" s="913">
        <v>37.25</v>
      </c>
      <c r="X845" s="913">
        <v>37.319999694824219</v>
      </c>
      <c r="Y845" s="913">
        <v>37.400001525878906</v>
      </c>
      <c r="Z845" s="913">
        <v>37.369998931884766</v>
      </c>
      <c r="AA845" s="913">
        <v>37.419998168945313</v>
      </c>
      <c r="AB845" s="913">
        <v>37.349998474121094</v>
      </c>
      <c r="AC845" s="913"/>
    </row>
    <row r="846" spans="1:30" ht="12.75" customHeight="1">
      <c r="A846" s="1458" t="s">
        <v>742</v>
      </c>
      <c r="B846" s="1461" t="s">
        <v>743</v>
      </c>
      <c r="C846" s="177" t="s">
        <v>142</v>
      </c>
      <c r="D846" s="177" t="s">
        <v>143</v>
      </c>
      <c r="E846" s="456">
        <v>0.65029999999999999</v>
      </c>
      <c r="F846" s="456">
        <v>0.63700000000000001</v>
      </c>
      <c r="G846" s="456">
        <v>0.63839999999999997</v>
      </c>
      <c r="H846" s="457">
        <v>0.64539999999999997</v>
      </c>
      <c r="I846" s="456">
        <v>0.66080000000000005</v>
      </c>
      <c r="J846" s="456">
        <v>0.66639999999999999</v>
      </c>
      <c r="K846" s="456">
        <v>0.69930000000000003</v>
      </c>
      <c r="L846" s="456">
        <v>0.69440000000000002</v>
      </c>
      <c r="M846" s="456">
        <v>0.72589999999999999</v>
      </c>
      <c r="N846" s="457">
        <v>0.71819999999999995</v>
      </c>
      <c r="O846" s="456">
        <v>0.70279999999999998</v>
      </c>
      <c r="P846" s="456">
        <v>0.71189999999999998</v>
      </c>
      <c r="Q846" s="456">
        <v>0.71050000000000002</v>
      </c>
      <c r="R846" s="456">
        <v>0.70840000000000003</v>
      </c>
      <c r="S846" s="456">
        <v>0.70279999999999998</v>
      </c>
      <c r="T846" s="456">
        <v>0.71399999999999997</v>
      </c>
      <c r="U846" s="456">
        <v>0.67130000000000001</v>
      </c>
      <c r="V846" s="457">
        <v>0.70350000000000001</v>
      </c>
      <c r="W846" s="456">
        <v>0.67130000000000001</v>
      </c>
      <c r="X846" s="456">
        <v>0.68810000000000004</v>
      </c>
      <c r="Y846" s="457">
        <v>0.64680000000000004</v>
      </c>
      <c r="Z846" s="456">
        <v>0.66990000000000005</v>
      </c>
      <c r="AA846" s="456">
        <v>0.63</v>
      </c>
      <c r="AB846" s="456">
        <v>0.64400000000000002</v>
      </c>
      <c r="AC846" s="180">
        <f>SUM(E846:AB846)</f>
        <v>16.311400000000003</v>
      </c>
    </row>
    <row r="847" spans="1:30" ht="12.75" customHeight="1">
      <c r="A847" s="1459"/>
      <c r="B847" s="1469"/>
      <c r="C847" s="181" t="s">
        <v>144</v>
      </c>
      <c r="D847" s="181" t="s">
        <v>143</v>
      </c>
      <c r="E847" s="458">
        <v>0.39689999999999998</v>
      </c>
      <c r="F847" s="458">
        <v>0.39410000000000001</v>
      </c>
      <c r="G847" s="458">
        <v>0.39479999999999998</v>
      </c>
      <c r="H847" s="459">
        <v>0.39900000000000002</v>
      </c>
      <c r="I847" s="458">
        <v>0.40460000000000002</v>
      </c>
      <c r="J847" s="458">
        <v>0.40739999999999998</v>
      </c>
      <c r="K847" s="458">
        <v>0.41160000000000002</v>
      </c>
      <c r="L847" s="458">
        <v>0.40600000000000003</v>
      </c>
      <c r="M847" s="458">
        <v>0.40039999999999998</v>
      </c>
      <c r="N847" s="459">
        <v>0.39760000000000001</v>
      </c>
      <c r="O847" s="458">
        <v>0.3962</v>
      </c>
      <c r="P847" s="458">
        <v>0.3997</v>
      </c>
      <c r="Q847" s="458">
        <v>0.40179999999999999</v>
      </c>
      <c r="R847" s="458">
        <v>0.39760000000000001</v>
      </c>
      <c r="S847" s="458">
        <v>0.40039999999999998</v>
      </c>
      <c r="T847" s="458">
        <v>0.40250000000000002</v>
      </c>
      <c r="U847" s="458">
        <v>0.39689999999999998</v>
      </c>
      <c r="V847" s="459">
        <v>0.39900000000000002</v>
      </c>
      <c r="W847" s="458">
        <v>0.39760000000000001</v>
      </c>
      <c r="X847" s="458">
        <v>0.39340000000000003</v>
      </c>
      <c r="Y847" s="459">
        <v>0.3962</v>
      </c>
      <c r="Z847" s="458">
        <v>0.39269999999999999</v>
      </c>
      <c r="AA847" s="458">
        <v>0.39269999999999999</v>
      </c>
      <c r="AB847" s="458">
        <v>0.38850000000000001</v>
      </c>
      <c r="AC847" s="184">
        <f>SUM(E847:AB847)</f>
        <v>9.5675999999999988</v>
      </c>
    </row>
    <row r="848" spans="1:30" ht="12.75" customHeight="1">
      <c r="A848" s="1459"/>
      <c r="B848" s="1469"/>
      <c r="C848" s="181" t="s">
        <v>145</v>
      </c>
      <c r="D848" s="855" t="s">
        <v>146</v>
      </c>
      <c r="E848" s="156">
        <v>12</v>
      </c>
      <c r="F848" s="417">
        <v>11</v>
      </c>
      <c r="G848" s="417">
        <v>11</v>
      </c>
      <c r="H848" s="1171">
        <v>12</v>
      </c>
      <c r="I848" s="417">
        <v>11</v>
      </c>
      <c r="J848" s="417">
        <v>13</v>
      </c>
      <c r="K848" s="417">
        <v>12</v>
      </c>
      <c r="L848" s="417">
        <v>11</v>
      </c>
      <c r="M848" s="417">
        <v>12</v>
      </c>
      <c r="N848" s="1171">
        <v>13</v>
      </c>
      <c r="O848" s="417">
        <v>12</v>
      </c>
      <c r="P848" s="417">
        <v>12</v>
      </c>
      <c r="Q848" s="417">
        <v>12</v>
      </c>
      <c r="R848" s="417">
        <v>13</v>
      </c>
      <c r="S848" s="417">
        <v>12</v>
      </c>
      <c r="T848" s="417">
        <v>12</v>
      </c>
      <c r="U848" s="417">
        <v>12</v>
      </c>
      <c r="V848" s="1171">
        <v>12</v>
      </c>
      <c r="W848" s="417">
        <v>12</v>
      </c>
      <c r="X848" s="417">
        <v>12</v>
      </c>
      <c r="Y848" s="1171">
        <v>11</v>
      </c>
      <c r="Z848" s="417">
        <v>12</v>
      </c>
      <c r="AA848" s="1172">
        <v>11</v>
      </c>
      <c r="AB848" s="156">
        <v>11</v>
      </c>
      <c r="AC848" s="333"/>
    </row>
    <row r="849" spans="1:29" ht="12.75" customHeight="1" thickBot="1">
      <c r="A849" s="1460"/>
      <c r="B849" s="1479"/>
      <c r="C849" s="187" t="s">
        <v>147</v>
      </c>
      <c r="D849" s="187"/>
      <c r="E849" s="188">
        <f t="shared" ref="E849:AC849" si="237">E847/E846</f>
        <v>0.61033369214208821</v>
      </c>
      <c r="F849" s="188">
        <f t="shared" si="237"/>
        <v>0.6186813186813187</v>
      </c>
      <c r="G849" s="188">
        <f t="shared" si="237"/>
        <v>0.61842105263157898</v>
      </c>
      <c r="H849" s="189">
        <f t="shared" si="237"/>
        <v>0.61822125813449025</v>
      </c>
      <c r="I849" s="188">
        <f t="shared" si="237"/>
        <v>0.61228813559322026</v>
      </c>
      <c r="J849" s="188">
        <f t="shared" si="237"/>
        <v>0.61134453781512599</v>
      </c>
      <c r="K849" s="188">
        <f t="shared" si="237"/>
        <v>0.58858858858858865</v>
      </c>
      <c r="L849" s="188">
        <f t="shared" si="237"/>
        <v>0.58467741935483875</v>
      </c>
      <c r="M849" s="188">
        <f t="shared" si="237"/>
        <v>0.55159112825458045</v>
      </c>
      <c r="N849" s="189">
        <f t="shared" si="237"/>
        <v>0.55360623781676421</v>
      </c>
      <c r="O849" s="188">
        <f t="shared" si="237"/>
        <v>0.56374501992031878</v>
      </c>
      <c r="P849" s="188">
        <f t="shared" si="237"/>
        <v>0.56145526057030481</v>
      </c>
      <c r="Q849" s="188">
        <f t="shared" si="237"/>
        <v>0.56551724137931036</v>
      </c>
      <c r="R849" s="188">
        <f t="shared" si="237"/>
        <v>0.56126482213438733</v>
      </c>
      <c r="S849" s="188">
        <f t="shared" si="237"/>
        <v>0.56972111553784854</v>
      </c>
      <c r="T849" s="188">
        <f t="shared" si="237"/>
        <v>0.56372549019607854</v>
      </c>
      <c r="U849" s="188">
        <f t="shared" si="237"/>
        <v>0.5912408759124087</v>
      </c>
      <c r="V849" s="189">
        <f t="shared" si="237"/>
        <v>0.56716417910447758</v>
      </c>
      <c r="W849" s="188">
        <f t="shared" si="237"/>
        <v>0.5922836287799792</v>
      </c>
      <c r="X849" s="188">
        <f t="shared" si="237"/>
        <v>0.57171922685656151</v>
      </c>
      <c r="Y849" s="189">
        <f t="shared" si="237"/>
        <v>0.61255411255411252</v>
      </c>
      <c r="Z849" s="188">
        <f t="shared" si="237"/>
        <v>0.58620689655172409</v>
      </c>
      <c r="AA849" s="188">
        <f t="shared" si="237"/>
        <v>0.62333333333333329</v>
      </c>
      <c r="AB849" s="188">
        <f t="shared" si="237"/>
        <v>0.60326086956521741</v>
      </c>
      <c r="AC849" s="190">
        <f t="shared" si="237"/>
        <v>0.58655909364003078</v>
      </c>
    </row>
    <row r="850" spans="1:29" ht="12.75" customHeight="1">
      <c r="A850" s="1458" t="s">
        <v>744</v>
      </c>
      <c r="B850" s="1468" t="s">
        <v>745</v>
      </c>
      <c r="C850" s="177" t="s">
        <v>142</v>
      </c>
      <c r="D850" s="177" t="s">
        <v>143</v>
      </c>
      <c r="E850" s="456">
        <v>0.31359999999999999</v>
      </c>
      <c r="F850" s="456">
        <v>0.31919999999999998</v>
      </c>
      <c r="G850" s="456">
        <v>0.32129999999999997</v>
      </c>
      <c r="H850" s="457">
        <v>0.32200000000000001</v>
      </c>
      <c r="I850" s="456">
        <v>0.32129999999999997</v>
      </c>
      <c r="J850" s="456">
        <v>0.32129999999999997</v>
      </c>
      <c r="K850" s="456">
        <v>0.31780000000000003</v>
      </c>
      <c r="L850" s="456">
        <v>0.31850000000000001</v>
      </c>
      <c r="M850" s="456">
        <v>0.31640000000000001</v>
      </c>
      <c r="N850" s="457">
        <v>0.31080000000000002</v>
      </c>
      <c r="O850" s="456">
        <v>0.31569999999999998</v>
      </c>
      <c r="P850" s="456">
        <v>0.31640000000000001</v>
      </c>
      <c r="Q850" s="456">
        <v>0.31569999999999998</v>
      </c>
      <c r="R850" s="456">
        <v>0.31640000000000001</v>
      </c>
      <c r="S850" s="456">
        <v>0.31640000000000001</v>
      </c>
      <c r="T850" s="456">
        <v>0.31569999999999998</v>
      </c>
      <c r="U850" s="456">
        <v>0.315</v>
      </c>
      <c r="V850" s="457">
        <v>0.31430000000000002</v>
      </c>
      <c r="W850" s="456">
        <v>0.31709999999999999</v>
      </c>
      <c r="X850" s="456">
        <v>0.31850000000000001</v>
      </c>
      <c r="Y850" s="457">
        <v>0.31709999999999999</v>
      </c>
      <c r="Z850" s="456">
        <v>0.31780000000000003</v>
      </c>
      <c r="AA850" s="456">
        <v>0.3206</v>
      </c>
      <c r="AB850" s="456">
        <v>0.31919999999999998</v>
      </c>
      <c r="AC850" s="180">
        <f>SUM(E850:AB850)</f>
        <v>7.6180999999999992</v>
      </c>
    </row>
    <row r="851" spans="1:29" ht="12.75" customHeight="1">
      <c r="A851" s="1459"/>
      <c r="B851" s="1469"/>
      <c r="C851" s="181" t="s">
        <v>144</v>
      </c>
      <c r="D851" s="181" t="s">
        <v>143</v>
      </c>
      <c r="E851" s="458">
        <v>0</v>
      </c>
      <c r="F851" s="458">
        <v>0</v>
      </c>
      <c r="G851" s="458">
        <v>0</v>
      </c>
      <c r="H851" s="459">
        <v>0</v>
      </c>
      <c r="I851" s="458">
        <v>0</v>
      </c>
      <c r="J851" s="458">
        <v>9.7999999999999997E-3</v>
      </c>
      <c r="K851" s="458">
        <v>9.7999999999999997E-3</v>
      </c>
      <c r="L851" s="458">
        <v>1.4E-3</v>
      </c>
      <c r="M851" s="458">
        <v>6.9999999999999999E-4</v>
      </c>
      <c r="N851" s="459">
        <v>6.9999999999999999E-4</v>
      </c>
      <c r="O851" s="458">
        <v>7.0000000000000001E-3</v>
      </c>
      <c r="P851" s="458">
        <v>6.3E-3</v>
      </c>
      <c r="Q851" s="458">
        <v>7.0000000000000001E-3</v>
      </c>
      <c r="R851" s="458">
        <v>7.0000000000000001E-3</v>
      </c>
      <c r="S851" s="458">
        <v>7.7000000000000002E-3</v>
      </c>
      <c r="T851" s="458">
        <v>7.0000000000000001E-3</v>
      </c>
      <c r="U851" s="458">
        <v>7.0000000000000001E-3</v>
      </c>
      <c r="V851" s="459">
        <v>8.3999999999999995E-3</v>
      </c>
      <c r="W851" s="458">
        <v>7.0000000000000001E-3</v>
      </c>
      <c r="X851" s="458">
        <v>9.1000000000000004E-3</v>
      </c>
      <c r="Y851" s="459">
        <v>7.7000000000000002E-3</v>
      </c>
      <c r="Z851" s="458">
        <v>7.0000000000000001E-3</v>
      </c>
      <c r="AA851" s="458">
        <v>6.3E-3</v>
      </c>
      <c r="AB851" s="458">
        <v>7.0000000000000001E-3</v>
      </c>
      <c r="AC851" s="184">
        <f>SUM(E851:AB851)</f>
        <v>0.12390000000000002</v>
      </c>
    </row>
    <row r="852" spans="1:29" ht="12.75" customHeight="1">
      <c r="A852" s="1459"/>
      <c r="B852" s="1469"/>
      <c r="C852" s="181" t="s">
        <v>145</v>
      </c>
      <c r="D852" s="855" t="s">
        <v>146</v>
      </c>
      <c r="E852" s="156">
        <v>6</v>
      </c>
      <c r="F852" s="417">
        <v>6</v>
      </c>
      <c r="G852" s="417">
        <v>6</v>
      </c>
      <c r="H852" s="1171">
        <v>6</v>
      </c>
      <c r="I852" s="417">
        <v>6</v>
      </c>
      <c r="J852" s="417">
        <v>6</v>
      </c>
      <c r="K852" s="417">
        <v>6</v>
      </c>
      <c r="L852" s="417">
        <v>6</v>
      </c>
      <c r="M852" s="417">
        <v>5</v>
      </c>
      <c r="N852" s="1171">
        <v>6</v>
      </c>
      <c r="O852" s="417">
        <v>6</v>
      </c>
      <c r="P852" s="417">
        <v>6</v>
      </c>
      <c r="Q852" s="417">
        <v>6</v>
      </c>
      <c r="R852" s="417">
        <v>6</v>
      </c>
      <c r="S852" s="417">
        <v>6</v>
      </c>
      <c r="T852" s="417">
        <v>6</v>
      </c>
      <c r="U852" s="417">
        <v>6</v>
      </c>
      <c r="V852" s="1171">
        <v>6</v>
      </c>
      <c r="W852" s="417">
        <v>6</v>
      </c>
      <c r="X852" s="417">
        <v>5</v>
      </c>
      <c r="Y852" s="1171">
        <v>6</v>
      </c>
      <c r="Z852" s="417">
        <v>6</v>
      </c>
      <c r="AA852" s="1172">
        <v>6</v>
      </c>
      <c r="AB852" s="156">
        <v>6</v>
      </c>
      <c r="AC852" s="333"/>
    </row>
    <row r="853" spans="1:29" ht="12.75" customHeight="1" thickBot="1">
      <c r="A853" s="1476"/>
      <c r="B853" s="1470"/>
      <c r="C853" s="194" t="s">
        <v>147</v>
      </c>
      <c r="D853" s="194"/>
      <c r="E853" s="195">
        <f t="shared" ref="E853:AC853" si="238">E851/E850</f>
        <v>0</v>
      </c>
      <c r="F853" s="195">
        <f t="shared" si="238"/>
        <v>0</v>
      </c>
      <c r="G853" s="195">
        <f t="shared" si="238"/>
        <v>0</v>
      </c>
      <c r="H853" s="196">
        <f t="shared" si="238"/>
        <v>0</v>
      </c>
      <c r="I853" s="195">
        <f t="shared" si="238"/>
        <v>0</v>
      </c>
      <c r="J853" s="195">
        <f t="shared" si="238"/>
        <v>3.0501089324618737E-2</v>
      </c>
      <c r="K853" s="195">
        <f t="shared" si="238"/>
        <v>3.083700440528634E-2</v>
      </c>
      <c r="L853" s="195">
        <f t="shared" si="238"/>
        <v>4.3956043956043956E-3</v>
      </c>
      <c r="M853" s="195">
        <f t="shared" si="238"/>
        <v>2.2123893805309734E-3</v>
      </c>
      <c r="N853" s="196">
        <f t="shared" si="238"/>
        <v>2.2522522522522522E-3</v>
      </c>
      <c r="O853" s="195">
        <f t="shared" si="238"/>
        <v>2.2172949002217297E-2</v>
      </c>
      <c r="P853" s="195">
        <f t="shared" si="238"/>
        <v>1.9911504424778761E-2</v>
      </c>
      <c r="Q853" s="195">
        <f t="shared" si="238"/>
        <v>2.2172949002217297E-2</v>
      </c>
      <c r="R853" s="195">
        <f t="shared" si="238"/>
        <v>2.2123893805309734E-2</v>
      </c>
      <c r="S853" s="195">
        <f t="shared" si="238"/>
        <v>2.4336283185840708E-2</v>
      </c>
      <c r="T853" s="195">
        <f t="shared" si="238"/>
        <v>2.2172949002217297E-2</v>
      </c>
      <c r="U853" s="195">
        <f t="shared" si="238"/>
        <v>2.2222222222222223E-2</v>
      </c>
      <c r="V853" s="196">
        <f t="shared" si="238"/>
        <v>2.6726057906458794E-2</v>
      </c>
      <c r="W853" s="195">
        <f t="shared" si="238"/>
        <v>2.2075055187637971E-2</v>
      </c>
      <c r="X853" s="195">
        <f t="shared" si="238"/>
        <v>2.8571428571428574E-2</v>
      </c>
      <c r="Y853" s="196">
        <f t="shared" si="238"/>
        <v>2.4282560706401769E-2</v>
      </c>
      <c r="Z853" s="195">
        <f t="shared" si="238"/>
        <v>2.2026431718061672E-2</v>
      </c>
      <c r="AA853" s="195">
        <f t="shared" si="238"/>
        <v>1.9650655021834062E-2</v>
      </c>
      <c r="AB853" s="195">
        <f t="shared" si="238"/>
        <v>2.1929824561403511E-2</v>
      </c>
      <c r="AC853" s="197">
        <f t="shared" si="238"/>
        <v>1.6263897822291651E-2</v>
      </c>
    </row>
    <row r="854" spans="1:29" ht="12.75" customHeight="1">
      <c r="A854" s="1490" t="s">
        <v>445</v>
      </c>
      <c r="B854" s="1491"/>
      <c r="C854" s="269" t="s">
        <v>142</v>
      </c>
      <c r="D854" s="269"/>
      <c r="E854" s="263">
        <f t="shared" ref="E854:AC854" si="239">E846+E850</f>
        <v>0.96389999999999998</v>
      </c>
      <c r="F854" s="263">
        <f t="shared" si="239"/>
        <v>0.95619999999999994</v>
      </c>
      <c r="G854" s="263">
        <f t="shared" si="239"/>
        <v>0.9597</v>
      </c>
      <c r="H854" s="264">
        <f t="shared" si="239"/>
        <v>0.96740000000000004</v>
      </c>
      <c r="I854" s="263">
        <f t="shared" si="239"/>
        <v>0.98209999999999997</v>
      </c>
      <c r="J854" s="263">
        <f t="shared" si="239"/>
        <v>0.98770000000000002</v>
      </c>
      <c r="K854" s="263">
        <f t="shared" si="239"/>
        <v>1.0171000000000001</v>
      </c>
      <c r="L854" s="263">
        <f t="shared" si="239"/>
        <v>1.0129000000000001</v>
      </c>
      <c r="M854" s="263">
        <f t="shared" si="239"/>
        <v>1.0423</v>
      </c>
      <c r="N854" s="264">
        <f t="shared" si="239"/>
        <v>1.0289999999999999</v>
      </c>
      <c r="O854" s="263">
        <f t="shared" si="239"/>
        <v>1.0185</v>
      </c>
      <c r="P854" s="263">
        <f t="shared" si="239"/>
        <v>1.0283</v>
      </c>
      <c r="Q854" s="263">
        <f t="shared" si="239"/>
        <v>1.0262</v>
      </c>
      <c r="R854" s="263">
        <f t="shared" si="239"/>
        <v>1.0247999999999999</v>
      </c>
      <c r="S854" s="263">
        <f t="shared" si="239"/>
        <v>1.0192000000000001</v>
      </c>
      <c r="T854" s="263">
        <f t="shared" si="239"/>
        <v>1.0297000000000001</v>
      </c>
      <c r="U854" s="263">
        <f t="shared" si="239"/>
        <v>0.98629999999999995</v>
      </c>
      <c r="V854" s="264">
        <f t="shared" si="239"/>
        <v>1.0178</v>
      </c>
      <c r="W854" s="263">
        <f t="shared" si="239"/>
        <v>0.98839999999999995</v>
      </c>
      <c r="X854" s="263">
        <f t="shared" si="239"/>
        <v>1.0066000000000002</v>
      </c>
      <c r="Y854" s="264">
        <f t="shared" si="239"/>
        <v>0.96389999999999998</v>
      </c>
      <c r="Z854" s="263">
        <f t="shared" si="239"/>
        <v>0.98770000000000002</v>
      </c>
      <c r="AA854" s="263">
        <f t="shared" si="239"/>
        <v>0.9506</v>
      </c>
      <c r="AB854" s="263">
        <f t="shared" si="239"/>
        <v>0.96320000000000006</v>
      </c>
      <c r="AC854" s="199">
        <f t="shared" si="239"/>
        <v>23.929500000000001</v>
      </c>
    </row>
    <row r="855" spans="1:29" ht="12.75" customHeight="1">
      <c r="A855" s="1486"/>
      <c r="B855" s="1487"/>
      <c r="C855" s="271" t="s">
        <v>144</v>
      </c>
      <c r="D855" s="271"/>
      <c r="E855" s="195">
        <f t="shared" ref="E855:AC855" si="240">E847+E851</f>
        <v>0.39689999999999998</v>
      </c>
      <c r="F855" s="195">
        <f t="shared" si="240"/>
        <v>0.39410000000000001</v>
      </c>
      <c r="G855" s="195">
        <f t="shared" si="240"/>
        <v>0.39479999999999998</v>
      </c>
      <c r="H855" s="196">
        <f t="shared" si="240"/>
        <v>0.39900000000000002</v>
      </c>
      <c r="I855" s="195">
        <f t="shared" si="240"/>
        <v>0.40460000000000002</v>
      </c>
      <c r="J855" s="195">
        <f t="shared" si="240"/>
        <v>0.41719999999999996</v>
      </c>
      <c r="K855" s="195">
        <f t="shared" si="240"/>
        <v>0.4214</v>
      </c>
      <c r="L855" s="195">
        <f t="shared" si="240"/>
        <v>0.40740000000000004</v>
      </c>
      <c r="M855" s="195">
        <f t="shared" si="240"/>
        <v>0.40109999999999996</v>
      </c>
      <c r="N855" s="196">
        <f t="shared" si="240"/>
        <v>0.39829999999999999</v>
      </c>
      <c r="O855" s="195">
        <f t="shared" si="240"/>
        <v>0.4032</v>
      </c>
      <c r="P855" s="195">
        <f t="shared" si="240"/>
        <v>0.40600000000000003</v>
      </c>
      <c r="Q855" s="195">
        <f t="shared" si="240"/>
        <v>0.4088</v>
      </c>
      <c r="R855" s="195">
        <f t="shared" si="240"/>
        <v>0.40460000000000002</v>
      </c>
      <c r="S855" s="195">
        <f t="shared" si="240"/>
        <v>0.40809999999999996</v>
      </c>
      <c r="T855" s="195">
        <f t="shared" si="240"/>
        <v>0.40950000000000003</v>
      </c>
      <c r="U855" s="195">
        <f t="shared" si="240"/>
        <v>0.40389999999999998</v>
      </c>
      <c r="V855" s="196">
        <f t="shared" si="240"/>
        <v>0.40740000000000004</v>
      </c>
      <c r="W855" s="195">
        <f t="shared" si="240"/>
        <v>0.40460000000000002</v>
      </c>
      <c r="X855" s="195">
        <f t="shared" si="240"/>
        <v>0.40250000000000002</v>
      </c>
      <c r="Y855" s="196">
        <f t="shared" si="240"/>
        <v>0.40389999999999998</v>
      </c>
      <c r="Z855" s="195">
        <f t="shared" si="240"/>
        <v>0.3997</v>
      </c>
      <c r="AA855" s="195">
        <f t="shared" si="240"/>
        <v>0.39900000000000002</v>
      </c>
      <c r="AB855" s="195">
        <f t="shared" si="240"/>
        <v>0.39550000000000002</v>
      </c>
      <c r="AC855" s="195">
        <f t="shared" si="240"/>
        <v>9.6914999999999996</v>
      </c>
    </row>
    <row r="856" spans="1:29" ht="12.75" customHeight="1">
      <c r="A856" s="1484" t="s">
        <v>446</v>
      </c>
      <c r="B856" s="1485"/>
      <c r="C856" s="274" t="s">
        <v>142</v>
      </c>
      <c r="D856" s="274"/>
      <c r="E856" s="178">
        <f t="shared" ref="E856:AC856" si="241">E824+E828-E846-E850</f>
        <v>2.7999999999999137E-3</v>
      </c>
      <c r="F856" s="178">
        <f t="shared" si="241"/>
        <v>-1.3999999999999013E-3</v>
      </c>
      <c r="G856" s="178">
        <f t="shared" si="241"/>
        <v>1.4000000000001234E-3</v>
      </c>
      <c r="H856" s="179">
        <f t="shared" si="241"/>
        <v>-1.4000000000000123E-3</v>
      </c>
      <c r="I856" s="178">
        <f t="shared" si="241"/>
        <v>2.0999999999999353E-3</v>
      </c>
      <c r="J856" s="178">
        <f t="shared" si="241"/>
        <v>-3.5000000000000031E-3</v>
      </c>
      <c r="K856" s="178">
        <f t="shared" si="241"/>
        <v>1.3999999999999013E-3</v>
      </c>
      <c r="L856" s="178">
        <f t="shared" si="241"/>
        <v>3.4999999999999476E-3</v>
      </c>
      <c r="M856" s="178">
        <f t="shared" si="241"/>
        <v>-3.4999999999998366E-3</v>
      </c>
      <c r="N856" s="179">
        <f t="shared" si="241"/>
        <v>-2.1000000000000463E-3</v>
      </c>
      <c r="O856" s="178">
        <f t="shared" si="241"/>
        <v>1.4000000000000679E-3</v>
      </c>
      <c r="P856" s="178">
        <f t="shared" si="241"/>
        <v>-1.4000000000000679E-3</v>
      </c>
      <c r="Q856" s="178">
        <f t="shared" si="241"/>
        <v>1.4000000000000679E-3</v>
      </c>
      <c r="R856" s="178">
        <f t="shared" si="241"/>
        <v>-2.1000000000001018E-3</v>
      </c>
      <c r="S856" s="178">
        <f t="shared" si="241"/>
        <v>0</v>
      </c>
      <c r="T856" s="178">
        <f t="shared" si="241"/>
        <v>-1.3999999999999568E-3</v>
      </c>
      <c r="U856" s="178">
        <f t="shared" si="241"/>
        <v>-6.9999999999997842E-4</v>
      </c>
      <c r="V856" s="179">
        <f t="shared" si="241"/>
        <v>0</v>
      </c>
      <c r="W856" s="178">
        <f t="shared" si="241"/>
        <v>0</v>
      </c>
      <c r="X856" s="178">
        <f t="shared" si="241"/>
        <v>7.0000000000003393E-4</v>
      </c>
      <c r="Y856" s="179">
        <f t="shared" si="241"/>
        <v>-6.9999999999997842E-4</v>
      </c>
      <c r="Z856" s="178">
        <f t="shared" si="241"/>
        <v>-6.9999999999997842E-4</v>
      </c>
      <c r="AA856" s="178">
        <f t="shared" si="241"/>
        <v>1.3999999999999568E-3</v>
      </c>
      <c r="AB856" s="178">
        <f t="shared" si="241"/>
        <v>0</v>
      </c>
      <c r="AC856" s="178">
        <f t="shared" si="241"/>
        <v>-2.7999999999979153E-3</v>
      </c>
    </row>
    <row r="857" spans="1:29" ht="12.75" customHeight="1">
      <c r="A857" s="1486"/>
      <c r="B857" s="1487"/>
      <c r="C857" s="271" t="s">
        <v>144</v>
      </c>
      <c r="D857" s="271"/>
      <c r="E857" s="634">
        <f t="shared" ref="E857:AC857" si="242">E825+E829-E855</f>
        <v>1.4000000000000123E-3</v>
      </c>
      <c r="F857" s="634">
        <f t="shared" si="242"/>
        <v>6.9999999999997842E-4</v>
      </c>
      <c r="G857" s="634">
        <f t="shared" si="242"/>
        <v>7.0000000000003393E-4</v>
      </c>
      <c r="H857" s="635">
        <f t="shared" si="242"/>
        <v>0</v>
      </c>
      <c r="I857" s="634">
        <f t="shared" si="242"/>
        <v>1.4000000000000123E-3</v>
      </c>
      <c r="J857" s="634">
        <f t="shared" si="242"/>
        <v>-4.1999999999999815E-3</v>
      </c>
      <c r="K857" s="634">
        <f t="shared" si="242"/>
        <v>-4.9000000000000155E-3</v>
      </c>
      <c r="L857" s="634">
        <f t="shared" si="242"/>
        <v>1.3999999999999568E-3</v>
      </c>
      <c r="M857" s="634">
        <f t="shared" si="242"/>
        <v>-1.3999999999999568E-3</v>
      </c>
      <c r="N857" s="635">
        <f t="shared" si="242"/>
        <v>0</v>
      </c>
      <c r="O857" s="634">
        <f t="shared" si="242"/>
        <v>-1.4000000000000123E-3</v>
      </c>
      <c r="P857" s="634">
        <f t="shared" si="242"/>
        <v>-2.8000000000000247E-3</v>
      </c>
      <c r="Q857" s="634">
        <f t="shared" si="242"/>
        <v>-6.9999999999997842E-4</v>
      </c>
      <c r="R857" s="634">
        <f t="shared" si="242"/>
        <v>-2.8000000000000247E-3</v>
      </c>
      <c r="S857" s="634">
        <f t="shared" si="242"/>
        <v>2.0999999999999908E-3</v>
      </c>
      <c r="T857" s="634">
        <f t="shared" si="242"/>
        <v>-7.0000000000003393E-4</v>
      </c>
      <c r="U857" s="634">
        <f t="shared" si="242"/>
        <v>0</v>
      </c>
      <c r="V857" s="635">
        <f t="shared" si="242"/>
        <v>2.0999999999999353E-3</v>
      </c>
      <c r="W857" s="634">
        <f t="shared" si="242"/>
        <v>2.7999999999999692E-3</v>
      </c>
      <c r="X857" s="634">
        <f t="shared" si="242"/>
        <v>2.7999999999999692E-3</v>
      </c>
      <c r="Y857" s="635">
        <f t="shared" si="242"/>
        <v>2.0999999999999908E-3</v>
      </c>
      <c r="Z857" s="634">
        <f t="shared" si="242"/>
        <v>3.5000000000000031E-3</v>
      </c>
      <c r="AA857" s="634">
        <f t="shared" si="242"/>
        <v>3.4999999999999476E-3</v>
      </c>
      <c r="AB857" s="634">
        <f t="shared" si="242"/>
        <v>4.8999999999999599E-3</v>
      </c>
      <c r="AC857" s="634">
        <f t="shared" si="242"/>
        <v>1.0500000000000398E-2</v>
      </c>
    </row>
    <row r="858" spans="1:29" s="167" customFormat="1" ht="12.75" customHeight="1" thickBot="1">
      <c r="A858" s="721" t="s">
        <v>654</v>
      </c>
      <c r="B858" s="722"/>
      <c r="C858" s="276"/>
      <c r="D858" s="276"/>
      <c r="E858" s="351">
        <v>1</v>
      </c>
      <c r="F858" s="351">
        <v>2</v>
      </c>
      <c r="G858" s="351">
        <v>3</v>
      </c>
      <c r="H858" s="351">
        <v>4</v>
      </c>
      <c r="I858" s="351">
        <v>5</v>
      </c>
      <c r="J858" s="351">
        <v>6</v>
      </c>
      <c r="K858" s="351">
        <v>7</v>
      </c>
      <c r="L858" s="351">
        <v>8</v>
      </c>
      <c r="M858" s="351">
        <v>9</v>
      </c>
      <c r="N858" s="351">
        <v>10</v>
      </c>
      <c r="O858" s="351">
        <v>11</v>
      </c>
      <c r="P858" s="351">
        <v>12</v>
      </c>
      <c r="Q858" s="351">
        <v>13</v>
      </c>
      <c r="R858" s="351">
        <v>14</v>
      </c>
      <c r="S858" s="351">
        <v>15</v>
      </c>
      <c r="T858" s="351">
        <v>16</v>
      </c>
      <c r="U858" s="351">
        <v>17</v>
      </c>
      <c r="V858" s="351">
        <v>18</v>
      </c>
      <c r="W858" s="351">
        <v>19</v>
      </c>
      <c r="X858" s="351">
        <v>20</v>
      </c>
      <c r="Y858" s="351">
        <v>21</v>
      </c>
      <c r="Z858" s="351">
        <v>22</v>
      </c>
      <c r="AA858" s="351">
        <v>23</v>
      </c>
      <c r="AB858" s="351">
        <v>24</v>
      </c>
      <c r="AC858" s="914"/>
    </row>
    <row r="859" spans="1:29" s="167" customFormat="1" ht="12.75" customHeight="1">
      <c r="A859" s="235" t="s">
        <v>226</v>
      </c>
      <c r="B859" s="236"/>
      <c r="C859" s="237" t="s">
        <v>150</v>
      </c>
      <c r="D859" s="236" t="s">
        <v>146</v>
      </c>
      <c r="E859" s="912">
        <v>6.4600000381469727</v>
      </c>
      <c r="F859" s="912">
        <v>6.440000057220459</v>
      </c>
      <c r="G859" s="912">
        <v>6.4600000381469727</v>
      </c>
      <c r="H859" s="912">
        <v>6.4600000381469727</v>
      </c>
      <c r="I859" s="912">
        <v>6.4699997901916504</v>
      </c>
      <c r="J859" s="912">
        <v>6.4899997711181641</v>
      </c>
      <c r="K859" s="912">
        <v>6.4800000190734863</v>
      </c>
      <c r="L859" s="912">
        <v>6.4499998092651367</v>
      </c>
      <c r="M859" s="912">
        <v>6.429999828338623</v>
      </c>
      <c r="N859" s="912">
        <v>6.429999828338623</v>
      </c>
      <c r="O859" s="912">
        <v>6.4200000762939453</v>
      </c>
      <c r="P859" s="912">
        <v>6.429999828338623</v>
      </c>
      <c r="Q859" s="912">
        <v>6.4200000762939453</v>
      </c>
      <c r="R859" s="912">
        <v>6.4200000762939453</v>
      </c>
      <c r="S859" s="912">
        <v>6.440000057220459</v>
      </c>
      <c r="T859" s="912">
        <v>6.429999828338623</v>
      </c>
      <c r="U859" s="912">
        <v>6.440000057220459</v>
      </c>
      <c r="V859" s="912">
        <v>6.429999828338623</v>
      </c>
      <c r="W859" s="912">
        <v>6.429999828338623</v>
      </c>
      <c r="X859" s="912">
        <v>6.440000057220459</v>
      </c>
      <c r="Y859" s="912">
        <v>6.4499998092651367</v>
      </c>
      <c r="Z859" s="912">
        <v>6.440000057220459</v>
      </c>
      <c r="AA859" s="912">
        <v>6.4499998092651367</v>
      </c>
      <c r="AB859" s="912">
        <v>6.440000057220459</v>
      </c>
      <c r="AC859" s="912"/>
    </row>
    <row r="860" spans="1:29" s="167" customFormat="1" ht="12.75" customHeight="1" thickBot="1">
      <c r="A860" s="239" t="s">
        <v>227</v>
      </c>
      <c r="B860" s="240"/>
      <c r="C860" s="241" t="s">
        <v>150</v>
      </c>
      <c r="D860" s="240" t="s">
        <v>146</v>
      </c>
      <c r="E860" s="913">
        <v>6.4099998474121094</v>
      </c>
      <c r="F860" s="913">
        <v>6.3899998664855957</v>
      </c>
      <c r="G860" s="913">
        <v>6.3899998664855957</v>
      </c>
      <c r="H860" s="913">
        <v>6.4099998474121094</v>
      </c>
      <c r="I860" s="913">
        <v>6.4099998474121094</v>
      </c>
      <c r="J860" s="913">
        <v>6.429999828338623</v>
      </c>
      <c r="K860" s="913">
        <v>6.429999828338623</v>
      </c>
      <c r="L860" s="913">
        <v>6.4099998474121094</v>
      </c>
      <c r="M860" s="913">
        <v>6.3899998664855957</v>
      </c>
      <c r="N860" s="913">
        <v>6.380000114440918</v>
      </c>
      <c r="O860" s="913">
        <v>6.4000000953674316</v>
      </c>
      <c r="P860" s="913">
        <v>6.380000114440918</v>
      </c>
      <c r="Q860" s="913">
        <v>6.380000114440918</v>
      </c>
      <c r="R860" s="913">
        <v>6.380000114440918</v>
      </c>
      <c r="S860" s="913">
        <v>6.4000000953674316</v>
      </c>
      <c r="T860" s="913">
        <v>6.380000114440918</v>
      </c>
      <c r="U860" s="913">
        <v>6.3899998664855957</v>
      </c>
      <c r="V860" s="913">
        <v>6.380000114440918</v>
      </c>
      <c r="W860" s="913">
        <v>6.380000114440918</v>
      </c>
      <c r="X860" s="913">
        <v>6.4000000953674316</v>
      </c>
      <c r="Y860" s="913">
        <v>6.4099998474121094</v>
      </c>
      <c r="Z860" s="913">
        <v>6.4000000953674316</v>
      </c>
      <c r="AA860" s="913">
        <v>6.4099998474121094</v>
      </c>
      <c r="AB860" s="913">
        <v>6.4000000953674316</v>
      </c>
      <c r="AC860" s="913"/>
    </row>
    <row r="861" spans="1:29" ht="12.75" customHeight="1">
      <c r="A861" s="1458" t="s">
        <v>183</v>
      </c>
      <c r="B861" s="1468"/>
      <c r="C861" s="177" t="s">
        <v>142</v>
      </c>
      <c r="D861" s="177" t="s">
        <v>258</v>
      </c>
      <c r="E861" s="317"/>
      <c r="F861" s="317"/>
      <c r="G861" s="317"/>
      <c r="H861" s="318"/>
      <c r="I861" s="317"/>
      <c r="J861" s="317"/>
      <c r="K861" s="317"/>
      <c r="L861" s="317"/>
      <c r="M861" s="317"/>
      <c r="N861" s="318"/>
      <c r="O861" s="317"/>
      <c r="P861" s="317"/>
      <c r="Q861" s="317"/>
      <c r="R861" s="317"/>
      <c r="S861" s="317"/>
      <c r="T861" s="317"/>
      <c r="U861" s="317"/>
      <c r="V861" s="318"/>
      <c r="W861" s="317"/>
      <c r="X861" s="317"/>
      <c r="Y861" s="318"/>
      <c r="Z861" s="317"/>
      <c r="AA861" s="317"/>
      <c r="AB861" s="317"/>
      <c r="AC861" s="180">
        <f>SUM(E861:AB861)</f>
        <v>0</v>
      </c>
    </row>
    <row r="862" spans="1:29" ht="12.75" customHeight="1">
      <c r="A862" s="1459"/>
      <c r="B862" s="1469"/>
      <c r="C862" s="181" t="s">
        <v>144</v>
      </c>
      <c r="D862" s="181" t="s">
        <v>258</v>
      </c>
      <c r="E862" s="36"/>
      <c r="F862" s="36"/>
      <c r="G862" s="36"/>
      <c r="H862" s="202"/>
      <c r="I862" s="36"/>
      <c r="J862" s="36"/>
      <c r="K862" s="36"/>
      <c r="L862" s="36"/>
      <c r="M862" s="36"/>
      <c r="N862" s="202"/>
      <c r="O862" s="36"/>
      <c r="P862" s="36"/>
      <c r="Q862" s="36"/>
      <c r="R862" s="36"/>
      <c r="S862" s="36"/>
      <c r="T862" s="36"/>
      <c r="U862" s="36"/>
      <c r="V862" s="202"/>
      <c r="W862" s="36"/>
      <c r="X862" s="36"/>
      <c r="Y862" s="202"/>
      <c r="Z862" s="36"/>
      <c r="AA862" s="36"/>
      <c r="AB862" s="36"/>
      <c r="AC862" s="184">
        <f>SUM(E862:AB862)</f>
        <v>0</v>
      </c>
    </row>
    <row r="863" spans="1:29" ht="12.75" customHeight="1">
      <c r="A863" s="1459"/>
      <c r="B863" s="1469"/>
      <c r="C863" s="181" t="s">
        <v>145</v>
      </c>
      <c r="D863" s="181" t="s">
        <v>146</v>
      </c>
      <c r="E863" s="250" t="s">
        <v>165</v>
      </c>
      <c r="F863" s="250"/>
      <c r="G863" s="250"/>
      <c r="H863" s="259"/>
      <c r="I863" s="250"/>
      <c r="J863" s="250"/>
      <c r="K863" s="250"/>
      <c r="L863" s="250"/>
      <c r="M863" s="250"/>
      <c r="N863" s="259"/>
      <c r="O863" s="250"/>
      <c r="P863" s="250"/>
      <c r="Q863" s="250"/>
      <c r="R863" s="250"/>
      <c r="S863" s="250"/>
      <c r="T863" s="250"/>
      <c r="U863" s="250"/>
      <c r="V863" s="259"/>
      <c r="W863" s="250"/>
      <c r="X863" s="250"/>
      <c r="Y863" s="259"/>
      <c r="Z863" s="250"/>
      <c r="AA863" s="250"/>
      <c r="AB863" s="250"/>
      <c r="AC863" s="184"/>
    </row>
    <row r="864" spans="1:29" ht="12.75" customHeight="1">
      <c r="A864" s="1460"/>
      <c r="B864" s="1479"/>
      <c r="C864" s="187" t="s">
        <v>147</v>
      </c>
      <c r="D864" s="187"/>
      <c r="E864" s="188" t="e">
        <f t="shared" ref="E864:AC864" si="243">E862/E861</f>
        <v>#DIV/0!</v>
      </c>
      <c r="F864" s="188" t="e">
        <f t="shared" si="243"/>
        <v>#DIV/0!</v>
      </c>
      <c r="G864" s="188" t="e">
        <f t="shared" si="243"/>
        <v>#DIV/0!</v>
      </c>
      <c r="H864" s="189" t="e">
        <f t="shared" si="243"/>
        <v>#DIV/0!</v>
      </c>
      <c r="I864" s="188" t="e">
        <f t="shared" si="243"/>
        <v>#DIV/0!</v>
      </c>
      <c r="J864" s="188" t="e">
        <f t="shared" si="243"/>
        <v>#DIV/0!</v>
      </c>
      <c r="K864" s="188" t="e">
        <f t="shared" si="243"/>
        <v>#DIV/0!</v>
      </c>
      <c r="L864" s="188" t="e">
        <f t="shared" si="243"/>
        <v>#DIV/0!</v>
      </c>
      <c r="M864" s="188" t="e">
        <f t="shared" si="243"/>
        <v>#DIV/0!</v>
      </c>
      <c r="N864" s="189" t="e">
        <f t="shared" si="243"/>
        <v>#DIV/0!</v>
      </c>
      <c r="O864" s="188" t="e">
        <f t="shared" si="243"/>
        <v>#DIV/0!</v>
      </c>
      <c r="P864" s="188" t="e">
        <f t="shared" si="243"/>
        <v>#DIV/0!</v>
      </c>
      <c r="Q864" s="188" t="e">
        <f t="shared" si="243"/>
        <v>#DIV/0!</v>
      </c>
      <c r="R864" s="188" t="e">
        <f t="shared" si="243"/>
        <v>#DIV/0!</v>
      </c>
      <c r="S864" s="188" t="e">
        <f t="shared" si="243"/>
        <v>#DIV/0!</v>
      </c>
      <c r="T864" s="188" t="e">
        <f t="shared" si="243"/>
        <v>#DIV/0!</v>
      </c>
      <c r="U864" s="188" t="e">
        <f t="shared" si="243"/>
        <v>#DIV/0!</v>
      </c>
      <c r="V864" s="189" t="e">
        <f t="shared" si="243"/>
        <v>#DIV/0!</v>
      </c>
      <c r="W864" s="188" t="e">
        <f t="shared" si="243"/>
        <v>#DIV/0!</v>
      </c>
      <c r="X864" s="188" t="e">
        <f t="shared" si="243"/>
        <v>#DIV/0!</v>
      </c>
      <c r="Y864" s="189" t="e">
        <f t="shared" si="243"/>
        <v>#DIV/0!</v>
      </c>
      <c r="Z864" s="188" t="e">
        <f t="shared" si="243"/>
        <v>#DIV/0!</v>
      </c>
      <c r="AA864" s="188" t="e">
        <f t="shared" si="243"/>
        <v>#DIV/0!</v>
      </c>
      <c r="AB864" s="188" t="e">
        <f t="shared" si="243"/>
        <v>#DIV/0!</v>
      </c>
      <c r="AC864" s="190" t="e">
        <f t="shared" si="243"/>
        <v>#DIV/0!</v>
      </c>
    </row>
    <row r="865" spans="1:29" ht="12.75" customHeight="1">
      <c r="A865" s="1458" t="s">
        <v>140</v>
      </c>
      <c r="B865" s="1468" t="s">
        <v>746</v>
      </c>
      <c r="C865" s="177" t="s">
        <v>142</v>
      </c>
      <c r="D865" s="177" t="s">
        <v>143</v>
      </c>
      <c r="E865" s="275">
        <v>5.0400000000000002E-3</v>
      </c>
      <c r="F865" s="275">
        <v>4.6800000000000001E-3</v>
      </c>
      <c r="G865" s="275">
        <v>2.8800000000000002E-3</v>
      </c>
      <c r="H865" s="270">
        <v>3.2399999999999998E-3</v>
      </c>
      <c r="I865" s="275">
        <v>2.5200000000000001E-3</v>
      </c>
      <c r="J865" s="275">
        <v>2.8800000000000002E-3</v>
      </c>
      <c r="K865" s="275">
        <v>2.5200000000000001E-3</v>
      </c>
      <c r="L865" s="275">
        <v>3.2399999999999998E-3</v>
      </c>
      <c r="M865" s="275">
        <v>2.5200000000000001E-3</v>
      </c>
      <c r="N865" s="270">
        <v>6.4799999999999996E-3</v>
      </c>
      <c r="O865" s="275">
        <v>9.3600000000000003E-3</v>
      </c>
      <c r="P865" s="275">
        <v>5.0400000000000002E-3</v>
      </c>
      <c r="Q865" s="275">
        <v>3.5999999999999999E-3</v>
      </c>
      <c r="R865" s="275">
        <v>5.7600000000000004E-3</v>
      </c>
      <c r="S865" s="275">
        <v>5.4000000000000003E-3</v>
      </c>
      <c r="T865" s="275">
        <v>3.96E-3</v>
      </c>
      <c r="U865" s="275">
        <v>2.5200000000000001E-3</v>
      </c>
      <c r="V865" s="270">
        <v>3.2399999999999998E-3</v>
      </c>
      <c r="W865" s="275">
        <v>2.5200000000000001E-3</v>
      </c>
      <c r="X865" s="275">
        <v>2.5200000000000001E-3</v>
      </c>
      <c r="Y865" s="270">
        <v>2.8800000000000002E-3</v>
      </c>
      <c r="Z865" s="275">
        <v>3.2399999999999998E-3</v>
      </c>
      <c r="AA865" s="275">
        <v>5.0400000000000002E-3</v>
      </c>
      <c r="AB865" s="275">
        <v>5.0400000000000002E-3</v>
      </c>
      <c r="AC865" s="180">
        <f>SUM(E865:AB865)</f>
        <v>9.6119999999999983E-2</v>
      </c>
    </row>
    <row r="866" spans="1:29" ht="12.75" customHeight="1">
      <c r="A866" s="1459"/>
      <c r="B866" s="1469"/>
      <c r="C866" s="181" t="s">
        <v>144</v>
      </c>
      <c r="D866" s="181" t="s">
        <v>143</v>
      </c>
      <c r="E866" s="248">
        <v>8.9999999999999993E-3</v>
      </c>
      <c r="F866" s="248">
        <v>7.92E-3</v>
      </c>
      <c r="G866" s="248">
        <v>5.4000000000000003E-3</v>
      </c>
      <c r="H866" s="249">
        <v>5.7600000000000004E-3</v>
      </c>
      <c r="I866" s="248">
        <v>5.7600000000000004E-3</v>
      </c>
      <c r="J866" s="248">
        <v>5.7600000000000004E-3</v>
      </c>
      <c r="K866" s="248">
        <v>5.7600000000000004E-3</v>
      </c>
      <c r="L866" s="248">
        <v>5.7600000000000004E-3</v>
      </c>
      <c r="M866" s="248">
        <v>5.4000000000000003E-3</v>
      </c>
      <c r="N866" s="249">
        <v>1.2959999999999999E-2</v>
      </c>
      <c r="O866" s="248">
        <v>2.664E-2</v>
      </c>
      <c r="P866" s="248">
        <v>1.26E-2</v>
      </c>
      <c r="Q866" s="248">
        <v>6.4799999999999996E-3</v>
      </c>
      <c r="R866" s="248">
        <v>1.512E-2</v>
      </c>
      <c r="S866" s="248">
        <v>1.512E-2</v>
      </c>
      <c r="T866" s="248">
        <v>1.044E-2</v>
      </c>
      <c r="U866" s="248">
        <v>5.4000000000000003E-3</v>
      </c>
      <c r="V866" s="249">
        <v>5.4000000000000003E-3</v>
      </c>
      <c r="W866" s="248">
        <v>5.4000000000000003E-3</v>
      </c>
      <c r="X866" s="248">
        <v>5.4000000000000003E-3</v>
      </c>
      <c r="Y866" s="249">
        <v>5.7600000000000004E-3</v>
      </c>
      <c r="Z866" s="248">
        <v>5.7600000000000004E-3</v>
      </c>
      <c r="AA866" s="248">
        <v>8.9999999999999993E-3</v>
      </c>
      <c r="AB866" s="248">
        <v>8.6400000000000001E-3</v>
      </c>
      <c r="AC866" s="184">
        <f>SUM(E866:AB866)</f>
        <v>0.20663999999999996</v>
      </c>
    </row>
    <row r="867" spans="1:29" ht="12.75" customHeight="1">
      <c r="A867" s="1459"/>
      <c r="B867" s="1469"/>
      <c r="C867" s="181" t="s">
        <v>145</v>
      </c>
      <c r="D867" s="181" t="s">
        <v>146</v>
      </c>
      <c r="E867" s="242">
        <v>0</v>
      </c>
      <c r="F867" s="242">
        <v>0</v>
      </c>
      <c r="G867" s="242">
        <v>0</v>
      </c>
      <c r="H867" s="243">
        <v>0</v>
      </c>
      <c r="I867" s="242">
        <v>4</v>
      </c>
      <c r="J867" s="242">
        <v>0</v>
      </c>
      <c r="K867" s="242">
        <v>0</v>
      </c>
      <c r="L867" s="242">
        <v>0</v>
      </c>
      <c r="M867" s="242">
        <v>0</v>
      </c>
      <c r="N867" s="243">
        <v>0</v>
      </c>
      <c r="O867" s="242">
        <v>0</v>
      </c>
      <c r="P867" s="242">
        <v>0</v>
      </c>
      <c r="Q867" s="242">
        <v>0</v>
      </c>
      <c r="R867" s="242">
        <v>0</v>
      </c>
      <c r="S867" s="242">
        <v>0</v>
      </c>
      <c r="T867" s="242">
        <v>0</v>
      </c>
      <c r="U867" s="242">
        <v>0</v>
      </c>
      <c r="V867" s="243">
        <v>0</v>
      </c>
      <c r="W867" s="242">
        <v>0</v>
      </c>
      <c r="X867" s="242">
        <v>0</v>
      </c>
      <c r="Y867" s="243">
        <v>0</v>
      </c>
      <c r="Z867" s="242">
        <v>0</v>
      </c>
      <c r="AA867" s="242">
        <v>0</v>
      </c>
      <c r="AB867" s="242">
        <v>0</v>
      </c>
      <c r="AC867" s="184"/>
    </row>
    <row r="868" spans="1:29" ht="12.75" customHeight="1">
      <c r="A868" s="1460"/>
      <c r="B868" s="1479"/>
      <c r="C868" s="187" t="s">
        <v>147</v>
      </c>
      <c r="D868" s="187"/>
      <c r="E868" s="188">
        <f t="shared" ref="E868:AC868" si="244">E866/E865</f>
        <v>1.7857142857142856</v>
      </c>
      <c r="F868" s="188">
        <f t="shared" si="244"/>
        <v>1.6923076923076923</v>
      </c>
      <c r="G868" s="188">
        <f t="shared" si="244"/>
        <v>1.875</v>
      </c>
      <c r="H868" s="189">
        <f t="shared" si="244"/>
        <v>1.7777777777777779</v>
      </c>
      <c r="I868" s="188">
        <f t="shared" si="244"/>
        <v>2.2857142857142856</v>
      </c>
      <c r="J868" s="188">
        <f t="shared" si="244"/>
        <v>2</v>
      </c>
      <c r="K868" s="188">
        <f t="shared" si="244"/>
        <v>2.2857142857142856</v>
      </c>
      <c r="L868" s="188">
        <f t="shared" si="244"/>
        <v>1.7777777777777779</v>
      </c>
      <c r="M868" s="188">
        <f t="shared" si="244"/>
        <v>2.1428571428571428</v>
      </c>
      <c r="N868" s="189">
        <f t="shared" si="244"/>
        <v>2</v>
      </c>
      <c r="O868" s="188">
        <f t="shared" si="244"/>
        <v>2.8461538461538463</v>
      </c>
      <c r="P868" s="188">
        <f t="shared" si="244"/>
        <v>2.5</v>
      </c>
      <c r="Q868" s="188">
        <f t="shared" si="244"/>
        <v>1.8</v>
      </c>
      <c r="R868" s="188">
        <f t="shared" si="244"/>
        <v>2.625</v>
      </c>
      <c r="S868" s="188">
        <f t="shared" si="244"/>
        <v>2.8</v>
      </c>
      <c r="T868" s="188">
        <f t="shared" si="244"/>
        <v>2.6363636363636362</v>
      </c>
      <c r="U868" s="188">
        <f t="shared" si="244"/>
        <v>2.1428571428571428</v>
      </c>
      <c r="V868" s="189">
        <f t="shared" si="244"/>
        <v>1.6666666666666667</v>
      </c>
      <c r="W868" s="188">
        <f t="shared" si="244"/>
        <v>2.1428571428571428</v>
      </c>
      <c r="X868" s="188">
        <f t="shared" si="244"/>
        <v>2.1428571428571428</v>
      </c>
      <c r="Y868" s="189">
        <f t="shared" si="244"/>
        <v>2</v>
      </c>
      <c r="Z868" s="188">
        <f t="shared" si="244"/>
        <v>1.7777777777777779</v>
      </c>
      <c r="AA868" s="188">
        <f t="shared" si="244"/>
        <v>1.7857142857142856</v>
      </c>
      <c r="AB868" s="188">
        <f t="shared" si="244"/>
        <v>1.7142857142857142</v>
      </c>
      <c r="AC868" s="190">
        <f t="shared" si="244"/>
        <v>2.1498127340823969</v>
      </c>
    </row>
    <row r="869" spans="1:29" ht="12.75" customHeight="1">
      <c r="A869" s="1458" t="s">
        <v>192</v>
      </c>
      <c r="B869" s="1468" t="s">
        <v>747</v>
      </c>
      <c r="C869" s="177" t="s">
        <v>142</v>
      </c>
      <c r="D869" s="177" t="s">
        <v>143</v>
      </c>
      <c r="E869" s="275">
        <v>9.1199999999999996E-3</v>
      </c>
      <c r="F869" s="275">
        <v>8.1600000000000006E-3</v>
      </c>
      <c r="G869" s="275">
        <v>8.6400000000000001E-3</v>
      </c>
      <c r="H869" s="270">
        <v>7.6800000000000002E-3</v>
      </c>
      <c r="I869" s="275">
        <v>3.8400000000000001E-3</v>
      </c>
      <c r="J869" s="275">
        <v>3.3600000000000001E-3</v>
      </c>
      <c r="K869" s="275">
        <v>4.7999999999999996E-3</v>
      </c>
      <c r="L869" s="275">
        <v>6.2399999999999999E-3</v>
      </c>
      <c r="M869" s="275">
        <v>8.1600000000000006E-3</v>
      </c>
      <c r="N869" s="270">
        <v>7.6800000000000002E-3</v>
      </c>
      <c r="O869" s="275">
        <v>7.6800000000000002E-3</v>
      </c>
      <c r="P869" s="275">
        <v>8.6400000000000001E-3</v>
      </c>
      <c r="Q869" s="275">
        <v>8.1600000000000006E-3</v>
      </c>
      <c r="R869" s="275">
        <v>8.6400000000000001E-3</v>
      </c>
      <c r="S869" s="275">
        <v>8.6400000000000001E-3</v>
      </c>
      <c r="T869" s="275">
        <v>6.7200000000000003E-3</v>
      </c>
      <c r="U869" s="275">
        <v>9.1199999999999996E-3</v>
      </c>
      <c r="V869" s="270">
        <v>1.1520000000000001E-2</v>
      </c>
      <c r="W869" s="275">
        <v>1.1039999999999999E-2</v>
      </c>
      <c r="X869" s="275">
        <v>1.056E-2</v>
      </c>
      <c r="Y869" s="270">
        <v>7.6800000000000002E-3</v>
      </c>
      <c r="Z869" s="275">
        <v>8.1600000000000006E-3</v>
      </c>
      <c r="AA869" s="275">
        <v>6.7200000000000003E-3</v>
      </c>
      <c r="AB869" s="275">
        <v>6.7200000000000003E-3</v>
      </c>
      <c r="AC869" s="180">
        <f>SUM(E869:AB869)</f>
        <v>0.18767999999999999</v>
      </c>
    </row>
    <row r="870" spans="1:29" ht="12.75" customHeight="1">
      <c r="A870" s="1459"/>
      <c r="B870" s="1469"/>
      <c r="C870" s="181" t="s">
        <v>144</v>
      </c>
      <c r="D870" s="181" t="s">
        <v>143</v>
      </c>
      <c r="E870" s="248">
        <v>4.7999999999999996E-3</v>
      </c>
      <c r="F870" s="248">
        <v>4.3200000000000001E-3</v>
      </c>
      <c r="G870" s="248">
        <v>4.3200000000000001E-3</v>
      </c>
      <c r="H870" s="249">
        <v>4.3200000000000001E-3</v>
      </c>
      <c r="I870" s="248">
        <v>3.8400000000000001E-3</v>
      </c>
      <c r="J870" s="248">
        <v>3.3600000000000001E-3</v>
      </c>
      <c r="K870" s="248">
        <v>4.3200000000000001E-3</v>
      </c>
      <c r="L870" s="248">
        <v>4.7999999999999996E-3</v>
      </c>
      <c r="M870" s="248">
        <v>5.28E-3</v>
      </c>
      <c r="N870" s="249">
        <v>4.7999999999999996E-3</v>
      </c>
      <c r="O870" s="248">
        <v>5.28E-3</v>
      </c>
      <c r="P870" s="248">
        <v>5.28E-3</v>
      </c>
      <c r="Q870" s="248">
        <v>5.28E-3</v>
      </c>
      <c r="R870" s="248">
        <v>4.7999999999999996E-3</v>
      </c>
      <c r="S870" s="248">
        <v>5.28E-3</v>
      </c>
      <c r="T870" s="248">
        <v>4.7999999999999996E-3</v>
      </c>
      <c r="U870" s="248">
        <v>5.28E-3</v>
      </c>
      <c r="V870" s="249">
        <v>5.28E-3</v>
      </c>
      <c r="W870" s="248">
        <v>5.7600000000000004E-3</v>
      </c>
      <c r="X870" s="248">
        <v>5.28E-3</v>
      </c>
      <c r="Y870" s="249">
        <v>5.28E-3</v>
      </c>
      <c r="Z870" s="248">
        <v>4.7999999999999996E-3</v>
      </c>
      <c r="AA870" s="248">
        <v>5.28E-3</v>
      </c>
      <c r="AB870" s="248">
        <v>5.28E-3</v>
      </c>
      <c r="AC870" s="184">
        <f>SUM(E870:AB870)</f>
        <v>0.11712000000000003</v>
      </c>
    </row>
    <row r="871" spans="1:29" ht="12.75" customHeight="1">
      <c r="A871" s="1459"/>
      <c r="B871" s="1469"/>
      <c r="C871" s="181" t="s">
        <v>145</v>
      </c>
      <c r="D871" s="757" t="s">
        <v>146</v>
      </c>
      <c r="E871" s="242">
        <v>0</v>
      </c>
      <c r="F871" s="391">
        <v>0</v>
      </c>
      <c r="G871" s="391">
        <v>0</v>
      </c>
      <c r="H871" s="865">
        <v>0</v>
      </c>
      <c r="I871" s="391">
        <v>0</v>
      </c>
      <c r="J871" s="391">
        <v>0</v>
      </c>
      <c r="K871" s="391">
        <v>1</v>
      </c>
      <c r="L871" s="391">
        <v>1</v>
      </c>
      <c r="M871" s="391">
        <v>1</v>
      </c>
      <c r="N871" s="865">
        <v>0</v>
      </c>
      <c r="O871" s="391">
        <v>0</v>
      </c>
      <c r="P871" s="391">
        <v>0</v>
      </c>
      <c r="Q871" s="391">
        <v>0</v>
      </c>
      <c r="R871" s="391">
        <v>1</v>
      </c>
      <c r="S871" s="391">
        <v>1</v>
      </c>
      <c r="T871" s="391">
        <v>1</v>
      </c>
      <c r="U871" s="391">
        <v>2</v>
      </c>
      <c r="V871" s="865">
        <v>0</v>
      </c>
      <c r="W871" s="391">
        <v>1</v>
      </c>
      <c r="X871" s="391">
        <v>1</v>
      </c>
      <c r="Y871" s="865">
        <v>0</v>
      </c>
      <c r="Z871" s="391">
        <v>0</v>
      </c>
      <c r="AA871" s="391">
        <v>1</v>
      </c>
      <c r="AB871" s="242">
        <v>1</v>
      </c>
      <c r="AC871" s="333"/>
    </row>
    <row r="872" spans="1:29" ht="12.75" customHeight="1">
      <c r="A872" s="1476"/>
      <c r="B872" s="1470"/>
      <c r="C872" s="194" t="s">
        <v>147</v>
      </c>
      <c r="D872" s="194"/>
      <c r="E872" s="195">
        <f t="shared" ref="E872:AC872" si="245">E870/E869</f>
        <v>0.52631578947368418</v>
      </c>
      <c r="F872" s="195">
        <f t="shared" si="245"/>
        <v>0.52941176470588236</v>
      </c>
      <c r="G872" s="195">
        <f t="shared" si="245"/>
        <v>0.5</v>
      </c>
      <c r="H872" s="196">
        <f t="shared" si="245"/>
        <v>0.5625</v>
      </c>
      <c r="I872" s="195">
        <f t="shared" si="245"/>
        <v>1</v>
      </c>
      <c r="J872" s="195">
        <f t="shared" si="245"/>
        <v>1</v>
      </c>
      <c r="K872" s="195">
        <f t="shared" si="245"/>
        <v>0.90000000000000013</v>
      </c>
      <c r="L872" s="195">
        <f t="shared" si="245"/>
        <v>0.76923076923076916</v>
      </c>
      <c r="M872" s="195">
        <f t="shared" si="245"/>
        <v>0.64705882352941169</v>
      </c>
      <c r="N872" s="196">
        <f t="shared" si="245"/>
        <v>0.62499999999999989</v>
      </c>
      <c r="O872" s="195">
        <f t="shared" si="245"/>
        <v>0.6875</v>
      </c>
      <c r="P872" s="195">
        <f t="shared" si="245"/>
        <v>0.61111111111111105</v>
      </c>
      <c r="Q872" s="195">
        <f t="shared" si="245"/>
        <v>0.64705882352941169</v>
      </c>
      <c r="R872" s="195">
        <f t="shared" si="245"/>
        <v>0.55555555555555547</v>
      </c>
      <c r="S872" s="195">
        <f t="shared" si="245"/>
        <v>0.61111111111111105</v>
      </c>
      <c r="T872" s="195">
        <f t="shared" si="245"/>
        <v>0.71428571428571419</v>
      </c>
      <c r="U872" s="195">
        <f t="shared" si="245"/>
        <v>0.57894736842105265</v>
      </c>
      <c r="V872" s="196">
        <f t="shared" si="245"/>
        <v>0.45833333333333331</v>
      </c>
      <c r="W872" s="195">
        <f t="shared" si="245"/>
        <v>0.52173913043478271</v>
      </c>
      <c r="X872" s="195">
        <f t="shared" si="245"/>
        <v>0.5</v>
      </c>
      <c r="Y872" s="196">
        <f t="shared" si="245"/>
        <v>0.6875</v>
      </c>
      <c r="Z872" s="195">
        <f t="shared" si="245"/>
        <v>0.58823529411764697</v>
      </c>
      <c r="AA872" s="195">
        <f t="shared" si="245"/>
        <v>0.7857142857142857</v>
      </c>
      <c r="AB872" s="195">
        <f t="shared" si="245"/>
        <v>0.7857142857142857</v>
      </c>
      <c r="AC872" s="197">
        <f t="shared" si="245"/>
        <v>0.62404092071611272</v>
      </c>
    </row>
    <row r="873" spans="1:29" ht="12.75" customHeight="1">
      <c r="A873" s="1471" t="s">
        <v>157</v>
      </c>
      <c r="B873" s="1473" t="s">
        <v>290</v>
      </c>
      <c r="C873" s="198" t="s">
        <v>142</v>
      </c>
      <c r="D873" s="198"/>
      <c r="E873" s="338"/>
      <c r="F873" s="338"/>
      <c r="G873" s="338"/>
      <c r="H873" s="470"/>
      <c r="I873" s="338"/>
      <c r="J873" s="338"/>
      <c r="K873" s="338"/>
      <c r="L873" s="338"/>
      <c r="M873" s="338"/>
      <c r="N873" s="470"/>
      <c r="O873" s="338"/>
      <c r="P873" s="338"/>
      <c r="Q873" s="338"/>
      <c r="R873" s="338"/>
      <c r="S873" s="338"/>
      <c r="T873" s="338"/>
      <c r="U873" s="338"/>
      <c r="V873" s="470"/>
      <c r="W873" s="338"/>
      <c r="X873" s="338"/>
      <c r="Y873" s="470"/>
      <c r="Z873" s="338"/>
      <c r="AA873" s="338"/>
      <c r="AB873" s="338"/>
      <c r="AC873" s="201">
        <f>SUM(E873:AB873)</f>
        <v>0</v>
      </c>
    </row>
    <row r="874" spans="1:29" ht="12.75" customHeight="1">
      <c r="A874" s="1459"/>
      <c r="B874" s="1469"/>
      <c r="C874" s="181" t="s">
        <v>144</v>
      </c>
      <c r="D874" s="181"/>
      <c r="E874" s="36"/>
      <c r="F874" s="36"/>
      <c r="G874" s="36"/>
      <c r="H874" s="202"/>
      <c r="I874" s="36"/>
      <c r="J874" s="36"/>
      <c r="K874" s="36"/>
      <c r="L874" s="36"/>
      <c r="M874" s="36"/>
      <c r="N874" s="202"/>
      <c r="O874" s="36"/>
      <c r="P874" s="36"/>
      <c r="Q874" s="36"/>
      <c r="R874" s="36"/>
      <c r="S874" s="36"/>
      <c r="T874" s="36"/>
      <c r="U874" s="36"/>
      <c r="V874" s="202"/>
      <c r="W874" s="36"/>
      <c r="X874" s="36"/>
      <c r="Y874" s="202"/>
      <c r="Z874" s="36"/>
      <c r="AA874" s="36"/>
      <c r="AB874" s="36"/>
      <c r="AC874" s="209">
        <f>SUM(E874:AB874)</f>
        <v>0</v>
      </c>
    </row>
    <row r="875" spans="1:29" ht="12.75" customHeight="1">
      <c r="A875" s="1459"/>
      <c r="B875" s="1469"/>
      <c r="C875" s="181" t="s">
        <v>145</v>
      </c>
      <c r="D875" s="181"/>
      <c r="E875" s="36"/>
      <c r="F875" s="36"/>
      <c r="G875" s="36"/>
      <c r="H875" s="202"/>
      <c r="I875" s="36"/>
      <c r="J875" s="36"/>
      <c r="K875" s="36"/>
      <c r="L875" s="36"/>
      <c r="M875" s="36"/>
      <c r="N875" s="202"/>
      <c r="O875" s="36"/>
      <c r="P875" s="36"/>
      <c r="Q875" s="36"/>
      <c r="R875" s="36"/>
      <c r="S875" s="36"/>
      <c r="T875" s="36"/>
      <c r="U875" s="36"/>
      <c r="V875" s="202"/>
      <c r="W875" s="36"/>
      <c r="X875" s="36"/>
      <c r="Y875" s="202"/>
      <c r="Z875" s="36"/>
      <c r="AA875" s="36"/>
      <c r="AB875" s="36"/>
      <c r="AC875" s="184"/>
    </row>
    <row r="876" spans="1:29" ht="12.75" customHeight="1">
      <c r="A876" s="1460"/>
      <c r="B876" s="1479"/>
      <c r="C876" s="187" t="s">
        <v>147</v>
      </c>
      <c r="D876" s="187"/>
      <c r="E876" s="41"/>
      <c r="F876" s="41"/>
      <c r="G876" s="41"/>
      <c r="H876" s="251"/>
      <c r="I876" s="41"/>
      <c r="J876" s="41"/>
      <c r="K876" s="41"/>
      <c r="L876" s="41"/>
      <c r="M876" s="41"/>
      <c r="N876" s="251"/>
      <c r="O876" s="41"/>
      <c r="P876" s="41"/>
      <c r="Q876" s="41"/>
      <c r="R876" s="41"/>
      <c r="S876" s="41"/>
      <c r="T876" s="41"/>
      <c r="U876" s="41"/>
      <c r="V876" s="251"/>
      <c r="W876" s="41"/>
      <c r="X876" s="41"/>
      <c r="Y876" s="251"/>
      <c r="Z876" s="41"/>
      <c r="AA876" s="41"/>
      <c r="AB876" s="41"/>
      <c r="AC876" s="190"/>
    </row>
    <row r="877" spans="1:29" ht="12.75" customHeight="1">
      <c r="A877" s="1458" t="s">
        <v>168</v>
      </c>
      <c r="B877" s="1468" t="s">
        <v>748</v>
      </c>
      <c r="C877" s="177" t="s">
        <v>142</v>
      </c>
      <c r="D877" s="177" t="s">
        <v>143</v>
      </c>
      <c r="E877" s="275">
        <v>0.16488</v>
      </c>
      <c r="F877" s="275">
        <v>0.16295999999999999</v>
      </c>
      <c r="G877" s="275">
        <v>0.16344</v>
      </c>
      <c r="H877" s="270">
        <v>0.16703999999999999</v>
      </c>
      <c r="I877" s="275">
        <v>0.18887999999999999</v>
      </c>
      <c r="J877" s="275">
        <v>0.18840000000000001</v>
      </c>
      <c r="K877" s="275">
        <v>0.18815999999999999</v>
      </c>
      <c r="L877" s="275">
        <v>0.18576000000000001</v>
      </c>
      <c r="M877" s="275">
        <v>0.18432000000000001</v>
      </c>
      <c r="N877" s="270">
        <v>0.18192</v>
      </c>
      <c r="O877" s="275">
        <v>0.18504000000000001</v>
      </c>
      <c r="P877" s="275">
        <v>0.17568</v>
      </c>
      <c r="Q877" s="275">
        <v>0.17232</v>
      </c>
      <c r="R877" s="275">
        <v>0.16703999999999999</v>
      </c>
      <c r="S877" s="275">
        <v>0.17591999999999999</v>
      </c>
      <c r="T877" s="275">
        <v>0.18096000000000001</v>
      </c>
      <c r="U877" s="275">
        <v>0.18096000000000001</v>
      </c>
      <c r="V877" s="270">
        <v>0.18264</v>
      </c>
      <c r="W877" s="275">
        <v>0.17952000000000001</v>
      </c>
      <c r="X877" s="275">
        <v>0.17376</v>
      </c>
      <c r="Y877" s="270">
        <v>0.1716</v>
      </c>
      <c r="Z877" s="275">
        <v>0.16464000000000001</v>
      </c>
      <c r="AA877" s="275">
        <v>0.16416</v>
      </c>
      <c r="AB877" s="275">
        <v>0.16416</v>
      </c>
      <c r="AC877" s="180">
        <f>SUM(E877:AB877)</f>
        <v>4.2141600000000006</v>
      </c>
    </row>
    <row r="878" spans="1:29" ht="12.75" customHeight="1">
      <c r="A878" s="1459"/>
      <c r="B878" s="1469"/>
      <c r="C878" s="181" t="s">
        <v>144</v>
      </c>
      <c r="D878" s="181" t="s">
        <v>143</v>
      </c>
      <c r="E878" s="203">
        <v>0.12048</v>
      </c>
      <c r="F878" s="203">
        <v>0.12071999999999999</v>
      </c>
      <c r="G878" s="203">
        <v>0.12071999999999999</v>
      </c>
      <c r="H878" s="204">
        <v>0.12</v>
      </c>
      <c r="I878" s="203">
        <v>0.12144000000000001</v>
      </c>
      <c r="J878" s="203">
        <v>0.12336</v>
      </c>
      <c r="K878" s="203">
        <v>0.12288</v>
      </c>
      <c r="L878" s="203">
        <v>0.12239999999999999</v>
      </c>
      <c r="M878" s="203">
        <v>0.12168</v>
      </c>
      <c r="N878" s="204">
        <v>0.12168</v>
      </c>
      <c r="O878" s="203">
        <v>0.12408</v>
      </c>
      <c r="P878" s="203">
        <v>0.12432</v>
      </c>
      <c r="Q878" s="203">
        <v>0.12144000000000001</v>
      </c>
      <c r="R878" s="203">
        <v>0.12096</v>
      </c>
      <c r="S878" s="203">
        <v>0.12288</v>
      </c>
      <c r="T878" s="203">
        <v>0.10752</v>
      </c>
      <c r="U878" s="203">
        <v>0.11904000000000001</v>
      </c>
      <c r="V878" s="204">
        <v>0.12096</v>
      </c>
      <c r="W878" s="203">
        <v>0.12192</v>
      </c>
      <c r="X878" s="203">
        <v>0.11976000000000001</v>
      </c>
      <c r="Y878" s="204">
        <v>0.12096</v>
      </c>
      <c r="Z878" s="203">
        <v>0.11952</v>
      </c>
      <c r="AA878" s="203">
        <v>0.12096</v>
      </c>
      <c r="AB878" s="203">
        <v>0.12071999999999999</v>
      </c>
      <c r="AC878" s="184">
        <f>SUM(E878:AB878)</f>
        <v>2.9004000000000003</v>
      </c>
    </row>
    <row r="879" spans="1:29" ht="12.75" customHeight="1">
      <c r="A879" s="1459"/>
      <c r="B879" s="1469"/>
      <c r="C879" s="181" t="s">
        <v>145</v>
      </c>
      <c r="D879" s="757" t="s">
        <v>146</v>
      </c>
      <c r="E879" s="242">
        <v>18</v>
      </c>
      <c r="F879" s="391">
        <v>18</v>
      </c>
      <c r="G879" s="391">
        <v>18</v>
      </c>
      <c r="H879" s="865">
        <v>18</v>
      </c>
      <c r="I879" s="391">
        <v>19</v>
      </c>
      <c r="J879" s="391">
        <v>18</v>
      </c>
      <c r="K879" s="391">
        <v>19</v>
      </c>
      <c r="L879" s="391">
        <v>18</v>
      </c>
      <c r="M879" s="391">
        <v>19</v>
      </c>
      <c r="N879" s="865">
        <v>19</v>
      </c>
      <c r="O879" s="391">
        <v>19</v>
      </c>
      <c r="P879" s="391">
        <v>20</v>
      </c>
      <c r="Q879" s="391">
        <v>18</v>
      </c>
      <c r="R879" s="391">
        <v>18</v>
      </c>
      <c r="S879" s="391">
        <v>19</v>
      </c>
      <c r="T879" s="391">
        <v>19</v>
      </c>
      <c r="U879" s="391">
        <v>21</v>
      </c>
      <c r="V879" s="865">
        <v>19</v>
      </c>
      <c r="W879" s="391">
        <v>20</v>
      </c>
      <c r="X879" s="391">
        <v>19</v>
      </c>
      <c r="Y879" s="865">
        <v>19</v>
      </c>
      <c r="Z879" s="391">
        <v>20</v>
      </c>
      <c r="AA879" s="391">
        <v>19</v>
      </c>
      <c r="AB879" s="242">
        <v>20</v>
      </c>
      <c r="AC879" s="333"/>
    </row>
    <row r="880" spans="1:29" ht="12.75" customHeight="1">
      <c r="A880" s="1476"/>
      <c r="B880" s="1470"/>
      <c r="C880" s="194" t="s">
        <v>147</v>
      </c>
      <c r="D880" s="194"/>
      <c r="E880" s="195">
        <f t="shared" ref="E880:AC880" si="246">E878/E877</f>
        <v>0.73071324599708887</v>
      </c>
      <c r="F880" s="195">
        <f t="shared" si="246"/>
        <v>0.7407952871870398</v>
      </c>
      <c r="G880" s="195">
        <f t="shared" si="246"/>
        <v>0.7386196769456681</v>
      </c>
      <c r="H880" s="196">
        <f t="shared" si="246"/>
        <v>0.7183908045977011</v>
      </c>
      <c r="I880" s="195">
        <f t="shared" si="246"/>
        <v>0.6429479034307497</v>
      </c>
      <c r="J880" s="195">
        <f t="shared" si="246"/>
        <v>0.65477707006369423</v>
      </c>
      <c r="K880" s="195">
        <f t="shared" si="246"/>
        <v>0.65306122448979598</v>
      </c>
      <c r="L880" s="195">
        <f t="shared" si="246"/>
        <v>0.65891472868217049</v>
      </c>
      <c r="M880" s="195">
        <f t="shared" si="246"/>
        <v>0.66015624999999989</v>
      </c>
      <c r="N880" s="196">
        <f t="shared" si="246"/>
        <v>0.66886543535620047</v>
      </c>
      <c r="O880" s="195">
        <f t="shared" si="246"/>
        <v>0.6705577172503242</v>
      </c>
      <c r="P880" s="195">
        <f t="shared" si="246"/>
        <v>0.70765027322404372</v>
      </c>
      <c r="Q880" s="195">
        <f t="shared" si="246"/>
        <v>0.70473537604456826</v>
      </c>
      <c r="R880" s="195">
        <f t="shared" si="246"/>
        <v>0.72413793103448276</v>
      </c>
      <c r="S880" s="195">
        <f t="shared" si="246"/>
        <v>0.69849931787175989</v>
      </c>
      <c r="T880" s="195">
        <f t="shared" si="246"/>
        <v>0.59416445623342173</v>
      </c>
      <c r="U880" s="195">
        <f t="shared" si="246"/>
        <v>0.65782493368700268</v>
      </c>
      <c r="V880" s="196">
        <f t="shared" si="246"/>
        <v>0.6622864651773982</v>
      </c>
      <c r="W880" s="195">
        <f t="shared" si="246"/>
        <v>0.67914438502673791</v>
      </c>
      <c r="X880" s="195">
        <f t="shared" si="246"/>
        <v>0.68922651933701662</v>
      </c>
      <c r="Y880" s="196">
        <f t="shared" si="246"/>
        <v>0.70489510489510487</v>
      </c>
      <c r="Z880" s="195">
        <f t="shared" si="246"/>
        <v>0.72594752186588918</v>
      </c>
      <c r="AA880" s="195">
        <f t="shared" si="246"/>
        <v>0.73684210526315785</v>
      </c>
      <c r="AB880" s="195">
        <f t="shared" si="246"/>
        <v>0.73538011695906425</v>
      </c>
      <c r="AC880" s="197">
        <f t="shared" si="246"/>
        <v>0.68825103935303833</v>
      </c>
    </row>
    <row r="881" spans="1:29" ht="12.75" customHeight="1">
      <c r="A881" s="1471" t="s">
        <v>159</v>
      </c>
      <c r="B881" s="1473" t="s">
        <v>290</v>
      </c>
      <c r="C881" s="198" t="s">
        <v>142</v>
      </c>
      <c r="D881" s="198"/>
      <c r="E881" s="338"/>
      <c r="F881" s="338"/>
      <c r="G881" s="338"/>
      <c r="H881" s="470"/>
      <c r="I881" s="338"/>
      <c r="J881" s="338"/>
      <c r="K881" s="338"/>
      <c r="L881" s="338"/>
      <c r="M881" s="338"/>
      <c r="N881" s="470"/>
      <c r="O881" s="338"/>
      <c r="P881" s="338"/>
      <c r="Q881" s="338"/>
      <c r="R881" s="338"/>
      <c r="S881" s="338"/>
      <c r="T881" s="338"/>
      <c r="U881" s="338"/>
      <c r="V881" s="470"/>
      <c r="W881" s="338"/>
      <c r="X881" s="338"/>
      <c r="Y881" s="470"/>
      <c r="Z881" s="338"/>
      <c r="AA881" s="338"/>
      <c r="AB881" s="338"/>
      <c r="AC881" s="201">
        <f>SUM(E881:AB881)</f>
        <v>0</v>
      </c>
    </row>
    <row r="882" spans="1:29" ht="12.75" customHeight="1">
      <c r="A882" s="1459"/>
      <c r="B882" s="1469"/>
      <c r="C882" s="181" t="s">
        <v>144</v>
      </c>
      <c r="D882" s="181"/>
      <c r="E882" s="36"/>
      <c r="F882" s="36"/>
      <c r="G882" s="36"/>
      <c r="H882" s="202"/>
      <c r="I882" s="36"/>
      <c r="J882" s="36"/>
      <c r="K882" s="36"/>
      <c r="L882" s="36"/>
      <c r="M882" s="36"/>
      <c r="N882" s="202"/>
      <c r="O882" s="36"/>
      <c r="P882" s="36"/>
      <c r="Q882" s="36"/>
      <c r="R882" s="36"/>
      <c r="S882" s="36"/>
      <c r="T882" s="36"/>
      <c r="U882" s="36"/>
      <c r="V882" s="202"/>
      <c r="W882" s="36"/>
      <c r="X882" s="36"/>
      <c r="Y882" s="202"/>
      <c r="Z882" s="36"/>
      <c r="AA882" s="36"/>
      <c r="AB882" s="36"/>
      <c r="AC882" s="209">
        <f>SUM(E882:AB882)</f>
        <v>0</v>
      </c>
    </row>
    <row r="883" spans="1:29" ht="12.75" customHeight="1">
      <c r="A883" s="1459"/>
      <c r="B883" s="1469"/>
      <c r="C883" s="181" t="s">
        <v>145</v>
      </c>
      <c r="D883" s="181"/>
      <c r="E883" s="36"/>
      <c r="F883" s="36"/>
      <c r="G883" s="36"/>
      <c r="H883" s="202"/>
      <c r="I883" s="36"/>
      <c r="J883" s="36"/>
      <c r="K883" s="36"/>
      <c r="L883" s="36"/>
      <c r="M883" s="36"/>
      <c r="N883" s="202"/>
      <c r="O883" s="36"/>
      <c r="P883" s="36"/>
      <c r="Q883" s="36"/>
      <c r="R883" s="36"/>
      <c r="S883" s="36"/>
      <c r="T883" s="36"/>
      <c r="U883" s="36"/>
      <c r="V883" s="202"/>
      <c r="W883" s="36"/>
      <c r="X883" s="36"/>
      <c r="Y883" s="202"/>
      <c r="Z883" s="36"/>
      <c r="AA883" s="36"/>
      <c r="AB883" s="36"/>
      <c r="AC883" s="184"/>
    </row>
    <row r="884" spans="1:29" ht="12.75" customHeight="1">
      <c r="A884" s="1460"/>
      <c r="B884" s="1479"/>
      <c r="C884" s="187" t="s">
        <v>147</v>
      </c>
      <c r="D884" s="187"/>
      <c r="E884" s="41"/>
      <c r="F884" s="41"/>
      <c r="G884" s="41"/>
      <c r="H884" s="251"/>
      <c r="I884" s="41"/>
      <c r="J884" s="41"/>
      <c r="K884" s="41"/>
      <c r="L884" s="41"/>
      <c r="M884" s="41"/>
      <c r="N884" s="251"/>
      <c r="O884" s="41"/>
      <c r="P884" s="41"/>
      <c r="Q884" s="41"/>
      <c r="R884" s="41"/>
      <c r="S884" s="41"/>
      <c r="T884" s="41"/>
      <c r="U884" s="41"/>
      <c r="V884" s="251"/>
      <c r="W884" s="41"/>
      <c r="X884" s="41"/>
      <c r="Y884" s="251"/>
      <c r="Z884" s="41"/>
      <c r="AA884" s="41"/>
      <c r="AB884" s="41"/>
      <c r="AC884" s="190"/>
    </row>
    <row r="885" spans="1:29" ht="12.75" customHeight="1">
      <c r="A885" s="1622" t="s">
        <v>198</v>
      </c>
      <c r="B885" s="1468" t="s">
        <v>749</v>
      </c>
      <c r="C885" s="177" t="s">
        <v>142</v>
      </c>
      <c r="D885" s="177" t="s">
        <v>143</v>
      </c>
      <c r="E885" s="275">
        <v>0.49031999999999998</v>
      </c>
      <c r="F885" s="275">
        <v>0.48815999999999998</v>
      </c>
      <c r="G885" s="275">
        <v>0.48852000000000001</v>
      </c>
      <c r="H885" s="270">
        <v>0.48780000000000001</v>
      </c>
      <c r="I885" s="275">
        <v>0.48852000000000001</v>
      </c>
      <c r="J885" s="275">
        <v>0.48780000000000001</v>
      </c>
      <c r="K885" s="275">
        <v>0.48815999999999998</v>
      </c>
      <c r="L885" s="275">
        <v>0.48852000000000001</v>
      </c>
      <c r="M885" s="275">
        <v>0.48815999999999998</v>
      </c>
      <c r="N885" s="270">
        <v>0.49031999999999998</v>
      </c>
      <c r="O885" s="275">
        <v>0.48996000000000001</v>
      </c>
      <c r="P885" s="275">
        <v>0.48924000000000001</v>
      </c>
      <c r="Q885" s="275">
        <v>0.48924000000000001</v>
      </c>
      <c r="R885" s="275">
        <v>0.49103999999999998</v>
      </c>
      <c r="S885" s="275">
        <v>0.49175999999999997</v>
      </c>
      <c r="T885" s="275">
        <v>0.49175999999999997</v>
      </c>
      <c r="U885" s="275">
        <v>0.4914</v>
      </c>
      <c r="V885" s="270">
        <v>0.49175999999999997</v>
      </c>
      <c r="W885" s="275">
        <v>0.49031999999999998</v>
      </c>
      <c r="X885" s="275">
        <v>0.49068000000000001</v>
      </c>
      <c r="Y885" s="270">
        <v>0.49103999999999998</v>
      </c>
      <c r="Z885" s="275">
        <v>0.49068000000000001</v>
      </c>
      <c r="AA885" s="275">
        <v>0.49103999999999998</v>
      </c>
      <c r="AB885" s="275">
        <v>0.49031999999999998</v>
      </c>
      <c r="AC885" s="180">
        <f>SUM(E885:AB885)</f>
        <v>11.756519999999998</v>
      </c>
    </row>
    <row r="886" spans="1:29" ht="12.75" customHeight="1">
      <c r="A886" s="1623"/>
      <c r="B886" s="1469"/>
      <c r="C886" s="181" t="s">
        <v>144</v>
      </c>
      <c r="D886" s="181" t="s">
        <v>143</v>
      </c>
      <c r="E886" s="248">
        <v>6.5159999999999996E-2</v>
      </c>
      <c r="F886" s="248">
        <v>6.5159999999999996E-2</v>
      </c>
      <c r="G886" s="248">
        <v>6.5879999999999994E-2</v>
      </c>
      <c r="H886" s="249">
        <v>6.5519999999999995E-2</v>
      </c>
      <c r="I886" s="248">
        <v>6.4799999999999996E-2</v>
      </c>
      <c r="J886" s="248">
        <v>6.3719999999999999E-2</v>
      </c>
      <c r="K886" s="248">
        <v>6.3E-2</v>
      </c>
      <c r="L886" s="248">
        <v>6.4439999999999997E-2</v>
      </c>
      <c r="M886" s="248">
        <v>6.4799999999999996E-2</v>
      </c>
      <c r="N886" s="249">
        <v>6.5519999999999995E-2</v>
      </c>
      <c r="O886" s="248">
        <v>6.5519999999999995E-2</v>
      </c>
      <c r="P886" s="248">
        <v>6.336E-2</v>
      </c>
      <c r="Q886" s="248">
        <v>6.5159999999999996E-2</v>
      </c>
      <c r="R886" s="248">
        <v>6.6600000000000006E-2</v>
      </c>
      <c r="S886" s="248">
        <v>6.5519999999999995E-2</v>
      </c>
      <c r="T886" s="248">
        <v>6.6239999999999993E-2</v>
      </c>
      <c r="U886" s="248">
        <v>6.6600000000000006E-2</v>
      </c>
      <c r="V886" s="249">
        <v>6.5159999999999996E-2</v>
      </c>
      <c r="W886" s="248">
        <v>6.4439999999999997E-2</v>
      </c>
      <c r="X886" s="248">
        <v>6.5519999999999995E-2</v>
      </c>
      <c r="Y886" s="249">
        <v>6.5879999999999994E-2</v>
      </c>
      <c r="Z886" s="248">
        <v>6.4799999999999996E-2</v>
      </c>
      <c r="AA886" s="248">
        <v>6.5519999999999995E-2</v>
      </c>
      <c r="AB886" s="248">
        <v>6.6600000000000006E-2</v>
      </c>
      <c r="AC886" s="184">
        <f>SUM(E886:AB886)</f>
        <v>1.5649199999999999</v>
      </c>
    </row>
    <row r="887" spans="1:29" ht="12.75" customHeight="1">
      <c r="A887" s="1623"/>
      <c r="B887" s="1469"/>
      <c r="C887" s="181" t="s">
        <v>145</v>
      </c>
      <c r="D887" s="757" t="s">
        <v>146</v>
      </c>
      <c r="E887" s="156">
        <v>43</v>
      </c>
      <c r="F887" s="417">
        <v>43</v>
      </c>
      <c r="G887" s="417">
        <v>43</v>
      </c>
      <c r="H887" s="1171">
        <v>43</v>
      </c>
      <c r="I887" s="417">
        <v>43</v>
      </c>
      <c r="J887" s="417">
        <v>43</v>
      </c>
      <c r="K887" s="417">
        <v>43</v>
      </c>
      <c r="L887" s="417">
        <v>43</v>
      </c>
      <c r="M887" s="417">
        <v>44</v>
      </c>
      <c r="N887" s="1171">
        <v>44</v>
      </c>
      <c r="O887" s="417">
        <v>44</v>
      </c>
      <c r="P887" s="417">
        <v>44</v>
      </c>
      <c r="Q887" s="417">
        <v>44</v>
      </c>
      <c r="R887" s="417">
        <v>44</v>
      </c>
      <c r="S887" s="417">
        <v>44</v>
      </c>
      <c r="T887" s="417">
        <v>44</v>
      </c>
      <c r="U887" s="417">
        <v>44</v>
      </c>
      <c r="V887" s="1171">
        <v>44</v>
      </c>
      <c r="W887" s="417">
        <v>44</v>
      </c>
      <c r="X887" s="417">
        <v>44</v>
      </c>
      <c r="Y887" s="1171">
        <v>44</v>
      </c>
      <c r="Z887" s="417">
        <v>44</v>
      </c>
      <c r="AA887" s="417">
        <v>44</v>
      </c>
      <c r="AB887" s="156">
        <v>43</v>
      </c>
      <c r="AC887" s="333"/>
    </row>
    <row r="888" spans="1:29" ht="12.75" customHeight="1" thickBot="1">
      <c r="A888" s="1625"/>
      <c r="B888" s="1479"/>
      <c r="C888" s="187" t="s">
        <v>147</v>
      </c>
      <c r="D888" s="187"/>
      <c r="E888" s="188">
        <f t="shared" ref="E888:AC888" si="247">E886/E885</f>
        <v>0.13289280469897211</v>
      </c>
      <c r="F888" s="188">
        <f t="shared" si="247"/>
        <v>0.13348082595870206</v>
      </c>
      <c r="G888" s="188">
        <f t="shared" si="247"/>
        <v>0.13485630066322771</v>
      </c>
      <c r="H888" s="189">
        <f t="shared" si="247"/>
        <v>0.13431734317343172</v>
      </c>
      <c r="I888" s="188">
        <f t="shared" si="247"/>
        <v>0.13264554163596168</v>
      </c>
      <c r="J888" s="188">
        <f t="shared" si="247"/>
        <v>0.13062730627306274</v>
      </c>
      <c r="K888" s="188">
        <f t="shared" si="247"/>
        <v>0.12905604719764013</v>
      </c>
      <c r="L888" s="188">
        <f t="shared" si="247"/>
        <v>0.13190862196020633</v>
      </c>
      <c r="M888" s="188">
        <f t="shared" si="247"/>
        <v>0.13274336283185839</v>
      </c>
      <c r="N888" s="189">
        <f t="shared" si="247"/>
        <v>0.13362701908957414</v>
      </c>
      <c r="O888" s="188">
        <f t="shared" si="247"/>
        <v>0.13372520205731078</v>
      </c>
      <c r="P888" s="188">
        <f t="shared" si="247"/>
        <v>0.12950699043414274</v>
      </c>
      <c r="Q888" s="188">
        <f t="shared" si="247"/>
        <v>0.13318616629874908</v>
      </c>
      <c r="R888" s="188">
        <f t="shared" si="247"/>
        <v>0.13563049853372436</v>
      </c>
      <c r="S888" s="188">
        <f t="shared" si="247"/>
        <v>0.13323572474377746</v>
      </c>
      <c r="T888" s="188">
        <f t="shared" si="247"/>
        <v>0.13469985358711567</v>
      </c>
      <c r="U888" s="188">
        <f t="shared" si="247"/>
        <v>0.13553113553113555</v>
      </c>
      <c r="V888" s="189">
        <f t="shared" si="247"/>
        <v>0.13250366032210834</v>
      </c>
      <c r="W888" s="188">
        <f t="shared" si="247"/>
        <v>0.13142437591776798</v>
      </c>
      <c r="X888" s="188">
        <f t="shared" si="247"/>
        <v>0.13352898019075568</v>
      </c>
      <c r="Y888" s="189">
        <f t="shared" si="247"/>
        <v>0.13416422287390029</v>
      </c>
      <c r="Z888" s="188">
        <f t="shared" si="247"/>
        <v>0.13206162876008803</v>
      </c>
      <c r="AA888" s="188">
        <f t="shared" si="247"/>
        <v>0.13343108504398826</v>
      </c>
      <c r="AB888" s="188">
        <f t="shared" si="247"/>
        <v>0.13582966226138035</v>
      </c>
      <c r="AC888" s="190">
        <f t="shared" si="247"/>
        <v>0.13311081850751755</v>
      </c>
    </row>
    <row r="889" spans="1:29" ht="12.75" customHeight="1">
      <c r="A889" s="1622" t="s">
        <v>217</v>
      </c>
      <c r="B889" s="1468" t="s">
        <v>750</v>
      </c>
      <c r="C889" s="177" t="s">
        <v>142</v>
      </c>
      <c r="D889" s="177" t="s">
        <v>143</v>
      </c>
      <c r="E889" s="275">
        <v>6.7860000000000004E-2</v>
      </c>
      <c r="F889" s="275">
        <v>6.6780000000000006E-2</v>
      </c>
      <c r="G889" s="275">
        <v>6.4799999999999996E-2</v>
      </c>
      <c r="H889" s="270">
        <v>6.3719999999999999E-2</v>
      </c>
      <c r="I889" s="275">
        <v>6.4619999999999997E-2</v>
      </c>
      <c r="J889" s="275">
        <v>6.5519999999999995E-2</v>
      </c>
      <c r="K889" s="275">
        <v>6.5879999999999994E-2</v>
      </c>
      <c r="L889" s="275">
        <v>6.6420000000000007E-2</v>
      </c>
      <c r="M889" s="275">
        <v>6.8580000000000002E-2</v>
      </c>
      <c r="N889" s="270">
        <v>8.1000000000000003E-2</v>
      </c>
      <c r="O889" s="275">
        <v>6.8760000000000002E-2</v>
      </c>
      <c r="P889" s="275">
        <v>6.6059999999999994E-2</v>
      </c>
      <c r="Q889" s="275">
        <v>6.4439999999999997E-2</v>
      </c>
      <c r="R889" s="275">
        <v>6.4979999999999996E-2</v>
      </c>
      <c r="S889" s="275">
        <v>6.4799999999999996E-2</v>
      </c>
      <c r="T889" s="275">
        <v>6.6239999999999993E-2</v>
      </c>
      <c r="U889" s="275">
        <v>6.7140000000000005E-2</v>
      </c>
      <c r="V889" s="270">
        <v>6.7680000000000004E-2</v>
      </c>
      <c r="W889" s="275">
        <v>6.6239999999999993E-2</v>
      </c>
      <c r="X889" s="275">
        <v>6.5519999999999995E-2</v>
      </c>
      <c r="Y889" s="270">
        <v>6.5879999999999994E-2</v>
      </c>
      <c r="Z889" s="275">
        <v>6.5699999999999995E-2</v>
      </c>
      <c r="AA889" s="275">
        <v>6.4979999999999996E-2</v>
      </c>
      <c r="AB889" s="275">
        <v>6.336E-2</v>
      </c>
      <c r="AC889" s="180">
        <f>SUM(E889:AB889)</f>
        <v>1.5969600000000002</v>
      </c>
    </row>
    <row r="890" spans="1:29" ht="12.75" customHeight="1">
      <c r="A890" s="1623"/>
      <c r="B890" s="1469"/>
      <c r="C890" s="181" t="s">
        <v>144</v>
      </c>
      <c r="D890" s="820" t="s">
        <v>143</v>
      </c>
      <c r="E890" s="248">
        <v>5.3999999999999999E-2</v>
      </c>
      <c r="F890" s="248">
        <v>5.3100000000000001E-2</v>
      </c>
      <c r="G890" s="248">
        <v>5.2019999999999997E-2</v>
      </c>
      <c r="H890" s="249">
        <v>5.1299999999999998E-2</v>
      </c>
      <c r="I890" s="248">
        <v>5.2380000000000003E-2</v>
      </c>
      <c r="J890" s="248">
        <v>5.3460000000000001E-2</v>
      </c>
      <c r="K890" s="248">
        <v>5.4179999999999999E-2</v>
      </c>
      <c r="L890" s="248">
        <v>5.382E-2</v>
      </c>
      <c r="M890" s="248">
        <v>5.2560000000000003E-2</v>
      </c>
      <c r="N890" s="249">
        <v>5.994E-2</v>
      </c>
      <c r="O890" s="248">
        <v>5.3100000000000001E-2</v>
      </c>
      <c r="P890" s="248">
        <v>5.1659999999999998E-2</v>
      </c>
      <c r="Q890" s="248">
        <v>5.2019999999999997E-2</v>
      </c>
      <c r="R890" s="248">
        <v>5.2200000000000003E-2</v>
      </c>
      <c r="S890" s="248">
        <v>5.2019999999999997E-2</v>
      </c>
      <c r="T890" s="248">
        <v>5.2200000000000003E-2</v>
      </c>
      <c r="U890" s="248">
        <v>5.2200000000000003E-2</v>
      </c>
      <c r="V890" s="249">
        <v>5.2920000000000002E-2</v>
      </c>
      <c r="W890" s="248">
        <v>5.2560000000000003E-2</v>
      </c>
      <c r="X890" s="248">
        <v>5.2560000000000003E-2</v>
      </c>
      <c r="Y890" s="249">
        <v>5.3280000000000001E-2</v>
      </c>
      <c r="Z890" s="248">
        <v>5.3100000000000001E-2</v>
      </c>
      <c r="AA890" s="248">
        <v>5.3100000000000001E-2</v>
      </c>
      <c r="AB890" s="248">
        <v>5.2560000000000003E-2</v>
      </c>
      <c r="AC890" s="184">
        <f>SUM(E890:AB890)</f>
        <v>1.2722399999999998</v>
      </c>
    </row>
    <row r="891" spans="1:29" ht="12.75" customHeight="1">
      <c r="A891" s="1623"/>
      <c r="B891" s="1469"/>
      <c r="C891" s="181" t="s">
        <v>145</v>
      </c>
      <c r="D891" s="757" t="s">
        <v>146</v>
      </c>
      <c r="E891" s="156">
        <v>8</v>
      </c>
      <c r="F891" s="417">
        <v>8</v>
      </c>
      <c r="G891" s="417">
        <v>8</v>
      </c>
      <c r="H891" s="1171">
        <v>8</v>
      </c>
      <c r="I891" s="417">
        <v>8</v>
      </c>
      <c r="J891" s="417">
        <v>8</v>
      </c>
      <c r="K891" s="417">
        <v>8</v>
      </c>
      <c r="L891" s="417">
        <v>8</v>
      </c>
      <c r="M891" s="417">
        <v>7</v>
      </c>
      <c r="N891" s="1171">
        <v>9</v>
      </c>
      <c r="O891" s="417">
        <v>7</v>
      </c>
      <c r="P891" s="417">
        <v>7</v>
      </c>
      <c r="Q891" s="417">
        <v>7</v>
      </c>
      <c r="R891" s="417">
        <v>7</v>
      </c>
      <c r="S891" s="417">
        <v>7</v>
      </c>
      <c r="T891" s="417">
        <v>7</v>
      </c>
      <c r="U891" s="417">
        <v>8</v>
      </c>
      <c r="V891" s="1171">
        <v>8</v>
      </c>
      <c r="W891" s="417">
        <v>7</v>
      </c>
      <c r="X891" s="417">
        <v>7</v>
      </c>
      <c r="Y891" s="1171">
        <v>8</v>
      </c>
      <c r="Z891" s="417">
        <v>7</v>
      </c>
      <c r="AA891" s="417">
        <v>7</v>
      </c>
      <c r="AB891" s="156">
        <v>7</v>
      </c>
      <c r="AC891" s="352"/>
    </row>
    <row r="892" spans="1:29" ht="12.75" customHeight="1" thickBot="1">
      <c r="A892" s="1625"/>
      <c r="B892" s="1479"/>
      <c r="C892" s="187" t="s">
        <v>147</v>
      </c>
      <c r="D892" s="187"/>
      <c r="E892" s="188">
        <f t="shared" ref="E892:AC892" si="248">E890/E889</f>
        <v>0.79575596816976124</v>
      </c>
      <c r="F892" s="188">
        <f t="shared" si="248"/>
        <v>0.79514824797843664</v>
      </c>
      <c r="G892" s="188">
        <f t="shared" si="248"/>
        <v>0.80277777777777781</v>
      </c>
      <c r="H892" s="189">
        <f t="shared" si="248"/>
        <v>0.80508474576271183</v>
      </c>
      <c r="I892" s="188">
        <f t="shared" si="248"/>
        <v>0.81058495821727028</v>
      </c>
      <c r="J892" s="188">
        <f t="shared" si="248"/>
        <v>0.81593406593406603</v>
      </c>
      <c r="K892" s="188">
        <f t="shared" si="248"/>
        <v>0.82240437158469948</v>
      </c>
      <c r="L892" s="188">
        <f t="shared" si="248"/>
        <v>0.81029810298102978</v>
      </c>
      <c r="M892" s="188">
        <f t="shared" si="248"/>
        <v>0.76640419947506566</v>
      </c>
      <c r="N892" s="189">
        <f t="shared" si="248"/>
        <v>0.74</v>
      </c>
      <c r="O892" s="188">
        <f t="shared" si="248"/>
        <v>0.77225130890052351</v>
      </c>
      <c r="P892" s="188">
        <f t="shared" si="248"/>
        <v>0.78201634877384196</v>
      </c>
      <c r="Q892" s="188">
        <f t="shared" si="248"/>
        <v>0.80726256983240219</v>
      </c>
      <c r="R892" s="188">
        <f t="shared" si="248"/>
        <v>0.80332409972299179</v>
      </c>
      <c r="S892" s="188">
        <f t="shared" si="248"/>
        <v>0.80277777777777781</v>
      </c>
      <c r="T892" s="188">
        <f t="shared" si="248"/>
        <v>0.78804347826086973</v>
      </c>
      <c r="U892" s="188">
        <f t="shared" si="248"/>
        <v>0.77747989276139406</v>
      </c>
      <c r="V892" s="189">
        <f t="shared" si="248"/>
        <v>0.78191489361702127</v>
      </c>
      <c r="W892" s="188">
        <f t="shared" si="248"/>
        <v>0.7934782608695653</v>
      </c>
      <c r="X892" s="188">
        <f t="shared" si="248"/>
        <v>0.80219780219780235</v>
      </c>
      <c r="Y892" s="189">
        <f t="shared" si="248"/>
        <v>0.80874316939890722</v>
      </c>
      <c r="Z892" s="188">
        <f t="shared" si="248"/>
        <v>0.8082191780821919</v>
      </c>
      <c r="AA892" s="188">
        <f t="shared" si="248"/>
        <v>0.81717451523545714</v>
      </c>
      <c r="AB892" s="188">
        <f t="shared" si="248"/>
        <v>0.82954545454545459</v>
      </c>
      <c r="AC892" s="190">
        <f t="shared" si="248"/>
        <v>0.79666366095581587</v>
      </c>
    </row>
    <row r="893" spans="1:29" ht="12.75" customHeight="1">
      <c r="A893" s="1622" t="s">
        <v>219</v>
      </c>
      <c r="B893" s="1468" t="s">
        <v>407</v>
      </c>
      <c r="C893" s="177" t="s">
        <v>142</v>
      </c>
      <c r="D893" s="177" t="s">
        <v>143</v>
      </c>
      <c r="E893" s="275">
        <v>0.14760000000000001</v>
      </c>
      <c r="F893" s="275">
        <v>0.12887999999999999</v>
      </c>
      <c r="G893" s="275">
        <v>0.16295999999999999</v>
      </c>
      <c r="H893" s="270">
        <v>0.16224</v>
      </c>
      <c r="I893" s="275">
        <v>0.12528</v>
      </c>
      <c r="J893" s="275">
        <v>0.15143999999999999</v>
      </c>
      <c r="K893" s="275">
        <v>0.16367999999999999</v>
      </c>
      <c r="L893" s="275">
        <v>0.14591999999999999</v>
      </c>
      <c r="M893" s="275">
        <v>0.12984000000000001</v>
      </c>
      <c r="N893" s="270">
        <v>0.15432000000000001</v>
      </c>
      <c r="O893" s="275">
        <v>0.15264</v>
      </c>
      <c r="P893" s="275">
        <v>0.11088000000000001</v>
      </c>
      <c r="Q893" s="275">
        <v>0.1452</v>
      </c>
      <c r="R893" s="275">
        <v>0.15192</v>
      </c>
      <c r="S893" s="275">
        <v>0.13488</v>
      </c>
      <c r="T893" s="275">
        <v>0.11784</v>
      </c>
      <c r="U893" s="275">
        <v>0.15312000000000001</v>
      </c>
      <c r="V893" s="270">
        <v>0.14856</v>
      </c>
      <c r="W893" s="275">
        <v>0.10968</v>
      </c>
      <c r="X893" s="275">
        <v>0.14904000000000001</v>
      </c>
      <c r="Y893" s="270">
        <v>0.15168000000000001</v>
      </c>
      <c r="Z893" s="275">
        <v>0.12504000000000001</v>
      </c>
      <c r="AA893" s="275">
        <v>0.13008</v>
      </c>
      <c r="AB893" s="275">
        <v>0.15264</v>
      </c>
      <c r="AC893" s="180">
        <f>SUM(E893:AB893)</f>
        <v>3.4053599999999991</v>
      </c>
    </row>
    <row r="894" spans="1:29" ht="12.75" customHeight="1">
      <c r="A894" s="1623"/>
      <c r="B894" s="1469"/>
      <c r="C894" s="181" t="s">
        <v>144</v>
      </c>
      <c r="D894" s="181" t="s">
        <v>143</v>
      </c>
      <c r="E894" s="248">
        <v>0.27479999999999999</v>
      </c>
      <c r="F894" s="248">
        <v>0.26928000000000002</v>
      </c>
      <c r="G894" s="248">
        <v>0.27816000000000002</v>
      </c>
      <c r="H894" s="249">
        <v>0.27864</v>
      </c>
      <c r="I894" s="248">
        <v>0.27216000000000001</v>
      </c>
      <c r="J894" s="248">
        <v>0.28151999999999999</v>
      </c>
      <c r="K894" s="248">
        <v>0.28392000000000001</v>
      </c>
      <c r="L894" s="248">
        <v>0.27767999999999998</v>
      </c>
      <c r="M894" s="248">
        <v>0.26832</v>
      </c>
      <c r="N894" s="249">
        <v>0.24071999999999999</v>
      </c>
      <c r="O894" s="248">
        <v>0.23663999999999999</v>
      </c>
      <c r="P894" s="248">
        <v>0.22559999999999999</v>
      </c>
      <c r="Q894" s="248">
        <v>0.23544000000000001</v>
      </c>
      <c r="R894" s="248">
        <v>0.23712</v>
      </c>
      <c r="S894" s="248">
        <v>0.23327999999999999</v>
      </c>
      <c r="T894" s="248">
        <v>0.22944000000000001</v>
      </c>
      <c r="U894" s="248">
        <v>0.23808000000000001</v>
      </c>
      <c r="V894" s="249">
        <v>0.23688000000000001</v>
      </c>
      <c r="W894" s="248">
        <v>0.2268</v>
      </c>
      <c r="X894" s="248">
        <v>0.23784</v>
      </c>
      <c r="Y894" s="249">
        <v>0.23976</v>
      </c>
      <c r="Z894" s="248">
        <v>0.23280000000000001</v>
      </c>
      <c r="AA894" s="248">
        <v>0.23376</v>
      </c>
      <c r="AB894" s="248">
        <v>0.23976</v>
      </c>
      <c r="AC894" s="184">
        <f>SUM(E894:AB894)</f>
        <v>6.0084000000000017</v>
      </c>
    </row>
    <row r="895" spans="1:29" ht="12.75" customHeight="1">
      <c r="A895" s="1623"/>
      <c r="B895" s="1469"/>
      <c r="C895" s="181" t="s">
        <v>145</v>
      </c>
      <c r="D895" s="757" t="s">
        <v>146</v>
      </c>
      <c r="E895" s="156">
        <v>27</v>
      </c>
      <c r="F895" s="417">
        <v>30</v>
      </c>
      <c r="G895" s="417">
        <v>30</v>
      </c>
      <c r="H895" s="1171">
        <v>29</v>
      </c>
      <c r="I895" s="417">
        <v>27</v>
      </c>
      <c r="J895" s="417">
        <v>30</v>
      </c>
      <c r="K895" s="417">
        <v>29</v>
      </c>
      <c r="L895" s="417">
        <v>27</v>
      </c>
      <c r="M895" s="417">
        <v>29</v>
      </c>
      <c r="N895" s="1171">
        <v>26</v>
      </c>
      <c r="O895" s="417">
        <v>26</v>
      </c>
      <c r="P895" s="417">
        <v>23</v>
      </c>
      <c r="Q895" s="417">
        <v>25</v>
      </c>
      <c r="R895" s="417">
        <v>25</v>
      </c>
      <c r="S895" s="417">
        <v>23</v>
      </c>
      <c r="T895" s="417">
        <v>25</v>
      </c>
      <c r="U895" s="417">
        <v>25</v>
      </c>
      <c r="V895" s="1171">
        <v>23</v>
      </c>
      <c r="W895" s="417">
        <v>24</v>
      </c>
      <c r="X895" s="417">
        <v>25</v>
      </c>
      <c r="Y895" s="1171">
        <v>25</v>
      </c>
      <c r="Z895" s="417">
        <v>25</v>
      </c>
      <c r="AA895" s="417">
        <v>26</v>
      </c>
      <c r="AB895" s="156">
        <v>25</v>
      </c>
      <c r="AC895" s="333"/>
    </row>
    <row r="896" spans="1:29" ht="12.75" customHeight="1" thickBot="1">
      <c r="A896" s="1625"/>
      <c r="B896" s="1479"/>
      <c r="C896" s="187" t="s">
        <v>147</v>
      </c>
      <c r="D896" s="187"/>
      <c r="E896" s="188">
        <f t="shared" ref="E896:AC896" si="249">E894/E893</f>
        <v>1.8617886178861787</v>
      </c>
      <c r="F896" s="188">
        <f t="shared" si="249"/>
        <v>2.0893854748603355</v>
      </c>
      <c r="G896" s="188">
        <f t="shared" si="249"/>
        <v>1.7069219440353463</v>
      </c>
      <c r="H896" s="189">
        <f t="shared" si="249"/>
        <v>1.7174556213017751</v>
      </c>
      <c r="I896" s="188">
        <f t="shared" si="249"/>
        <v>2.1724137931034484</v>
      </c>
      <c r="J896" s="188">
        <f t="shared" si="249"/>
        <v>1.8589540412044374</v>
      </c>
      <c r="K896" s="188">
        <f t="shared" si="249"/>
        <v>1.7346041055718475</v>
      </c>
      <c r="L896" s="188">
        <f t="shared" si="249"/>
        <v>1.9029605263157894</v>
      </c>
      <c r="M896" s="188">
        <f t="shared" si="249"/>
        <v>2.066543438077634</v>
      </c>
      <c r="N896" s="189">
        <f t="shared" si="249"/>
        <v>1.5598755832037323</v>
      </c>
      <c r="O896" s="188">
        <f t="shared" si="249"/>
        <v>1.550314465408805</v>
      </c>
      <c r="P896" s="188">
        <f t="shared" si="249"/>
        <v>2.0346320346320343</v>
      </c>
      <c r="Q896" s="188">
        <f t="shared" si="249"/>
        <v>1.6214876033057852</v>
      </c>
      <c r="R896" s="188">
        <f t="shared" si="249"/>
        <v>1.5608214849921012</v>
      </c>
      <c r="S896" s="188">
        <f t="shared" si="249"/>
        <v>1.7295373665480427</v>
      </c>
      <c r="T896" s="188">
        <f t="shared" si="249"/>
        <v>1.9470468431771895</v>
      </c>
      <c r="U896" s="188">
        <f t="shared" si="249"/>
        <v>1.5548589341692791</v>
      </c>
      <c r="V896" s="189">
        <f t="shared" si="249"/>
        <v>1.594507269789984</v>
      </c>
      <c r="W896" s="188">
        <f t="shared" si="249"/>
        <v>2.0678336980306344</v>
      </c>
      <c r="X896" s="188">
        <f t="shared" si="249"/>
        <v>1.5958132045088567</v>
      </c>
      <c r="Y896" s="189">
        <f t="shared" si="249"/>
        <v>1.5806962025316456</v>
      </c>
      <c r="Z896" s="188">
        <f t="shared" si="249"/>
        <v>1.8618042226487523</v>
      </c>
      <c r="AA896" s="188">
        <f t="shared" si="249"/>
        <v>1.7970479704797047</v>
      </c>
      <c r="AB896" s="188">
        <f t="shared" si="249"/>
        <v>1.570754716981132</v>
      </c>
      <c r="AC896" s="190">
        <f t="shared" si="249"/>
        <v>1.7643949538374808</v>
      </c>
    </row>
    <row r="897" spans="1:30" ht="12.75" customHeight="1">
      <c r="A897" s="1622" t="s">
        <v>161</v>
      </c>
      <c r="B897" s="1468" t="s">
        <v>751</v>
      </c>
      <c r="C897" s="177" t="s">
        <v>142</v>
      </c>
      <c r="D897" s="177" t="s">
        <v>143</v>
      </c>
      <c r="E897" s="275">
        <v>2.7E-2</v>
      </c>
      <c r="F897" s="275">
        <v>5.5980000000000002E-2</v>
      </c>
      <c r="G897" s="275">
        <v>4.8239999999999998E-2</v>
      </c>
      <c r="H897" s="270">
        <v>2.1059999999999999E-2</v>
      </c>
      <c r="I897" s="275">
        <v>2.1239999999999998E-2</v>
      </c>
      <c r="J897" s="275">
        <v>2.988E-2</v>
      </c>
      <c r="K897" s="275">
        <v>5.688E-2</v>
      </c>
      <c r="L897" s="275">
        <v>4.734E-2</v>
      </c>
      <c r="M897" s="275">
        <v>2.052E-2</v>
      </c>
      <c r="N897" s="270">
        <v>2.052E-2</v>
      </c>
      <c r="O897" s="275">
        <v>2.232E-2</v>
      </c>
      <c r="P897" s="275">
        <v>5.5980000000000002E-2</v>
      </c>
      <c r="Q897" s="275">
        <v>5.3280000000000001E-2</v>
      </c>
      <c r="R897" s="275">
        <v>2.052E-2</v>
      </c>
      <c r="S897" s="275">
        <v>2.0160000000000001E-2</v>
      </c>
      <c r="T897" s="275">
        <v>2.7E-2</v>
      </c>
      <c r="U897" s="275">
        <v>4.9680000000000002E-2</v>
      </c>
      <c r="V897" s="270">
        <v>5.8500000000000003E-2</v>
      </c>
      <c r="W897" s="275">
        <v>3.4020000000000002E-2</v>
      </c>
      <c r="X897" s="275">
        <v>2.5020000000000001E-2</v>
      </c>
      <c r="Y897" s="270">
        <v>2.6460000000000001E-2</v>
      </c>
      <c r="Z897" s="275">
        <v>5.3100000000000001E-2</v>
      </c>
      <c r="AA897" s="275">
        <v>5.6160000000000002E-2</v>
      </c>
      <c r="AB897" s="275">
        <v>2.5919999999999999E-2</v>
      </c>
      <c r="AC897" s="180">
        <f>SUM(E897:AB897)</f>
        <v>0.87678000000000011</v>
      </c>
    </row>
    <row r="898" spans="1:30" ht="12.75" customHeight="1">
      <c r="A898" s="1623"/>
      <c r="B898" s="1469"/>
      <c r="C898" s="181" t="s">
        <v>144</v>
      </c>
      <c r="D898" s="181" t="s">
        <v>143</v>
      </c>
      <c r="E898" s="248">
        <v>3.474E-2</v>
      </c>
      <c r="F898" s="248">
        <v>3.8519999999999999E-2</v>
      </c>
      <c r="G898" s="248">
        <v>3.7080000000000002E-2</v>
      </c>
      <c r="H898" s="249">
        <v>3.3660000000000002E-2</v>
      </c>
      <c r="I898" s="248">
        <v>3.4380000000000001E-2</v>
      </c>
      <c r="J898" s="248">
        <v>3.5999999999999997E-2</v>
      </c>
      <c r="K898" s="248">
        <v>3.9780000000000003E-2</v>
      </c>
      <c r="L898" s="248">
        <v>3.8339999999999999E-2</v>
      </c>
      <c r="M898" s="248">
        <v>3.3660000000000002E-2</v>
      </c>
      <c r="N898" s="249">
        <v>3.3480000000000003E-2</v>
      </c>
      <c r="O898" s="248">
        <v>3.3119999999999997E-2</v>
      </c>
      <c r="P898" s="248">
        <v>3.798E-2</v>
      </c>
      <c r="Q898" s="248">
        <v>3.798E-2</v>
      </c>
      <c r="R898" s="248">
        <v>3.3300000000000003E-2</v>
      </c>
      <c r="S898" s="248">
        <v>3.3660000000000002E-2</v>
      </c>
      <c r="T898" s="248">
        <v>3.3840000000000002E-2</v>
      </c>
      <c r="U898" s="248">
        <v>3.7080000000000002E-2</v>
      </c>
      <c r="V898" s="249">
        <v>4.0680000000000001E-2</v>
      </c>
      <c r="W898" s="248">
        <v>3.2219999999999999E-2</v>
      </c>
      <c r="X898" s="248">
        <v>2.826E-2</v>
      </c>
      <c r="Y898" s="249">
        <v>2.9700000000000001E-2</v>
      </c>
      <c r="Z898" s="248">
        <v>3.9600000000000003E-2</v>
      </c>
      <c r="AA898" s="248">
        <v>4.1579999999999999E-2</v>
      </c>
      <c r="AB898" s="248">
        <v>2.7539999999999999E-2</v>
      </c>
      <c r="AC898" s="184">
        <f>SUM(E898:AB898)</f>
        <v>0.84617999999999993</v>
      </c>
    </row>
    <row r="899" spans="1:30" ht="12.75" customHeight="1">
      <c r="A899" s="1623"/>
      <c r="B899" s="1469"/>
      <c r="C899" s="181" t="s">
        <v>145</v>
      </c>
      <c r="D899" s="757" t="s">
        <v>146</v>
      </c>
      <c r="E899" s="156">
        <v>7</v>
      </c>
      <c r="F899" s="417">
        <v>7</v>
      </c>
      <c r="G899" s="417">
        <v>4</v>
      </c>
      <c r="H899" s="1171">
        <v>4</v>
      </c>
      <c r="I899" s="417">
        <v>3</v>
      </c>
      <c r="J899" s="417">
        <v>7</v>
      </c>
      <c r="K899" s="417">
        <v>7</v>
      </c>
      <c r="L899" s="417">
        <v>3</v>
      </c>
      <c r="M899" s="417">
        <v>3</v>
      </c>
      <c r="N899" s="1171">
        <v>4</v>
      </c>
      <c r="O899" s="417">
        <v>4</v>
      </c>
      <c r="P899" s="417">
        <v>6</v>
      </c>
      <c r="Q899" s="417">
        <v>4</v>
      </c>
      <c r="R899" s="417">
        <v>3</v>
      </c>
      <c r="S899" s="417">
        <v>4</v>
      </c>
      <c r="T899" s="417">
        <v>4</v>
      </c>
      <c r="U899" s="417">
        <v>7</v>
      </c>
      <c r="V899" s="1171">
        <v>6</v>
      </c>
      <c r="W899" s="417">
        <v>5</v>
      </c>
      <c r="X899" s="417">
        <v>3</v>
      </c>
      <c r="Y899" s="1171">
        <v>6</v>
      </c>
      <c r="Z899" s="417">
        <v>8</v>
      </c>
      <c r="AA899" s="417">
        <v>5</v>
      </c>
      <c r="AB899" s="156">
        <v>3</v>
      </c>
      <c r="AC899" s="333"/>
    </row>
    <row r="900" spans="1:30" ht="12.75" customHeight="1" thickBot="1">
      <c r="A900" s="1625"/>
      <c r="B900" s="1479"/>
      <c r="C900" s="187" t="s">
        <v>147</v>
      </c>
      <c r="D900" s="187"/>
      <c r="E900" s="188">
        <f t="shared" ref="E900:AC900" si="250">E898/E897</f>
        <v>1.2866666666666666</v>
      </c>
      <c r="F900" s="188">
        <f t="shared" si="250"/>
        <v>0.68810289389067514</v>
      </c>
      <c r="G900" s="188">
        <f t="shared" si="250"/>
        <v>0.76865671641791056</v>
      </c>
      <c r="H900" s="189">
        <f t="shared" si="250"/>
        <v>1.5982905982905984</v>
      </c>
      <c r="I900" s="188">
        <f t="shared" si="250"/>
        <v>1.6186440677966103</v>
      </c>
      <c r="J900" s="188">
        <f t="shared" si="250"/>
        <v>1.2048192771084336</v>
      </c>
      <c r="K900" s="188">
        <f t="shared" si="250"/>
        <v>0.699367088607595</v>
      </c>
      <c r="L900" s="188">
        <f t="shared" si="250"/>
        <v>0.80988593155893529</v>
      </c>
      <c r="M900" s="188">
        <f t="shared" si="250"/>
        <v>1.6403508771929827</v>
      </c>
      <c r="N900" s="189">
        <f t="shared" si="250"/>
        <v>1.6315789473684212</v>
      </c>
      <c r="O900" s="188">
        <f t="shared" si="250"/>
        <v>1.4838709677419353</v>
      </c>
      <c r="P900" s="188">
        <f t="shared" si="250"/>
        <v>0.67845659163987138</v>
      </c>
      <c r="Q900" s="188">
        <f t="shared" si="250"/>
        <v>0.71283783783783783</v>
      </c>
      <c r="R900" s="188">
        <f t="shared" si="250"/>
        <v>1.6228070175438598</v>
      </c>
      <c r="S900" s="188">
        <f t="shared" si="250"/>
        <v>1.6696428571428572</v>
      </c>
      <c r="T900" s="188">
        <f t="shared" si="250"/>
        <v>1.2533333333333334</v>
      </c>
      <c r="U900" s="188">
        <f t="shared" si="250"/>
        <v>0.74637681159420288</v>
      </c>
      <c r="V900" s="189">
        <f t="shared" si="250"/>
        <v>0.69538461538461538</v>
      </c>
      <c r="W900" s="188">
        <f t="shared" si="250"/>
        <v>0.94708994708994698</v>
      </c>
      <c r="X900" s="188">
        <f t="shared" si="250"/>
        <v>1.1294964028776979</v>
      </c>
      <c r="Y900" s="189">
        <f t="shared" si="250"/>
        <v>1.1224489795918366</v>
      </c>
      <c r="Z900" s="188">
        <f t="shared" si="250"/>
        <v>0.74576271186440679</v>
      </c>
      <c r="AA900" s="188">
        <f t="shared" si="250"/>
        <v>0.74038461538461531</v>
      </c>
      <c r="AB900" s="188">
        <f t="shared" si="250"/>
        <v>1.0625</v>
      </c>
      <c r="AC900" s="190">
        <f t="shared" si="250"/>
        <v>0.96509956887702708</v>
      </c>
    </row>
    <row r="901" spans="1:30" ht="12.75" customHeight="1">
      <c r="A901" s="1622" t="s">
        <v>170</v>
      </c>
      <c r="B901" s="1468" t="s">
        <v>752</v>
      </c>
      <c r="C901" s="177" t="s">
        <v>142</v>
      </c>
      <c r="D901" s="177" t="s">
        <v>143</v>
      </c>
      <c r="E901" s="275">
        <v>0.27023999999999998</v>
      </c>
      <c r="F901" s="275">
        <v>0.27023999999999998</v>
      </c>
      <c r="G901" s="275">
        <v>0.27072000000000002</v>
      </c>
      <c r="H901" s="270">
        <v>0.27095999999999998</v>
      </c>
      <c r="I901" s="275">
        <v>0.27072000000000002</v>
      </c>
      <c r="J901" s="275">
        <v>0.27072000000000002</v>
      </c>
      <c r="K901" s="275">
        <v>0.27072000000000002</v>
      </c>
      <c r="L901" s="275">
        <v>0.27167999999999998</v>
      </c>
      <c r="M901" s="275">
        <v>0.27263999999999999</v>
      </c>
      <c r="N901" s="270">
        <v>0.27072000000000002</v>
      </c>
      <c r="O901" s="275">
        <v>0.26976</v>
      </c>
      <c r="P901" s="275">
        <v>0.27</v>
      </c>
      <c r="Q901" s="275">
        <v>0.27095999999999998</v>
      </c>
      <c r="R901" s="275">
        <v>0.27311999999999997</v>
      </c>
      <c r="S901" s="275">
        <v>0.27167999999999998</v>
      </c>
      <c r="T901" s="275">
        <v>0.26928000000000002</v>
      </c>
      <c r="U901" s="275">
        <v>0.26976</v>
      </c>
      <c r="V901" s="270">
        <v>0.26951999999999998</v>
      </c>
      <c r="W901" s="275">
        <v>0.26976</v>
      </c>
      <c r="X901" s="275">
        <v>0.27</v>
      </c>
      <c r="Y901" s="270">
        <v>0.27072000000000002</v>
      </c>
      <c r="Z901" s="275">
        <v>0.2712</v>
      </c>
      <c r="AA901" s="275">
        <v>0.26976</v>
      </c>
      <c r="AB901" s="275">
        <v>0.2712</v>
      </c>
      <c r="AC901" s="180">
        <f>SUM(E901:AB901)</f>
        <v>6.4960800000000001</v>
      </c>
    </row>
    <row r="902" spans="1:30" ht="12.75" customHeight="1">
      <c r="A902" s="1623"/>
      <c r="B902" s="1469"/>
      <c r="C902" s="181" t="s">
        <v>144</v>
      </c>
      <c r="D902" s="181" t="s">
        <v>143</v>
      </c>
      <c r="E902" s="248">
        <v>0.18864</v>
      </c>
      <c r="F902" s="248">
        <v>0.18840000000000001</v>
      </c>
      <c r="G902" s="248">
        <v>0.18864</v>
      </c>
      <c r="H902" s="249">
        <v>0.18912000000000001</v>
      </c>
      <c r="I902" s="248">
        <v>0.19056000000000001</v>
      </c>
      <c r="J902" s="248">
        <v>0.19248000000000001</v>
      </c>
      <c r="K902" s="248">
        <v>0.19223999999999999</v>
      </c>
      <c r="L902" s="248">
        <v>0.19103999999999999</v>
      </c>
      <c r="M902" s="248">
        <v>0.18768000000000001</v>
      </c>
      <c r="N902" s="249">
        <v>0.18695999999999999</v>
      </c>
      <c r="O902" s="248">
        <v>0.18672</v>
      </c>
      <c r="P902" s="248">
        <v>0.18623999999999999</v>
      </c>
      <c r="Q902" s="248">
        <v>0.18695999999999999</v>
      </c>
      <c r="R902" s="248">
        <v>0.18672</v>
      </c>
      <c r="S902" s="248">
        <v>0.18768000000000001</v>
      </c>
      <c r="T902" s="248">
        <v>0.18672</v>
      </c>
      <c r="U902" s="248">
        <v>0.18744</v>
      </c>
      <c r="V902" s="249">
        <v>0.18720000000000001</v>
      </c>
      <c r="W902" s="248">
        <v>0.18768000000000001</v>
      </c>
      <c r="X902" s="248">
        <v>0.18792</v>
      </c>
      <c r="Y902" s="249">
        <v>0.18887999999999999</v>
      </c>
      <c r="Z902" s="248">
        <v>0.18912000000000001</v>
      </c>
      <c r="AA902" s="248">
        <v>0.18840000000000001</v>
      </c>
      <c r="AB902" s="248">
        <v>0.18864</v>
      </c>
      <c r="AC902" s="184">
        <f>SUM(E902:AB902)</f>
        <v>4.5220799999999999</v>
      </c>
    </row>
    <row r="903" spans="1:30" ht="12.75" customHeight="1">
      <c r="A903" s="1623"/>
      <c r="B903" s="1469"/>
      <c r="C903" s="181" t="s">
        <v>145</v>
      </c>
      <c r="D903" s="757" t="s">
        <v>146</v>
      </c>
      <c r="E903" s="156">
        <v>28</v>
      </c>
      <c r="F903" s="417">
        <v>29</v>
      </c>
      <c r="G903" s="417">
        <v>29</v>
      </c>
      <c r="H903" s="1171">
        <v>28</v>
      </c>
      <c r="I903" s="417">
        <v>29</v>
      </c>
      <c r="J903" s="417">
        <v>27</v>
      </c>
      <c r="K903" s="417">
        <v>30</v>
      </c>
      <c r="L903" s="417">
        <v>27</v>
      </c>
      <c r="M903" s="417">
        <v>30</v>
      </c>
      <c r="N903" s="1171">
        <v>28</v>
      </c>
      <c r="O903" s="417">
        <v>29</v>
      </c>
      <c r="P903" s="417">
        <v>29</v>
      </c>
      <c r="Q903" s="417">
        <v>29</v>
      </c>
      <c r="R903" s="417">
        <v>30</v>
      </c>
      <c r="S903" s="417">
        <v>29</v>
      </c>
      <c r="T903" s="417">
        <v>29</v>
      </c>
      <c r="U903" s="417">
        <v>30</v>
      </c>
      <c r="V903" s="1171">
        <v>30</v>
      </c>
      <c r="W903" s="417">
        <v>29</v>
      </c>
      <c r="X903" s="417">
        <v>29</v>
      </c>
      <c r="Y903" s="1171">
        <v>28</v>
      </c>
      <c r="Z903" s="417">
        <v>29</v>
      </c>
      <c r="AA903" s="417">
        <v>28</v>
      </c>
      <c r="AB903" s="156">
        <v>29</v>
      </c>
      <c r="AC903" s="333"/>
    </row>
    <row r="904" spans="1:30" ht="12.75" customHeight="1" thickBot="1">
      <c r="A904" s="1624"/>
      <c r="B904" s="1470"/>
      <c r="C904" s="194" t="s">
        <v>147</v>
      </c>
      <c r="D904" s="194"/>
      <c r="E904" s="195">
        <f t="shared" ref="E904:AC904" si="251">E902/E901</f>
        <v>0.69804618117229134</v>
      </c>
      <c r="F904" s="195">
        <f t="shared" si="251"/>
        <v>0.69715808170515103</v>
      </c>
      <c r="G904" s="195">
        <f t="shared" si="251"/>
        <v>0.69680851063829785</v>
      </c>
      <c r="H904" s="196">
        <f t="shared" si="251"/>
        <v>0.69796279893711255</v>
      </c>
      <c r="I904" s="195">
        <f t="shared" si="251"/>
        <v>0.70390070921985815</v>
      </c>
      <c r="J904" s="195">
        <f t="shared" si="251"/>
        <v>0.71099290780141844</v>
      </c>
      <c r="K904" s="195">
        <f t="shared" si="251"/>
        <v>0.71010638297872331</v>
      </c>
      <c r="L904" s="195">
        <f t="shared" si="251"/>
        <v>0.70318021201413428</v>
      </c>
      <c r="M904" s="195">
        <f t="shared" si="251"/>
        <v>0.68838028169014087</v>
      </c>
      <c r="N904" s="196">
        <f t="shared" si="251"/>
        <v>0.69060283687943258</v>
      </c>
      <c r="O904" s="195">
        <f t="shared" si="251"/>
        <v>0.69217081850533801</v>
      </c>
      <c r="P904" s="195">
        <f t="shared" si="251"/>
        <v>0.68977777777777771</v>
      </c>
      <c r="Q904" s="195">
        <f t="shared" si="251"/>
        <v>0.68999114260407446</v>
      </c>
      <c r="R904" s="195">
        <f t="shared" si="251"/>
        <v>0.68365553602811957</v>
      </c>
      <c r="S904" s="195">
        <f t="shared" si="251"/>
        <v>0.69081272084805667</v>
      </c>
      <c r="T904" s="195">
        <f t="shared" si="251"/>
        <v>0.69340463458110513</v>
      </c>
      <c r="U904" s="195">
        <f t="shared" si="251"/>
        <v>0.69483985765124556</v>
      </c>
      <c r="V904" s="196">
        <f t="shared" si="251"/>
        <v>0.69456812110418531</v>
      </c>
      <c r="W904" s="195">
        <f t="shared" si="251"/>
        <v>0.69572953736654808</v>
      </c>
      <c r="X904" s="195">
        <f t="shared" si="251"/>
        <v>0.69599999999999995</v>
      </c>
      <c r="Y904" s="196">
        <f t="shared" si="251"/>
        <v>0.69769503546099287</v>
      </c>
      <c r="Z904" s="195">
        <f t="shared" si="251"/>
        <v>0.69734513274336285</v>
      </c>
      <c r="AA904" s="195">
        <f t="shared" si="251"/>
        <v>0.69839857651245552</v>
      </c>
      <c r="AB904" s="195">
        <f t="shared" si="251"/>
        <v>0.69557522123893811</v>
      </c>
      <c r="AC904" s="197">
        <f t="shared" si="251"/>
        <v>0.69612443196512352</v>
      </c>
    </row>
    <row r="905" spans="1:30" ht="12.75" customHeight="1">
      <c r="A905" s="1642" t="s">
        <v>163</v>
      </c>
      <c r="B905" s="1473" t="s">
        <v>753</v>
      </c>
      <c r="C905" s="198" t="s">
        <v>142</v>
      </c>
      <c r="D905" s="198" t="s">
        <v>143</v>
      </c>
      <c r="E905" s="338"/>
      <c r="F905" s="338"/>
      <c r="G905" s="338"/>
      <c r="H905" s="470"/>
      <c r="I905" s="338"/>
      <c r="J905" s="338"/>
      <c r="K905" s="338"/>
      <c r="L905" s="338"/>
      <c r="M905" s="338"/>
      <c r="N905" s="470"/>
      <c r="O905" s="338"/>
      <c r="P905" s="338"/>
      <c r="Q905" s="338"/>
      <c r="R905" s="338"/>
      <c r="S905" s="338"/>
      <c r="T905" s="338"/>
      <c r="U905" s="338"/>
      <c r="V905" s="470"/>
      <c r="W905" s="338"/>
      <c r="X905" s="338"/>
      <c r="Y905" s="470"/>
      <c r="Z905" s="338"/>
      <c r="AA905" s="338"/>
      <c r="AB905" s="338"/>
      <c r="AC905" s="201">
        <f>SUM(E905:AB905)</f>
        <v>0</v>
      </c>
    </row>
    <row r="906" spans="1:30" ht="12.75" customHeight="1">
      <c r="A906" s="1643"/>
      <c r="B906" s="1469"/>
      <c r="C906" s="181" t="s">
        <v>144</v>
      </c>
      <c r="D906" s="181" t="s">
        <v>143</v>
      </c>
      <c r="E906" s="36"/>
      <c r="F906" s="36"/>
      <c r="G906" s="36"/>
      <c r="H906" s="202"/>
      <c r="I906" s="36"/>
      <c r="J906" s="36"/>
      <c r="K906" s="36"/>
      <c r="L906" s="36"/>
      <c r="M906" s="36"/>
      <c r="N906" s="202"/>
      <c r="O906" s="36"/>
      <c r="P906" s="36"/>
      <c r="Q906" s="36"/>
      <c r="R906" s="36"/>
      <c r="S906" s="36"/>
      <c r="T906" s="36"/>
      <c r="U906" s="36"/>
      <c r="V906" s="202"/>
      <c r="W906" s="36"/>
      <c r="X906" s="36"/>
      <c r="Y906" s="202"/>
      <c r="Z906" s="36"/>
      <c r="AA906" s="36"/>
      <c r="AB906" s="36"/>
      <c r="AC906" s="209">
        <f>SUM(E906:AB906)</f>
        <v>0</v>
      </c>
    </row>
    <row r="907" spans="1:30" ht="12.75" customHeight="1">
      <c r="A907" s="1643"/>
      <c r="B907" s="1469"/>
      <c r="C907" s="181" t="s">
        <v>145</v>
      </c>
      <c r="D907" s="820" t="s">
        <v>146</v>
      </c>
      <c r="E907" s="36" t="s">
        <v>165</v>
      </c>
      <c r="F907" s="36">
        <f t="shared" ref="F907:AB907" si="252">F905*100</f>
        <v>0</v>
      </c>
      <c r="G907" s="36">
        <f t="shared" si="252"/>
        <v>0</v>
      </c>
      <c r="H907" s="202">
        <f t="shared" si="252"/>
        <v>0</v>
      </c>
      <c r="I907" s="36">
        <f t="shared" si="252"/>
        <v>0</v>
      </c>
      <c r="J907" s="36">
        <f t="shared" si="252"/>
        <v>0</v>
      </c>
      <c r="K907" s="36">
        <f t="shared" si="252"/>
        <v>0</v>
      </c>
      <c r="L907" s="36">
        <f t="shared" si="252"/>
        <v>0</v>
      </c>
      <c r="M907" s="36">
        <f t="shared" si="252"/>
        <v>0</v>
      </c>
      <c r="N907" s="202">
        <f t="shared" si="252"/>
        <v>0</v>
      </c>
      <c r="O907" s="36">
        <f t="shared" si="252"/>
        <v>0</v>
      </c>
      <c r="P907" s="36">
        <f t="shared" si="252"/>
        <v>0</v>
      </c>
      <c r="Q907" s="36">
        <f t="shared" si="252"/>
        <v>0</v>
      </c>
      <c r="R907" s="36">
        <f t="shared" si="252"/>
        <v>0</v>
      </c>
      <c r="S907" s="36">
        <f t="shared" si="252"/>
        <v>0</v>
      </c>
      <c r="T907" s="36">
        <f t="shared" si="252"/>
        <v>0</v>
      </c>
      <c r="U907" s="36">
        <f t="shared" si="252"/>
        <v>0</v>
      </c>
      <c r="V907" s="202">
        <f t="shared" si="252"/>
        <v>0</v>
      </c>
      <c r="W907" s="36">
        <f t="shared" si="252"/>
        <v>0</v>
      </c>
      <c r="X907" s="36">
        <f t="shared" si="252"/>
        <v>0</v>
      </c>
      <c r="Y907" s="202">
        <f t="shared" si="252"/>
        <v>0</v>
      </c>
      <c r="Z907" s="36">
        <f t="shared" si="252"/>
        <v>0</v>
      </c>
      <c r="AA907" s="36">
        <f t="shared" si="252"/>
        <v>0</v>
      </c>
      <c r="AB907" s="36">
        <f t="shared" si="252"/>
        <v>0</v>
      </c>
      <c r="AC907" s="184"/>
    </row>
    <row r="908" spans="1:30" ht="12.75" customHeight="1">
      <c r="A908" s="1644"/>
      <c r="B908" s="1479"/>
      <c r="C908" s="187" t="s">
        <v>147</v>
      </c>
      <c r="D908" s="187"/>
      <c r="E908" s="188" t="e">
        <f t="shared" ref="E908:AC908" si="253">E906/E905</f>
        <v>#DIV/0!</v>
      </c>
      <c r="F908" s="188" t="e">
        <f t="shared" si="253"/>
        <v>#DIV/0!</v>
      </c>
      <c r="G908" s="188" t="e">
        <f t="shared" si="253"/>
        <v>#DIV/0!</v>
      </c>
      <c r="H908" s="189" t="e">
        <f t="shared" si="253"/>
        <v>#DIV/0!</v>
      </c>
      <c r="I908" s="188" t="e">
        <f t="shared" si="253"/>
        <v>#DIV/0!</v>
      </c>
      <c r="J908" s="188" t="e">
        <f t="shared" si="253"/>
        <v>#DIV/0!</v>
      </c>
      <c r="K908" s="188" t="e">
        <f t="shared" si="253"/>
        <v>#DIV/0!</v>
      </c>
      <c r="L908" s="188" t="e">
        <f t="shared" si="253"/>
        <v>#DIV/0!</v>
      </c>
      <c r="M908" s="188" t="e">
        <f t="shared" si="253"/>
        <v>#DIV/0!</v>
      </c>
      <c r="N908" s="189" t="e">
        <f t="shared" si="253"/>
        <v>#DIV/0!</v>
      </c>
      <c r="O908" s="188" t="e">
        <f t="shared" si="253"/>
        <v>#DIV/0!</v>
      </c>
      <c r="P908" s="188" t="e">
        <f t="shared" si="253"/>
        <v>#DIV/0!</v>
      </c>
      <c r="Q908" s="188" t="e">
        <f t="shared" si="253"/>
        <v>#DIV/0!</v>
      </c>
      <c r="R908" s="188" t="e">
        <f t="shared" si="253"/>
        <v>#DIV/0!</v>
      </c>
      <c r="S908" s="188" t="e">
        <f t="shared" si="253"/>
        <v>#DIV/0!</v>
      </c>
      <c r="T908" s="188" t="e">
        <f t="shared" si="253"/>
        <v>#DIV/0!</v>
      </c>
      <c r="U908" s="188" t="e">
        <f t="shared" si="253"/>
        <v>#DIV/0!</v>
      </c>
      <c r="V908" s="189" t="e">
        <f t="shared" si="253"/>
        <v>#DIV/0!</v>
      </c>
      <c r="W908" s="188" t="e">
        <f t="shared" si="253"/>
        <v>#DIV/0!</v>
      </c>
      <c r="X908" s="188" t="e">
        <f t="shared" si="253"/>
        <v>#DIV/0!</v>
      </c>
      <c r="Y908" s="189" t="e">
        <f t="shared" si="253"/>
        <v>#DIV/0!</v>
      </c>
      <c r="Z908" s="188" t="e">
        <f t="shared" si="253"/>
        <v>#DIV/0!</v>
      </c>
      <c r="AA908" s="188" t="e">
        <f t="shared" si="253"/>
        <v>#DIV/0!</v>
      </c>
      <c r="AB908" s="188" t="e">
        <f t="shared" si="253"/>
        <v>#DIV/0!</v>
      </c>
      <c r="AC908" s="190" t="e">
        <f t="shared" si="253"/>
        <v>#DIV/0!</v>
      </c>
    </row>
    <row r="909" spans="1:30" ht="12.75" customHeight="1">
      <c r="A909" s="962"/>
      <c r="B909" s="963" t="s">
        <v>177</v>
      </c>
      <c r="C909" s="177" t="s">
        <v>142</v>
      </c>
      <c r="D909" s="177" t="s">
        <v>143</v>
      </c>
      <c r="E909" s="375">
        <v>0</v>
      </c>
      <c r="F909" s="375">
        <v>0</v>
      </c>
      <c r="G909" s="375">
        <v>0</v>
      </c>
      <c r="H909" s="376">
        <v>0</v>
      </c>
      <c r="I909" s="375">
        <v>0</v>
      </c>
      <c r="J909" s="375">
        <v>0</v>
      </c>
      <c r="K909" s="375">
        <v>0</v>
      </c>
      <c r="L909" s="375">
        <v>0</v>
      </c>
      <c r="M909" s="375">
        <v>0</v>
      </c>
      <c r="N909" s="376">
        <v>0</v>
      </c>
      <c r="O909" s="375">
        <v>0</v>
      </c>
      <c r="P909" s="375">
        <v>0</v>
      </c>
      <c r="Q909" s="375">
        <v>0</v>
      </c>
      <c r="R909" s="375">
        <v>0</v>
      </c>
      <c r="S909" s="375">
        <v>0</v>
      </c>
      <c r="T909" s="375">
        <v>0</v>
      </c>
      <c r="U909" s="375">
        <v>0</v>
      </c>
      <c r="V909" s="376">
        <v>0</v>
      </c>
      <c r="W909" s="375">
        <v>0</v>
      </c>
      <c r="X909" s="375">
        <v>0</v>
      </c>
      <c r="Y909" s="376">
        <v>0</v>
      </c>
      <c r="Z909" s="375">
        <v>0</v>
      </c>
      <c r="AA909" s="375">
        <v>0</v>
      </c>
      <c r="AB909" s="375">
        <v>0</v>
      </c>
      <c r="AC909" s="180">
        <f>SUM(E909:AB909)</f>
        <v>0</v>
      </c>
      <c r="AD909" s="63" t="s">
        <v>754</v>
      </c>
    </row>
    <row r="910" spans="1:30" ht="12.75" customHeight="1">
      <c r="A910" s="964"/>
      <c r="B910" s="965" t="s">
        <v>178</v>
      </c>
      <c r="C910" s="194" t="s">
        <v>142</v>
      </c>
      <c r="D910" s="194" t="s">
        <v>143</v>
      </c>
      <c r="E910" s="328">
        <v>1.335E-3</v>
      </c>
      <c r="F910" s="328">
        <v>1.32E-3</v>
      </c>
      <c r="G910" s="328">
        <v>1.395E-3</v>
      </c>
      <c r="H910" s="329">
        <v>1.3500000000000001E-3</v>
      </c>
      <c r="I910" s="328">
        <v>1.065E-3</v>
      </c>
      <c r="J910" s="328">
        <v>1.17E-3</v>
      </c>
      <c r="K910" s="328">
        <v>1.0950000000000001E-3</v>
      </c>
      <c r="L910" s="328">
        <v>1.14E-3</v>
      </c>
      <c r="M910" s="328">
        <v>1.005E-3</v>
      </c>
      <c r="N910" s="329">
        <v>9.8999999999999999E-4</v>
      </c>
      <c r="O910" s="328">
        <v>9.3000000000000005E-4</v>
      </c>
      <c r="P910" s="328">
        <v>1.0499999999999999E-3</v>
      </c>
      <c r="Q910" s="328">
        <v>1.1100000000000001E-3</v>
      </c>
      <c r="R910" s="328">
        <v>1.08E-3</v>
      </c>
      <c r="S910" s="328">
        <v>9.7499999999999996E-4</v>
      </c>
      <c r="T910" s="328">
        <v>9.4499999999999998E-4</v>
      </c>
      <c r="U910" s="328">
        <v>1.005E-3</v>
      </c>
      <c r="V910" s="329">
        <v>1.155E-3</v>
      </c>
      <c r="W910" s="328">
        <v>8.5499999999999997E-4</v>
      </c>
      <c r="X910" s="328">
        <v>9.8999999999999999E-4</v>
      </c>
      <c r="Y910" s="329">
        <v>8.5499999999999997E-4</v>
      </c>
      <c r="Z910" s="328">
        <v>1.065E-3</v>
      </c>
      <c r="AA910" s="328">
        <v>9.8999999999999999E-4</v>
      </c>
      <c r="AB910" s="328">
        <v>1.2899999999999999E-3</v>
      </c>
      <c r="AC910" s="197">
        <f>SUM(E910:AB910)</f>
        <v>2.6160000000000006E-2</v>
      </c>
      <c r="AD910" s="448">
        <f>MAX(E910:AB910)</f>
        <v>1.395E-3</v>
      </c>
    </row>
    <row r="911" spans="1:30" ht="12.75" customHeight="1">
      <c r="A911" s="1484" t="s">
        <v>235</v>
      </c>
      <c r="B911" s="1485"/>
      <c r="C911" s="198" t="s">
        <v>142</v>
      </c>
      <c r="D911" s="198"/>
      <c r="E911" s="199">
        <f t="shared" ref="E911:AC911" si="254">E861+E865+E869+E873+E877+E881+E885+E889+E893+E897+E901+E905</f>
        <v>1.1820599999999999</v>
      </c>
      <c r="F911" s="338">
        <f t="shared" si="254"/>
        <v>1.18584</v>
      </c>
      <c r="G911" s="338">
        <f t="shared" si="254"/>
        <v>1.2101999999999999</v>
      </c>
      <c r="H911" s="470">
        <f t="shared" si="254"/>
        <v>1.18374</v>
      </c>
      <c r="I911" s="338">
        <f t="shared" si="254"/>
        <v>1.1656200000000001</v>
      </c>
      <c r="J911" s="338">
        <f t="shared" si="254"/>
        <v>1.2000000000000002</v>
      </c>
      <c r="K911" s="338">
        <f t="shared" si="254"/>
        <v>1.2408000000000001</v>
      </c>
      <c r="L911" s="338">
        <f t="shared" si="254"/>
        <v>1.2151200000000002</v>
      </c>
      <c r="M911" s="338">
        <f t="shared" si="254"/>
        <v>1.1747399999999999</v>
      </c>
      <c r="N911" s="470">
        <f t="shared" si="254"/>
        <v>1.21296</v>
      </c>
      <c r="O911" s="338">
        <f t="shared" si="254"/>
        <v>1.2055199999999999</v>
      </c>
      <c r="P911" s="338">
        <f t="shared" si="254"/>
        <v>1.1815199999999999</v>
      </c>
      <c r="Q911" s="338">
        <f t="shared" si="254"/>
        <v>1.2071999999999998</v>
      </c>
      <c r="R911" s="338">
        <f t="shared" si="254"/>
        <v>1.18302</v>
      </c>
      <c r="S911" s="338">
        <f t="shared" si="254"/>
        <v>1.1732399999999998</v>
      </c>
      <c r="T911" s="338">
        <f t="shared" si="254"/>
        <v>1.1637600000000001</v>
      </c>
      <c r="U911" s="338">
        <f t="shared" si="254"/>
        <v>1.2237</v>
      </c>
      <c r="V911" s="470">
        <f t="shared" si="254"/>
        <v>1.23342</v>
      </c>
      <c r="W911" s="338">
        <f t="shared" si="254"/>
        <v>1.1631</v>
      </c>
      <c r="X911" s="338">
        <f t="shared" si="254"/>
        <v>1.1871</v>
      </c>
      <c r="Y911" s="470">
        <f t="shared" si="254"/>
        <v>1.18794</v>
      </c>
      <c r="Z911" s="338">
        <f t="shared" si="254"/>
        <v>1.1817600000000001</v>
      </c>
      <c r="AA911" s="338">
        <f t="shared" si="254"/>
        <v>1.18794</v>
      </c>
      <c r="AB911" s="338">
        <f t="shared" si="254"/>
        <v>1.17936</v>
      </c>
      <c r="AC911" s="199">
        <f t="shared" si="254"/>
        <v>28.629659999999998</v>
      </c>
    </row>
    <row r="912" spans="1:30" ht="12.75" customHeight="1">
      <c r="A912" s="1486"/>
      <c r="B912" s="1487"/>
      <c r="C912" s="194" t="s">
        <v>144</v>
      </c>
      <c r="D912" s="194"/>
      <c r="E912" s="212">
        <f t="shared" ref="E912:AC912" si="255">E862+E866+E870+E874+E878+E882+E886+E890+E894+E898+E902+E906</f>
        <v>0.75162000000000007</v>
      </c>
      <c r="F912" s="212">
        <f t="shared" si="255"/>
        <v>0.74741999999999997</v>
      </c>
      <c r="G912" s="212">
        <f t="shared" si="255"/>
        <v>0.75222</v>
      </c>
      <c r="H912" s="213">
        <f t="shared" si="255"/>
        <v>0.7483200000000001</v>
      </c>
      <c r="I912" s="212">
        <f t="shared" si="255"/>
        <v>0.74531999999999998</v>
      </c>
      <c r="J912" s="212">
        <f t="shared" si="255"/>
        <v>0.75966</v>
      </c>
      <c r="K912" s="212">
        <f t="shared" si="255"/>
        <v>0.76607999999999998</v>
      </c>
      <c r="L912" s="212">
        <f t="shared" si="255"/>
        <v>0.75827999999999995</v>
      </c>
      <c r="M912" s="212">
        <f t="shared" si="255"/>
        <v>0.73938000000000015</v>
      </c>
      <c r="N912" s="213">
        <f t="shared" si="255"/>
        <v>0.72605999999999993</v>
      </c>
      <c r="O912" s="212">
        <f t="shared" si="255"/>
        <v>0.73109999999999997</v>
      </c>
      <c r="P912" s="212">
        <f t="shared" si="255"/>
        <v>0.70704</v>
      </c>
      <c r="Q912" s="212">
        <f t="shared" si="255"/>
        <v>0.71076000000000006</v>
      </c>
      <c r="R912" s="212">
        <f t="shared" si="255"/>
        <v>0.71682000000000001</v>
      </c>
      <c r="S912" s="212">
        <f t="shared" si="255"/>
        <v>0.71544000000000008</v>
      </c>
      <c r="T912" s="212">
        <f t="shared" si="255"/>
        <v>0.69120000000000004</v>
      </c>
      <c r="U912" s="212">
        <f t="shared" si="255"/>
        <v>0.71111999999999997</v>
      </c>
      <c r="V912" s="213">
        <f t="shared" si="255"/>
        <v>0.71448000000000012</v>
      </c>
      <c r="W912" s="212">
        <f t="shared" si="255"/>
        <v>0.69677999999999995</v>
      </c>
      <c r="X912" s="212">
        <f t="shared" si="255"/>
        <v>0.70253999999999994</v>
      </c>
      <c r="Y912" s="213">
        <f t="shared" si="255"/>
        <v>0.70950000000000002</v>
      </c>
      <c r="Z912" s="212">
        <f t="shared" si="255"/>
        <v>0.70950000000000002</v>
      </c>
      <c r="AA912" s="212">
        <f t="shared" si="255"/>
        <v>0.7175999999999999</v>
      </c>
      <c r="AB912" s="212">
        <f t="shared" si="255"/>
        <v>0.70974000000000004</v>
      </c>
      <c r="AC912" s="195">
        <f t="shared" si="255"/>
        <v>17.437980000000003</v>
      </c>
    </row>
    <row r="913" spans="1:29" ht="12.75" customHeight="1">
      <c r="A913" s="1484" t="s">
        <v>236</v>
      </c>
      <c r="B913" s="1485"/>
      <c r="C913" s="269" t="s">
        <v>142</v>
      </c>
      <c r="D913" s="269"/>
      <c r="E913" s="199">
        <f t="shared" ref="E913:AB913" si="256">E832+E836-E911</f>
        <v>-1.2599999999998168E-3</v>
      </c>
      <c r="F913" s="199">
        <f t="shared" si="256"/>
        <v>-1.4400000000001079E-3</v>
      </c>
      <c r="G913" s="199">
        <f t="shared" si="256"/>
        <v>-1.3199999999999878E-3</v>
      </c>
      <c r="H913" s="264">
        <f t="shared" si="256"/>
        <v>-5.9999999999948983E-5</v>
      </c>
      <c r="I913" s="199">
        <f t="shared" si="256"/>
        <v>5.9999999999948983E-5</v>
      </c>
      <c r="J913" s="199">
        <f t="shared" si="256"/>
        <v>2.3999999999979593E-4</v>
      </c>
      <c r="K913" s="199">
        <f t="shared" si="256"/>
        <v>-1.6800000000001258E-3</v>
      </c>
      <c r="L913" s="199">
        <f t="shared" si="256"/>
        <v>-1.2000000000003119E-3</v>
      </c>
      <c r="M913" s="199">
        <f t="shared" si="256"/>
        <v>-1.1399999999999189E-3</v>
      </c>
      <c r="N913" s="264">
        <f t="shared" si="256"/>
        <v>-1.9200000000001438E-3</v>
      </c>
      <c r="O913" s="199">
        <f t="shared" si="256"/>
        <v>-9.5999999999984986E-4</v>
      </c>
      <c r="P913" s="199">
        <f t="shared" si="256"/>
        <v>-1.4399999999998858E-3</v>
      </c>
      <c r="Q913" s="199">
        <f t="shared" si="256"/>
        <v>-1.9199999999999218E-3</v>
      </c>
      <c r="R913" s="199">
        <f t="shared" si="256"/>
        <v>-1.5000000000000568E-3</v>
      </c>
      <c r="S913" s="199">
        <f t="shared" si="256"/>
        <v>-1.7999999999998018E-3</v>
      </c>
      <c r="T913" s="199">
        <f t="shared" si="256"/>
        <v>-1.6800000000001258E-3</v>
      </c>
      <c r="U913" s="199">
        <f t="shared" si="256"/>
        <v>-1.8600000000001948E-3</v>
      </c>
      <c r="V913" s="264">
        <f t="shared" si="256"/>
        <v>-2.2199999999998887E-3</v>
      </c>
      <c r="W913" s="199">
        <f t="shared" si="256"/>
        <v>-2.4600000000001288E-3</v>
      </c>
      <c r="X913" s="199">
        <f t="shared" si="256"/>
        <v>-3.4199999999999786E-3</v>
      </c>
      <c r="Y913" s="264">
        <f t="shared" si="256"/>
        <v>-2.8200000000000447E-3</v>
      </c>
      <c r="Z913" s="199">
        <f t="shared" si="256"/>
        <v>-2.4000000000001798E-3</v>
      </c>
      <c r="AA913" s="199">
        <f t="shared" si="256"/>
        <v>-2.0999999999999908E-3</v>
      </c>
      <c r="AB913" s="199">
        <f t="shared" si="256"/>
        <v>-2.8799999999999937E-3</v>
      </c>
      <c r="AC913" s="199" t="e">
        <f>#REF!+#REF!-AC911</f>
        <v>#REF!</v>
      </c>
    </row>
    <row r="914" spans="1:29" ht="12.75" customHeight="1">
      <c r="A914" s="1486"/>
      <c r="B914" s="1487"/>
      <c r="C914" s="271" t="s">
        <v>144</v>
      </c>
      <c r="D914" s="271"/>
      <c r="E914" s="936">
        <f t="shared" ref="E914:AB914" si="257">E833+E837-E912</f>
        <v>-3.6660000000000026E-2</v>
      </c>
      <c r="F914" s="936">
        <f t="shared" si="257"/>
        <v>-3.6780000000000035E-2</v>
      </c>
      <c r="G914" s="936">
        <f t="shared" si="257"/>
        <v>-3.7260000000000071E-2</v>
      </c>
      <c r="H914" s="937">
        <f t="shared" si="257"/>
        <v>-3.7680000000000047E-2</v>
      </c>
      <c r="I914" s="936">
        <f t="shared" si="257"/>
        <v>-3.3239999999999936E-2</v>
      </c>
      <c r="J914" s="936">
        <f t="shared" si="257"/>
        <v>-3.6780000000000035E-2</v>
      </c>
      <c r="K914" s="936">
        <f t="shared" si="257"/>
        <v>-3.8160000000000083E-2</v>
      </c>
      <c r="L914" s="936">
        <f t="shared" si="257"/>
        <v>-3.7559999999999927E-2</v>
      </c>
      <c r="M914" s="936">
        <f t="shared" si="257"/>
        <v>-3.3780000000000143E-2</v>
      </c>
      <c r="N914" s="937">
        <f t="shared" si="257"/>
        <v>-3.9179999999999993E-2</v>
      </c>
      <c r="O914" s="936">
        <f t="shared" si="257"/>
        <v>-4.1340000000000043E-2</v>
      </c>
      <c r="P914" s="936">
        <f t="shared" si="257"/>
        <v>-3.5280000000000089E-2</v>
      </c>
      <c r="Q914" s="936">
        <f t="shared" si="257"/>
        <v>-3.7560000000000038E-2</v>
      </c>
      <c r="R914" s="936">
        <f t="shared" si="257"/>
        <v>-3.8580000000000059E-2</v>
      </c>
      <c r="S914" s="936">
        <f t="shared" si="257"/>
        <v>-3.7920000000000176E-2</v>
      </c>
      <c r="T914" s="936">
        <f t="shared" si="257"/>
        <v>-3.4560000000000035E-2</v>
      </c>
      <c r="U914" s="936">
        <f t="shared" si="257"/>
        <v>-3.7920000000000065E-2</v>
      </c>
      <c r="V914" s="937">
        <f t="shared" si="257"/>
        <v>-3.7680000000000047E-2</v>
      </c>
      <c r="W914" s="936">
        <f t="shared" si="257"/>
        <v>-2.7900000000000036E-2</v>
      </c>
      <c r="X914" s="936">
        <f t="shared" si="257"/>
        <v>-2.8619999999999979E-2</v>
      </c>
      <c r="Y914" s="937">
        <f t="shared" si="257"/>
        <v>-3.0540000000000012E-2</v>
      </c>
      <c r="Z914" s="936">
        <f t="shared" si="257"/>
        <v>-3.2700000000000062E-2</v>
      </c>
      <c r="AA914" s="936">
        <f t="shared" si="257"/>
        <v>-3.71999999999999E-2</v>
      </c>
      <c r="AB914" s="936">
        <f t="shared" si="257"/>
        <v>-2.862000000000009E-2</v>
      </c>
      <c r="AC914" s="936">
        <f>AC833+AC837-AC912</f>
        <v>-0.85350000000000392</v>
      </c>
    </row>
    <row r="915" spans="1:29" s="167" customFormat="1" ht="12.75" customHeight="1">
      <c r="A915" s="764" t="s">
        <v>314</v>
      </c>
      <c r="B915" s="765"/>
      <c r="C915" s="283" t="s">
        <v>142</v>
      </c>
      <c r="D915" s="403"/>
      <c r="E915" s="169"/>
      <c r="F915" s="169"/>
      <c r="G915" s="169"/>
      <c r="H915" s="169"/>
      <c r="I915" s="169"/>
      <c r="J915" s="169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  <c r="AA915" s="169"/>
      <c r="AB915" s="169"/>
      <c r="AC915" s="892"/>
    </row>
    <row r="916" spans="1:29" s="167" customFormat="1" ht="12.75" customHeight="1">
      <c r="A916" s="766"/>
      <c r="B916" s="767"/>
      <c r="C916" s="285" t="s">
        <v>144</v>
      </c>
      <c r="D916" s="966" t="s">
        <v>205</v>
      </c>
      <c r="E916" s="286"/>
      <c r="F916" s="286"/>
      <c r="G916" s="286"/>
      <c r="H916" s="967">
        <f>H885+H889+H893+H897+H901</f>
        <v>1.0057799999999999</v>
      </c>
      <c r="I916" s="286"/>
      <c r="J916" s="286"/>
      <c r="K916" s="286"/>
      <c r="L916" s="286"/>
      <c r="M916" s="286"/>
      <c r="N916" s="286">
        <f>N885+N889+N893+N897+N901</f>
        <v>1.01688</v>
      </c>
      <c r="O916" s="286"/>
      <c r="P916" s="286"/>
      <c r="Q916" s="286"/>
      <c r="R916" s="286"/>
      <c r="S916" s="286"/>
      <c r="T916" s="286"/>
      <c r="U916" s="286"/>
      <c r="V916" s="286">
        <f>V885+V889+V893+V897+V901</f>
        <v>1.0360199999999999</v>
      </c>
      <c r="W916" s="286"/>
      <c r="X916" s="286"/>
      <c r="Y916" s="968">
        <f>Y885+Y889+Y893+Y897+Y901</f>
        <v>1.0057800000000001</v>
      </c>
      <c r="Z916" s="286"/>
      <c r="AA916" s="286"/>
      <c r="AB916" s="286"/>
      <c r="AC916" s="893"/>
    </row>
    <row r="917" spans="1:29" ht="20.25" customHeight="1">
      <c r="A917" s="288"/>
      <c r="B917" s="150"/>
      <c r="C917" s="969" t="s">
        <v>205</v>
      </c>
      <c r="E917" s="150"/>
      <c r="F917" s="150"/>
      <c r="G917" s="150"/>
      <c r="H917" s="970">
        <f>H869+H877+H889+H893+H897+H901</f>
        <v>0.69269999999999998</v>
      </c>
      <c r="I917" s="150"/>
      <c r="J917" s="150"/>
      <c r="K917" s="150"/>
      <c r="L917" s="150"/>
      <c r="M917" s="150"/>
      <c r="N917" s="970">
        <f>N869+N877+N889+N893+N897+N901</f>
        <v>0.71616000000000002</v>
      </c>
      <c r="O917" s="150"/>
      <c r="P917" s="150"/>
      <c r="Q917" s="150"/>
      <c r="R917" s="150"/>
      <c r="S917" s="150"/>
      <c r="T917" s="150"/>
      <c r="U917" s="150"/>
      <c r="V917" s="970">
        <f>V869+V877+V889+V893+V897+V901</f>
        <v>0.73841999999999997</v>
      </c>
      <c r="W917" s="150"/>
      <c r="X917" s="150"/>
      <c r="Y917" s="970">
        <f>Y869+Y877+Y889+Y893+Y897+Y901</f>
        <v>0.69401999999999997</v>
      </c>
      <c r="Z917" s="150"/>
      <c r="AA917" s="150"/>
      <c r="AB917" s="150"/>
      <c r="AC917" s="150"/>
    </row>
    <row r="918" spans="1:29" ht="25.5" customHeight="1">
      <c r="A918" s="89" t="s">
        <v>133</v>
      </c>
      <c r="B918" s="840" t="s">
        <v>134</v>
      </c>
      <c r="C918" s="64" t="s">
        <v>135</v>
      </c>
      <c r="D918" s="64" t="s">
        <v>136</v>
      </c>
      <c r="E918" s="1482" t="s">
        <v>137</v>
      </c>
      <c r="F918" s="1482"/>
      <c r="G918" s="1482"/>
      <c r="H918" s="1482"/>
      <c r="I918" s="1482"/>
      <c r="J918" s="1482"/>
      <c r="K918" s="1482"/>
      <c r="L918" s="1482"/>
      <c r="M918" s="1482"/>
      <c r="N918" s="1482"/>
      <c r="O918" s="1482"/>
      <c r="P918" s="1482"/>
      <c r="Q918" s="1482"/>
      <c r="R918" s="1482"/>
      <c r="S918" s="1482"/>
      <c r="T918" s="1482"/>
      <c r="U918" s="1482"/>
      <c r="V918" s="1482"/>
      <c r="W918" s="1482"/>
      <c r="X918" s="1482"/>
      <c r="Y918" s="1482"/>
      <c r="Z918" s="1482"/>
      <c r="AA918" s="1482"/>
      <c r="AB918" s="1482"/>
      <c r="AC918" s="1634" t="s">
        <v>138</v>
      </c>
    </row>
    <row r="919" spans="1:29" s="167" customFormat="1" ht="12.75" customHeight="1" thickBot="1">
      <c r="A919" s="164" t="s">
        <v>755</v>
      </c>
      <c r="B919" s="164"/>
      <c r="C919" s="164"/>
      <c r="D919" s="164"/>
      <c r="E919" s="165">
        <v>1</v>
      </c>
      <c r="F919" s="165">
        <v>2</v>
      </c>
      <c r="G919" s="165">
        <v>3</v>
      </c>
      <c r="H919" s="165">
        <v>4</v>
      </c>
      <c r="I919" s="971">
        <v>5</v>
      </c>
      <c r="J919" s="971">
        <v>6</v>
      </c>
      <c r="K919" s="971">
        <v>7</v>
      </c>
      <c r="L919" s="971">
        <v>8</v>
      </c>
      <c r="M919" s="971">
        <v>9</v>
      </c>
      <c r="N919" s="165">
        <v>10</v>
      </c>
      <c r="O919" s="971">
        <v>11</v>
      </c>
      <c r="P919" s="971">
        <v>12</v>
      </c>
      <c r="Q919" s="971">
        <v>13</v>
      </c>
      <c r="R919" s="971">
        <v>14</v>
      </c>
      <c r="S919" s="971">
        <v>15</v>
      </c>
      <c r="T919" s="971">
        <v>16</v>
      </c>
      <c r="U919" s="971">
        <v>17</v>
      </c>
      <c r="V919" s="165">
        <v>18</v>
      </c>
      <c r="W919" s="971">
        <v>19</v>
      </c>
      <c r="X919" s="971">
        <v>20</v>
      </c>
      <c r="Y919" s="165">
        <v>21</v>
      </c>
      <c r="Z919" s="165">
        <v>22</v>
      </c>
      <c r="AA919" s="165">
        <v>23</v>
      </c>
      <c r="AB919" s="165">
        <v>24</v>
      </c>
      <c r="AC919" s="1635"/>
    </row>
    <row r="920" spans="1:29" s="167" customFormat="1" ht="12.75" customHeight="1">
      <c r="A920" s="168" t="s">
        <v>267</v>
      </c>
      <c r="B920" s="169"/>
      <c r="C920" s="170"/>
      <c r="D920" s="177"/>
      <c r="E920" s="169">
        <v>5</v>
      </c>
      <c r="F920" s="169">
        <v>5</v>
      </c>
      <c r="G920" s="169">
        <v>5</v>
      </c>
      <c r="H920" s="169">
        <v>5</v>
      </c>
      <c r="I920" s="169">
        <v>5</v>
      </c>
      <c r="J920" s="169">
        <v>5</v>
      </c>
      <c r="K920" s="169">
        <v>5</v>
      </c>
      <c r="L920" s="169">
        <v>5</v>
      </c>
      <c r="M920" s="169">
        <v>5</v>
      </c>
      <c r="N920" s="169">
        <v>5</v>
      </c>
      <c r="O920" s="169">
        <v>5</v>
      </c>
      <c r="P920" s="169">
        <v>5</v>
      </c>
      <c r="Q920" s="169">
        <v>5</v>
      </c>
      <c r="R920" s="169">
        <v>5</v>
      </c>
      <c r="S920" s="169">
        <v>5</v>
      </c>
      <c r="T920" s="169">
        <v>5</v>
      </c>
      <c r="U920" s="169">
        <v>5</v>
      </c>
      <c r="V920" s="169">
        <v>5</v>
      </c>
      <c r="W920" s="169">
        <v>5</v>
      </c>
      <c r="X920" s="169">
        <v>5</v>
      </c>
      <c r="Y920" s="169">
        <v>5</v>
      </c>
      <c r="Z920" s="169">
        <v>5</v>
      </c>
      <c r="AA920" s="169">
        <v>5</v>
      </c>
      <c r="AB920" s="169">
        <v>5</v>
      </c>
      <c r="AC920" s="169"/>
    </row>
    <row r="921" spans="1:29" s="167" customFormat="1" ht="12.75" customHeight="1" thickBot="1">
      <c r="A921" s="172" t="s">
        <v>268</v>
      </c>
      <c r="B921" s="173"/>
      <c r="C921" s="174"/>
      <c r="D921" s="187"/>
      <c r="E921" s="173">
        <v>5</v>
      </c>
      <c r="F921" s="173">
        <v>5</v>
      </c>
      <c r="G921" s="173">
        <v>5</v>
      </c>
      <c r="H921" s="173">
        <v>5</v>
      </c>
      <c r="I921" s="173">
        <v>5</v>
      </c>
      <c r="J921" s="173">
        <v>5</v>
      </c>
      <c r="K921" s="173">
        <v>5</v>
      </c>
      <c r="L921" s="173">
        <v>5</v>
      </c>
      <c r="M921" s="173">
        <v>5</v>
      </c>
      <c r="N921" s="173">
        <v>5</v>
      </c>
      <c r="O921" s="173">
        <v>5</v>
      </c>
      <c r="P921" s="173">
        <v>5</v>
      </c>
      <c r="Q921" s="173">
        <v>5</v>
      </c>
      <c r="R921" s="173">
        <v>5</v>
      </c>
      <c r="S921" s="173">
        <v>5</v>
      </c>
      <c r="T921" s="173">
        <v>5</v>
      </c>
      <c r="U921" s="173">
        <v>5</v>
      </c>
      <c r="V921" s="173">
        <v>5</v>
      </c>
      <c r="W921" s="173">
        <v>5</v>
      </c>
      <c r="X921" s="173">
        <v>5</v>
      </c>
      <c r="Y921" s="173">
        <v>5</v>
      </c>
      <c r="Z921" s="173">
        <v>5</v>
      </c>
      <c r="AA921" s="173">
        <v>5</v>
      </c>
      <c r="AB921" s="173">
        <v>5</v>
      </c>
      <c r="AC921" s="173"/>
    </row>
    <row r="922" spans="1:29" ht="12.75" customHeight="1">
      <c r="A922" s="1497" t="s">
        <v>610</v>
      </c>
      <c r="B922" s="1651" t="s">
        <v>611</v>
      </c>
      <c r="C922" s="177" t="s">
        <v>142</v>
      </c>
      <c r="D922" s="177" t="s">
        <v>274</v>
      </c>
      <c r="E922" s="317"/>
      <c r="F922" s="317"/>
      <c r="G922" s="317"/>
      <c r="H922" s="318"/>
      <c r="I922" s="317"/>
      <c r="J922" s="317"/>
      <c r="K922" s="317"/>
      <c r="L922" s="317"/>
      <c r="M922" s="317"/>
      <c r="N922" s="318"/>
      <c r="O922" s="317"/>
      <c r="P922" s="317"/>
      <c r="Q922" s="317"/>
      <c r="R922" s="317"/>
      <c r="S922" s="317"/>
      <c r="T922" s="317"/>
      <c r="U922" s="317"/>
      <c r="V922" s="318"/>
      <c r="W922" s="317"/>
      <c r="X922" s="317"/>
      <c r="Y922" s="318"/>
      <c r="Z922" s="317"/>
      <c r="AA922" s="317"/>
      <c r="AB922" s="317"/>
      <c r="AC922" s="180">
        <f>SUM(E922:AB922)</f>
        <v>0</v>
      </c>
    </row>
    <row r="923" spans="1:29" ht="12.75" customHeight="1">
      <c r="A923" s="1498"/>
      <c r="B923" s="1652"/>
      <c r="C923" s="181" t="s">
        <v>144</v>
      </c>
      <c r="D923" s="181" t="s">
        <v>274</v>
      </c>
      <c r="E923" s="36"/>
      <c r="F923" s="36"/>
      <c r="G923" s="36"/>
      <c r="H923" s="202"/>
      <c r="I923" s="36"/>
      <c r="J923" s="36"/>
      <c r="K923" s="36"/>
      <c r="L923" s="36"/>
      <c r="M923" s="36"/>
      <c r="N923" s="202"/>
      <c r="O923" s="36"/>
      <c r="P923" s="36"/>
      <c r="Q923" s="36"/>
      <c r="R923" s="36"/>
      <c r="S923" s="36"/>
      <c r="T923" s="36"/>
      <c r="U923" s="36"/>
      <c r="V923" s="202"/>
      <c r="W923" s="36"/>
      <c r="X923" s="36"/>
      <c r="Y923" s="202"/>
      <c r="Z923" s="36"/>
      <c r="AA923" s="36"/>
      <c r="AB923" s="36"/>
      <c r="AC923" s="184">
        <f>SUM(E923:AB923)</f>
        <v>0</v>
      </c>
    </row>
    <row r="924" spans="1:29" ht="12.75" customHeight="1">
      <c r="A924" s="1498"/>
      <c r="B924" s="1652"/>
      <c r="C924" s="181" t="s">
        <v>145</v>
      </c>
      <c r="D924" s="181" t="s">
        <v>274</v>
      </c>
      <c r="E924" s="36"/>
      <c r="F924" s="36"/>
      <c r="G924" s="36"/>
      <c r="H924" s="202"/>
      <c r="I924" s="36"/>
      <c r="J924" s="36"/>
      <c r="K924" s="36"/>
      <c r="L924" s="36"/>
      <c r="M924" s="36"/>
      <c r="N924" s="202"/>
      <c r="O924" s="36"/>
      <c r="P924" s="36"/>
      <c r="Q924" s="36"/>
      <c r="R924" s="36"/>
      <c r="S924" s="36"/>
      <c r="T924" s="36"/>
      <c r="U924" s="36"/>
      <c r="V924" s="202"/>
      <c r="W924" s="36"/>
      <c r="X924" s="36"/>
      <c r="Y924" s="202"/>
      <c r="Z924" s="36"/>
      <c r="AA924" s="36"/>
      <c r="AB924" s="36"/>
      <c r="AC924" s="184"/>
    </row>
    <row r="925" spans="1:29" ht="12.75" customHeight="1" thickBot="1">
      <c r="A925" s="1498"/>
      <c r="B925" s="1652"/>
      <c r="C925" s="187" t="s">
        <v>147</v>
      </c>
      <c r="D925" s="187"/>
      <c r="E925" s="41" t="e">
        <f t="shared" ref="E925:AC925" si="258">E923/E922</f>
        <v>#DIV/0!</v>
      </c>
      <c r="F925" s="41" t="e">
        <f t="shared" si="258"/>
        <v>#DIV/0!</v>
      </c>
      <c r="G925" s="41" t="e">
        <f t="shared" si="258"/>
        <v>#DIV/0!</v>
      </c>
      <c r="H925" s="251" t="e">
        <f t="shared" si="258"/>
        <v>#DIV/0!</v>
      </c>
      <c r="I925" s="41" t="e">
        <f t="shared" si="258"/>
        <v>#DIV/0!</v>
      </c>
      <c r="J925" s="41" t="e">
        <f t="shared" si="258"/>
        <v>#DIV/0!</v>
      </c>
      <c r="K925" s="41" t="e">
        <f t="shared" si="258"/>
        <v>#DIV/0!</v>
      </c>
      <c r="L925" s="41" t="e">
        <f t="shared" si="258"/>
        <v>#DIV/0!</v>
      </c>
      <c r="M925" s="41" t="e">
        <f t="shared" si="258"/>
        <v>#DIV/0!</v>
      </c>
      <c r="N925" s="251" t="e">
        <f t="shared" si="258"/>
        <v>#DIV/0!</v>
      </c>
      <c r="O925" s="41" t="e">
        <f t="shared" si="258"/>
        <v>#DIV/0!</v>
      </c>
      <c r="P925" s="41" t="e">
        <f t="shared" si="258"/>
        <v>#DIV/0!</v>
      </c>
      <c r="Q925" s="41" t="e">
        <f t="shared" si="258"/>
        <v>#DIV/0!</v>
      </c>
      <c r="R925" s="41" t="e">
        <f t="shared" si="258"/>
        <v>#DIV/0!</v>
      </c>
      <c r="S925" s="41" t="e">
        <f t="shared" si="258"/>
        <v>#DIV/0!</v>
      </c>
      <c r="T925" s="41" t="e">
        <f t="shared" si="258"/>
        <v>#DIV/0!</v>
      </c>
      <c r="U925" s="41" t="e">
        <f t="shared" si="258"/>
        <v>#DIV/0!</v>
      </c>
      <c r="V925" s="251" t="e">
        <f t="shared" si="258"/>
        <v>#DIV/0!</v>
      </c>
      <c r="W925" s="41" t="e">
        <f t="shared" si="258"/>
        <v>#DIV/0!</v>
      </c>
      <c r="X925" s="41" t="e">
        <f t="shared" si="258"/>
        <v>#DIV/0!</v>
      </c>
      <c r="Y925" s="251" t="e">
        <f t="shared" si="258"/>
        <v>#DIV/0!</v>
      </c>
      <c r="Z925" s="41" t="e">
        <f t="shared" si="258"/>
        <v>#DIV/0!</v>
      </c>
      <c r="AA925" s="41" t="e">
        <f t="shared" si="258"/>
        <v>#DIV/0!</v>
      </c>
      <c r="AB925" s="41" t="e">
        <f t="shared" si="258"/>
        <v>#DIV/0!</v>
      </c>
      <c r="AC925" s="190" t="e">
        <f t="shared" si="258"/>
        <v>#DIV/0!</v>
      </c>
    </row>
    <row r="926" spans="1:29" ht="12.75" customHeight="1" thickBot="1">
      <c r="A926" s="1499"/>
      <c r="B926" s="1653"/>
      <c r="C926" s="972" t="s">
        <v>150</v>
      </c>
      <c r="D926" s="725" t="s">
        <v>274</v>
      </c>
      <c r="E926" s="973"/>
      <c r="F926" s="973"/>
      <c r="G926" s="973"/>
      <c r="H926" s="973"/>
      <c r="I926" s="973"/>
      <c r="J926" s="973"/>
      <c r="K926" s="973"/>
      <c r="L926" s="973"/>
      <c r="M926" s="973"/>
      <c r="N926" s="973"/>
      <c r="O926" s="973"/>
      <c r="P926" s="973"/>
      <c r="Q926" s="973"/>
      <c r="R926" s="973"/>
      <c r="S926" s="973"/>
      <c r="T926" s="973"/>
      <c r="U926" s="973"/>
      <c r="V926" s="973"/>
      <c r="W926" s="973"/>
      <c r="X926" s="973"/>
      <c r="Y926" s="973"/>
      <c r="Z926" s="973"/>
      <c r="AA926" s="973"/>
      <c r="AB926" s="973"/>
      <c r="AC926" s="974"/>
    </row>
    <row r="927" spans="1:29" ht="12.75" customHeight="1">
      <c r="A927" s="1497" t="s">
        <v>612</v>
      </c>
      <c r="B927" s="1578" t="s">
        <v>613</v>
      </c>
      <c r="C927" s="269" t="s">
        <v>142</v>
      </c>
      <c r="D927" s="269" t="s">
        <v>274</v>
      </c>
      <c r="E927" s="338"/>
      <c r="F927" s="338"/>
      <c r="G927" s="338"/>
      <c r="H927" s="470"/>
      <c r="I927" s="338"/>
      <c r="J927" s="338"/>
      <c r="K927" s="338"/>
      <c r="L927" s="338"/>
      <c r="M927" s="338"/>
      <c r="N927" s="470"/>
      <c r="O927" s="338"/>
      <c r="P927" s="338"/>
      <c r="Q927" s="338"/>
      <c r="R927" s="338"/>
      <c r="S927" s="338"/>
      <c r="T927" s="338"/>
      <c r="U927" s="338"/>
      <c r="V927" s="470"/>
      <c r="W927" s="338"/>
      <c r="X927" s="338"/>
      <c r="Y927" s="470"/>
      <c r="Z927" s="338"/>
      <c r="AA927" s="338"/>
      <c r="AB927" s="338"/>
      <c r="AC927" s="201">
        <f>SUM(E927:AB927)</f>
        <v>0</v>
      </c>
    </row>
    <row r="928" spans="1:29" ht="12.75" customHeight="1">
      <c r="A928" s="1498"/>
      <c r="B928" s="1579"/>
      <c r="C928" s="820" t="s">
        <v>144</v>
      </c>
      <c r="D928" s="820" t="s">
        <v>274</v>
      </c>
      <c r="E928" s="36"/>
      <c r="F928" s="36"/>
      <c r="G928" s="36"/>
      <c r="H928" s="202"/>
      <c r="I928" s="36"/>
      <c r="J928" s="36"/>
      <c r="K928" s="36"/>
      <c r="L928" s="36"/>
      <c r="M928" s="36"/>
      <c r="N928" s="202"/>
      <c r="O928" s="36"/>
      <c r="P928" s="36"/>
      <c r="Q928" s="36"/>
      <c r="R928" s="36"/>
      <c r="S928" s="36"/>
      <c r="T928" s="36"/>
      <c r="U928" s="36"/>
      <c r="V928" s="202"/>
      <c r="W928" s="36"/>
      <c r="X928" s="36"/>
      <c r="Y928" s="202"/>
      <c r="Z928" s="36"/>
      <c r="AA928" s="36"/>
      <c r="AB928" s="36"/>
      <c r="AC928" s="209">
        <f>SUM(E928:AB928)</f>
        <v>0</v>
      </c>
    </row>
    <row r="929" spans="1:30" ht="12.75" customHeight="1">
      <c r="A929" s="1498"/>
      <c r="B929" s="1579"/>
      <c r="C929" s="181" t="s">
        <v>145</v>
      </c>
      <c r="D929" s="820" t="s">
        <v>274</v>
      </c>
      <c r="E929" s="36"/>
      <c r="F929" s="36"/>
      <c r="G929" s="36"/>
      <c r="H929" s="202"/>
      <c r="I929" s="36"/>
      <c r="J929" s="36"/>
      <c r="K929" s="36"/>
      <c r="L929" s="36"/>
      <c r="M929" s="36"/>
      <c r="N929" s="202"/>
      <c r="O929" s="36"/>
      <c r="P929" s="36"/>
      <c r="Q929" s="36"/>
      <c r="R929" s="36"/>
      <c r="S929" s="36"/>
      <c r="T929" s="36"/>
      <c r="U929" s="36"/>
      <c r="V929" s="202"/>
      <c r="W929" s="36"/>
      <c r="X929" s="36"/>
      <c r="Y929" s="202"/>
      <c r="Z929" s="36"/>
      <c r="AA929" s="36"/>
      <c r="AB929" s="36"/>
      <c r="AC929" s="209"/>
    </row>
    <row r="930" spans="1:30" ht="12.75" customHeight="1" thickBot="1">
      <c r="A930" s="1498"/>
      <c r="B930" s="1579"/>
      <c r="C930" s="911" t="s">
        <v>147</v>
      </c>
      <c r="D930" s="911"/>
      <c r="E930" s="41" t="e">
        <f t="shared" ref="E930:AC930" si="259">E928/E927</f>
        <v>#DIV/0!</v>
      </c>
      <c r="F930" s="41" t="e">
        <f t="shared" si="259"/>
        <v>#DIV/0!</v>
      </c>
      <c r="G930" s="41" t="e">
        <f t="shared" si="259"/>
        <v>#DIV/0!</v>
      </c>
      <c r="H930" s="251" t="e">
        <f t="shared" si="259"/>
        <v>#DIV/0!</v>
      </c>
      <c r="I930" s="41" t="e">
        <f t="shared" si="259"/>
        <v>#DIV/0!</v>
      </c>
      <c r="J930" s="41" t="e">
        <f t="shared" si="259"/>
        <v>#DIV/0!</v>
      </c>
      <c r="K930" s="41" t="e">
        <f t="shared" si="259"/>
        <v>#DIV/0!</v>
      </c>
      <c r="L930" s="41" t="e">
        <f t="shared" si="259"/>
        <v>#DIV/0!</v>
      </c>
      <c r="M930" s="41" t="e">
        <f t="shared" si="259"/>
        <v>#DIV/0!</v>
      </c>
      <c r="N930" s="251" t="e">
        <f t="shared" si="259"/>
        <v>#DIV/0!</v>
      </c>
      <c r="O930" s="41" t="e">
        <f t="shared" si="259"/>
        <v>#DIV/0!</v>
      </c>
      <c r="P930" s="41" t="e">
        <f t="shared" si="259"/>
        <v>#DIV/0!</v>
      </c>
      <c r="Q930" s="41" t="e">
        <f t="shared" si="259"/>
        <v>#DIV/0!</v>
      </c>
      <c r="R930" s="41" t="e">
        <f t="shared" si="259"/>
        <v>#DIV/0!</v>
      </c>
      <c r="S930" s="41" t="e">
        <f t="shared" si="259"/>
        <v>#DIV/0!</v>
      </c>
      <c r="T930" s="41" t="e">
        <f t="shared" si="259"/>
        <v>#DIV/0!</v>
      </c>
      <c r="U930" s="41" t="e">
        <f t="shared" si="259"/>
        <v>#DIV/0!</v>
      </c>
      <c r="V930" s="251" t="e">
        <f t="shared" si="259"/>
        <v>#DIV/0!</v>
      </c>
      <c r="W930" s="41" t="e">
        <f t="shared" si="259"/>
        <v>#DIV/0!</v>
      </c>
      <c r="X930" s="41" t="e">
        <f t="shared" si="259"/>
        <v>#DIV/0!</v>
      </c>
      <c r="Y930" s="251" t="e">
        <f t="shared" si="259"/>
        <v>#DIV/0!</v>
      </c>
      <c r="Z930" s="41" t="e">
        <f t="shared" si="259"/>
        <v>#DIV/0!</v>
      </c>
      <c r="AA930" s="41" t="e">
        <f t="shared" si="259"/>
        <v>#DIV/0!</v>
      </c>
      <c r="AB930" s="41" t="e">
        <f t="shared" si="259"/>
        <v>#DIV/0!</v>
      </c>
      <c r="AC930" s="190" t="e">
        <f t="shared" si="259"/>
        <v>#DIV/0!</v>
      </c>
    </row>
    <row r="931" spans="1:30" ht="12.75" customHeight="1" thickBot="1">
      <c r="A931" s="1636"/>
      <c r="B931" s="1607"/>
      <c r="C931" s="975" t="s">
        <v>150</v>
      </c>
      <c r="D931" s="725" t="s">
        <v>274</v>
      </c>
      <c r="E931" s="976"/>
      <c r="F931" s="976"/>
      <c r="G931" s="976"/>
      <c r="H931" s="976"/>
      <c r="I931" s="976"/>
      <c r="J931" s="976"/>
      <c r="K931" s="976"/>
      <c r="L931" s="976"/>
      <c r="M931" s="976"/>
      <c r="N931" s="976"/>
      <c r="O931" s="976"/>
      <c r="P931" s="976"/>
      <c r="Q931" s="976"/>
      <c r="R931" s="976"/>
      <c r="S931" s="976"/>
      <c r="T931" s="976"/>
      <c r="U931" s="976"/>
      <c r="V931" s="976"/>
      <c r="W931" s="976"/>
      <c r="X931" s="976"/>
      <c r="Y931" s="976"/>
      <c r="Z931" s="976"/>
      <c r="AA931" s="976"/>
      <c r="AB931" s="976"/>
      <c r="AC931" s="977"/>
    </row>
    <row r="932" spans="1:30" ht="12.75" customHeight="1">
      <c r="A932" s="1458" t="s">
        <v>756</v>
      </c>
      <c r="B932" s="1468" t="s">
        <v>757</v>
      </c>
      <c r="C932" s="177" t="s">
        <v>142</v>
      </c>
      <c r="D932" s="177" t="s">
        <v>274</v>
      </c>
      <c r="E932" s="317"/>
      <c r="F932" s="317"/>
      <c r="G932" s="317"/>
      <c r="H932" s="318"/>
      <c r="I932" s="317"/>
      <c r="J932" s="317"/>
      <c r="K932" s="317"/>
      <c r="L932" s="317"/>
      <c r="M932" s="317"/>
      <c r="N932" s="318"/>
      <c r="O932" s="317"/>
      <c r="P932" s="317"/>
      <c r="Q932" s="317"/>
      <c r="R932" s="317"/>
      <c r="S932" s="317"/>
      <c r="T932" s="317"/>
      <c r="U932" s="317"/>
      <c r="V932" s="318"/>
      <c r="W932" s="317"/>
      <c r="X932" s="317"/>
      <c r="Y932" s="318"/>
      <c r="Z932" s="317"/>
      <c r="AA932" s="317"/>
      <c r="AB932" s="317"/>
      <c r="AC932" s="180">
        <f>SUM(E932:AB932)</f>
        <v>0</v>
      </c>
    </row>
    <row r="933" spans="1:30" ht="12.75" customHeight="1">
      <c r="A933" s="1459"/>
      <c r="B933" s="1469"/>
      <c r="C933" s="181" t="s">
        <v>144</v>
      </c>
      <c r="D933" s="181" t="s">
        <v>274</v>
      </c>
      <c r="E933" s="36"/>
      <c r="F933" s="36"/>
      <c r="G933" s="36"/>
      <c r="H933" s="202"/>
      <c r="I933" s="36"/>
      <c r="J933" s="36"/>
      <c r="K933" s="36"/>
      <c r="L933" s="36"/>
      <c r="M933" s="36"/>
      <c r="N933" s="202"/>
      <c r="O933" s="36"/>
      <c r="P933" s="36"/>
      <c r="Q933" s="36"/>
      <c r="R933" s="36"/>
      <c r="S933" s="36"/>
      <c r="T933" s="36"/>
      <c r="U933" s="36"/>
      <c r="V933" s="202"/>
      <c r="W933" s="36"/>
      <c r="X933" s="36"/>
      <c r="Y933" s="202"/>
      <c r="Z933" s="36"/>
      <c r="AA933" s="36"/>
      <c r="AB933" s="36"/>
      <c r="AC933" s="184">
        <f>SUM(E933:AB933)</f>
        <v>0</v>
      </c>
    </row>
    <row r="934" spans="1:30" ht="12.75" customHeight="1">
      <c r="A934" s="1459"/>
      <c r="B934" s="1469"/>
      <c r="C934" s="181" t="s">
        <v>145</v>
      </c>
      <c r="D934" s="855" t="s">
        <v>146</v>
      </c>
      <c r="E934" s="156">
        <v>4</v>
      </c>
      <c r="F934" s="192">
        <v>4</v>
      </c>
      <c r="G934" s="156">
        <v>4</v>
      </c>
      <c r="H934" s="810">
        <v>5</v>
      </c>
      <c r="I934" s="156">
        <v>6</v>
      </c>
      <c r="J934" s="156">
        <v>7</v>
      </c>
      <c r="K934" s="156">
        <v>9</v>
      </c>
      <c r="L934" s="156">
        <v>9</v>
      </c>
      <c r="M934" s="156">
        <v>9</v>
      </c>
      <c r="N934" s="810">
        <v>9</v>
      </c>
      <c r="O934" s="156">
        <v>9</v>
      </c>
      <c r="P934" s="156">
        <v>8</v>
      </c>
      <c r="Q934" s="156">
        <v>8</v>
      </c>
      <c r="R934" s="156">
        <v>8</v>
      </c>
      <c r="S934" s="156">
        <v>7</v>
      </c>
      <c r="T934" s="156">
        <v>9</v>
      </c>
      <c r="U934" s="156">
        <v>8</v>
      </c>
      <c r="V934" s="810">
        <v>7</v>
      </c>
      <c r="W934" s="156">
        <v>8</v>
      </c>
      <c r="X934" s="156">
        <v>7</v>
      </c>
      <c r="Y934" s="810">
        <v>7</v>
      </c>
      <c r="Z934" s="156">
        <v>7</v>
      </c>
      <c r="AA934" s="1173">
        <v>6</v>
      </c>
      <c r="AB934" s="156">
        <v>5</v>
      </c>
      <c r="AC934" s="333"/>
      <c r="AD934" s="244"/>
    </row>
    <row r="935" spans="1:30" ht="12.75" customHeight="1" thickBot="1">
      <c r="A935" s="1476"/>
      <c r="B935" s="1470"/>
      <c r="C935" s="194" t="s">
        <v>147</v>
      </c>
      <c r="D935" s="194"/>
      <c r="E935" s="212" t="e">
        <f t="shared" ref="E935:AC935" si="260">E933/E932</f>
        <v>#DIV/0!</v>
      </c>
      <c r="F935" s="212" t="e">
        <f t="shared" si="260"/>
        <v>#DIV/0!</v>
      </c>
      <c r="G935" s="212" t="e">
        <f t="shared" si="260"/>
        <v>#DIV/0!</v>
      </c>
      <c r="H935" s="213" t="e">
        <f t="shared" si="260"/>
        <v>#DIV/0!</v>
      </c>
      <c r="I935" s="212" t="e">
        <f t="shared" si="260"/>
        <v>#DIV/0!</v>
      </c>
      <c r="J935" s="212" t="e">
        <f t="shared" si="260"/>
        <v>#DIV/0!</v>
      </c>
      <c r="K935" s="212" t="e">
        <f t="shared" si="260"/>
        <v>#DIV/0!</v>
      </c>
      <c r="L935" s="212" t="e">
        <f t="shared" si="260"/>
        <v>#DIV/0!</v>
      </c>
      <c r="M935" s="212" t="e">
        <f t="shared" si="260"/>
        <v>#DIV/0!</v>
      </c>
      <c r="N935" s="213" t="e">
        <f t="shared" si="260"/>
        <v>#DIV/0!</v>
      </c>
      <c r="O935" s="212" t="e">
        <f t="shared" si="260"/>
        <v>#DIV/0!</v>
      </c>
      <c r="P935" s="212" t="e">
        <f t="shared" si="260"/>
        <v>#DIV/0!</v>
      </c>
      <c r="Q935" s="212" t="e">
        <f t="shared" si="260"/>
        <v>#DIV/0!</v>
      </c>
      <c r="R935" s="212" t="e">
        <f t="shared" si="260"/>
        <v>#DIV/0!</v>
      </c>
      <c r="S935" s="212" t="e">
        <f t="shared" si="260"/>
        <v>#DIV/0!</v>
      </c>
      <c r="T935" s="212" t="e">
        <f t="shared" si="260"/>
        <v>#DIV/0!</v>
      </c>
      <c r="U935" s="212" t="e">
        <f t="shared" si="260"/>
        <v>#DIV/0!</v>
      </c>
      <c r="V935" s="213" t="e">
        <f t="shared" si="260"/>
        <v>#DIV/0!</v>
      </c>
      <c r="W935" s="212" t="e">
        <f t="shared" si="260"/>
        <v>#DIV/0!</v>
      </c>
      <c r="X935" s="212" t="e">
        <f t="shared" si="260"/>
        <v>#DIV/0!</v>
      </c>
      <c r="Y935" s="213" t="e">
        <f t="shared" si="260"/>
        <v>#DIV/0!</v>
      </c>
      <c r="Z935" s="212" t="e">
        <f t="shared" si="260"/>
        <v>#DIV/0!</v>
      </c>
      <c r="AA935" s="212" t="e">
        <f t="shared" si="260"/>
        <v>#DIV/0!</v>
      </c>
      <c r="AB935" s="212" t="e">
        <f t="shared" si="260"/>
        <v>#DIV/0!</v>
      </c>
      <c r="AC935" s="197" t="e">
        <f t="shared" si="260"/>
        <v>#DIV/0!</v>
      </c>
    </row>
    <row r="936" spans="1:30" ht="12.75" customHeight="1">
      <c r="A936" s="1471" t="s">
        <v>182</v>
      </c>
      <c r="B936" s="1473" t="s">
        <v>618</v>
      </c>
      <c r="C936" s="198" t="s">
        <v>142</v>
      </c>
      <c r="D936" s="198" t="s">
        <v>143</v>
      </c>
      <c r="E936" s="807">
        <v>0.36899999999999999</v>
      </c>
      <c r="F936" s="807">
        <v>0.36359999999999998</v>
      </c>
      <c r="G936" s="807">
        <v>0.33300000000000002</v>
      </c>
      <c r="H936" s="808">
        <v>0.36120000000000002</v>
      </c>
      <c r="I936" s="807">
        <v>0.35520000000000002</v>
      </c>
      <c r="J936" s="807">
        <v>0.37080000000000002</v>
      </c>
      <c r="K936" s="807">
        <v>0.42120000000000002</v>
      </c>
      <c r="L936" s="807">
        <v>0.49619999999999997</v>
      </c>
      <c r="M936" s="807">
        <v>0.51300000000000001</v>
      </c>
      <c r="N936" s="808">
        <v>0.49380000000000002</v>
      </c>
      <c r="O936" s="807">
        <v>0.47939999999999999</v>
      </c>
      <c r="P936" s="807">
        <v>0.48720000000000002</v>
      </c>
      <c r="Q936" s="807">
        <v>0.47760000000000002</v>
      </c>
      <c r="R936" s="807">
        <v>0.46739999999999998</v>
      </c>
      <c r="S936" s="807">
        <v>0.46260000000000001</v>
      </c>
      <c r="T936" s="807">
        <v>0.4572</v>
      </c>
      <c r="U936" s="807">
        <v>0.39900000000000002</v>
      </c>
      <c r="V936" s="808">
        <v>0.37740000000000001</v>
      </c>
      <c r="W936" s="807">
        <v>0.40379999999999999</v>
      </c>
      <c r="X936" s="807">
        <v>0.438</v>
      </c>
      <c r="Y936" s="808">
        <v>0.37859999999999999</v>
      </c>
      <c r="Z936" s="807">
        <v>0.38040000000000002</v>
      </c>
      <c r="AA936" s="807">
        <v>0.37859999999999999</v>
      </c>
      <c r="AB936" s="807">
        <v>0.34139999999999998</v>
      </c>
      <c r="AC936" s="265">
        <f>SUM(E936:AB936)</f>
        <v>10.005600000000001</v>
      </c>
    </row>
    <row r="937" spans="1:30" ht="12.75" customHeight="1">
      <c r="A937" s="1459"/>
      <c r="B937" s="1469"/>
      <c r="C937" s="181" t="s">
        <v>144</v>
      </c>
      <c r="D937" s="181" t="s">
        <v>143</v>
      </c>
      <c r="E937" s="15">
        <v>4.1999999999999997E-3</v>
      </c>
      <c r="F937" s="15">
        <v>5.9999999999999995E-4</v>
      </c>
      <c r="G937" s="15">
        <v>1.1999999999999999E-3</v>
      </c>
      <c r="H937" s="191">
        <v>2.4E-2</v>
      </c>
      <c r="I937" s="15">
        <v>8.2799999999999999E-2</v>
      </c>
      <c r="J937" s="15">
        <v>0.1134</v>
      </c>
      <c r="K937" s="15">
        <v>9.3600000000000003E-2</v>
      </c>
      <c r="L937" s="15">
        <v>6.4199999999999993E-2</v>
      </c>
      <c r="M937" s="15">
        <v>1.4999999999999999E-2</v>
      </c>
      <c r="N937" s="191">
        <v>2.8199999999999999E-2</v>
      </c>
      <c r="O937" s="15">
        <v>4.2000000000000003E-2</v>
      </c>
      <c r="P937" s="15">
        <v>2.3400000000000001E-2</v>
      </c>
      <c r="Q937" s="15">
        <v>3.8399999999999997E-2</v>
      </c>
      <c r="R937" s="15">
        <v>4.2599999999999999E-2</v>
      </c>
      <c r="S937" s="15">
        <v>6.7199999999999996E-2</v>
      </c>
      <c r="T937" s="15">
        <v>7.1999999999999995E-2</v>
      </c>
      <c r="U937" s="15">
        <v>3.5400000000000001E-2</v>
      </c>
      <c r="V937" s="191">
        <v>3.4200000000000001E-2</v>
      </c>
      <c r="W937" s="15">
        <v>3.4200000000000001E-2</v>
      </c>
      <c r="X937" s="15">
        <v>3.5400000000000001E-2</v>
      </c>
      <c r="Y937" s="191">
        <v>6.7799999999999999E-2</v>
      </c>
      <c r="Z937" s="15">
        <v>4.8000000000000001E-2</v>
      </c>
      <c r="AA937" s="15">
        <v>5.9999999999999995E-4</v>
      </c>
      <c r="AB937" s="15">
        <v>1.2E-2</v>
      </c>
      <c r="AC937" s="184">
        <f>SUM(E937:AB937)</f>
        <v>0.98040000000000005</v>
      </c>
    </row>
    <row r="938" spans="1:30" ht="12.75" customHeight="1">
      <c r="A938" s="1459"/>
      <c r="B938" s="1469"/>
      <c r="C938" s="181" t="s">
        <v>145</v>
      </c>
      <c r="D938" s="855" t="s">
        <v>146</v>
      </c>
      <c r="E938" s="156">
        <v>15</v>
      </c>
      <c r="F938" s="417">
        <v>15</v>
      </c>
      <c r="G938" s="1169">
        <v>16</v>
      </c>
      <c r="H938" s="1170">
        <v>15</v>
      </c>
      <c r="I938" s="1169">
        <v>16</v>
      </c>
      <c r="J938" s="1169">
        <v>19</v>
      </c>
      <c r="K938" s="1169">
        <v>23</v>
      </c>
      <c r="L938" s="1169">
        <v>23</v>
      </c>
      <c r="M938" s="1169">
        <v>23</v>
      </c>
      <c r="N938" s="1170">
        <v>22</v>
      </c>
      <c r="O938" s="1169">
        <v>25</v>
      </c>
      <c r="P938" s="1169">
        <v>20</v>
      </c>
      <c r="Q938" s="1169">
        <v>21</v>
      </c>
      <c r="R938" s="1169">
        <v>25</v>
      </c>
      <c r="S938" s="1169">
        <v>23</v>
      </c>
      <c r="T938" s="1169">
        <v>15</v>
      </c>
      <c r="U938" s="1169">
        <v>19</v>
      </c>
      <c r="V938" s="1170">
        <v>17</v>
      </c>
      <c r="W938" s="1169">
        <v>19</v>
      </c>
      <c r="X938" s="1169">
        <v>17</v>
      </c>
      <c r="Y938" s="1170">
        <v>20</v>
      </c>
      <c r="Z938" s="1169">
        <v>13</v>
      </c>
      <c r="AA938" s="1174">
        <v>17</v>
      </c>
      <c r="AB938" s="156">
        <v>17</v>
      </c>
      <c r="AC938" s="333"/>
    </row>
    <row r="939" spans="1:30" ht="12.75" customHeight="1" thickBot="1">
      <c r="A939" s="1460"/>
      <c r="B939" s="1479"/>
      <c r="C939" s="187" t="s">
        <v>147</v>
      </c>
      <c r="D939" s="187"/>
      <c r="E939" s="188">
        <f t="shared" ref="E939:AC939" si="261">E937/E936</f>
        <v>1.1382113821138211E-2</v>
      </c>
      <c r="F939" s="188">
        <f t="shared" si="261"/>
        <v>1.6501650165016502E-3</v>
      </c>
      <c r="G939" s="188">
        <f t="shared" si="261"/>
        <v>3.6036036036036032E-3</v>
      </c>
      <c r="H939" s="189">
        <f t="shared" si="261"/>
        <v>6.6445182724252483E-2</v>
      </c>
      <c r="I939" s="188">
        <f t="shared" si="261"/>
        <v>0.23310810810810809</v>
      </c>
      <c r="J939" s="188">
        <f t="shared" si="261"/>
        <v>0.30582524271844658</v>
      </c>
      <c r="K939" s="188">
        <f t="shared" si="261"/>
        <v>0.22222222222222221</v>
      </c>
      <c r="L939" s="188">
        <f t="shared" si="261"/>
        <v>0.12938331318016927</v>
      </c>
      <c r="M939" s="188">
        <f t="shared" si="261"/>
        <v>2.9239766081871343E-2</v>
      </c>
      <c r="N939" s="189">
        <f t="shared" si="261"/>
        <v>5.7108140947752122E-2</v>
      </c>
      <c r="O939" s="188">
        <f t="shared" si="261"/>
        <v>8.7609511889862338E-2</v>
      </c>
      <c r="P939" s="188">
        <f t="shared" si="261"/>
        <v>4.8029556650246302E-2</v>
      </c>
      <c r="Q939" s="188">
        <f t="shared" si="261"/>
        <v>8.0402010050251244E-2</v>
      </c>
      <c r="R939" s="188">
        <f t="shared" si="261"/>
        <v>9.114249037227215E-2</v>
      </c>
      <c r="S939" s="188">
        <f t="shared" si="261"/>
        <v>0.14526588845654992</v>
      </c>
      <c r="T939" s="188">
        <f t="shared" si="261"/>
        <v>0.15748031496062992</v>
      </c>
      <c r="U939" s="188">
        <f t="shared" si="261"/>
        <v>8.8721804511278188E-2</v>
      </c>
      <c r="V939" s="189">
        <f t="shared" si="261"/>
        <v>9.0620031796502382E-2</v>
      </c>
      <c r="W939" s="188">
        <f t="shared" si="261"/>
        <v>8.469539375928678E-2</v>
      </c>
      <c r="X939" s="188">
        <f t="shared" si="261"/>
        <v>8.0821917808219179E-2</v>
      </c>
      <c r="Y939" s="189">
        <f t="shared" si="261"/>
        <v>0.17908082408874801</v>
      </c>
      <c r="Z939" s="188">
        <f t="shared" si="261"/>
        <v>0.12618296529968454</v>
      </c>
      <c r="AA939" s="188">
        <f t="shared" si="261"/>
        <v>1.5847860538827257E-3</v>
      </c>
      <c r="AB939" s="188">
        <f t="shared" si="261"/>
        <v>3.5149384885764502E-2</v>
      </c>
      <c r="AC939" s="190">
        <f t="shared" si="261"/>
        <v>9.7985128328136231E-2</v>
      </c>
    </row>
    <row r="940" spans="1:30" ht="12.75" customHeight="1">
      <c r="A940" s="1458" t="s">
        <v>148</v>
      </c>
      <c r="B940" s="1468" t="s">
        <v>619</v>
      </c>
      <c r="C940" s="177" t="s">
        <v>142</v>
      </c>
      <c r="D940" s="177" t="s">
        <v>143</v>
      </c>
      <c r="E940" s="178">
        <v>0.25140000000000001</v>
      </c>
      <c r="F940" s="178">
        <v>0.23699999999999999</v>
      </c>
      <c r="G940" s="178">
        <v>0.23580000000000001</v>
      </c>
      <c r="H940" s="179">
        <v>0.24060000000000001</v>
      </c>
      <c r="I940" s="178">
        <v>0.27360000000000001</v>
      </c>
      <c r="J940" s="178">
        <v>0.32940000000000003</v>
      </c>
      <c r="K940" s="178">
        <v>0.40439999999999998</v>
      </c>
      <c r="L940" s="178">
        <v>0.4824</v>
      </c>
      <c r="M940" s="178">
        <v>0.49680000000000002</v>
      </c>
      <c r="N940" s="179">
        <v>0.51119999999999999</v>
      </c>
      <c r="O940" s="178">
        <v>0.52139999999999997</v>
      </c>
      <c r="P940" s="178">
        <v>0.48180000000000001</v>
      </c>
      <c r="Q940" s="178">
        <v>0.49080000000000001</v>
      </c>
      <c r="R940" s="178">
        <v>0.501</v>
      </c>
      <c r="S940" s="178">
        <v>0.46500000000000002</v>
      </c>
      <c r="T940" s="178">
        <v>0.4446</v>
      </c>
      <c r="U940" s="178">
        <v>0.4536</v>
      </c>
      <c r="V940" s="179">
        <v>0.40739999999999998</v>
      </c>
      <c r="W940" s="178">
        <v>0.39240000000000003</v>
      </c>
      <c r="X940" s="178">
        <v>0.38219999999999998</v>
      </c>
      <c r="Y940" s="179">
        <v>0.3624</v>
      </c>
      <c r="Z940" s="178">
        <v>0.33479999999999999</v>
      </c>
      <c r="AA940" s="178">
        <v>0.31019999999999998</v>
      </c>
      <c r="AB940" s="178">
        <v>0.27360000000000001</v>
      </c>
      <c r="AC940" s="180">
        <f>SUM(E940:AB940)</f>
        <v>9.2837999999999994</v>
      </c>
    </row>
    <row r="941" spans="1:30" ht="12.75" customHeight="1">
      <c r="A941" s="1459"/>
      <c r="B941" s="1469"/>
      <c r="C941" s="181" t="s">
        <v>144</v>
      </c>
      <c r="D941" s="181" t="s">
        <v>143</v>
      </c>
      <c r="E941" s="15">
        <v>3.1800000000000002E-2</v>
      </c>
      <c r="F941" s="15">
        <v>2.8199999999999999E-2</v>
      </c>
      <c r="G941" s="15">
        <v>2.7E-2</v>
      </c>
      <c r="H941" s="191">
        <v>2.64E-2</v>
      </c>
      <c r="I941" s="15">
        <v>3.1199999999999999E-2</v>
      </c>
      <c r="J941" s="15">
        <v>3.4200000000000001E-2</v>
      </c>
      <c r="K941" s="15">
        <v>4.2000000000000003E-2</v>
      </c>
      <c r="L941" s="15">
        <v>5.8200000000000002E-2</v>
      </c>
      <c r="M941" s="15">
        <v>6.4799999999999996E-2</v>
      </c>
      <c r="N941" s="191">
        <v>6.6600000000000006E-2</v>
      </c>
      <c r="O941" s="15">
        <v>7.3200000000000001E-2</v>
      </c>
      <c r="P941" s="15">
        <v>7.8600000000000003E-2</v>
      </c>
      <c r="Q941" s="15">
        <v>7.1400000000000005E-2</v>
      </c>
      <c r="R941" s="15">
        <v>9.4799999999999995E-2</v>
      </c>
      <c r="S941" s="15">
        <v>8.2799999999999999E-2</v>
      </c>
      <c r="T941" s="15">
        <v>6.9000000000000006E-2</v>
      </c>
      <c r="U941" s="15">
        <v>6.1199999999999997E-2</v>
      </c>
      <c r="V941" s="191">
        <v>5.6399999999999999E-2</v>
      </c>
      <c r="W941" s="15">
        <v>5.0999999999999997E-2</v>
      </c>
      <c r="X941" s="15">
        <v>4.8000000000000001E-2</v>
      </c>
      <c r="Y941" s="191">
        <v>4.6199999999999998E-2</v>
      </c>
      <c r="Z941" s="15">
        <v>3.9600000000000003E-2</v>
      </c>
      <c r="AA941" s="15">
        <v>3.7199999999999997E-2</v>
      </c>
      <c r="AB941" s="15">
        <v>3.5999999999999997E-2</v>
      </c>
      <c r="AC941" s="184">
        <f>SUM(E941:AB941)</f>
        <v>1.2558000000000002</v>
      </c>
    </row>
    <row r="942" spans="1:30" ht="12.75" customHeight="1">
      <c r="A942" s="1459"/>
      <c r="B942" s="1469"/>
      <c r="C942" s="181" t="s">
        <v>145</v>
      </c>
      <c r="D942" s="855" t="s">
        <v>146</v>
      </c>
      <c r="E942" s="156">
        <v>15</v>
      </c>
      <c r="F942" s="192">
        <v>14</v>
      </c>
      <c r="G942" s="156">
        <v>14</v>
      </c>
      <c r="H942" s="810">
        <v>16</v>
      </c>
      <c r="I942" s="156">
        <v>18</v>
      </c>
      <c r="J942" s="156">
        <v>20</v>
      </c>
      <c r="K942" s="156">
        <v>25</v>
      </c>
      <c r="L942" s="156">
        <v>28</v>
      </c>
      <c r="M942" s="156">
        <v>28</v>
      </c>
      <c r="N942" s="810">
        <v>30</v>
      </c>
      <c r="O942" s="156">
        <v>28</v>
      </c>
      <c r="P942" s="156">
        <v>26</v>
      </c>
      <c r="Q942" s="156">
        <v>27</v>
      </c>
      <c r="R942" s="156">
        <v>27</v>
      </c>
      <c r="S942" s="156">
        <v>25</v>
      </c>
      <c r="T942" s="156">
        <v>27</v>
      </c>
      <c r="U942" s="156">
        <v>25</v>
      </c>
      <c r="V942" s="810">
        <v>22</v>
      </c>
      <c r="W942" s="156">
        <v>23</v>
      </c>
      <c r="X942" s="156">
        <v>21</v>
      </c>
      <c r="Y942" s="810">
        <v>21</v>
      </c>
      <c r="Z942" s="156">
        <v>20</v>
      </c>
      <c r="AA942" s="1173">
        <v>18</v>
      </c>
      <c r="AB942" s="156">
        <v>16</v>
      </c>
      <c r="AC942" s="333"/>
    </row>
    <row r="943" spans="1:30" ht="12.75" customHeight="1" thickBot="1">
      <c r="A943" s="1476"/>
      <c r="B943" s="1470"/>
      <c r="C943" s="194" t="s">
        <v>147</v>
      </c>
      <c r="D943" s="194"/>
      <c r="E943" s="195">
        <f t="shared" ref="E943:AC943" si="262">E941/E940</f>
        <v>0.12649164677804295</v>
      </c>
      <c r="F943" s="195">
        <f t="shared" si="262"/>
        <v>0.11898734177215191</v>
      </c>
      <c r="G943" s="195">
        <f t="shared" si="262"/>
        <v>0.11450381679389313</v>
      </c>
      <c r="H943" s="196">
        <f t="shared" si="262"/>
        <v>0.10972568578553615</v>
      </c>
      <c r="I943" s="195">
        <f t="shared" si="262"/>
        <v>0.11403508771929824</v>
      </c>
      <c r="J943" s="195">
        <f t="shared" si="262"/>
        <v>0.10382513661202185</v>
      </c>
      <c r="K943" s="195">
        <f t="shared" si="262"/>
        <v>0.10385756676557864</v>
      </c>
      <c r="L943" s="195">
        <f t="shared" si="262"/>
        <v>0.12064676616915423</v>
      </c>
      <c r="M943" s="195">
        <f t="shared" si="262"/>
        <v>0.13043478260869565</v>
      </c>
      <c r="N943" s="196">
        <f t="shared" si="262"/>
        <v>0.13028169014084509</v>
      </c>
      <c r="O943" s="195">
        <f t="shared" si="262"/>
        <v>0.14039125431530497</v>
      </c>
      <c r="P943" s="195">
        <f t="shared" si="262"/>
        <v>0.16313823163138233</v>
      </c>
      <c r="Q943" s="195">
        <f t="shared" si="262"/>
        <v>0.14547677261613692</v>
      </c>
      <c r="R943" s="195">
        <f t="shared" si="262"/>
        <v>0.18922155688622755</v>
      </c>
      <c r="S943" s="195">
        <f t="shared" si="262"/>
        <v>0.17806451612903224</v>
      </c>
      <c r="T943" s="195">
        <f t="shared" si="262"/>
        <v>0.15519568151147101</v>
      </c>
      <c r="U943" s="195">
        <f t="shared" si="262"/>
        <v>0.13492063492063491</v>
      </c>
      <c r="V943" s="196">
        <f t="shared" si="262"/>
        <v>0.13843888070692195</v>
      </c>
      <c r="W943" s="195">
        <f t="shared" si="262"/>
        <v>0.12996941896024464</v>
      </c>
      <c r="X943" s="195">
        <f t="shared" si="262"/>
        <v>0.12558869701726846</v>
      </c>
      <c r="Y943" s="196">
        <f t="shared" si="262"/>
        <v>0.12748344370860926</v>
      </c>
      <c r="Z943" s="195">
        <f t="shared" si="262"/>
        <v>0.11827956989247314</v>
      </c>
      <c r="AA943" s="195">
        <f t="shared" si="262"/>
        <v>0.11992263056092843</v>
      </c>
      <c r="AB943" s="195">
        <f t="shared" si="262"/>
        <v>0.13157894736842105</v>
      </c>
      <c r="AC943" s="197">
        <f t="shared" si="262"/>
        <v>0.13526788599495901</v>
      </c>
    </row>
    <row r="944" spans="1:30" ht="12.75" customHeight="1">
      <c r="A944" s="299" t="s">
        <v>717</v>
      </c>
      <c r="B944" s="300"/>
      <c r="C944" s="301"/>
      <c r="D944" s="301"/>
      <c r="E944" s="302">
        <f t="shared" ref="E944:AB944" si="263">E936+E940</f>
        <v>0.62040000000000006</v>
      </c>
      <c r="F944" s="302">
        <f t="shared" si="263"/>
        <v>0.60060000000000002</v>
      </c>
      <c r="G944" s="302">
        <f t="shared" si="263"/>
        <v>0.56879999999999997</v>
      </c>
      <c r="H944" s="302">
        <f t="shared" si="263"/>
        <v>0.6018</v>
      </c>
      <c r="I944" s="302">
        <f t="shared" si="263"/>
        <v>0.62880000000000003</v>
      </c>
      <c r="J944" s="302">
        <f t="shared" si="263"/>
        <v>0.70020000000000004</v>
      </c>
      <c r="K944" s="302">
        <f t="shared" si="263"/>
        <v>0.8256</v>
      </c>
      <c r="L944" s="302">
        <f t="shared" si="263"/>
        <v>0.97859999999999991</v>
      </c>
      <c r="M944" s="302">
        <f t="shared" si="263"/>
        <v>1.0098</v>
      </c>
      <c r="N944" s="302">
        <f t="shared" si="263"/>
        <v>1.0049999999999999</v>
      </c>
      <c r="O944" s="302">
        <f t="shared" si="263"/>
        <v>1.0007999999999999</v>
      </c>
      <c r="P944" s="302">
        <f t="shared" si="263"/>
        <v>0.96900000000000008</v>
      </c>
      <c r="Q944" s="302">
        <f t="shared" si="263"/>
        <v>0.96840000000000004</v>
      </c>
      <c r="R944" s="302">
        <f t="shared" si="263"/>
        <v>0.96839999999999993</v>
      </c>
      <c r="S944" s="302">
        <f t="shared" si="263"/>
        <v>0.92759999999999998</v>
      </c>
      <c r="T944" s="302">
        <f t="shared" si="263"/>
        <v>0.90179999999999993</v>
      </c>
      <c r="U944" s="302">
        <f t="shared" si="263"/>
        <v>0.85260000000000002</v>
      </c>
      <c r="V944" s="302">
        <f t="shared" si="263"/>
        <v>0.78479999999999994</v>
      </c>
      <c r="W944" s="302">
        <f t="shared" si="263"/>
        <v>0.79620000000000002</v>
      </c>
      <c r="X944" s="302">
        <f t="shared" si="263"/>
        <v>0.82020000000000004</v>
      </c>
      <c r="Y944" s="302">
        <f t="shared" si="263"/>
        <v>0.74099999999999999</v>
      </c>
      <c r="Z944" s="302">
        <f t="shared" si="263"/>
        <v>0.71520000000000006</v>
      </c>
      <c r="AA944" s="302">
        <f t="shared" si="263"/>
        <v>0.68879999999999997</v>
      </c>
      <c r="AB944" s="302">
        <f t="shared" si="263"/>
        <v>0.61499999999999999</v>
      </c>
      <c r="AC944" s="859"/>
    </row>
    <row r="945" spans="1:30" ht="12.75" customHeight="1">
      <c r="A945" s="220" t="s">
        <v>718</v>
      </c>
      <c r="B945" s="221"/>
      <c r="C945" s="222"/>
      <c r="D945" s="222"/>
      <c r="E945" s="436">
        <f t="shared" ref="E945:AB945" si="264">E937+E941</f>
        <v>3.6000000000000004E-2</v>
      </c>
      <c r="F945" s="436">
        <f t="shared" si="264"/>
        <v>2.8799999999999999E-2</v>
      </c>
      <c r="G945" s="436">
        <f t="shared" si="264"/>
        <v>2.8199999999999999E-2</v>
      </c>
      <c r="H945" s="436">
        <f t="shared" si="264"/>
        <v>5.04E-2</v>
      </c>
      <c r="I945" s="436">
        <f t="shared" si="264"/>
        <v>0.11399999999999999</v>
      </c>
      <c r="J945" s="436">
        <f t="shared" si="264"/>
        <v>0.14760000000000001</v>
      </c>
      <c r="K945" s="436">
        <f t="shared" si="264"/>
        <v>0.1356</v>
      </c>
      <c r="L945" s="436">
        <f t="shared" si="264"/>
        <v>0.12239999999999999</v>
      </c>
      <c r="M945" s="436">
        <f t="shared" si="264"/>
        <v>7.9799999999999996E-2</v>
      </c>
      <c r="N945" s="436">
        <f t="shared" si="264"/>
        <v>9.4800000000000009E-2</v>
      </c>
      <c r="O945" s="436">
        <f t="shared" si="264"/>
        <v>0.1152</v>
      </c>
      <c r="P945" s="436">
        <f t="shared" si="264"/>
        <v>0.10200000000000001</v>
      </c>
      <c r="Q945" s="436">
        <f t="shared" si="264"/>
        <v>0.10980000000000001</v>
      </c>
      <c r="R945" s="436">
        <f t="shared" si="264"/>
        <v>0.13739999999999999</v>
      </c>
      <c r="S945" s="436">
        <f t="shared" si="264"/>
        <v>0.15</v>
      </c>
      <c r="T945" s="436">
        <f t="shared" si="264"/>
        <v>0.14100000000000001</v>
      </c>
      <c r="U945" s="436">
        <f t="shared" si="264"/>
        <v>9.6599999999999991E-2</v>
      </c>
      <c r="V945" s="436">
        <f t="shared" si="264"/>
        <v>9.06E-2</v>
      </c>
      <c r="W945" s="436">
        <f t="shared" si="264"/>
        <v>8.5199999999999998E-2</v>
      </c>
      <c r="X945" s="436">
        <f t="shared" si="264"/>
        <v>8.3400000000000002E-2</v>
      </c>
      <c r="Y945" s="436">
        <f t="shared" si="264"/>
        <v>0.11399999999999999</v>
      </c>
      <c r="Z945" s="436">
        <f t="shared" si="264"/>
        <v>8.7600000000000011E-2</v>
      </c>
      <c r="AA945" s="436">
        <f t="shared" si="264"/>
        <v>3.78E-2</v>
      </c>
      <c r="AB945" s="436">
        <f t="shared" si="264"/>
        <v>4.8000000000000001E-2</v>
      </c>
      <c r="AC945" s="224"/>
    </row>
    <row r="946" spans="1:30" ht="12.75" customHeight="1" thickBot="1">
      <c r="A946" s="303" t="s">
        <v>719</v>
      </c>
      <c r="B946" s="304"/>
      <c r="C946" s="305"/>
      <c r="D946" s="305"/>
      <c r="E946" s="230">
        <f t="shared" ref="E946:AB946" si="265">SQRT(E944*E944+E945*E945)</f>
        <v>0.62144360967025813</v>
      </c>
      <c r="F946" s="230">
        <f t="shared" si="265"/>
        <v>0.60129011300702428</v>
      </c>
      <c r="G946" s="230">
        <f t="shared" si="265"/>
        <v>0.56949862159622466</v>
      </c>
      <c r="H946" s="230">
        <f t="shared" si="265"/>
        <v>0.60390678088592453</v>
      </c>
      <c r="I946" s="230">
        <f t="shared" si="265"/>
        <v>0.63905042054598482</v>
      </c>
      <c r="J946" s="230">
        <f t="shared" si="265"/>
        <v>0.71558773047055535</v>
      </c>
      <c r="K946" s="230">
        <f t="shared" si="265"/>
        <v>0.83666165204340515</v>
      </c>
      <c r="L946" s="230">
        <f t="shared" si="265"/>
        <v>0.98622498447362394</v>
      </c>
      <c r="M946" s="230">
        <f t="shared" si="265"/>
        <v>1.0129482119042414</v>
      </c>
      <c r="N946" s="230">
        <f t="shared" si="265"/>
        <v>1.0094612622582404</v>
      </c>
      <c r="O946" s="230">
        <f t="shared" si="265"/>
        <v>1.0074083978208639</v>
      </c>
      <c r="P946" s="230">
        <f t="shared" si="265"/>
        <v>0.97435363190168289</v>
      </c>
      <c r="Q946" s="230">
        <f t="shared" si="265"/>
        <v>0.974604843000485</v>
      </c>
      <c r="R946" s="230">
        <f t="shared" si="265"/>
        <v>0.97809882936235015</v>
      </c>
      <c r="S946" s="230">
        <f t="shared" si="265"/>
        <v>0.93964980710901014</v>
      </c>
      <c r="T946" s="230">
        <f t="shared" si="265"/>
        <v>0.91275639685515209</v>
      </c>
      <c r="U946" s="230">
        <f t="shared" si="265"/>
        <v>0.85805496327449793</v>
      </c>
      <c r="V946" s="230">
        <f t="shared" si="265"/>
        <v>0.79001227838559562</v>
      </c>
      <c r="W946" s="230">
        <f t="shared" si="265"/>
        <v>0.80074557757130327</v>
      </c>
      <c r="X946" s="230">
        <f t="shared" si="265"/>
        <v>0.8244292571227686</v>
      </c>
      <c r="Y946" s="230">
        <f t="shared" si="265"/>
        <v>0.74971794696405669</v>
      </c>
      <c r="Z946" s="230">
        <f t="shared" si="265"/>
        <v>0.72054479388862425</v>
      </c>
      <c r="AA946" s="230">
        <f t="shared" si="265"/>
        <v>0.6898364153913592</v>
      </c>
      <c r="AB946" s="230">
        <f t="shared" si="265"/>
        <v>0.61687032673001863</v>
      </c>
      <c r="AC946" s="334"/>
      <c r="AD946" s="185">
        <f>MAX(E946:AB946)</f>
        <v>1.0129482119042414</v>
      </c>
    </row>
    <row r="947" spans="1:30" s="167" customFormat="1" ht="12.75" customHeight="1" thickBot="1">
      <c r="A947" s="721" t="s">
        <v>758</v>
      </c>
      <c r="B947" s="722"/>
      <c r="C947" s="276"/>
      <c r="D947" s="276"/>
      <c r="E947" s="884">
        <v>1</v>
      </c>
      <c r="F947" s="884">
        <v>2</v>
      </c>
      <c r="G947" s="884">
        <v>3</v>
      </c>
      <c r="H947" s="884">
        <v>4</v>
      </c>
      <c r="I947" s="884">
        <v>5</v>
      </c>
      <c r="J947" s="884">
        <v>6</v>
      </c>
      <c r="K947" s="884">
        <v>7</v>
      </c>
      <c r="L947" s="884">
        <v>8</v>
      </c>
      <c r="M947" s="884">
        <v>9</v>
      </c>
      <c r="N947" s="884">
        <v>10</v>
      </c>
      <c r="O947" s="884">
        <v>11</v>
      </c>
      <c r="P947" s="884">
        <v>12</v>
      </c>
      <c r="Q947" s="884">
        <v>13</v>
      </c>
      <c r="R947" s="884">
        <v>14</v>
      </c>
      <c r="S947" s="884">
        <v>15</v>
      </c>
      <c r="T947" s="884">
        <v>16</v>
      </c>
      <c r="U947" s="884">
        <v>17</v>
      </c>
      <c r="V947" s="884">
        <v>18</v>
      </c>
      <c r="W947" s="884">
        <v>19</v>
      </c>
      <c r="X947" s="884">
        <v>20</v>
      </c>
      <c r="Y947" s="884">
        <v>21</v>
      </c>
      <c r="Z947" s="884">
        <v>22</v>
      </c>
      <c r="AA947" s="884">
        <v>23</v>
      </c>
      <c r="AB947" s="884">
        <v>24</v>
      </c>
      <c r="AC947" s="861"/>
    </row>
    <row r="948" spans="1:30" s="167" customFormat="1" ht="12.75" customHeight="1" thickBot="1">
      <c r="A948" s="414" t="s">
        <v>759</v>
      </c>
      <c r="B948" s="415"/>
      <c r="C948" s="279" t="s">
        <v>150</v>
      </c>
      <c r="D948" s="279" t="s">
        <v>146</v>
      </c>
      <c r="E948" s="279">
        <v>21.299999237060547</v>
      </c>
      <c r="F948" s="279">
        <v>21.200000762939453</v>
      </c>
      <c r="G948" s="279">
        <v>21.299999237060547</v>
      </c>
      <c r="H948" s="279">
        <v>21.299999237060547</v>
      </c>
      <c r="I948" s="279">
        <v>21.299999237060547</v>
      </c>
      <c r="J948" s="279">
        <v>21.399999618530273</v>
      </c>
      <c r="K948" s="279">
        <v>21.299999237060547</v>
      </c>
      <c r="L948" s="279">
        <v>21.200000762939453</v>
      </c>
      <c r="M948" s="279">
        <v>21.299999237060547</v>
      </c>
      <c r="N948" s="279">
        <v>21.200000762939453</v>
      </c>
      <c r="O948" s="279">
        <v>21.200000762939453</v>
      </c>
      <c r="P948" s="279">
        <v>21.200000762939453</v>
      </c>
      <c r="Q948" s="279">
        <v>21.200000762939453</v>
      </c>
      <c r="R948" s="279">
        <v>21.200000762939453</v>
      </c>
      <c r="S948" s="279">
        <v>21.299999237060547</v>
      </c>
      <c r="T948" s="279">
        <v>21.200000762939453</v>
      </c>
      <c r="U948" s="279">
        <v>21.200000762939453</v>
      </c>
      <c r="V948" s="279">
        <v>21.200000762939453</v>
      </c>
      <c r="W948" s="279">
        <v>21.200000762939453</v>
      </c>
      <c r="X948" s="279">
        <v>21.200000762939453</v>
      </c>
      <c r="Y948" s="279">
        <v>21.299999237060547</v>
      </c>
      <c r="Z948" s="279">
        <v>21.299999237060547</v>
      </c>
      <c r="AA948" s="279">
        <v>21.299999237060547</v>
      </c>
      <c r="AB948" s="279">
        <v>21.200000762939453</v>
      </c>
      <c r="AC948" s="279"/>
    </row>
    <row r="949" spans="1:30" ht="12.75" customHeight="1">
      <c r="A949" s="1452" t="s">
        <v>760</v>
      </c>
      <c r="B949" s="1639" t="s">
        <v>761</v>
      </c>
      <c r="C949" s="979" t="s">
        <v>142</v>
      </c>
      <c r="D949" s="177" t="s">
        <v>143</v>
      </c>
      <c r="E949" s="178">
        <v>0.15679999999999999</v>
      </c>
      <c r="F949" s="178">
        <v>0.1492</v>
      </c>
      <c r="G949" s="178">
        <v>0.14960000000000001</v>
      </c>
      <c r="H949" s="179">
        <v>0.15</v>
      </c>
      <c r="I949" s="178">
        <v>0.1744</v>
      </c>
      <c r="J949" s="178">
        <v>0.2268</v>
      </c>
      <c r="K949" s="178">
        <v>0.28639999999999999</v>
      </c>
      <c r="L949" s="178">
        <v>0.34439999999999998</v>
      </c>
      <c r="M949" s="178">
        <v>0.32319999999999999</v>
      </c>
      <c r="N949" s="179">
        <v>0.31640000000000001</v>
      </c>
      <c r="O949" s="178">
        <v>0.32119999999999999</v>
      </c>
      <c r="P949" s="178">
        <v>0.28799999999999998</v>
      </c>
      <c r="Q949" s="178">
        <v>0.30080000000000001</v>
      </c>
      <c r="R949" s="178">
        <v>0.2868</v>
      </c>
      <c r="S949" s="178">
        <v>0.26840000000000003</v>
      </c>
      <c r="T949" s="178">
        <v>0.26440000000000002</v>
      </c>
      <c r="U949" s="178">
        <v>0.28000000000000003</v>
      </c>
      <c r="V949" s="179">
        <v>0.2676</v>
      </c>
      <c r="W949" s="178">
        <v>0.27239999999999998</v>
      </c>
      <c r="X949" s="178">
        <v>0.26840000000000003</v>
      </c>
      <c r="Y949" s="179">
        <v>0.25800000000000001</v>
      </c>
      <c r="Z949" s="178">
        <v>0.23519999999999999</v>
      </c>
      <c r="AA949" s="178">
        <v>0.2112</v>
      </c>
      <c r="AB949" s="178">
        <v>0.1804</v>
      </c>
      <c r="AC949" s="980">
        <f>SUM(E949:AB949)</f>
        <v>5.9799999999999995</v>
      </c>
    </row>
    <row r="950" spans="1:30" ht="12.75" customHeight="1">
      <c r="A950" s="1454"/>
      <c r="B950" s="1640"/>
      <c r="C950" s="24" t="s">
        <v>144</v>
      </c>
      <c r="D950" s="181" t="s">
        <v>143</v>
      </c>
      <c r="E950" s="15">
        <v>0</v>
      </c>
      <c r="F950" s="15">
        <v>0</v>
      </c>
      <c r="G950" s="15">
        <v>0</v>
      </c>
      <c r="H950" s="191">
        <v>0</v>
      </c>
      <c r="I950" s="15">
        <v>0</v>
      </c>
      <c r="J950" s="15">
        <v>0</v>
      </c>
      <c r="K950" s="15">
        <v>8.0000000000000004E-4</v>
      </c>
      <c r="L950" s="15">
        <v>8.0000000000000002E-3</v>
      </c>
      <c r="M950" s="15">
        <v>1.9199999999999998E-2</v>
      </c>
      <c r="N950" s="191">
        <v>1.72E-2</v>
      </c>
      <c r="O950" s="15">
        <v>2.6800000000000001E-2</v>
      </c>
      <c r="P950" s="15">
        <v>1.84E-2</v>
      </c>
      <c r="Q950" s="15">
        <v>3.5999999999999997E-2</v>
      </c>
      <c r="R950" s="15">
        <v>4.1200000000000001E-2</v>
      </c>
      <c r="S950" s="15">
        <v>2.92E-2</v>
      </c>
      <c r="T950" s="15">
        <v>3.1600000000000003E-2</v>
      </c>
      <c r="U950" s="15">
        <v>2.8000000000000001E-2</v>
      </c>
      <c r="V950" s="191">
        <v>2.4799999999999999E-2</v>
      </c>
      <c r="W950" s="15">
        <v>2.24E-2</v>
      </c>
      <c r="X950" s="15">
        <v>9.1999999999999998E-3</v>
      </c>
      <c r="Y950" s="191">
        <v>6.7999999999999996E-3</v>
      </c>
      <c r="Z950" s="15">
        <v>8.0000000000000004E-4</v>
      </c>
      <c r="AA950" s="15">
        <v>0</v>
      </c>
      <c r="AB950" s="15">
        <v>0</v>
      </c>
      <c r="AC950" s="981">
        <f>SUM(E950:AB950)</f>
        <v>0.32039999999999996</v>
      </c>
    </row>
    <row r="951" spans="1:30" ht="12.75" customHeight="1">
      <c r="A951" s="1454"/>
      <c r="B951" s="1640"/>
      <c r="C951" s="24" t="s">
        <v>145</v>
      </c>
      <c r="D951" s="982" t="s">
        <v>146</v>
      </c>
      <c r="E951" s="156">
        <v>9</v>
      </c>
      <c r="F951" s="156">
        <v>9</v>
      </c>
      <c r="G951" s="156">
        <v>9</v>
      </c>
      <c r="H951" s="810">
        <v>10</v>
      </c>
      <c r="I951" s="156">
        <v>13</v>
      </c>
      <c r="J951" s="156">
        <v>14</v>
      </c>
      <c r="K951" s="156">
        <v>18</v>
      </c>
      <c r="L951" s="156">
        <v>20</v>
      </c>
      <c r="M951" s="156">
        <v>18</v>
      </c>
      <c r="N951" s="810">
        <v>19</v>
      </c>
      <c r="O951" s="156">
        <v>18</v>
      </c>
      <c r="P951" s="156">
        <v>16</v>
      </c>
      <c r="Q951" s="156">
        <v>18</v>
      </c>
      <c r="R951" s="156">
        <v>16</v>
      </c>
      <c r="S951" s="156">
        <v>16</v>
      </c>
      <c r="T951" s="156">
        <v>19</v>
      </c>
      <c r="U951" s="156">
        <v>16</v>
      </c>
      <c r="V951" s="810">
        <v>16</v>
      </c>
      <c r="W951" s="156">
        <v>17</v>
      </c>
      <c r="X951" s="156">
        <v>15</v>
      </c>
      <c r="Y951" s="810">
        <v>15</v>
      </c>
      <c r="Z951" s="156">
        <v>14</v>
      </c>
      <c r="AA951" s="156">
        <v>12</v>
      </c>
      <c r="AB951" s="156">
        <v>11</v>
      </c>
      <c r="AC951" s="983"/>
    </row>
    <row r="952" spans="1:30" ht="12.75" customHeight="1" thickBot="1">
      <c r="A952" s="1455"/>
      <c r="B952" s="1641"/>
      <c r="C952" s="268" t="s">
        <v>147</v>
      </c>
      <c r="D952" s="268"/>
      <c r="E952" s="81">
        <f t="shared" ref="E952:AC952" si="266">E950/E949</f>
        <v>0</v>
      </c>
      <c r="F952" s="81">
        <f t="shared" si="266"/>
        <v>0</v>
      </c>
      <c r="G952" s="81">
        <f t="shared" si="266"/>
        <v>0</v>
      </c>
      <c r="H952" s="856">
        <f t="shared" si="266"/>
        <v>0</v>
      </c>
      <c r="I952" s="81">
        <f t="shared" si="266"/>
        <v>0</v>
      </c>
      <c r="J952" s="81">
        <f t="shared" si="266"/>
        <v>0</v>
      </c>
      <c r="K952" s="81">
        <f t="shared" si="266"/>
        <v>2.7932960893854749E-3</v>
      </c>
      <c r="L952" s="81">
        <f t="shared" si="266"/>
        <v>2.3228803716608595E-2</v>
      </c>
      <c r="M952" s="81">
        <f t="shared" si="266"/>
        <v>5.9405940594059403E-2</v>
      </c>
      <c r="N952" s="856">
        <f t="shared" si="266"/>
        <v>5.4361567635903919E-2</v>
      </c>
      <c r="O952" s="81">
        <f t="shared" si="266"/>
        <v>8.3437110834371109E-2</v>
      </c>
      <c r="P952" s="81">
        <f t="shared" si="266"/>
        <v>6.3888888888888898E-2</v>
      </c>
      <c r="Q952" s="81">
        <f t="shared" si="266"/>
        <v>0.11968085106382978</v>
      </c>
      <c r="R952" s="81">
        <f t="shared" si="266"/>
        <v>0.14365411436541145</v>
      </c>
      <c r="S952" s="81">
        <f t="shared" si="266"/>
        <v>0.10879284649776452</v>
      </c>
      <c r="T952" s="81">
        <f t="shared" si="266"/>
        <v>0.11951588502269289</v>
      </c>
      <c r="U952" s="81">
        <f t="shared" si="266"/>
        <v>9.9999999999999992E-2</v>
      </c>
      <c r="V952" s="856">
        <f t="shared" si="266"/>
        <v>9.2675635276532137E-2</v>
      </c>
      <c r="W952" s="81">
        <f t="shared" si="266"/>
        <v>8.223201174743025E-2</v>
      </c>
      <c r="X952" s="81">
        <f t="shared" si="266"/>
        <v>3.4277198211624435E-2</v>
      </c>
      <c r="Y952" s="856">
        <f t="shared" si="266"/>
        <v>2.6356589147286818E-2</v>
      </c>
      <c r="Z952" s="81">
        <f t="shared" si="266"/>
        <v>3.4013605442176874E-3</v>
      </c>
      <c r="AA952" s="81">
        <f t="shared" si="266"/>
        <v>0</v>
      </c>
      <c r="AB952" s="81">
        <f t="shared" si="266"/>
        <v>0</v>
      </c>
      <c r="AC952" s="984">
        <f t="shared" si="266"/>
        <v>5.3578595317725748E-2</v>
      </c>
    </row>
    <row r="953" spans="1:30" s="167" customFormat="1" ht="12.75" customHeight="1" thickBot="1">
      <c r="A953" s="308" t="s">
        <v>628</v>
      </c>
      <c r="B953" s="309"/>
      <c r="C953" s="310"/>
      <c r="D953" s="310"/>
      <c r="E953" s="451">
        <v>1</v>
      </c>
      <c r="F953" s="451">
        <v>2</v>
      </c>
      <c r="G953" s="451">
        <v>3</v>
      </c>
      <c r="H953" s="451">
        <v>4</v>
      </c>
      <c r="I953" s="451">
        <v>5</v>
      </c>
      <c r="J953" s="451">
        <v>6</v>
      </c>
      <c r="K953" s="451">
        <v>7</v>
      </c>
      <c r="L953" s="451">
        <v>8</v>
      </c>
      <c r="M953" s="451">
        <v>9</v>
      </c>
      <c r="N953" s="451">
        <v>10</v>
      </c>
      <c r="O953" s="451">
        <v>11</v>
      </c>
      <c r="P953" s="451">
        <v>12</v>
      </c>
      <c r="Q953" s="451">
        <v>13</v>
      </c>
      <c r="R953" s="451">
        <v>14</v>
      </c>
      <c r="S953" s="451">
        <v>15</v>
      </c>
      <c r="T953" s="451">
        <v>16</v>
      </c>
      <c r="U953" s="451">
        <v>17</v>
      </c>
      <c r="V953" s="451">
        <v>18</v>
      </c>
      <c r="W953" s="451">
        <v>19</v>
      </c>
      <c r="X953" s="451">
        <v>20</v>
      </c>
      <c r="Y953" s="451">
        <v>21</v>
      </c>
      <c r="Z953" s="451">
        <v>22</v>
      </c>
      <c r="AA953" s="451">
        <v>23</v>
      </c>
      <c r="AB953" s="451">
        <v>24</v>
      </c>
      <c r="AC953" s="985"/>
    </row>
    <row r="954" spans="1:30" s="167" customFormat="1" ht="12.75" customHeight="1">
      <c r="A954" s="235" t="s">
        <v>155</v>
      </c>
      <c r="B954" s="236"/>
      <c r="C954" s="237" t="s">
        <v>150</v>
      </c>
      <c r="D954" s="237" t="s">
        <v>146</v>
      </c>
      <c r="E954" s="237">
        <v>10.5</v>
      </c>
      <c r="F954" s="237">
        <v>10.399999618530273</v>
      </c>
      <c r="G954" s="237">
        <v>10.5</v>
      </c>
      <c r="H954" s="237">
        <v>10.5</v>
      </c>
      <c r="I954" s="237">
        <v>10.5</v>
      </c>
      <c r="J954" s="237">
        <v>10.5</v>
      </c>
      <c r="K954" s="237">
        <v>10.5</v>
      </c>
      <c r="L954" s="237">
        <v>10.5</v>
      </c>
      <c r="M954" s="237">
        <v>10.5</v>
      </c>
      <c r="N954" s="237">
        <v>10.399999618530273</v>
      </c>
      <c r="O954" s="237">
        <v>10.399999618530273</v>
      </c>
      <c r="P954" s="237">
        <v>10.399999618530273</v>
      </c>
      <c r="Q954" s="237">
        <v>10.399999618530273</v>
      </c>
      <c r="R954" s="237">
        <v>10.399999618530273</v>
      </c>
      <c r="S954" s="237">
        <v>10.5</v>
      </c>
      <c r="T954" s="237">
        <v>10.5</v>
      </c>
      <c r="U954" s="237">
        <v>10.5</v>
      </c>
      <c r="V954" s="237">
        <v>10.399999618530273</v>
      </c>
      <c r="W954" s="237">
        <v>10.399999618530273</v>
      </c>
      <c r="X954" s="237">
        <v>10.5</v>
      </c>
      <c r="Y954" s="237">
        <v>10.5</v>
      </c>
      <c r="Z954" s="237">
        <v>10.5</v>
      </c>
      <c r="AA954" s="237">
        <v>10.5</v>
      </c>
      <c r="AB954" s="237">
        <v>10.399999618530273</v>
      </c>
      <c r="AC954" s="237"/>
    </row>
    <row r="955" spans="1:30" s="167" customFormat="1" ht="12.75" customHeight="1" thickBot="1">
      <c r="A955" s="386" t="s">
        <v>156</v>
      </c>
      <c r="B955" s="298"/>
      <c r="C955" s="205" t="s">
        <v>150</v>
      </c>
      <c r="D955" s="205" t="s">
        <v>146</v>
      </c>
      <c r="E955" s="205">
        <v>10.5</v>
      </c>
      <c r="F955" s="205">
        <v>10.399999618530273</v>
      </c>
      <c r="G955" s="205">
        <v>10.5</v>
      </c>
      <c r="H955" s="205">
        <v>10.5</v>
      </c>
      <c r="I955" s="205">
        <v>10.5</v>
      </c>
      <c r="J955" s="205">
        <v>10.5</v>
      </c>
      <c r="K955" s="205">
        <v>10.5</v>
      </c>
      <c r="L955" s="205">
        <v>10.5</v>
      </c>
      <c r="M955" s="205">
        <v>10.5</v>
      </c>
      <c r="N955" s="205">
        <v>10.399999618530273</v>
      </c>
      <c r="O955" s="205">
        <v>10.399999618530273</v>
      </c>
      <c r="P955" s="205">
        <v>10.399999618530273</v>
      </c>
      <c r="Q955" s="205">
        <v>10.399999618530273</v>
      </c>
      <c r="R955" s="205">
        <v>10.399999618530273</v>
      </c>
      <c r="S955" s="205">
        <v>10.5</v>
      </c>
      <c r="T955" s="205">
        <v>10.5</v>
      </c>
      <c r="U955" s="205">
        <v>10.5</v>
      </c>
      <c r="V955" s="205">
        <v>10.399999618530273</v>
      </c>
      <c r="W955" s="205">
        <v>10.399999618530273</v>
      </c>
      <c r="X955" s="205">
        <v>10.5</v>
      </c>
      <c r="Y955" s="205">
        <v>10.5</v>
      </c>
      <c r="Z955" s="205">
        <v>10.5</v>
      </c>
      <c r="AA955" s="205">
        <v>10.5</v>
      </c>
      <c r="AB955" s="205">
        <v>10.399999618530273</v>
      </c>
      <c r="AC955" s="205"/>
    </row>
    <row r="956" spans="1:30" ht="12.75" customHeight="1">
      <c r="A956" s="1517" t="s">
        <v>241</v>
      </c>
      <c r="B956" s="1604" t="s">
        <v>164</v>
      </c>
      <c r="C956" s="177" t="s">
        <v>142</v>
      </c>
      <c r="D956" s="177" t="s">
        <v>143</v>
      </c>
      <c r="E956" s="317"/>
      <c r="F956" s="317"/>
      <c r="G956" s="317"/>
      <c r="H956" s="318"/>
      <c r="I956" s="317"/>
      <c r="J956" s="317"/>
      <c r="K956" s="317"/>
      <c r="L956" s="317"/>
      <c r="M956" s="317"/>
      <c r="N956" s="318"/>
      <c r="O956" s="317"/>
      <c r="P956" s="317"/>
      <c r="Q956" s="317"/>
      <c r="R956" s="317"/>
      <c r="S956" s="317"/>
      <c r="T956" s="317"/>
      <c r="U956" s="317"/>
      <c r="V956" s="318"/>
      <c r="W956" s="317"/>
      <c r="X956" s="317"/>
      <c r="Y956" s="318"/>
      <c r="Z956" s="317"/>
      <c r="AA956" s="317"/>
      <c r="AB956" s="317"/>
      <c r="AC956" s="180">
        <f>SUM(E956:AB956)</f>
        <v>0</v>
      </c>
    </row>
    <row r="957" spans="1:30" ht="12.75" customHeight="1">
      <c r="A957" s="1601"/>
      <c r="B957" s="1605"/>
      <c r="C957" s="181" t="s">
        <v>144</v>
      </c>
      <c r="D957" s="181" t="s">
        <v>143</v>
      </c>
      <c r="E957" s="36"/>
      <c r="F957" s="36"/>
      <c r="G957" s="36"/>
      <c r="H957" s="202"/>
      <c r="I957" s="36"/>
      <c r="J957" s="36"/>
      <c r="K957" s="36"/>
      <c r="L957" s="36"/>
      <c r="M957" s="36"/>
      <c r="N957" s="202"/>
      <c r="O957" s="36"/>
      <c r="P957" s="36"/>
      <c r="Q957" s="36"/>
      <c r="R957" s="36"/>
      <c r="S957" s="36"/>
      <c r="T957" s="36"/>
      <c r="U957" s="36"/>
      <c r="V957" s="202"/>
      <c r="W957" s="36"/>
      <c r="X957" s="36"/>
      <c r="Y957" s="202"/>
      <c r="Z957" s="36"/>
      <c r="AA957" s="36"/>
      <c r="AB957" s="36"/>
      <c r="AC957" s="209">
        <f>SUM(E957:AB957)</f>
        <v>0</v>
      </c>
    </row>
    <row r="958" spans="1:30" ht="12.75" customHeight="1">
      <c r="A958" s="1601"/>
      <c r="B958" s="1605"/>
      <c r="C958" s="181" t="s">
        <v>145</v>
      </c>
      <c r="D958" s="181" t="s">
        <v>195</v>
      </c>
      <c r="E958" s="250" t="s">
        <v>165</v>
      </c>
      <c r="F958" s="250"/>
      <c r="G958" s="250"/>
      <c r="H958" s="259"/>
      <c r="I958" s="250"/>
      <c r="J958" s="250"/>
      <c r="K958" s="250"/>
      <c r="L958" s="250"/>
      <c r="M958" s="250"/>
      <c r="N958" s="259"/>
      <c r="O958" s="250"/>
      <c r="P958" s="250"/>
      <c r="Q958" s="250"/>
      <c r="R958" s="250"/>
      <c r="S958" s="250"/>
      <c r="T958" s="250"/>
      <c r="U958" s="250"/>
      <c r="V958" s="259"/>
      <c r="W958" s="250"/>
      <c r="X958" s="250"/>
      <c r="Y958" s="259"/>
      <c r="Z958" s="250"/>
      <c r="AA958" s="250"/>
      <c r="AB958" s="250"/>
      <c r="AC958" s="184"/>
    </row>
    <row r="959" spans="1:30" ht="12.75" customHeight="1" thickBot="1">
      <c r="A959" s="1603"/>
      <c r="B959" s="1606"/>
      <c r="C959" s="187" t="s">
        <v>147</v>
      </c>
      <c r="D959" s="187"/>
      <c r="E959" s="188" t="e">
        <f t="shared" ref="E959:AC959" si="267">E957/E956</f>
        <v>#DIV/0!</v>
      </c>
      <c r="F959" s="188" t="e">
        <f t="shared" si="267"/>
        <v>#DIV/0!</v>
      </c>
      <c r="G959" s="188" t="e">
        <f t="shared" si="267"/>
        <v>#DIV/0!</v>
      </c>
      <c r="H959" s="189" t="e">
        <f t="shared" si="267"/>
        <v>#DIV/0!</v>
      </c>
      <c r="I959" s="188" t="e">
        <f t="shared" si="267"/>
        <v>#DIV/0!</v>
      </c>
      <c r="J959" s="188" t="e">
        <f t="shared" si="267"/>
        <v>#DIV/0!</v>
      </c>
      <c r="K959" s="188" t="e">
        <f t="shared" si="267"/>
        <v>#DIV/0!</v>
      </c>
      <c r="L959" s="188" t="e">
        <f t="shared" si="267"/>
        <v>#DIV/0!</v>
      </c>
      <c r="M959" s="188" t="e">
        <f t="shared" si="267"/>
        <v>#DIV/0!</v>
      </c>
      <c r="N959" s="189" t="e">
        <f t="shared" si="267"/>
        <v>#DIV/0!</v>
      </c>
      <c r="O959" s="188" t="e">
        <f t="shared" si="267"/>
        <v>#DIV/0!</v>
      </c>
      <c r="P959" s="188" t="e">
        <f t="shared" si="267"/>
        <v>#DIV/0!</v>
      </c>
      <c r="Q959" s="188" t="e">
        <f t="shared" si="267"/>
        <v>#DIV/0!</v>
      </c>
      <c r="R959" s="188" t="e">
        <f t="shared" si="267"/>
        <v>#DIV/0!</v>
      </c>
      <c r="S959" s="188" t="e">
        <f t="shared" si="267"/>
        <v>#DIV/0!</v>
      </c>
      <c r="T959" s="188" t="e">
        <f t="shared" si="267"/>
        <v>#DIV/0!</v>
      </c>
      <c r="U959" s="188" t="e">
        <f t="shared" si="267"/>
        <v>#DIV/0!</v>
      </c>
      <c r="V959" s="189" t="e">
        <f t="shared" si="267"/>
        <v>#DIV/0!</v>
      </c>
      <c r="W959" s="188" t="e">
        <f t="shared" si="267"/>
        <v>#DIV/0!</v>
      </c>
      <c r="X959" s="188" t="e">
        <f t="shared" si="267"/>
        <v>#DIV/0!</v>
      </c>
      <c r="Y959" s="189" t="e">
        <f t="shared" si="267"/>
        <v>#DIV/0!</v>
      </c>
      <c r="Z959" s="188" t="e">
        <f t="shared" si="267"/>
        <v>#DIV/0!</v>
      </c>
      <c r="AA959" s="188" t="e">
        <f t="shared" si="267"/>
        <v>#DIV/0!</v>
      </c>
      <c r="AB959" s="188" t="e">
        <f t="shared" si="267"/>
        <v>#DIV/0!</v>
      </c>
      <c r="AC959" s="190" t="e">
        <f t="shared" si="267"/>
        <v>#DIV/0!</v>
      </c>
    </row>
    <row r="960" spans="1:30" ht="12.75" customHeight="1">
      <c r="A960" s="1517" t="s">
        <v>140</v>
      </c>
      <c r="B960" s="1604" t="s">
        <v>164</v>
      </c>
      <c r="C960" s="177" t="s">
        <v>142</v>
      </c>
      <c r="D960" s="177" t="s">
        <v>143</v>
      </c>
      <c r="E960" s="317"/>
      <c r="F960" s="317"/>
      <c r="G960" s="317"/>
      <c r="H960" s="318"/>
      <c r="I960" s="317"/>
      <c r="J960" s="317"/>
      <c r="K960" s="317"/>
      <c r="L960" s="317"/>
      <c r="M960" s="317"/>
      <c r="N960" s="318"/>
      <c r="O960" s="317"/>
      <c r="P960" s="317"/>
      <c r="Q960" s="317"/>
      <c r="R960" s="317"/>
      <c r="S960" s="317"/>
      <c r="T960" s="317"/>
      <c r="U960" s="317"/>
      <c r="V960" s="318"/>
      <c r="W960" s="317"/>
      <c r="X960" s="317"/>
      <c r="Y960" s="318"/>
      <c r="Z960" s="317"/>
      <c r="AA960" s="317"/>
      <c r="AB960" s="317"/>
      <c r="AC960" s="180">
        <f>SUM(E960:AB960)</f>
        <v>0</v>
      </c>
    </row>
    <row r="961" spans="1:29" ht="12.75" customHeight="1">
      <c r="A961" s="1601"/>
      <c r="B961" s="1605"/>
      <c r="C961" s="181" t="s">
        <v>144</v>
      </c>
      <c r="D961" s="181" t="s">
        <v>143</v>
      </c>
      <c r="E961" s="36"/>
      <c r="F961" s="36"/>
      <c r="G961" s="36"/>
      <c r="H961" s="202"/>
      <c r="I961" s="36"/>
      <c r="J961" s="36"/>
      <c r="K961" s="36"/>
      <c r="L961" s="36"/>
      <c r="M961" s="36"/>
      <c r="N961" s="202"/>
      <c r="O961" s="36"/>
      <c r="P961" s="36"/>
      <c r="Q961" s="36"/>
      <c r="R961" s="36"/>
      <c r="S961" s="36"/>
      <c r="T961" s="36"/>
      <c r="U961" s="36"/>
      <c r="V961" s="202"/>
      <c r="W961" s="36"/>
      <c r="X961" s="36"/>
      <c r="Y961" s="202"/>
      <c r="Z961" s="36"/>
      <c r="AA961" s="36"/>
      <c r="AB961" s="36"/>
      <c r="AC961" s="209">
        <f>SUM(E961:AB961)</f>
        <v>0</v>
      </c>
    </row>
    <row r="962" spans="1:29" ht="12.75" customHeight="1">
      <c r="A962" s="1601"/>
      <c r="B962" s="1605"/>
      <c r="C962" s="181" t="s">
        <v>145</v>
      </c>
      <c r="D962" s="181" t="s">
        <v>195</v>
      </c>
      <c r="E962" s="250" t="s">
        <v>165</v>
      </c>
      <c r="F962" s="250"/>
      <c r="G962" s="250"/>
      <c r="H962" s="259"/>
      <c r="I962" s="250"/>
      <c r="J962" s="250"/>
      <c r="K962" s="250"/>
      <c r="L962" s="250"/>
      <c r="M962" s="250"/>
      <c r="N962" s="259"/>
      <c r="O962" s="250"/>
      <c r="P962" s="250"/>
      <c r="Q962" s="250"/>
      <c r="R962" s="250"/>
      <c r="S962" s="250"/>
      <c r="T962" s="250"/>
      <c r="U962" s="250"/>
      <c r="V962" s="259"/>
      <c r="W962" s="250"/>
      <c r="X962" s="250"/>
      <c r="Y962" s="259"/>
      <c r="Z962" s="250"/>
      <c r="AA962" s="250"/>
      <c r="AB962" s="250"/>
      <c r="AC962" s="184"/>
    </row>
    <row r="963" spans="1:29" ht="12.75" customHeight="1" thickBot="1">
      <c r="A963" s="1603"/>
      <c r="B963" s="1606"/>
      <c r="C963" s="187" t="s">
        <v>147</v>
      </c>
      <c r="D963" s="187"/>
      <c r="E963" s="188" t="e">
        <f t="shared" ref="E963:AC963" si="268">E961/E960</f>
        <v>#DIV/0!</v>
      </c>
      <c r="F963" s="188" t="e">
        <f t="shared" si="268"/>
        <v>#DIV/0!</v>
      </c>
      <c r="G963" s="188" t="e">
        <f t="shared" si="268"/>
        <v>#DIV/0!</v>
      </c>
      <c r="H963" s="189" t="e">
        <f t="shared" si="268"/>
        <v>#DIV/0!</v>
      </c>
      <c r="I963" s="188" t="e">
        <f t="shared" si="268"/>
        <v>#DIV/0!</v>
      </c>
      <c r="J963" s="188" t="e">
        <f t="shared" si="268"/>
        <v>#DIV/0!</v>
      </c>
      <c r="K963" s="188" t="e">
        <f t="shared" si="268"/>
        <v>#DIV/0!</v>
      </c>
      <c r="L963" s="188" t="e">
        <f t="shared" si="268"/>
        <v>#DIV/0!</v>
      </c>
      <c r="M963" s="188" t="e">
        <f t="shared" si="268"/>
        <v>#DIV/0!</v>
      </c>
      <c r="N963" s="189" t="e">
        <f t="shared" si="268"/>
        <v>#DIV/0!</v>
      </c>
      <c r="O963" s="188" t="e">
        <f t="shared" si="268"/>
        <v>#DIV/0!</v>
      </c>
      <c r="P963" s="188" t="e">
        <f t="shared" si="268"/>
        <v>#DIV/0!</v>
      </c>
      <c r="Q963" s="188" t="e">
        <f t="shared" si="268"/>
        <v>#DIV/0!</v>
      </c>
      <c r="R963" s="188" t="e">
        <f t="shared" si="268"/>
        <v>#DIV/0!</v>
      </c>
      <c r="S963" s="188" t="e">
        <f t="shared" si="268"/>
        <v>#DIV/0!</v>
      </c>
      <c r="T963" s="188" t="e">
        <f t="shared" si="268"/>
        <v>#DIV/0!</v>
      </c>
      <c r="U963" s="188" t="e">
        <f t="shared" si="268"/>
        <v>#DIV/0!</v>
      </c>
      <c r="V963" s="189" t="e">
        <f t="shared" si="268"/>
        <v>#DIV/0!</v>
      </c>
      <c r="W963" s="188" t="e">
        <f t="shared" si="268"/>
        <v>#DIV/0!</v>
      </c>
      <c r="X963" s="188" t="e">
        <f t="shared" si="268"/>
        <v>#DIV/0!</v>
      </c>
      <c r="Y963" s="189" t="e">
        <f t="shared" si="268"/>
        <v>#DIV/0!</v>
      </c>
      <c r="Z963" s="188" t="e">
        <f t="shared" si="268"/>
        <v>#DIV/0!</v>
      </c>
      <c r="AA963" s="188" t="e">
        <f t="shared" si="268"/>
        <v>#DIV/0!</v>
      </c>
      <c r="AB963" s="188" t="e">
        <f t="shared" si="268"/>
        <v>#DIV/0!</v>
      </c>
      <c r="AC963" s="190" t="e">
        <f t="shared" si="268"/>
        <v>#DIV/0!</v>
      </c>
    </row>
    <row r="964" spans="1:29" ht="12.75" customHeight="1">
      <c r="A964" s="1517" t="s">
        <v>157</v>
      </c>
      <c r="B964" s="1604" t="s">
        <v>762</v>
      </c>
      <c r="C964" s="177" t="s">
        <v>142</v>
      </c>
      <c r="D964" s="177" t="s">
        <v>143</v>
      </c>
      <c r="E964" s="317"/>
      <c r="F964" s="317"/>
      <c r="G964" s="317"/>
      <c r="H964" s="318"/>
      <c r="I964" s="317"/>
      <c r="J964" s="317"/>
      <c r="K964" s="317"/>
      <c r="L964" s="317"/>
      <c r="M964" s="317"/>
      <c r="N964" s="318"/>
      <c r="O964" s="317"/>
      <c r="P964" s="317"/>
      <c r="Q964" s="317"/>
      <c r="R964" s="317"/>
      <c r="S964" s="317"/>
      <c r="T964" s="317"/>
      <c r="U964" s="317"/>
      <c r="V964" s="318"/>
      <c r="W964" s="317"/>
      <c r="X964" s="317"/>
      <c r="Y964" s="318"/>
      <c r="Z964" s="317"/>
      <c r="AA964" s="317"/>
      <c r="AB964" s="317"/>
      <c r="AC964" s="180">
        <f>SUM(E964:AB964)</f>
        <v>0</v>
      </c>
    </row>
    <row r="965" spans="1:29" ht="12.75" customHeight="1">
      <c r="A965" s="1601"/>
      <c r="B965" s="1605"/>
      <c r="C965" s="181" t="s">
        <v>144</v>
      </c>
      <c r="D965" s="181" t="s">
        <v>143</v>
      </c>
      <c r="E965" s="36"/>
      <c r="F965" s="36"/>
      <c r="G965" s="36"/>
      <c r="H965" s="202"/>
      <c r="I965" s="36"/>
      <c r="J965" s="36"/>
      <c r="K965" s="36"/>
      <c r="L965" s="36"/>
      <c r="M965" s="36"/>
      <c r="N965" s="202"/>
      <c r="O965" s="36"/>
      <c r="P965" s="36"/>
      <c r="Q965" s="36"/>
      <c r="R965" s="36"/>
      <c r="S965" s="36"/>
      <c r="T965" s="36"/>
      <c r="U965" s="36"/>
      <c r="V965" s="202"/>
      <c r="W965" s="36"/>
      <c r="X965" s="36"/>
      <c r="Y965" s="202"/>
      <c r="Z965" s="36"/>
      <c r="AA965" s="36"/>
      <c r="AB965" s="36"/>
      <c r="AC965" s="209">
        <f>SUM(E965:AB965)</f>
        <v>0</v>
      </c>
    </row>
    <row r="966" spans="1:29" ht="12.75" customHeight="1">
      <c r="A966" s="1601"/>
      <c r="B966" s="1605"/>
      <c r="C966" s="181" t="s">
        <v>145</v>
      </c>
      <c r="D966" s="181" t="s">
        <v>195</v>
      </c>
      <c r="E966" s="36" t="s">
        <v>165</v>
      </c>
      <c r="F966" s="36"/>
      <c r="G966" s="36"/>
      <c r="H966" s="202"/>
      <c r="I966" s="36"/>
      <c r="J966" s="36"/>
      <c r="K966" s="36"/>
      <c r="L966" s="36"/>
      <c r="M966" s="36"/>
      <c r="N966" s="202"/>
      <c r="O966" s="36"/>
      <c r="P966" s="36"/>
      <c r="Q966" s="36"/>
      <c r="R966" s="36"/>
      <c r="S966" s="36"/>
      <c r="T966" s="36"/>
      <c r="U966" s="36"/>
      <c r="V966" s="202"/>
      <c r="W966" s="36"/>
      <c r="X966" s="36"/>
      <c r="Y966" s="202"/>
      <c r="Z966" s="36"/>
      <c r="AA966" s="36"/>
      <c r="AB966" s="36"/>
      <c r="AC966" s="184"/>
    </row>
    <row r="967" spans="1:29" ht="12.75" customHeight="1" thickBot="1">
      <c r="A967" s="1603"/>
      <c r="B967" s="1606"/>
      <c r="C967" s="187" t="s">
        <v>147</v>
      </c>
      <c r="D967" s="187"/>
      <c r="E967" s="41"/>
      <c r="F967" s="41"/>
      <c r="G967" s="41"/>
      <c r="H967" s="251"/>
      <c r="I967" s="41"/>
      <c r="J967" s="41"/>
      <c r="K967" s="41"/>
      <c r="L967" s="41"/>
      <c r="M967" s="41"/>
      <c r="N967" s="251"/>
      <c r="O967" s="41"/>
      <c r="P967" s="41"/>
      <c r="Q967" s="41"/>
      <c r="R967" s="41"/>
      <c r="S967" s="41"/>
      <c r="T967" s="41"/>
      <c r="U967" s="41"/>
      <c r="V967" s="251"/>
      <c r="W967" s="41"/>
      <c r="X967" s="41"/>
      <c r="Y967" s="251"/>
      <c r="Z967" s="41"/>
      <c r="AA967" s="41"/>
      <c r="AB967" s="41"/>
      <c r="AC967" s="190"/>
    </row>
    <row r="968" spans="1:29" ht="12.75" customHeight="1">
      <c r="A968" s="1517" t="s">
        <v>159</v>
      </c>
      <c r="B968" s="1604" t="s">
        <v>164</v>
      </c>
      <c r="C968" s="177" t="s">
        <v>142</v>
      </c>
      <c r="D968" s="177" t="s">
        <v>143</v>
      </c>
      <c r="E968" s="317"/>
      <c r="F968" s="317"/>
      <c r="G968" s="317"/>
      <c r="H968" s="318"/>
      <c r="I968" s="317"/>
      <c r="J968" s="317"/>
      <c r="K968" s="317"/>
      <c r="L968" s="317"/>
      <c r="M968" s="317"/>
      <c r="N968" s="318"/>
      <c r="O968" s="317"/>
      <c r="P968" s="317"/>
      <c r="Q968" s="317"/>
      <c r="R968" s="317"/>
      <c r="S968" s="317"/>
      <c r="T968" s="317"/>
      <c r="U968" s="317"/>
      <c r="V968" s="318"/>
      <c r="W968" s="317"/>
      <c r="X968" s="317"/>
      <c r="Y968" s="318"/>
      <c r="Z968" s="317"/>
      <c r="AA968" s="317"/>
      <c r="AB968" s="317"/>
      <c r="AC968" s="180">
        <f>SUM(E968:AB968)</f>
        <v>0</v>
      </c>
    </row>
    <row r="969" spans="1:29" ht="12.75" customHeight="1">
      <c r="A969" s="1601"/>
      <c r="B969" s="1605"/>
      <c r="C969" s="181" t="s">
        <v>144</v>
      </c>
      <c r="D969" s="181" t="s">
        <v>143</v>
      </c>
      <c r="E969" s="36"/>
      <c r="F969" s="36"/>
      <c r="G969" s="36"/>
      <c r="H969" s="202"/>
      <c r="I969" s="36"/>
      <c r="J969" s="36"/>
      <c r="K969" s="36"/>
      <c r="L969" s="36"/>
      <c r="M969" s="36"/>
      <c r="N969" s="202"/>
      <c r="O969" s="36"/>
      <c r="P969" s="36"/>
      <c r="Q969" s="36"/>
      <c r="R969" s="36"/>
      <c r="S969" s="36"/>
      <c r="T969" s="36"/>
      <c r="U969" s="36"/>
      <c r="V969" s="202"/>
      <c r="W969" s="36"/>
      <c r="X969" s="36"/>
      <c r="Y969" s="202"/>
      <c r="Z969" s="36"/>
      <c r="AA969" s="36"/>
      <c r="AB969" s="36"/>
      <c r="AC969" s="209">
        <f>SUM(E969:AB969)</f>
        <v>0</v>
      </c>
    </row>
    <row r="970" spans="1:29" ht="12.75" customHeight="1">
      <c r="A970" s="1601"/>
      <c r="B970" s="1605"/>
      <c r="C970" s="181" t="s">
        <v>145</v>
      </c>
      <c r="D970" s="181" t="s">
        <v>195</v>
      </c>
      <c r="E970" s="250" t="s">
        <v>165</v>
      </c>
      <c r="F970" s="250"/>
      <c r="G970" s="250"/>
      <c r="H970" s="259"/>
      <c r="I970" s="250"/>
      <c r="J970" s="250"/>
      <c r="K970" s="250"/>
      <c r="L970" s="250"/>
      <c r="M970" s="250"/>
      <c r="N970" s="259"/>
      <c r="O970" s="250"/>
      <c r="P970" s="250"/>
      <c r="Q970" s="250"/>
      <c r="R970" s="250"/>
      <c r="S970" s="250"/>
      <c r="T970" s="250"/>
      <c r="U970" s="250"/>
      <c r="V970" s="259"/>
      <c r="W970" s="250"/>
      <c r="X970" s="250"/>
      <c r="Y970" s="259"/>
      <c r="Z970" s="250"/>
      <c r="AA970" s="250"/>
      <c r="AB970" s="250"/>
      <c r="AC970" s="184"/>
    </row>
    <row r="971" spans="1:29" ht="12.75" customHeight="1" thickBot="1">
      <c r="A971" s="1603"/>
      <c r="B971" s="1606"/>
      <c r="C971" s="187" t="s">
        <v>147</v>
      </c>
      <c r="D971" s="187"/>
      <c r="E971" s="188" t="e">
        <f t="shared" ref="E971:AC971" si="269">E969/E968</f>
        <v>#DIV/0!</v>
      </c>
      <c r="F971" s="188" t="e">
        <f t="shared" si="269"/>
        <v>#DIV/0!</v>
      </c>
      <c r="G971" s="188" t="e">
        <f t="shared" si="269"/>
        <v>#DIV/0!</v>
      </c>
      <c r="H971" s="189" t="e">
        <f t="shared" si="269"/>
        <v>#DIV/0!</v>
      </c>
      <c r="I971" s="188" t="e">
        <f t="shared" si="269"/>
        <v>#DIV/0!</v>
      </c>
      <c r="J971" s="188" t="e">
        <f t="shared" si="269"/>
        <v>#DIV/0!</v>
      </c>
      <c r="K971" s="188" t="e">
        <f t="shared" si="269"/>
        <v>#DIV/0!</v>
      </c>
      <c r="L971" s="188" t="e">
        <f t="shared" si="269"/>
        <v>#DIV/0!</v>
      </c>
      <c r="M971" s="188" t="e">
        <f t="shared" si="269"/>
        <v>#DIV/0!</v>
      </c>
      <c r="N971" s="189" t="e">
        <f t="shared" si="269"/>
        <v>#DIV/0!</v>
      </c>
      <c r="O971" s="188" t="e">
        <f t="shared" si="269"/>
        <v>#DIV/0!</v>
      </c>
      <c r="P971" s="188" t="e">
        <f t="shared" si="269"/>
        <v>#DIV/0!</v>
      </c>
      <c r="Q971" s="188" t="e">
        <f t="shared" si="269"/>
        <v>#DIV/0!</v>
      </c>
      <c r="R971" s="188" t="e">
        <f t="shared" si="269"/>
        <v>#DIV/0!</v>
      </c>
      <c r="S971" s="188" t="e">
        <f t="shared" si="269"/>
        <v>#DIV/0!</v>
      </c>
      <c r="T971" s="188" t="e">
        <f t="shared" si="269"/>
        <v>#DIV/0!</v>
      </c>
      <c r="U971" s="188" t="e">
        <f t="shared" si="269"/>
        <v>#DIV/0!</v>
      </c>
      <c r="V971" s="189" t="e">
        <f t="shared" si="269"/>
        <v>#DIV/0!</v>
      </c>
      <c r="W971" s="188" t="e">
        <f t="shared" si="269"/>
        <v>#DIV/0!</v>
      </c>
      <c r="X971" s="188" t="e">
        <f t="shared" si="269"/>
        <v>#DIV/0!</v>
      </c>
      <c r="Y971" s="189" t="e">
        <f t="shared" si="269"/>
        <v>#DIV/0!</v>
      </c>
      <c r="Z971" s="188" t="e">
        <f t="shared" si="269"/>
        <v>#DIV/0!</v>
      </c>
      <c r="AA971" s="188" t="e">
        <f t="shared" si="269"/>
        <v>#DIV/0!</v>
      </c>
      <c r="AB971" s="188" t="e">
        <f t="shared" si="269"/>
        <v>#DIV/0!</v>
      </c>
      <c r="AC971" s="190" t="e">
        <f t="shared" si="269"/>
        <v>#DIV/0!</v>
      </c>
    </row>
    <row r="972" spans="1:29" ht="12.75" customHeight="1">
      <c r="A972" s="1517" t="s">
        <v>186</v>
      </c>
      <c r="B972" s="1461" t="s">
        <v>763</v>
      </c>
      <c r="C972" s="177" t="s">
        <v>142</v>
      </c>
      <c r="D972" s="177" t="s">
        <v>143</v>
      </c>
      <c r="E972" s="178">
        <v>0</v>
      </c>
      <c r="F972" s="178">
        <v>0</v>
      </c>
      <c r="G972" s="178">
        <v>0</v>
      </c>
      <c r="H972" s="179">
        <v>0</v>
      </c>
      <c r="I972" s="178">
        <v>0</v>
      </c>
      <c r="J972" s="178">
        <v>0</v>
      </c>
      <c r="K972" s="178">
        <v>0</v>
      </c>
      <c r="L972" s="178">
        <v>0</v>
      </c>
      <c r="M972" s="178">
        <v>0</v>
      </c>
      <c r="N972" s="179">
        <v>0</v>
      </c>
      <c r="O972" s="178">
        <v>0</v>
      </c>
      <c r="P972" s="178">
        <v>0</v>
      </c>
      <c r="Q972" s="178">
        <v>0</v>
      </c>
      <c r="R972" s="178">
        <v>0</v>
      </c>
      <c r="S972" s="178">
        <v>0</v>
      </c>
      <c r="T972" s="178">
        <v>0</v>
      </c>
      <c r="U972" s="178">
        <v>0</v>
      </c>
      <c r="V972" s="179">
        <v>0</v>
      </c>
      <c r="W972" s="178">
        <v>0</v>
      </c>
      <c r="X972" s="178">
        <v>0</v>
      </c>
      <c r="Y972" s="179">
        <v>0</v>
      </c>
      <c r="Z972" s="178">
        <v>0</v>
      </c>
      <c r="AA972" s="178">
        <v>0</v>
      </c>
      <c r="AB972" s="178">
        <v>0</v>
      </c>
      <c r="AC972" s="180">
        <f>SUM(E972:AB972)</f>
        <v>0</v>
      </c>
    </row>
    <row r="973" spans="1:29" ht="12.75" customHeight="1">
      <c r="A973" s="1601"/>
      <c r="B973" s="1462"/>
      <c r="C973" s="181" t="s">
        <v>144</v>
      </c>
      <c r="D973" s="181" t="s">
        <v>143</v>
      </c>
      <c r="E973" s="15">
        <v>0</v>
      </c>
      <c r="F973" s="15">
        <v>0</v>
      </c>
      <c r="G973" s="15">
        <v>0</v>
      </c>
      <c r="H973" s="191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0</v>
      </c>
      <c r="N973" s="191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91">
        <v>0</v>
      </c>
      <c r="W973" s="15">
        <v>0</v>
      </c>
      <c r="X973" s="15">
        <v>0</v>
      </c>
      <c r="Y973" s="191">
        <v>0</v>
      </c>
      <c r="Z973" s="15">
        <v>0</v>
      </c>
      <c r="AA973" s="15">
        <v>0</v>
      </c>
      <c r="AB973" s="15">
        <v>0</v>
      </c>
      <c r="AC973" s="184">
        <f>SUM(E973:AB973)</f>
        <v>0</v>
      </c>
    </row>
    <row r="974" spans="1:29" ht="12.75" customHeight="1">
      <c r="A974" s="1601"/>
      <c r="B974" s="1462"/>
      <c r="C974" s="181" t="s">
        <v>145</v>
      </c>
      <c r="D974" s="181" t="s">
        <v>146</v>
      </c>
      <c r="E974" s="242">
        <v>0</v>
      </c>
      <c r="F974" s="242">
        <v>0</v>
      </c>
      <c r="G974" s="242">
        <v>0</v>
      </c>
      <c r="H974" s="243">
        <v>0</v>
      </c>
      <c r="I974" s="242">
        <v>0</v>
      </c>
      <c r="J974" s="242">
        <v>0</v>
      </c>
      <c r="K974" s="242">
        <v>0</v>
      </c>
      <c r="L974" s="242">
        <v>0</v>
      </c>
      <c r="M974" s="242">
        <v>0</v>
      </c>
      <c r="N974" s="243">
        <v>0</v>
      </c>
      <c r="O974" s="242">
        <v>0</v>
      </c>
      <c r="P974" s="242">
        <v>0</v>
      </c>
      <c r="Q974" s="242">
        <v>0</v>
      </c>
      <c r="R974" s="242">
        <v>0</v>
      </c>
      <c r="S974" s="242">
        <v>0</v>
      </c>
      <c r="T974" s="242">
        <v>0</v>
      </c>
      <c r="U974" s="242">
        <v>0</v>
      </c>
      <c r="V974" s="243">
        <v>0</v>
      </c>
      <c r="W974" s="242">
        <v>0</v>
      </c>
      <c r="X974" s="242">
        <v>0</v>
      </c>
      <c r="Y974" s="243">
        <v>0</v>
      </c>
      <c r="Z974" s="242">
        <v>0</v>
      </c>
      <c r="AA974" s="242">
        <v>0</v>
      </c>
      <c r="AB974" s="242">
        <v>0</v>
      </c>
      <c r="AC974" s="184"/>
    </row>
    <row r="975" spans="1:29" ht="12.75" customHeight="1" thickBot="1">
      <c r="A975" s="1602"/>
      <c r="B975" s="1488"/>
      <c r="C975" s="194" t="s">
        <v>147</v>
      </c>
      <c r="D975" s="194"/>
      <c r="E975" s="195" t="e">
        <f t="shared" ref="E975:AC975" si="270">E973/E972</f>
        <v>#DIV/0!</v>
      </c>
      <c r="F975" s="195" t="e">
        <f t="shared" si="270"/>
        <v>#DIV/0!</v>
      </c>
      <c r="G975" s="195" t="e">
        <f t="shared" si="270"/>
        <v>#DIV/0!</v>
      </c>
      <c r="H975" s="196" t="e">
        <f t="shared" si="270"/>
        <v>#DIV/0!</v>
      </c>
      <c r="I975" s="195" t="e">
        <f t="shared" si="270"/>
        <v>#DIV/0!</v>
      </c>
      <c r="J975" s="195" t="e">
        <f t="shared" si="270"/>
        <v>#DIV/0!</v>
      </c>
      <c r="K975" s="195" t="e">
        <f t="shared" si="270"/>
        <v>#DIV/0!</v>
      </c>
      <c r="L975" s="195" t="e">
        <f t="shared" si="270"/>
        <v>#DIV/0!</v>
      </c>
      <c r="M975" s="195" t="e">
        <f t="shared" si="270"/>
        <v>#DIV/0!</v>
      </c>
      <c r="N975" s="196" t="e">
        <f t="shared" si="270"/>
        <v>#DIV/0!</v>
      </c>
      <c r="O975" s="195" t="e">
        <f t="shared" si="270"/>
        <v>#DIV/0!</v>
      </c>
      <c r="P975" s="195" t="e">
        <f t="shared" si="270"/>
        <v>#DIV/0!</v>
      </c>
      <c r="Q975" s="195" t="e">
        <f t="shared" si="270"/>
        <v>#DIV/0!</v>
      </c>
      <c r="R975" s="195" t="e">
        <f t="shared" si="270"/>
        <v>#DIV/0!</v>
      </c>
      <c r="S975" s="195" t="e">
        <f t="shared" si="270"/>
        <v>#DIV/0!</v>
      </c>
      <c r="T975" s="195" t="e">
        <f t="shared" si="270"/>
        <v>#DIV/0!</v>
      </c>
      <c r="U975" s="195" t="e">
        <f t="shared" si="270"/>
        <v>#DIV/0!</v>
      </c>
      <c r="V975" s="196" t="e">
        <f t="shared" si="270"/>
        <v>#DIV/0!</v>
      </c>
      <c r="W975" s="195" t="e">
        <f t="shared" si="270"/>
        <v>#DIV/0!</v>
      </c>
      <c r="X975" s="195" t="e">
        <f t="shared" si="270"/>
        <v>#DIV/0!</v>
      </c>
      <c r="Y975" s="196" t="e">
        <f t="shared" si="270"/>
        <v>#DIV/0!</v>
      </c>
      <c r="Z975" s="195" t="e">
        <f t="shared" si="270"/>
        <v>#DIV/0!</v>
      </c>
      <c r="AA975" s="195" t="e">
        <f t="shared" si="270"/>
        <v>#DIV/0!</v>
      </c>
      <c r="AB975" s="195" t="e">
        <f t="shared" si="270"/>
        <v>#DIV/0!</v>
      </c>
      <c r="AC975" s="197" t="e">
        <f t="shared" si="270"/>
        <v>#DIV/0!</v>
      </c>
    </row>
    <row r="976" spans="1:29" ht="12.75" customHeight="1">
      <c r="A976" s="1591" t="s">
        <v>183</v>
      </c>
      <c r="B976" s="1621" t="s">
        <v>164</v>
      </c>
      <c r="C976" s="198" t="s">
        <v>142</v>
      </c>
      <c r="D976" s="198" t="s">
        <v>143</v>
      </c>
      <c r="E976" s="338"/>
      <c r="F976" s="338"/>
      <c r="G976" s="338"/>
      <c r="H976" s="470"/>
      <c r="I976" s="338"/>
      <c r="J976" s="338"/>
      <c r="K976" s="338"/>
      <c r="L976" s="338"/>
      <c r="M976" s="338"/>
      <c r="N976" s="470"/>
      <c r="O976" s="338"/>
      <c r="P976" s="338"/>
      <c r="Q976" s="338"/>
      <c r="R976" s="338"/>
      <c r="S976" s="338"/>
      <c r="T976" s="338"/>
      <c r="U976" s="338"/>
      <c r="V976" s="470"/>
      <c r="W976" s="338"/>
      <c r="X976" s="338"/>
      <c r="Y976" s="470"/>
      <c r="Z976" s="338"/>
      <c r="AA976" s="338"/>
      <c r="AB976" s="338"/>
      <c r="AC976" s="201">
        <f>SUM(E976:AB976)</f>
        <v>0</v>
      </c>
    </row>
    <row r="977" spans="1:29" ht="12.75" customHeight="1">
      <c r="A977" s="1601"/>
      <c r="B977" s="1605"/>
      <c r="C977" s="181" t="s">
        <v>144</v>
      </c>
      <c r="D977" s="181" t="s">
        <v>143</v>
      </c>
      <c r="E977" s="36"/>
      <c r="F977" s="36"/>
      <c r="G977" s="36"/>
      <c r="H977" s="202"/>
      <c r="I977" s="36"/>
      <c r="J977" s="36"/>
      <c r="K977" s="36"/>
      <c r="L977" s="36"/>
      <c r="M977" s="36"/>
      <c r="N977" s="202"/>
      <c r="O977" s="36"/>
      <c r="P977" s="36"/>
      <c r="Q977" s="36"/>
      <c r="R977" s="36"/>
      <c r="S977" s="36"/>
      <c r="T977" s="36"/>
      <c r="U977" s="36"/>
      <c r="V977" s="202"/>
      <c r="W977" s="36"/>
      <c r="X977" s="36"/>
      <c r="Y977" s="202"/>
      <c r="Z977" s="36"/>
      <c r="AA977" s="36"/>
      <c r="AB977" s="36"/>
      <c r="AC977" s="209">
        <f>SUM(E977:AB977)</f>
        <v>0</v>
      </c>
    </row>
    <row r="978" spans="1:29" ht="12.75" customHeight="1">
      <c r="A978" s="1601"/>
      <c r="B978" s="1605"/>
      <c r="C978" s="181" t="s">
        <v>145</v>
      </c>
      <c r="D978" s="181" t="s">
        <v>195</v>
      </c>
      <c r="E978" s="250" t="s">
        <v>165</v>
      </c>
      <c r="F978" s="250"/>
      <c r="G978" s="250"/>
      <c r="H978" s="259"/>
      <c r="I978" s="250"/>
      <c r="J978" s="250"/>
      <c r="K978" s="250"/>
      <c r="L978" s="250"/>
      <c r="M978" s="250"/>
      <c r="N978" s="259"/>
      <c r="O978" s="250"/>
      <c r="P978" s="250"/>
      <c r="Q978" s="250"/>
      <c r="R978" s="250"/>
      <c r="S978" s="250"/>
      <c r="T978" s="250"/>
      <c r="U978" s="250"/>
      <c r="V978" s="259"/>
      <c r="W978" s="250"/>
      <c r="X978" s="250"/>
      <c r="Y978" s="259"/>
      <c r="Z978" s="250"/>
      <c r="AA978" s="250"/>
      <c r="AB978" s="250"/>
      <c r="AC978" s="184"/>
    </row>
    <row r="979" spans="1:29" ht="12.75" customHeight="1" thickBot="1">
      <c r="A979" s="1603"/>
      <c r="B979" s="1606"/>
      <c r="C979" s="187" t="s">
        <v>147</v>
      </c>
      <c r="D979" s="187"/>
      <c r="E979" s="188" t="e">
        <f t="shared" ref="E979:AC979" si="271">E977/E976</f>
        <v>#DIV/0!</v>
      </c>
      <c r="F979" s="188" t="e">
        <f t="shared" si="271"/>
        <v>#DIV/0!</v>
      </c>
      <c r="G979" s="188" t="e">
        <f t="shared" si="271"/>
        <v>#DIV/0!</v>
      </c>
      <c r="H979" s="189" t="e">
        <f t="shared" si="271"/>
        <v>#DIV/0!</v>
      </c>
      <c r="I979" s="188" t="e">
        <f t="shared" si="271"/>
        <v>#DIV/0!</v>
      </c>
      <c r="J979" s="188" t="e">
        <f t="shared" si="271"/>
        <v>#DIV/0!</v>
      </c>
      <c r="K979" s="188" t="e">
        <f t="shared" si="271"/>
        <v>#DIV/0!</v>
      </c>
      <c r="L979" s="188" t="e">
        <f t="shared" si="271"/>
        <v>#DIV/0!</v>
      </c>
      <c r="M979" s="188" t="e">
        <f t="shared" si="271"/>
        <v>#DIV/0!</v>
      </c>
      <c r="N979" s="189" t="e">
        <f t="shared" si="271"/>
        <v>#DIV/0!</v>
      </c>
      <c r="O979" s="188" t="e">
        <f t="shared" si="271"/>
        <v>#DIV/0!</v>
      </c>
      <c r="P979" s="188" t="e">
        <f t="shared" si="271"/>
        <v>#DIV/0!</v>
      </c>
      <c r="Q979" s="188" t="e">
        <f t="shared" si="271"/>
        <v>#DIV/0!</v>
      </c>
      <c r="R979" s="188" t="e">
        <f t="shared" si="271"/>
        <v>#DIV/0!</v>
      </c>
      <c r="S979" s="188" t="e">
        <f t="shared" si="271"/>
        <v>#DIV/0!</v>
      </c>
      <c r="T979" s="188" t="e">
        <f t="shared" si="271"/>
        <v>#DIV/0!</v>
      </c>
      <c r="U979" s="188" t="e">
        <f t="shared" si="271"/>
        <v>#DIV/0!</v>
      </c>
      <c r="V979" s="189" t="e">
        <f t="shared" si="271"/>
        <v>#DIV/0!</v>
      </c>
      <c r="W979" s="188" t="e">
        <f t="shared" si="271"/>
        <v>#DIV/0!</v>
      </c>
      <c r="X979" s="188" t="e">
        <f t="shared" si="271"/>
        <v>#DIV/0!</v>
      </c>
      <c r="Y979" s="189" t="e">
        <f t="shared" si="271"/>
        <v>#DIV/0!</v>
      </c>
      <c r="Z979" s="188" t="e">
        <f t="shared" si="271"/>
        <v>#DIV/0!</v>
      </c>
      <c r="AA979" s="188" t="e">
        <f t="shared" si="271"/>
        <v>#DIV/0!</v>
      </c>
      <c r="AB979" s="188" t="e">
        <f t="shared" si="271"/>
        <v>#DIV/0!</v>
      </c>
      <c r="AC979" s="190" t="e">
        <f t="shared" si="271"/>
        <v>#DIV/0!</v>
      </c>
    </row>
    <row r="980" spans="1:29" ht="12.75" customHeight="1">
      <c r="A980" s="1517" t="s">
        <v>192</v>
      </c>
      <c r="B980" s="1604" t="s">
        <v>164</v>
      </c>
      <c r="C980" s="177" t="s">
        <v>142</v>
      </c>
      <c r="D980" s="177" t="s">
        <v>143</v>
      </c>
      <c r="E980" s="317"/>
      <c r="F980" s="317"/>
      <c r="G980" s="317"/>
      <c r="H980" s="318"/>
      <c r="I980" s="317"/>
      <c r="J980" s="317"/>
      <c r="K980" s="317"/>
      <c r="L980" s="317"/>
      <c r="M980" s="317"/>
      <c r="N980" s="318"/>
      <c r="O980" s="317"/>
      <c r="P980" s="317"/>
      <c r="Q980" s="317"/>
      <c r="R980" s="317"/>
      <c r="S980" s="317"/>
      <c r="T980" s="317"/>
      <c r="U980" s="317"/>
      <c r="V980" s="318"/>
      <c r="W980" s="317"/>
      <c r="X980" s="317"/>
      <c r="Y980" s="318"/>
      <c r="Z980" s="317"/>
      <c r="AA980" s="317"/>
      <c r="AB980" s="317"/>
      <c r="AC980" s="180">
        <f>SUM(E980:AB980)</f>
        <v>0</v>
      </c>
    </row>
    <row r="981" spans="1:29" ht="12.75" customHeight="1">
      <c r="A981" s="1601"/>
      <c r="B981" s="1605"/>
      <c r="C981" s="181" t="s">
        <v>144</v>
      </c>
      <c r="D981" s="181" t="s">
        <v>143</v>
      </c>
      <c r="E981" s="36"/>
      <c r="F981" s="36"/>
      <c r="G981" s="36"/>
      <c r="H981" s="202"/>
      <c r="I981" s="36"/>
      <c r="J981" s="36"/>
      <c r="K981" s="36"/>
      <c r="L981" s="36"/>
      <c r="M981" s="36"/>
      <c r="N981" s="202"/>
      <c r="O981" s="36"/>
      <c r="P981" s="36"/>
      <c r="Q981" s="36"/>
      <c r="R981" s="36"/>
      <c r="S981" s="36"/>
      <c r="T981" s="36"/>
      <c r="U981" s="36"/>
      <c r="V981" s="202"/>
      <c r="W981" s="36"/>
      <c r="X981" s="36"/>
      <c r="Y981" s="202"/>
      <c r="Z981" s="36"/>
      <c r="AA981" s="36"/>
      <c r="AB981" s="36"/>
      <c r="AC981" s="209">
        <f>SUM(E981:AB981)</f>
        <v>0</v>
      </c>
    </row>
    <row r="982" spans="1:29" ht="12.75" customHeight="1">
      <c r="A982" s="1601"/>
      <c r="B982" s="1605"/>
      <c r="C982" s="181" t="s">
        <v>145</v>
      </c>
      <c r="D982" s="181" t="s">
        <v>195</v>
      </c>
      <c r="E982" s="250" t="s">
        <v>165</v>
      </c>
      <c r="F982" s="250"/>
      <c r="G982" s="250"/>
      <c r="H982" s="259"/>
      <c r="I982" s="250"/>
      <c r="J982" s="250"/>
      <c r="K982" s="250"/>
      <c r="L982" s="250"/>
      <c r="M982" s="250"/>
      <c r="N982" s="259"/>
      <c r="O982" s="250"/>
      <c r="P982" s="250"/>
      <c r="Q982" s="250"/>
      <c r="R982" s="250"/>
      <c r="S982" s="250"/>
      <c r="T982" s="250"/>
      <c r="U982" s="250"/>
      <c r="V982" s="259"/>
      <c r="W982" s="250"/>
      <c r="X982" s="250"/>
      <c r="Y982" s="259"/>
      <c r="Z982" s="250"/>
      <c r="AA982" s="250"/>
      <c r="AB982" s="250"/>
      <c r="AC982" s="184"/>
    </row>
    <row r="983" spans="1:29" ht="12.75" customHeight="1" thickBot="1">
      <c r="A983" s="1603"/>
      <c r="B983" s="1606"/>
      <c r="C983" s="187" t="s">
        <v>147</v>
      </c>
      <c r="D983" s="187"/>
      <c r="E983" s="188" t="e">
        <f t="shared" ref="E983:AC983" si="272">E981/E980</f>
        <v>#DIV/0!</v>
      </c>
      <c r="F983" s="188" t="e">
        <f t="shared" si="272"/>
        <v>#DIV/0!</v>
      </c>
      <c r="G983" s="188" t="e">
        <f t="shared" si="272"/>
        <v>#DIV/0!</v>
      </c>
      <c r="H983" s="189" t="e">
        <f t="shared" si="272"/>
        <v>#DIV/0!</v>
      </c>
      <c r="I983" s="188" t="e">
        <f t="shared" si="272"/>
        <v>#DIV/0!</v>
      </c>
      <c r="J983" s="188" t="e">
        <f t="shared" si="272"/>
        <v>#DIV/0!</v>
      </c>
      <c r="K983" s="188" t="e">
        <f t="shared" si="272"/>
        <v>#DIV/0!</v>
      </c>
      <c r="L983" s="188" t="e">
        <f t="shared" si="272"/>
        <v>#DIV/0!</v>
      </c>
      <c r="M983" s="188" t="e">
        <f t="shared" si="272"/>
        <v>#DIV/0!</v>
      </c>
      <c r="N983" s="189" t="e">
        <f t="shared" si="272"/>
        <v>#DIV/0!</v>
      </c>
      <c r="O983" s="188" t="e">
        <f t="shared" si="272"/>
        <v>#DIV/0!</v>
      </c>
      <c r="P983" s="188" t="e">
        <f t="shared" si="272"/>
        <v>#DIV/0!</v>
      </c>
      <c r="Q983" s="188" t="e">
        <f t="shared" si="272"/>
        <v>#DIV/0!</v>
      </c>
      <c r="R983" s="188" t="e">
        <f t="shared" si="272"/>
        <v>#DIV/0!</v>
      </c>
      <c r="S983" s="188" t="e">
        <f t="shared" si="272"/>
        <v>#DIV/0!</v>
      </c>
      <c r="T983" s="188" t="e">
        <f t="shared" si="272"/>
        <v>#DIV/0!</v>
      </c>
      <c r="U983" s="188" t="e">
        <f t="shared" si="272"/>
        <v>#DIV/0!</v>
      </c>
      <c r="V983" s="189" t="e">
        <f t="shared" si="272"/>
        <v>#DIV/0!</v>
      </c>
      <c r="W983" s="188" t="e">
        <f t="shared" si="272"/>
        <v>#DIV/0!</v>
      </c>
      <c r="X983" s="188" t="e">
        <f t="shared" si="272"/>
        <v>#DIV/0!</v>
      </c>
      <c r="Y983" s="189" t="e">
        <f t="shared" si="272"/>
        <v>#DIV/0!</v>
      </c>
      <c r="Z983" s="188" t="e">
        <f t="shared" si="272"/>
        <v>#DIV/0!</v>
      </c>
      <c r="AA983" s="188" t="e">
        <f t="shared" si="272"/>
        <v>#DIV/0!</v>
      </c>
      <c r="AB983" s="188" t="e">
        <f t="shared" si="272"/>
        <v>#DIV/0!</v>
      </c>
      <c r="AC983" s="190" t="e">
        <f t="shared" si="272"/>
        <v>#DIV/0!</v>
      </c>
    </row>
    <row r="984" spans="1:29" ht="12.75" customHeight="1">
      <c r="A984" s="1517" t="s">
        <v>168</v>
      </c>
      <c r="B984" s="1604" t="s">
        <v>164</v>
      </c>
      <c r="C984" s="177" t="s">
        <v>142</v>
      </c>
      <c r="D984" s="177" t="s">
        <v>143</v>
      </c>
      <c r="E984" s="317"/>
      <c r="F984" s="317"/>
      <c r="G984" s="317"/>
      <c r="H984" s="318"/>
      <c r="I984" s="317"/>
      <c r="J984" s="317"/>
      <c r="K984" s="317"/>
      <c r="L984" s="317"/>
      <c r="M984" s="317"/>
      <c r="N984" s="318"/>
      <c r="O984" s="317"/>
      <c r="P984" s="317"/>
      <c r="Q984" s="317"/>
      <c r="R984" s="317"/>
      <c r="S984" s="317"/>
      <c r="T984" s="317"/>
      <c r="U984" s="317"/>
      <c r="V984" s="318"/>
      <c r="W984" s="317"/>
      <c r="X984" s="317"/>
      <c r="Y984" s="318"/>
      <c r="Z984" s="317"/>
      <c r="AA984" s="317"/>
      <c r="AB984" s="317"/>
      <c r="AC984" s="180">
        <f>SUM(E984:AB984)</f>
        <v>0</v>
      </c>
    </row>
    <row r="985" spans="1:29" ht="12.75" customHeight="1">
      <c r="A985" s="1601"/>
      <c r="B985" s="1605"/>
      <c r="C985" s="181" t="s">
        <v>144</v>
      </c>
      <c r="D985" s="181" t="s">
        <v>143</v>
      </c>
      <c r="E985" s="36"/>
      <c r="F985" s="36"/>
      <c r="G985" s="36"/>
      <c r="H985" s="202"/>
      <c r="I985" s="36"/>
      <c r="J985" s="36"/>
      <c r="K985" s="36"/>
      <c r="L985" s="36"/>
      <c r="M985" s="36"/>
      <c r="N985" s="202"/>
      <c r="O985" s="36"/>
      <c r="P985" s="36"/>
      <c r="Q985" s="36"/>
      <c r="R985" s="36"/>
      <c r="S985" s="36"/>
      <c r="T985" s="36"/>
      <c r="U985" s="36"/>
      <c r="V985" s="202"/>
      <c r="W985" s="36"/>
      <c r="X985" s="36"/>
      <c r="Y985" s="202"/>
      <c r="Z985" s="36"/>
      <c r="AA985" s="36"/>
      <c r="AB985" s="36"/>
      <c r="AC985" s="209">
        <f>SUM(E985:AB985)</f>
        <v>0</v>
      </c>
    </row>
    <row r="986" spans="1:29" ht="12.75" customHeight="1">
      <c r="A986" s="1601"/>
      <c r="B986" s="1605"/>
      <c r="C986" s="181" t="s">
        <v>145</v>
      </c>
      <c r="D986" s="181" t="s">
        <v>195</v>
      </c>
      <c r="E986" s="250" t="s">
        <v>165</v>
      </c>
      <c r="F986" s="250"/>
      <c r="G986" s="250"/>
      <c r="H986" s="259"/>
      <c r="I986" s="250"/>
      <c r="J986" s="250"/>
      <c r="K986" s="250"/>
      <c r="L986" s="250"/>
      <c r="M986" s="250"/>
      <c r="N986" s="259"/>
      <c r="O986" s="250"/>
      <c r="P986" s="250"/>
      <c r="Q986" s="250"/>
      <c r="R986" s="250"/>
      <c r="S986" s="250"/>
      <c r="T986" s="250"/>
      <c r="U986" s="250"/>
      <c r="V986" s="259"/>
      <c r="W986" s="250"/>
      <c r="X986" s="250"/>
      <c r="Y986" s="259"/>
      <c r="Z986" s="250"/>
      <c r="AA986" s="250"/>
      <c r="AB986" s="250"/>
      <c r="AC986" s="184"/>
    </row>
    <row r="987" spans="1:29" ht="12.75" customHeight="1" thickBot="1">
      <c r="A987" s="1603"/>
      <c r="B987" s="1606"/>
      <c r="C987" s="187" t="s">
        <v>147</v>
      </c>
      <c r="D987" s="187"/>
      <c r="E987" s="188" t="e">
        <f t="shared" ref="E987:AC987" si="273">E985/E984</f>
        <v>#DIV/0!</v>
      </c>
      <c r="F987" s="188" t="e">
        <f t="shared" si="273"/>
        <v>#DIV/0!</v>
      </c>
      <c r="G987" s="188" t="e">
        <f t="shared" si="273"/>
        <v>#DIV/0!</v>
      </c>
      <c r="H987" s="189" t="e">
        <f t="shared" si="273"/>
        <v>#DIV/0!</v>
      </c>
      <c r="I987" s="188" t="e">
        <f t="shared" si="273"/>
        <v>#DIV/0!</v>
      </c>
      <c r="J987" s="188" t="e">
        <f t="shared" si="273"/>
        <v>#DIV/0!</v>
      </c>
      <c r="K987" s="188" t="e">
        <f t="shared" si="273"/>
        <v>#DIV/0!</v>
      </c>
      <c r="L987" s="188" t="e">
        <f t="shared" si="273"/>
        <v>#DIV/0!</v>
      </c>
      <c r="M987" s="188" t="e">
        <f t="shared" si="273"/>
        <v>#DIV/0!</v>
      </c>
      <c r="N987" s="189" t="e">
        <f t="shared" si="273"/>
        <v>#DIV/0!</v>
      </c>
      <c r="O987" s="188" t="e">
        <f t="shared" si="273"/>
        <v>#DIV/0!</v>
      </c>
      <c r="P987" s="188" t="e">
        <f t="shared" si="273"/>
        <v>#DIV/0!</v>
      </c>
      <c r="Q987" s="188" t="e">
        <f t="shared" si="273"/>
        <v>#DIV/0!</v>
      </c>
      <c r="R987" s="188" t="e">
        <f t="shared" si="273"/>
        <v>#DIV/0!</v>
      </c>
      <c r="S987" s="188" t="e">
        <f t="shared" si="273"/>
        <v>#DIV/0!</v>
      </c>
      <c r="T987" s="188" t="e">
        <f t="shared" si="273"/>
        <v>#DIV/0!</v>
      </c>
      <c r="U987" s="188" t="e">
        <f t="shared" si="273"/>
        <v>#DIV/0!</v>
      </c>
      <c r="V987" s="189" t="e">
        <f t="shared" si="273"/>
        <v>#DIV/0!</v>
      </c>
      <c r="W987" s="188" t="e">
        <f t="shared" si="273"/>
        <v>#DIV/0!</v>
      </c>
      <c r="X987" s="188" t="e">
        <f t="shared" si="273"/>
        <v>#DIV/0!</v>
      </c>
      <c r="Y987" s="189" t="e">
        <f t="shared" si="273"/>
        <v>#DIV/0!</v>
      </c>
      <c r="Z987" s="188" t="e">
        <f t="shared" si="273"/>
        <v>#DIV/0!</v>
      </c>
      <c r="AA987" s="188" t="e">
        <f t="shared" si="273"/>
        <v>#DIV/0!</v>
      </c>
      <c r="AB987" s="188" t="e">
        <f t="shared" si="273"/>
        <v>#DIV/0!</v>
      </c>
      <c r="AC987" s="190" t="e">
        <f t="shared" si="273"/>
        <v>#DIV/0!</v>
      </c>
    </row>
    <row r="988" spans="1:29" ht="12.75" customHeight="1">
      <c r="A988" s="1517" t="s">
        <v>196</v>
      </c>
      <c r="B988" s="1604" t="s">
        <v>164</v>
      </c>
      <c r="C988" s="177" t="s">
        <v>142</v>
      </c>
      <c r="D988" s="177" t="s">
        <v>143</v>
      </c>
      <c r="E988" s="317"/>
      <c r="F988" s="317"/>
      <c r="G988" s="317"/>
      <c r="H988" s="318"/>
      <c r="I988" s="317"/>
      <c r="J988" s="317"/>
      <c r="K988" s="317"/>
      <c r="L988" s="317"/>
      <c r="M988" s="317"/>
      <c r="N988" s="318"/>
      <c r="O988" s="317"/>
      <c r="P988" s="317"/>
      <c r="Q988" s="317"/>
      <c r="R988" s="317"/>
      <c r="S988" s="317"/>
      <c r="T988" s="317"/>
      <c r="U988" s="317"/>
      <c r="V988" s="318"/>
      <c r="W988" s="317"/>
      <c r="X988" s="317"/>
      <c r="Y988" s="318"/>
      <c r="Z988" s="317"/>
      <c r="AA988" s="317"/>
      <c r="AB988" s="317"/>
      <c r="AC988" s="180">
        <f>SUM(E988:AB988)</f>
        <v>0</v>
      </c>
    </row>
    <row r="989" spans="1:29" ht="12.75" customHeight="1">
      <c r="A989" s="1601"/>
      <c r="B989" s="1605"/>
      <c r="C989" s="181" t="s">
        <v>144</v>
      </c>
      <c r="D989" s="181" t="s">
        <v>143</v>
      </c>
      <c r="E989" s="36"/>
      <c r="F989" s="36"/>
      <c r="G989" s="36"/>
      <c r="H989" s="202"/>
      <c r="I989" s="36"/>
      <c r="J989" s="36"/>
      <c r="K989" s="36"/>
      <c r="L989" s="36"/>
      <c r="M989" s="36"/>
      <c r="N989" s="202"/>
      <c r="O989" s="36"/>
      <c r="P989" s="36"/>
      <c r="Q989" s="36"/>
      <c r="R989" s="36"/>
      <c r="S989" s="36"/>
      <c r="T989" s="36"/>
      <c r="U989" s="36"/>
      <c r="V989" s="202"/>
      <c r="W989" s="36"/>
      <c r="X989" s="36"/>
      <c r="Y989" s="202"/>
      <c r="Z989" s="36"/>
      <c r="AA989" s="36"/>
      <c r="AB989" s="36"/>
      <c r="AC989" s="209">
        <f>SUM(E989:AB989)</f>
        <v>0</v>
      </c>
    </row>
    <row r="990" spans="1:29" ht="12.75" customHeight="1">
      <c r="A990" s="1601"/>
      <c r="B990" s="1605"/>
      <c r="C990" s="181" t="s">
        <v>145</v>
      </c>
      <c r="D990" s="181" t="s">
        <v>195</v>
      </c>
      <c r="E990" s="250" t="s">
        <v>165</v>
      </c>
      <c r="F990" s="250"/>
      <c r="G990" s="250"/>
      <c r="H990" s="259"/>
      <c r="I990" s="250"/>
      <c r="J990" s="250"/>
      <c r="K990" s="250"/>
      <c r="L990" s="250"/>
      <c r="M990" s="250"/>
      <c r="N990" s="259"/>
      <c r="O990" s="250"/>
      <c r="P990" s="250"/>
      <c r="Q990" s="250"/>
      <c r="R990" s="250"/>
      <c r="S990" s="250"/>
      <c r="T990" s="250"/>
      <c r="U990" s="250"/>
      <c r="V990" s="259"/>
      <c r="W990" s="250"/>
      <c r="X990" s="250"/>
      <c r="Y990" s="259"/>
      <c r="Z990" s="250"/>
      <c r="AA990" s="250"/>
      <c r="AB990" s="250"/>
      <c r="AC990" s="184"/>
    </row>
    <row r="991" spans="1:29" ht="12.75" customHeight="1" thickBot="1">
      <c r="A991" s="1603"/>
      <c r="B991" s="1606"/>
      <c r="C991" s="187" t="s">
        <v>147</v>
      </c>
      <c r="D991" s="187"/>
      <c r="E991" s="188" t="e">
        <f t="shared" ref="E991:AC991" si="274">E989/E988</f>
        <v>#DIV/0!</v>
      </c>
      <c r="F991" s="188" t="e">
        <f t="shared" si="274"/>
        <v>#DIV/0!</v>
      </c>
      <c r="G991" s="188" t="e">
        <f t="shared" si="274"/>
        <v>#DIV/0!</v>
      </c>
      <c r="H991" s="189" t="e">
        <f t="shared" si="274"/>
        <v>#DIV/0!</v>
      </c>
      <c r="I991" s="188" t="e">
        <f t="shared" si="274"/>
        <v>#DIV/0!</v>
      </c>
      <c r="J991" s="188" t="e">
        <f t="shared" si="274"/>
        <v>#DIV/0!</v>
      </c>
      <c r="K991" s="188" t="e">
        <f t="shared" si="274"/>
        <v>#DIV/0!</v>
      </c>
      <c r="L991" s="188" t="e">
        <f t="shared" si="274"/>
        <v>#DIV/0!</v>
      </c>
      <c r="M991" s="188" t="e">
        <f t="shared" si="274"/>
        <v>#DIV/0!</v>
      </c>
      <c r="N991" s="189" t="e">
        <f t="shared" si="274"/>
        <v>#DIV/0!</v>
      </c>
      <c r="O991" s="188" t="e">
        <f t="shared" si="274"/>
        <v>#DIV/0!</v>
      </c>
      <c r="P991" s="188" t="e">
        <f t="shared" si="274"/>
        <v>#DIV/0!</v>
      </c>
      <c r="Q991" s="188" t="e">
        <f t="shared" si="274"/>
        <v>#DIV/0!</v>
      </c>
      <c r="R991" s="188" t="e">
        <f t="shared" si="274"/>
        <v>#DIV/0!</v>
      </c>
      <c r="S991" s="188" t="e">
        <f t="shared" si="274"/>
        <v>#DIV/0!</v>
      </c>
      <c r="T991" s="188" t="e">
        <f t="shared" si="274"/>
        <v>#DIV/0!</v>
      </c>
      <c r="U991" s="188" t="e">
        <f t="shared" si="274"/>
        <v>#DIV/0!</v>
      </c>
      <c r="V991" s="189" t="e">
        <f t="shared" si="274"/>
        <v>#DIV/0!</v>
      </c>
      <c r="W991" s="188" t="e">
        <f t="shared" si="274"/>
        <v>#DIV/0!</v>
      </c>
      <c r="X991" s="188" t="e">
        <f t="shared" si="274"/>
        <v>#DIV/0!</v>
      </c>
      <c r="Y991" s="189" t="e">
        <f t="shared" si="274"/>
        <v>#DIV/0!</v>
      </c>
      <c r="Z991" s="188" t="e">
        <f t="shared" si="274"/>
        <v>#DIV/0!</v>
      </c>
      <c r="AA991" s="188" t="e">
        <f t="shared" si="274"/>
        <v>#DIV/0!</v>
      </c>
      <c r="AB991" s="188" t="e">
        <f t="shared" si="274"/>
        <v>#DIV/0!</v>
      </c>
      <c r="AC991" s="190" t="e">
        <f t="shared" si="274"/>
        <v>#DIV/0!</v>
      </c>
    </row>
    <row r="992" spans="1:29" ht="12.75" customHeight="1">
      <c r="A992" s="1517" t="s">
        <v>169</v>
      </c>
      <c r="B992" s="1604" t="s">
        <v>764</v>
      </c>
      <c r="C992" s="177" t="s">
        <v>142</v>
      </c>
      <c r="D992" s="177" t="s">
        <v>143</v>
      </c>
      <c r="E992" s="317"/>
      <c r="F992" s="317"/>
      <c r="G992" s="317"/>
      <c r="H992" s="318"/>
      <c r="I992" s="317"/>
      <c r="J992" s="317"/>
      <c r="K992" s="317"/>
      <c r="L992" s="317"/>
      <c r="M992" s="317"/>
      <c r="N992" s="318"/>
      <c r="O992" s="317"/>
      <c r="P992" s="317"/>
      <c r="Q992" s="317"/>
      <c r="R992" s="317"/>
      <c r="S992" s="317"/>
      <c r="T992" s="317"/>
      <c r="U992" s="317"/>
      <c r="V992" s="318"/>
      <c r="W992" s="317"/>
      <c r="X992" s="317"/>
      <c r="Y992" s="318"/>
      <c r="Z992" s="317"/>
      <c r="AA992" s="317"/>
      <c r="AB992" s="317"/>
      <c r="AC992" s="180">
        <f>SUM(E992:AB992)</f>
        <v>0</v>
      </c>
    </row>
    <row r="993" spans="1:30" ht="12.75" customHeight="1">
      <c r="A993" s="1601"/>
      <c r="B993" s="1605"/>
      <c r="C993" s="181" t="s">
        <v>144</v>
      </c>
      <c r="D993" s="181" t="s">
        <v>143</v>
      </c>
      <c r="E993" s="36"/>
      <c r="F993" s="36"/>
      <c r="G993" s="36"/>
      <c r="H993" s="202"/>
      <c r="I993" s="36"/>
      <c r="J993" s="36"/>
      <c r="K993" s="36"/>
      <c r="L993" s="36"/>
      <c r="M993" s="36"/>
      <c r="N993" s="202"/>
      <c r="O993" s="36"/>
      <c r="P993" s="36"/>
      <c r="Q993" s="36"/>
      <c r="R993" s="36"/>
      <c r="S993" s="36"/>
      <c r="T993" s="36"/>
      <c r="U993" s="36"/>
      <c r="V993" s="202"/>
      <c r="W993" s="36"/>
      <c r="X993" s="36"/>
      <c r="Y993" s="202"/>
      <c r="Z993" s="36"/>
      <c r="AA993" s="36"/>
      <c r="AB993" s="36"/>
      <c r="AC993" s="209">
        <f>SUM(E993:AB993)</f>
        <v>0</v>
      </c>
    </row>
    <row r="994" spans="1:30" ht="12.75" customHeight="1">
      <c r="A994" s="1601"/>
      <c r="B994" s="1605"/>
      <c r="C994" s="181" t="s">
        <v>145</v>
      </c>
      <c r="D994" s="181" t="s">
        <v>195</v>
      </c>
      <c r="E994" s="36" t="s">
        <v>165</v>
      </c>
      <c r="F994" s="36"/>
      <c r="G994" s="36"/>
      <c r="H994" s="202"/>
      <c r="I994" s="36"/>
      <c r="J994" s="36"/>
      <c r="K994" s="36"/>
      <c r="L994" s="36"/>
      <c r="M994" s="36"/>
      <c r="N994" s="202"/>
      <c r="O994" s="36"/>
      <c r="P994" s="36"/>
      <c r="Q994" s="36"/>
      <c r="R994" s="36"/>
      <c r="S994" s="36"/>
      <c r="T994" s="36"/>
      <c r="U994" s="36"/>
      <c r="V994" s="202"/>
      <c r="W994" s="36"/>
      <c r="X994" s="36"/>
      <c r="Y994" s="202"/>
      <c r="Z994" s="36"/>
      <c r="AA994" s="36"/>
      <c r="AB994" s="36"/>
      <c r="AC994" s="184"/>
    </row>
    <row r="995" spans="1:30" ht="12.75" customHeight="1" thickBot="1">
      <c r="A995" s="1603"/>
      <c r="B995" s="1606"/>
      <c r="C995" s="187" t="s">
        <v>147</v>
      </c>
      <c r="D995" s="187"/>
      <c r="E995" s="41"/>
      <c r="F995" s="41"/>
      <c r="G995" s="41"/>
      <c r="H995" s="251"/>
      <c r="I995" s="41"/>
      <c r="J995" s="41"/>
      <c r="K995" s="41"/>
      <c r="L995" s="41"/>
      <c r="M995" s="41"/>
      <c r="N995" s="251"/>
      <c r="O995" s="41"/>
      <c r="P995" s="41"/>
      <c r="Q995" s="41"/>
      <c r="R995" s="41"/>
      <c r="S995" s="41"/>
      <c r="T995" s="41"/>
      <c r="U995" s="41"/>
      <c r="V995" s="251"/>
      <c r="W995" s="41"/>
      <c r="X995" s="41"/>
      <c r="Y995" s="251"/>
      <c r="Z995" s="41"/>
      <c r="AA995" s="41"/>
      <c r="AB995" s="41"/>
      <c r="AC995" s="190"/>
    </row>
    <row r="996" spans="1:30" ht="12.75" customHeight="1">
      <c r="A996" s="1517" t="s">
        <v>161</v>
      </c>
      <c r="B996" s="1604" t="s">
        <v>765</v>
      </c>
      <c r="C996" s="177" t="s">
        <v>142</v>
      </c>
      <c r="D996" s="177" t="s">
        <v>143</v>
      </c>
      <c r="E996" s="317"/>
      <c r="F996" s="317"/>
      <c r="G996" s="317"/>
      <c r="H996" s="318"/>
      <c r="I996" s="317"/>
      <c r="J996" s="317"/>
      <c r="K996" s="317"/>
      <c r="L996" s="317"/>
      <c r="M996" s="317"/>
      <c r="N996" s="318"/>
      <c r="O996" s="317"/>
      <c r="P996" s="317"/>
      <c r="Q996" s="317"/>
      <c r="R996" s="317"/>
      <c r="S996" s="317"/>
      <c r="T996" s="317"/>
      <c r="U996" s="317"/>
      <c r="V996" s="318"/>
      <c r="W996" s="317"/>
      <c r="X996" s="317"/>
      <c r="Y996" s="318"/>
      <c r="Z996" s="317"/>
      <c r="AA996" s="317"/>
      <c r="AB996" s="317"/>
      <c r="AC996" s="180">
        <f>SUM(E996:AB996)</f>
        <v>0</v>
      </c>
    </row>
    <row r="997" spans="1:30" ht="12.75" customHeight="1">
      <c r="A997" s="1601"/>
      <c r="B997" s="1605"/>
      <c r="C997" s="181" t="s">
        <v>144</v>
      </c>
      <c r="D997" s="181" t="s">
        <v>143</v>
      </c>
      <c r="E997" s="36"/>
      <c r="F997" s="36"/>
      <c r="G997" s="36"/>
      <c r="H997" s="202"/>
      <c r="I997" s="36"/>
      <c r="J997" s="36"/>
      <c r="K997" s="36"/>
      <c r="L997" s="36"/>
      <c r="M997" s="36"/>
      <c r="N997" s="202"/>
      <c r="O997" s="36"/>
      <c r="P997" s="36"/>
      <c r="Q997" s="36"/>
      <c r="R997" s="36"/>
      <c r="S997" s="36"/>
      <c r="T997" s="36"/>
      <c r="U997" s="36"/>
      <c r="V997" s="202"/>
      <c r="W997" s="36"/>
      <c r="X997" s="36"/>
      <c r="Y997" s="202"/>
      <c r="Z997" s="36"/>
      <c r="AA997" s="36"/>
      <c r="AB997" s="36"/>
      <c r="AC997" s="209">
        <f>SUM(E997:AB997)</f>
        <v>0</v>
      </c>
    </row>
    <row r="998" spans="1:30" ht="12.75" customHeight="1">
      <c r="A998" s="1601"/>
      <c r="B998" s="1605"/>
      <c r="C998" s="181" t="s">
        <v>145</v>
      </c>
      <c r="D998" s="181" t="s">
        <v>195</v>
      </c>
      <c r="E998" s="250" t="s">
        <v>165</v>
      </c>
      <c r="F998" s="250"/>
      <c r="G998" s="250"/>
      <c r="H998" s="259"/>
      <c r="I998" s="250"/>
      <c r="J998" s="250"/>
      <c r="K998" s="250"/>
      <c r="L998" s="250"/>
      <c r="M998" s="250"/>
      <c r="N998" s="259"/>
      <c r="O998" s="250"/>
      <c r="P998" s="250"/>
      <c r="Q998" s="250"/>
      <c r="R998" s="250"/>
      <c r="S998" s="250"/>
      <c r="T998" s="250"/>
      <c r="U998" s="250"/>
      <c r="V998" s="259"/>
      <c r="W998" s="250"/>
      <c r="X998" s="250"/>
      <c r="Y998" s="259"/>
      <c r="Z998" s="250"/>
      <c r="AA998" s="250"/>
      <c r="AB998" s="250"/>
      <c r="AC998" s="184"/>
    </row>
    <row r="999" spans="1:30" ht="12.75" customHeight="1" thickBot="1">
      <c r="A999" s="1603"/>
      <c r="B999" s="1606"/>
      <c r="C999" s="187" t="s">
        <v>147</v>
      </c>
      <c r="D999" s="187"/>
      <c r="E999" s="188" t="e">
        <f t="shared" ref="E999:AC999" si="275">E997/E996</f>
        <v>#DIV/0!</v>
      </c>
      <c r="F999" s="188" t="e">
        <f t="shared" si="275"/>
        <v>#DIV/0!</v>
      </c>
      <c r="G999" s="188" t="e">
        <f t="shared" si="275"/>
        <v>#DIV/0!</v>
      </c>
      <c r="H999" s="189" t="e">
        <f t="shared" si="275"/>
        <v>#DIV/0!</v>
      </c>
      <c r="I999" s="188" t="e">
        <f t="shared" si="275"/>
        <v>#DIV/0!</v>
      </c>
      <c r="J999" s="188" t="e">
        <f t="shared" si="275"/>
        <v>#DIV/0!</v>
      </c>
      <c r="K999" s="188" t="e">
        <f t="shared" si="275"/>
        <v>#DIV/0!</v>
      </c>
      <c r="L999" s="188" t="e">
        <f t="shared" si="275"/>
        <v>#DIV/0!</v>
      </c>
      <c r="M999" s="188" t="e">
        <f t="shared" si="275"/>
        <v>#DIV/0!</v>
      </c>
      <c r="N999" s="189" t="e">
        <f t="shared" si="275"/>
        <v>#DIV/0!</v>
      </c>
      <c r="O999" s="188" t="e">
        <f t="shared" si="275"/>
        <v>#DIV/0!</v>
      </c>
      <c r="P999" s="188" t="e">
        <f t="shared" si="275"/>
        <v>#DIV/0!</v>
      </c>
      <c r="Q999" s="188" t="e">
        <f t="shared" si="275"/>
        <v>#DIV/0!</v>
      </c>
      <c r="R999" s="188" t="e">
        <f t="shared" si="275"/>
        <v>#DIV/0!</v>
      </c>
      <c r="S999" s="188" t="e">
        <f t="shared" si="275"/>
        <v>#DIV/0!</v>
      </c>
      <c r="T999" s="188" t="e">
        <f t="shared" si="275"/>
        <v>#DIV/0!</v>
      </c>
      <c r="U999" s="188" t="e">
        <f t="shared" si="275"/>
        <v>#DIV/0!</v>
      </c>
      <c r="V999" s="189" t="e">
        <f t="shared" si="275"/>
        <v>#DIV/0!</v>
      </c>
      <c r="W999" s="188" t="e">
        <f t="shared" si="275"/>
        <v>#DIV/0!</v>
      </c>
      <c r="X999" s="188" t="e">
        <f t="shared" si="275"/>
        <v>#DIV/0!</v>
      </c>
      <c r="Y999" s="189" t="e">
        <f t="shared" si="275"/>
        <v>#DIV/0!</v>
      </c>
      <c r="Z999" s="188" t="e">
        <f t="shared" si="275"/>
        <v>#DIV/0!</v>
      </c>
      <c r="AA999" s="188" t="e">
        <f t="shared" si="275"/>
        <v>#DIV/0!</v>
      </c>
      <c r="AB999" s="188" t="e">
        <f t="shared" si="275"/>
        <v>#DIV/0!</v>
      </c>
      <c r="AC999" s="190" t="e">
        <f t="shared" si="275"/>
        <v>#DIV/0!</v>
      </c>
    </row>
    <row r="1000" spans="1:30" ht="12.75" customHeight="1">
      <c r="A1000" s="1517" t="s">
        <v>968</v>
      </c>
      <c r="B1000" s="1461" t="s">
        <v>766</v>
      </c>
      <c r="C1000" s="177" t="s">
        <v>142</v>
      </c>
      <c r="D1000" s="177" t="s">
        <v>143</v>
      </c>
      <c r="E1000" s="178">
        <v>0.21360000000000001</v>
      </c>
      <c r="F1000" s="178">
        <v>0.21479999999999999</v>
      </c>
      <c r="G1000" s="178">
        <v>0.19020000000000001</v>
      </c>
      <c r="H1000" s="179">
        <v>0.22140000000000001</v>
      </c>
      <c r="I1000" s="178">
        <v>0.21179999999999999</v>
      </c>
      <c r="J1000" s="178">
        <v>0.22020000000000001</v>
      </c>
      <c r="K1000" s="178">
        <v>0.2394</v>
      </c>
      <c r="L1000" s="178">
        <v>0.26879999999999998</v>
      </c>
      <c r="M1000" s="178">
        <v>0.25319999999999998</v>
      </c>
      <c r="N1000" s="179">
        <v>0.23400000000000001</v>
      </c>
      <c r="O1000" s="178">
        <v>0.20880000000000001</v>
      </c>
      <c r="P1000" s="178">
        <v>0.21360000000000001</v>
      </c>
      <c r="Q1000" s="178">
        <v>0.21240000000000001</v>
      </c>
      <c r="R1000" s="178">
        <v>0.222</v>
      </c>
      <c r="S1000" s="178">
        <v>0.20699999999999999</v>
      </c>
      <c r="T1000" s="178">
        <v>0.21</v>
      </c>
      <c r="U1000" s="178">
        <v>0.17460000000000001</v>
      </c>
      <c r="V1000" s="179">
        <v>0.16739999999999999</v>
      </c>
      <c r="W1000" s="178">
        <v>0.1842</v>
      </c>
      <c r="X1000" s="178">
        <v>0.2112</v>
      </c>
      <c r="Y1000" s="179">
        <v>0.16320000000000001</v>
      </c>
      <c r="Z1000" s="178">
        <v>0.17879999999999999</v>
      </c>
      <c r="AA1000" s="178">
        <v>0.1938</v>
      </c>
      <c r="AB1000" s="178">
        <v>0.18479999999999999</v>
      </c>
      <c r="AC1000" s="180">
        <f>SUM(E1000:AB1000)</f>
        <v>4.9991999999999992</v>
      </c>
    </row>
    <row r="1001" spans="1:30" ht="12.75" customHeight="1">
      <c r="A1001" s="1601"/>
      <c r="B1001" s="1462"/>
      <c r="C1001" s="181" t="s">
        <v>144</v>
      </c>
      <c r="D1001" s="181" t="s">
        <v>143</v>
      </c>
      <c r="E1001" s="15">
        <v>0</v>
      </c>
      <c r="F1001" s="15">
        <v>0</v>
      </c>
      <c r="G1001" s="15">
        <v>0</v>
      </c>
      <c r="H1001" s="191">
        <v>4.7999999999999996E-3</v>
      </c>
      <c r="I1001" s="15">
        <v>4.3200000000000002E-2</v>
      </c>
      <c r="J1001" s="15">
        <v>7.1400000000000005E-2</v>
      </c>
      <c r="K1001" s="15">
        <v>4.8000000000000001E-2</v>
      </c>
      <c r="L1001" s="15">
        <v>1.9199999999999998E-2</v>
      </c>
      <c r="M1001" s="15">
        <v>0</v>
      </c>
      <c r="N1001" s="191">
        <v>0</v>
      </c>
      <c r="O1001" s="15">
        <v>4.1999999999999997E-3</v>
      </c>
      <c r="P1001" s="15">
        <v>0</v>
      </c>
      <c r="Q1001" s="15">
        <v>0</v>
      </c>
      <c r="R1001" s="15">
        <v>1.8E-3</v>
      </c>
      <c r="S1001" s="15">
        <v>8.3999999999999995E-3</v>
      </c>
      <c r="T1001" s="15">
        <v>8.3999999999999995E-3</v>
      </c>
      <c r="U1001" s="15">
        <v>0</v>
      </c>
      <c r="V1001" s="191">
        <v>0</v>
      </c>
      <c r="W1001" s="15">
        <v>0</v>
      </c>
      <c r="X1001" s="15">
        <v>0</v>
      </c>
      <c r="Y1001" s="191">
        <v>1.8599999999999998E-2</v>
      </c>
      <c r="Z1001" s="15">
        <v>1.7999999999999999E-2</v>
      </c>
      <c r="AA1001" s="15">
        <v>0</v>
      </c>
      <c r="AB1001" s="15">
        <v>0</v>
      </c>
      <c r="AC1001" s="184">
        <f>SUM(E1001:AB1001)</f>
        <v>0.24599999999999997</v>
      </c>
    </row>
    <row r="1002" spans="1:30" ht="12.75" customHeight="1">
      <c r="A1002" s="1601"/>
      <c r="B1002" s="1462"/>
      <c r="C1002" s="181" t="s">
        <v>145</v>
      </c>
      <c r="D1002" s="855" t="s">
        <v>146</v>
      </c>
      <c r="E1002" s="156">
        <v>10</v>
      </c>
      <c r="F1002" s="192">
        <v>9</v>
      </c>
      <c r="G1002" s="156">
        <v>10</v>
      </c>
      <c r="H1002" s="810">
        <v>9</v>
      </c>
      <c r="I1002" s="156">
        <v>10</v>
      </c>
      <c r="J1002" s="156">
        <v>11</v>
      </c>
      <c r="K1002" s="156">
        <v>11</v>
      </c>
      <c r="L1002" s="156">
        <v>11</v>
      </c>
      <c r="M1002" s="156">
        <v>10</v>
      </c>
      <c r="N1002" s="810">
        <v>9</v>
      </c>
      <c r="O1002" s="156">
        <v>10</v>
      </c>
      <c r="P1002" s="156">
        <v>8</v>
      </c>
      <c r="Q1002" s="156">
        <v>9</v>
      </c>
      <c r="R1002" s="156">
        <v>12</v>
      </c>
      <c r="S1002" s="156">
        <v>10</v>
      </c>
      <c r="T1002" s="156">
        <v>5</v>
      </c>
      <c r="U1002" s="156">
        <v>7</v>
      </c>
      <c r="V1002" s="810">
        <v>8</v>
      </c>
      <c r="W1002" s="156">
        <v>8</v>
      </c>
      <c r="X1002" s="156">
        <v>7</v>
      </c>
      <c r="Y1002" s="810">
        <v>9</v>
      </c>
      <c r="Z1002" s="156">
        <v>5</v>
      </c>
      <c r="AA1002" s="1173">
        <v>10</v>
      </c>
      <c r="AB1002" s="156">
        <v>9</v>
      </c>
      <c r="AC1002" s="333"/>
      <c r="AD1002" s="244"/>
    </row>
    <row r="1003" spans="1:30" ht="12.75" customHeight="1" thickBot="1">
      <c r="A1003" s="1602"/>
      <c r="B1003" s="1488"/>
      <c r="C1003" s="194" t="s">
        <v>147</v>
      </c>
      <c r="D1003" s="194"/>
      <c r="E1003" s="195">
        <f t="shared" ref="E1003:AC1003" si="276">E1001/E1000</f>
        <v>0</v>
      </c>
      <c r="F1003" s="195">
        <f t="shared" si="276"/>
        <v>0</v>
      </c>
      <c r="G1003" s="195">
        <f t="shared" si="276"/>
        <v>0</v>
      </c>
      <c r="H1003" s="196">
        <f t="shared" si="276"/>
        <v>2.1680216802168018E-2</v>
      </c>
      <c r="I1003" s="195">
        <f t="shared" si="276"/>
        <v>0.2039660056657224</v>
      </c>
      <c r="J1003" s="195">
        <f t="shared" si="276"/>
        <v>0.3242506811989101</v>
      </c>
      <c r="K1003" s="195">
        <f t="shared" si="276"/>
        <v>0.2005012531328321</v>
      </c>
      <c r="L1003" s="195">
        <f t="shared" si="276"/>
        <v>7.1428571428571425E-2</v>
      </c>
      <c r="M1003" s="195">
        <f t="shared" si="276"/>
        <v>0</v>
      </c>
      <c r="N1003" s="196">
        <f t="shared" si="276"/>
        <v>0</v>
      </c>
      <c r="O1003" s="195">
        <f t="shared" si="276"/>
        <v>2.0114942528735628E-2</v>
      </c>
      <c r="P1003" s="195">
        <f t="shared" si="276"/>
        <v>0</v>
      </c>
      <c r="Q1003" s="195">
        <f t="shared" si="276"/>
        <v>0</v>
      </c>
      <c r="R1003" s="195">
        <f t="shared" si="276"/>
        <v>8.1081081081081086E-3</v>
      </c>
      <c r="S1003" s="195">
        <f t="shared" si="276"/>
        <v>4.0579710144927533E-2</v>
      </c>
      <c r="T1003" s="195">
        <f t="shared" si="276"/>
        <v>0.04</v>
      </c>
      <c r="U1003" s="195">
        <f t="shared" si="276"/>
        <v>0</v>
      </c>
      <c r="V1003" s="196">
        <f t="shared" si="276"/>
        <v>0</v>
      </c>
      <c r="W1003" s="195">
        <f t="shared" si="276"/>
        <v>0</v>
      </c>
      <c r="X1003" s="195">
        <f t="shared" si="276"/>
        <v>0</v>
      </c>
      <c r="Y1003" s="196">
        <f t="shared" si="276"/>
        <v>0.1139705882352941</v>
      </c>
      <c r="Z1003" s="195">
        <f t="shared" si="276"/>
        <v>0.10067114093959731</v>
      </c>
      <c r="AA1003" s="195">
        <f t="shared" si="276"/>
        <v>0</v>
      </c>
      <c r="AB1003" s="195">
        <f t="shared" si="276"/>
        <v>0</v>
      </c>
      <c r="AC1003" s="197">
        <f t="shared" si="276"/>
        <v>4.9207873259721556E-2</v>
      </c>
    </row>
    <row r="1004" spans="1:30" ht="12.75" customHeight="1">
      <c r="A1004" s="1591" t="s">
        <v>969</v>
      </c>
      <c r="B1004" s="1461" t="s">
        <v>766</v>
      </c>
      <c r="C1004" s="198" t="s">
        <v>142</v>
      </c>
      <c r="D1004" s="198" t="s">
        <v>143</v>
      </c>
      <c r="E1004" s="807">
        <v>0</v>
      </c>
      <c r="F1004" s="807">
        <v>0</v>
      </c>
      <c r="G1004" s="807">
        <v>0</v>
      </c>
      <c r="H1004" s="808">
        <v>0</v>
      </c>
      <c r="I1004" s="807">
        <v>0</v>
      </c>
      <c r="J1004" s="807">
        <v>0</v>
      </c>
      <c r="K1004" s="807">
        <v>0</v>
      </c>
      <c r="L1004" s="807">
        <v>0</v>
      </c>
      <c r="M1004" s="807">
        <v>0</v>
      </c>
      <c r="N1004" s="808">
        <v>0</v>
      </c>
      <c r="O1004" s="807">
        <v>0</v>
      </c>
      <c r="P1004" s="807">
        <v>0</v>
      </c>
      <c r="Q1004" s="807">
        <v>0</v>
      </c>
      <c r="R1004" s="807">
        <v>0</v>
      </c>
      <c r="S1004" s="807">
        <v>0</v>
      </c>
      <c r="T1004" s="807">
        <v>0</v>
      </c>
      <c r="U1004" s="807">
        <v>0</v>
      </c>
      <c r="V1004" s="808">
        <v>0</v>
      </c>
      <c r="W1004" s="807">
        <v>0</v>
      </c>
      <c r="X1004" s="807">
        <v>0</v>
      </c>
      <c r="Y1004" s="808">
        <v>0</v>
      </c>
      <c r="Z1004" s="807">
        <v>0</v>
      </c>
      <c r="AA1004" s="807">
        <v>0</v>
      </c>
      <c r="AB1004" s="807">
        <v>0</v>
      </c>
      <c r="AC1004" s="201">
        <f>SUM(E1004:AB1004)</f>
        <v>0</v>
      </c>
    </row>
    <row r="1005" spans="1:30" ht="12.75" customHeight="1">
      <c r="A1005" s="1601"/>
      <c r="B1005" s="1462"/>
      <c r="C1005" s="181" t="s">
        <v>144</v>
      </c>
      <c r="D1005" s="181" t="s">
        <v>143</v>
      </c>
      <c r="E1005" s="15">
        <v>4.8000000000000001E-2</v>
      </c>
      <c r="F1005" s="15">
        <v>6.1800000000000001E-2</v>
      </c>
      <c r="G1005" s="15">
        <v>5.28E-2</v>
      </c>
      <c r="H1005" s="191">
        <v>2.8799999999999999E-2</v>
      </c>
      <c r="I1005" s="15">
        <v>0</v>
      </c>
      <c r="J1005" s="15">
        <v>0</v>
      </c>
      <c r="K1005" s="15">
        <v>0</v>
      </c>
      <c r="L1005" s="15">
        <v>6.6E-3</v>
      </c>
      <c r="M1005" s="15">
        <v>3.78E-2</v>
      </c>
      <c r="N1005" s="191">
        <v>2.7E-2</v>
      </c>
      <c r="O1005" s="15">
        <v>2.1600000000000001E-2</v>
      </c>
      <c r="P1005" s="15">
        <v>4.1399999999999999E-2</v>
      </c>
      <c r="Q1005" s="15">
        <v>2.76E-2</v>
      </c>
      <c r="R1005" s="15">
        <v>2.0400000000000001E-2</v>
      </c>
      <c r="S1005" s="15">
        <v>5.4000000000000003E-3</v>
      </c>
      <c r="T1005" s="15">
        <v>4.1999999999999997E-3</v>
      </c>
      <c r="U1005" s="15">
        <v>0.03</v>
      </c>
      <c r="V1005" s="191">
        <v>3.4799999999999998E-2</v>
      </c>
      <c r="W1005" s="15">
        <v>3.5999999999999997E-2</v>
      </c>
      <c r="X1005" s="15">
        <v>3.3599999999999998E-2</v>
      </c>
      <c r="Y1005" s="191">
        <v>1.2E-2</v>
      </c>
      <c r="Z1005" s="15">
        <v>2.8799999999999999E-2</v>
      </c>
      <c r="AA1005" s="15">
        <v>7.0800000000000002E-2</v>
      </c>
      <c r="AB1005" s="15">
        <v>3.9600000000000003E-2</v>
      </c>
      <c r="AC1005" s="184">
        <f>SUM(E1005:AB1005)</f>
        <v>0.66899999999999993</v>
      </c>
    </row>
    <row r="1006" spans="1:30" ht="12.75" customHeight="1">
      <c r="A1006" s="1601"/>
      <c r="B1006" s="1462"/>
      <c r="C1006" s="181" t="s">
        <v>145</v>
      </c>
      <c r="D1006" s="181" t="s">
        <v>195</v>
      </c>
      <c r="E1006" s="242">
        <f t="shared" ref="E1006:AB1006" si="277">SQRT(E1004*E1004+E1005*E1005)*1000/1.73/E954</f>
        <v>2.642444260941371</v>
      </c>
      <c r="F1006" s="242">
        <f t="shared" si="277"/>
        <v>3.4348600637400275</v>
      </c>
      <c r="G1006" s="242">
        <f t="shared" si="277"/>
        <v>2.9066886870355075</v>
      </c>
      <c r="H1006" s="243">
        <f t="shared" si="277"/>
        <v>1.5854665565648227</v>
      </c>
      <c r="I1006" s="242">
        <f t="shared" si="277"/>
        <v>0</v>
      </c>
      <c r="J1006" s="242">
        <f t="shared" si="277"/>
        <v>0</v>
      </c>
      <c r="K1006" s="242">
        <f t="shared" si="277"/>
        <v>0</v>
      </c>
      <c r="L1006" s="242">
        <f t="shared" si="277"/>
        <v>0.36333608587943844</v>
      </c>
      <c r="M1006" s="242">
        <f t="shared" si="277"/>
        <v>2.0809248554913293</v>
      </c>
      <c r="N1006" s="243">
        <f t="shared" si="277"/>
        <v>1.5006670181388471</v>
      </c>
      <c r="O1006" s="242">
        <f t="shared" si="277"/>
        <v>1.2005336145110777</v>
      </c>
      <c r="P1006" s="242">
        <f t="shared" si="277"/>
        <v>2.3010227611462319</v>
      </c>
      <c r="Q1006" s="242">
        <f t="shared" si="277"/>
        <v>1.5340151740974879</v>
      </c>
      <c r="R1006" s="242">
        <f t="shared" si="277"/>
        <v>1.1338373025937956</v>
      </c>
      <c r="S1006" s="242">
        <f t="shared" si="277"/>
        <v>0.29727497935590425</v>
      </c>
      <c r="T1006" s="242">
        <f t="shared" si="277"/>
        <v>0.23121387283236997</v>
      </c>
      <c r="U1006" s="242">
        <f t="shared" si="277"/>
        <v>1.6515276630883566</v>
      </c>
      <c r="V1006" s="243">
        <f t="shared" si="277"/>
        <v>1.9341930456011804</v>
      </c>
      <c r="W1006" s="242">
        <f t="shared" si="277"/>
        <v>2.0008893575184628</v>
      </c>
      <c r="X1006" s="242">
        <f t="shared" si="277"/>
        <v>1.8497109826589597</v>
      </c>
      <c r="Y1006" s="243">
        <f t="shared" si="277"/>
        <v>0.66061106523534274</v>
      </c>
      <c r="Z1006" s="242">
        <f t="shared" si="277"/>
        <v>1.5854665565648227</v>
      </c>
      <c r="AA1006" s="242">
        <f t="shared" si="277"/>
        <v>3.8976052848885221</v>
      </c>
      <c r="AB1006" s="242">
        <f t="shared" si="277"/>
        <v>2.200978293270309</v>
      </c>
      <c r="AC1006" s="184"/>
      <c r="AD1006" s="244"/>
    </row>
    <row r="1007" spans="1:30" ht="12.75" customHeight="1" thickBot="1">
      <c r="A1007" s="1603"/>
      <c r="B1007" s="1488"/>
      <c r="C1007" s="187" t="s">
        <v>147</v>
      </c>
      <c r="D1007" s="187"/>
      <c r="E1007" s="188" t="e">
        <f t="shared" ref="E1007:AC1007" si="278">E1005/E1004</f>
        <v>#DIV/0!</v>
      </c>
      <c r="F1007" s="188" t="e">
        <f t="shared" si="278"/>
        <v>#DIV/0!</v>
      </c>
      <c r="G1007" s="188" t="e">
        <f t="shared" si="278"/>
        <v>#DIV/0!</v>
      </c>
      <c r="H1007" s="189" t="e">
        <f t="shared" si="278"/>
        <v>#DIV/0!</v>
      </c>
      <c r="I1007" s="188" t="e">
        <f t="shared" si="278"/>
        <v>#DIV/0!</v>
      </c>
      <c r="J1007" s="188" t="e">
        <f t="shared" si="278"/>
        <v>#DIV/0!</v>
      </c>
      <c r="K1007" s="188" t="e">
        <f t="shared" si="278"/>
        <v>#DIV/0!</v>
      </c>
      <c r="L1007" s="188" t="e">
        <f t="shared" si="278"/>
        <v>#DIV/0!</v>
      </c>
      <c r="M1007" s="188" t="e">
        <f t="shared" si="278"/>
        <v>#DIV/0!</v>
      </c>
      <c r="N1007" s="189" t="e">
        <f t="shared" si="278"/>
        <v>#DIV/0!</v>
      </c>
      <c r="O1007" s="188" t="e">
        <f t="shared" si="278"/>
        <v>#DIV/0!</v>
      </c>
      <c r="P1007" s="188" t="e">
        <f t="shared" si="278"/>
        <v>#DIV/0!</v>
      </c>
      <c r="Q1007" s="188" t="e">
        <f t="shared" si="278"/>
        <v>#DIV/0!</v>
      </c>
      <c r="R1007" s="188" t="e">
        <f t="shared" si="278"/>
        <v>#DIV/0!</v>
      </c>
      <c r="S1007" s="188" t="e">
        <f t="shared" si="278"/>
        <v>#DIV/0!</v>
      </c>
      <c r="T1007" s="188" t="e">
        <f t="shared" si="278"/>
        <v>#DIV/0!</v>
      </c>
      <c r="U1007" s="188" t="e">
        <f t="shared" si="278"/>
        <v>#DIV/0!</v>
      </c>
      <c r="V1007" s="189" t="e">
        <f t="shared" si="278"/>
        <v>#DIV/0!</v>
      </c>
      <c r="W1007" s="188" t="e">
        <f t="shared" si="278"/>
        <v>#DIV/0!</v>
      </c>
      <c r="X1007" s="188" t="e">
        <f t="shared" si="278"/>
        <v>#DIV/0!</v>
      </c>
      <c r="Y1007" s="189" t="e">
        <f t="shared" si="278"/>
        <v>#DIV/0!</v>
      </c>
      <c r="Z1007" s="188" t="e">
        <f t="shared" si="278"/>
        <v>#DIV/0!</v>
      </c>
      <c r="AA1007" s="188" t="e">
        <f t="shared" si="278"/>
        <v>#DIV/0!</v>
      </c>
      <c r="AB1007" s="188" t="e">
        <f t="shared" si="278"/>
        <v>#DIV/0!</v>
      </c>
      <c r="AC1007" s="190" t="e">
        <f t="shared" si="278"/>
        <v>#DIV/0!</v>
      </c>
    </row>
    <row r="1008" spans="1:30" ht="12.75" customHeight="1">
      <c r="A1008" s="1517" t="s">
        <v>286</v>
      </c>
      <c r="B1008" s="1461" t="s">
        <v>767</v>
      </c>
      <c r="C1008" s="177" t="s">
        <v>142</v>
      </c>
      <c r="D1008" s="177" t="s">
        <v>143</v>
      </c>
      <c r="E1008" s="178">
        <v>9.0200000000000002E-2</v>
      </c>
      <c r="F1008" s="178">
        <v>8.4400000000000003E-2</v>
      </c>
      <c r="G1008" s="178">
        <v>7.7600000000000002E-2</v>
      </c>
      <c r="H1008" s="179">
        <v>7.4499999999999997E-2</v>
      </c>
      <c r="I1008" s="178">
        <v>7.8299999999999995E-2</v>
      </c>
      <c r="J1008" s="178">
        <v>8.5800000000000001E-2</v>
      </c>
      <c r="K1008" s="178">
        <v>0.10299999999999999</v>
      </c>
      <c r="L1008" s="178">
        <v>0.1134</v>
      </c>
      <c r="M1008" s="178">
        <v>0.10829999999999999</v>
      </c>
      <c r="N1008" s="179">
        <v>0.1114</v>
      </c>
      <c r="O1008" s="178">
        <v>0.1239</v>
      </c>
      <c r="P1008" s="178">
        <v>0.1268</v>
      </c>
      <c r="Q1008" s="178">
        <v>0.1283</v>
      </c>
      <c r="R1008" s="178">
        <v>0.13070000000000001</v>
      </c>
      <c r="S1008" s="178">
        <v>0.13730000000000001</v>
      </c>
      <c r="T1008" s="178">
        <v>0.1401</v>
      </c>
      <c r="U1008" s="178">
        <v>0.1298</v>
      </c>
      <c r="V1008" s="179">
        <v>0.1328</v>
      </c>
      <c r="W1008" s="178">
        <v>0.14699999999999999</v>
      </c>
      <c r="X1008" s="178">
        <v>0.15479999999999999</v>
      </c>
      <c r="Y1008" s="179">
        <v>0.14449999999999999</v>
      </c>
      <c r="Z1008" s="178">
        <v>0.13120000000000001</v>
      </c>
      <c r="AA1008" s="178">
        <v>0.1162</v>
      </c>
      <c r="AB1008" s="178">
        <v>8.8999999999999996E-2</v>
      </c>
      <c r="AC1008" s="180">
        <f>SUM(E1008:AB1008)</f>
        <v>2.7592999999999996</v>
      </c>
    </row>
    <row r="1009" spans="1:30" ht="12.75" customHeight="1">
      <c r="A1009" s="1601"/>
      <c r="B1009" s="1462"/>
      <c r="C1009" s="181" t="s">
        <v>144</v>
      </c>
      <c r="D1009" s="181" t="s">
        <v>143</v>
      </c>
      <c r="E1009" s="15">
        <v>4.5699999999999998E-2</v>
      </c>
      <c r="F1009" s="15">
        <v>4.4200000000000003E-2</v>
      </c>
      <c r="G1009" s="15">
        <v>4.2599999999999999E-2</v>
      </c>
      <c r="H1009" s="191">
        <v>4.1099999999999998E-2</v>
      </c>
      <c r="I1009" s="15">
        <v>4.2999999999999997E-2</v>
      </c>
      <c r="J1009" s="15">
        <v>4.48E-2</v>
      </c>
      <c r="K1009" s="15">
        <v>4.7600000000000003E-2</v>
      </c>
      <c r="L1009" s="15">
        <v>5.1499999999999997E-2</v>
      </c>
      <c r="M1009" s="15">
        <v>5.2400000000000002E-2</v>
      </c>
      <c r="N1009" s="191">
        <v>5.6800000000000003E-2</v>
      </c>
      <c r="O1009" s="15">
        <v>5.7599999999999998E-2</v>
      </c>
      <c r="P1009" s="15">
        <v>6.2700000000000006E-2</v>
      </c>
      <c r="Q1009" s="15">
        <v>6.3E-2</v>
      </c>
      <c r="R1009" s="15">
        <v>6.5100000000000005E-2</v>
      </c>
      <c r="S1009" s="15">
        <v>6.7299999999999999E-2</v>
      </c>
      <c r="T1009" s="15">
        <v>7.2099999999999997E-2</v>
      </c>
      <c r="U1009" s="15">
        <v>7.0099999999999996E-2</v>
      </c>
      <c r="V1009" s="191">
        <v>7.4499999999999997E-2</v>
      </c>
      <c r="W1009" s="15">
        <v>7.3599999999999999E-2</v>
      </c>
      <c r="X1009" s="15">
        <v>7.1599999999999997E-2</v>
      </c>
      <c r="Y1009" s="191">
        <v>6.4899999999999999E-2</v>
      </c>
      <c r="Z1009" s="15">
        <v>5.8900000000000001E-2</v>
      </c>
      <c r="AA1009" s="15">
        <v>5.6099999999999997E-2</v>
      </c>
      <c r="AB1009" s="15">
        <v>4.8899999999999999E-2</v>
      </c>
      <c r="AC1009" s="184">
        <f>SUM(E1009:AB1009)</f>
        <v>1.3761000000000003</v>
      </c>
    </row>
    <row r="1010" spans="1:30" ht="12.75" customHeight="1">
      <c r="A1010" s="1601"/>
      <c r="B1010" s="1462"/>
      <c r="C1010" s="181" t="s">
        <v>145</v>
      </c>
      <c r="D1010" s="855" t="s">
        <v>146</v>
      </c>
      <c r="E1010" s="156">
        <v>5</v>
      </c>
      <c r="F1010" s="192">
        <v>4</v>
      </c>
      <c r="G1010" s="156">
        <v>4</v>
      </c>
      <c r="H1010" s="810">
        <v>4</v>
      </c>
      <c r="I1010" s="156">
        <v>4</v>
      </c>
      <c r="J1010" s="156">
        <v>6</v>
      </c>
      <c r="K1010" s="156">
        <v>7</v>
      </c>
      <c r="L1010" s="156">
        <v>7</v>
      </c>
      <c r="M1010" s="156">
        <v>8</v>
      </c>
      <c r="N1010" s="810">
        <v>7</v>
      </c>
      <c r="O1010" s="156">
        <v>8</v>
      </c>
      <c r="P1010" s="156">
        <v>8</v>
      </c>
      <c r="Q1010" s="156">
        <v>9</v>
      </c>
      <c r="R1010" s="156">
        <v>8</v>
      </c>
      <c r="S1010" s="156">
        <v>8</v>
      </c>
      <c r="T1010" s="156">
        <v>8</v>
      </c>
      <c r="U1010" s="156">
        <v>8</v>
      </c>
      <c r="V1010" s="810">
        <v>8</v>
      </c>
      <c r="W1010" s="156">
        <v>9</v>
      </c>
      <c r="X1010" s="156">
        <v>9</v>
      </c>
      <c r="Y1010" s="810">
        <v>8</v>
      </c>
      <c r="Z1010" s="156">
        <v>8</v>
      </c>
      <c r="AA1010" s="1173">
        <v>6</v>
      </c>
      <c r="AB1010" s="156">
        <v>5</v>
      </c>
      <c r="AC1010" s="333"/>
      <c r="AD1010" s="244"/>
    </row>
    <row r="1011" spans="1:30" ht="12.75" customHeight="1" thickBot="1">
      <c r="A1011" s="1603"/>
      <c r="B1011" s="1463"/>
      <c r="C1011" s="187" t="s">
        <v>147</v>
      </c>
      <c r="D1011" s="187"/>
      <c r="E1011" s="188">
        <f t="shared" ref="E1011:AC1011" si="279">E1009/E1008</f>
        <v>0.50665188470066513</v>
      </c>
      <c r="F1011" s="188">
        <f t="shared" si="279"/>
        <v>0.523696682464455</v>
      </c>
      <c r="G1011" s="188">
        <f t="shared" si="279"/>
        <v>0.54896907216494839</v>
      </c>
      <c r="H1011" s="189">
        <f t="shared" si="279"/>
        <v>0.55167785234899325</v>
      </c>
      <c r="I1011" s="188">
        <f t="shared" si="279"/>
        <v>0.54916985951468711</v>
      </c>
      <c r="J1011" s="188">
        <f t="shared" si="279"/>
        <v>0.52214452214452212</v>
      </c>
      <c r="K1011" s="188">
        <f t="shared" si="279"/>
        <v>0.46213592233009715</v>
      </c>
      <c r="L1011" s="188">
        <f t="shared" si="279"/>
        <v>0.45414462081128742</v>
      </c>
      <c r="M1011" s="188">
        <f t="shared" si="279"/>
        <v>0.48384118190212377</v>
      </c>
      <c r="N1011" s="189">
        <f t="shared" si="279"/>
        <v>0.50987432675044886</v>
      </c>
      <c r="O1011" s="188">
        <f t="shared" si="279"/>
        <v>0.46489104116222763</v>
      </c>
      <c r="P1011" s="188">
        <f t="shared" si="279"/>
        <v>0.49447949526813884</v>
      </c>
      <c r="Q1011" s="188">
        <f t="shared" si="279"/>
        <v>0.49103663289166016</v>
      </c>
      <c r="R1011" s="188">
        <f t="shared" si="279"/>
        <v>0.49808722264728383</v>
      </c>
      <c r="S1011" s="188">
        <f t="shared" si="279"/>
        <v>0.49016751638747263</v>
      </c>
      <c r="T1011" s="188">
        <f t="shared" si="279"/>
        <v>0.51463240542469657</v>
      </c>
      <c r="U1011" s="188">
        <f t="shared" si="279"/>
        <v>0.54006163328197221</v>
      </c>
      <c r="V1011" s="189">
        <f t="shared" si="279"/>
        <v>0.56099397590361444</v>
      </c>
      <c r="W1011" s="188">
        <f t="shared" si="279"/>
        <v>0.50068027210884358</v>
      </c>
      <c r="X1011" s="188">
        <f t="shared" si="279"/>
        <v>0.46253229974160209</v>
      </c>
      <c r="Y1011" s="189">
        <f t="shared" si="279"/>
        <v>0.44913494809688587</v>
      </c>
      <c r="Z1011" s="188">
        <f t="shared" si="279"/>
        <v>0.44893292682926828</v>
      </c>
      <c r="AA1011" s="188">
        <f t="shared" si="279"/>
        <v>0.48278829604130807</v>
      </c>
      <c r="AB1011" s="188">
        <f t="shared" si="279"/>
        <v>0.54943820224719098</v>
      </c>
      <c r="AC1011" s="190">
        <f t="shared" si="279"/>
        <v>0.49871344181495325</v>
      </c>
    </row>
    <row r="1012" spans="1:30" ht="12.75" customHeight="1">
      <c r="A1012" s="1517" t="s">
        <v>269</v>
      </c>
      <c r="B1012" s="1461" t="s">
        <v>164</v>
      </c>
      <c r="C1012" s="177" t="s">
        <v>142</v>
      </c>
      <c r="D1012" s="177" t="s">
        <v>143</v>
      </c>
      <c r="E1012" s="178">
        <v>0</v>
      </c>
      <c r="F1012" s="178">
        <v>0</v>
      </c>
      <c r="G1012" s="178">
        <v>0</v>
      </c>
      <c r="H1012" s="179">
        <v>0</v>
      </c>
      <c r="I1012" s="178">
        <v>0</v>
      </c>
      <c r="J1012" s="178">
        <v>0</v>
      </c>
      <c r="K1012" s="178">
        <v>0</v>
      </c>
      <c r="L1012" s="178">
        <v>0</v>
      </c>
      <c r="M1012" s="178">
        <v>0</v>
      </c>
      <c r="N1012" s="179">
        <v>0</v>
      </c>
      <c r="O1012" s="178">
        <v>0</v>
      </c>
      <c r="P1012" s="178">
        <v>0</v>
      </c>
      <c r="Q1012" s="178">
        <v>0</v>
      </c>
      <c r="R1012" s="178">
        <v>0</v>
      </c>
      <c r="S1012" s="178">
        <v>0</v>
      </c>
      <c r="T1012" s="178">
        <v>0</v>
      </c>
      <c r="U1012" s="178">
        <v>0</v>
      </c>
      <c r="V1012" s="179">
        <v>0</v>
      </c>
      <c r="W1012" s="178">
        <v>0</v>
      </c>
      <c r="X1012" s="178">
        <v>0</v>
      </c>
      <c r="Y1012" s="179">
        <v>0</v>
      </c>
      <c r="Z1012" s="178">
        <v>0</v>
      </c>
      <c r="AA1012" s="178">
        <v>0</v>
      </c>
      <c r="AB1012" s="178">
        <v>0</v>
      </c>
      <c r="AC1012" s="180">
        <f>SUM(E1012:AB1012)</f>
        <v>0</v>
      </c>
    </row>
    <row r="1013" spans="1:30" ht="12.75" customHeight="1">
      <c r="A1013" s="1601"/>
      <c r="B1013" s="1462"/>
      <c r="C1013" s="181" t="s">
        <v>144</v>
      </c>
      <c r="D1013" s="181" t="s">
        <v>143</v>
      </c>
      <c r="E1013" s="15">
        <v>0</v>
      </c>
      <c r="F1013" s="15">
        <v>0</v>
      </c>
      <c r="G1013" s="15">
        <v>0</v>
      </c>
      <c r="H1013" s="191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91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91">
        <v>0</v>
      </c>
      <c r="W1013" s="15">
        <v>0</v>
      </c>
      <c r="X1013" s="15">
        <v>0</v>
      </c>
      <c r="Y1013" s="191">
        <v>0</v>
      </c>
      <c r="Z1013" s="15">
        <v>0</v>
      </c>
      <c r="AA1013" s="15">
        <v>0</v>
      </c>
      <c r="AB1013" s="15">
        <v>0</v>
      </c>
      <c r="AC1013" s="184">
        <f>SUM(E1013:AB1013)</f>
        <v>0</v>
      </c>
    </row>
    <row r="1014" spans="1:30" ht="12.75" customHeight="1">
      <c r="A1014" s="1601"/>
      <c r="B1014" s="1462"/>
      <c r="C1014" s="181" t="s">
        <v>145</v>
      </c>
      <c r="D1014" s="181" t="s">
        <v>146</v>
      </c>
      <c r="E1014" s="242">
        <v>0</v>
      </c>
      <c r="F1014" s="242">
        <v>0</v>
      </c>
      <c r="G1014" s="242">
        <v>0</v>
      </c>
      <c r="H1014" s="243">
        <v>0</v>
      </c>
      <c r="I1014" s="242">
        <v>0</v>
      </c>
      <c r="J1014" s="242">
        <v>0</v>
      </c>
      <c r="K1014" s="242">
        <v>0</v>
      </c>
      <c r="L1014" s="242">
        <v>0</v>
      </c>
      <c r="M1014" s="242">
        <v>0</v>
      </c>
      <c r="N1014" s="243">
        <v>0</v>
      </c>
      <c r="O1014" s="242">
        <v>0</v>
      </c>
      <c r="P1014" s="242">
        <v>0</v>
      </c>
      <c r="Q1014" s="242">
        <v>0</v>
      </c>
      <c r="R1014" s="242">
        <v>0</v>
      </c>
      <c r="S1014" s="242">
        <v>0</v>
      </c>
      <c r="T1014" s="242">
        <v>0</v>
      </c>
      <c r="U1014" s="242">
        <v>0</v>
      </c>
      <c r="V1014" s="243">
        <v>0</v>
      </c>
      <c r="W1014" s="242">
        <v>0</v>
      </c>
      <c r="X1014" s="242">
        <v>0</v>
      </c>
      <c r="Y1014" s="243">
        <v>0</v>
      </c>
      <c r="Z1014" s="242">
        <v>0</v>
      </c>
      <c r="AA1014" s="242">
        <v>0</v>
      </c>
      <c r="AB1014" s="242">
        <v>0</v>
      </c>
      <c r="AC1014" s="184"/>
    </row>
    <row r="1015" spans="1:30" ht="12.75" customHeight="1" thickBot="1">
      <c r="A1015" s="1603"/>
      <c r="B1015" s="1463"/>
      <c r="C1015" s="187" t="s">
        <v>147</v>
      </c>
      <c r="D1015" s="187"/>
      <c r="E1015" s="188" t="e">
        <f t="shared" ref="E1015:AC1015" si="280">E1013/E1012</f>
        <v>#DIV/0!</v>
      </c>
      <c r="F1015" s="188" t="e">
        <f t="shared" si="280"/>
        <v>#DIV/0!</v>
      </c>
      <c r="G1015" s="188" t="e">
        <f t="shared" si="280"/>
        <v>#DIV/0!</v>
      </c>
      <c r="H1015" s="189" t="e">
        <f t="shared" si="280"/>
        <v>#DIV/0!</v>
      </c>
      <c r="I1015" s="188" t="e">
        <f t="shared" si="280"/>
        <v>#DIV/0!</v>
      </c>
      <c r="J1015" s="188" t="e">
        <f t="shared" si="280"/>
        <v>#DIV/0!</v>
      </c>
      <c r="K1015" s="188" t="e">
        <f t="shared" si="280"/>
        <v>#DIV/0!</v>
      </c>
      <c r="L1015" s="188" t="e">
        <f t="shared" si="280"/>
        <v>#DIV/0!</v>
      </c>
      <c r="M1015" s="188" t="e">
        <f t="shared" si="280"/>
        <v>#DIV/0!</v>
      </c>
      <c r="N1015" s="189" t="e">
        <f t="shared" si="280"/>
        <v>#DIV/0!</v>
      </c>
      <c r="O1015" s="188" t="e">
        <f t="shared" si="280"/>
        <v>#DIV/0!</v>
      </c>
      <c r="P1015" s="188" t="e">
        <f t="shared" si="280"/>
        <v>#DIV/0!</v>
      </c>
      <c r="Q1015" s="188" t="e">
        <f t="shared" si="280"/>
        <v>#DIV/0!</v>
      </c>
      <c r="R1015" s="188" t="e">
        <f t="shared" si="280"/>
        <v>#DIV/0!</v>
      </c>
      <c r="S1015" s="188" t="e">
        <f t="shared" si="280"/>
        <v>#DIV/0!</v>
      </c>
      <c r="T1015" s="188" t="e">
        <f t="shared" si="280"/>
        <v>#DIV/0!</v>
      </c>
      <c r="U1015" s="188" t="e">
        <f t="shared" si="280"/>
        <v>#DIV/0!</v>
      </c>
      <c r="V1015" s="189" t="e">
        <f t="shared" si="280"/>
        <v>#DIV/0!</v>
      </c>
      <c r="W1015" s="188" t="e">
        <f t="shared" si="280"/>
        <v>#DIV/0!</v>
      </c>
      <c r="X1015" s="188" t="e">
        <f t="shared" si="280"/>
        <v>#DIV/0!</v>
      </c>
      <c r="Y1015" s="189" t="e">
        <f t="shared" si="280"/>
        <v>#DIV/0!</v>
      </c>
      <c r="Z1015" s="188" t="e">
        <f t="shared" si="280"/>
        <v>#DIV/0!</v>
      </c>
      <c r="AA1015" s="188" t="e">
        <f t="shared" si="280"/>
        <v>#DIV/0!</v>
      </c>
      <c r="AB1015" s="188" t="e">
        <f t="shared" si="280"/>
        <v>#DIV/0!</v>
      </c>
      <c r="AC1015" s="190" t="e">
        <f t="shared" si="280"/>
        <v>#DIV/0!</v>
      </c>
    </row>
    <row r="1016" spans="1:30" ht="12.75" customHeight="1">
      <c r="A1016" s="1517" t="s">
        <v>389</v>
      </c>
      <c r="B1016" s="1461" t="s">
        <v>767</v>
      </c>
      <c r="C1016" s="177" t="s">
        <v>142</v>
      </c>
      <c r="D1016" s="177" t="s">
        <v>143</v>
      </c>
      <c r="E1016" s="178">
        <v>6.2700000000000006E-2</v>
      </c>
      <c r="F1016" s="178">
        <v>6.2700000000000006E-2</v>
      </c>
      <c r="G1016" s="178">
        <v>6.2850000000000003E-2</v>
      </c>
      <c r="H1016" s="179">
        <v>6.2700000000000006E-2</v>
      </c>
      <c r="I1016" s="178">
        <v>6.2700000000000006E-2</v>
      </c>
      <c r="J1016" s="178">
        <v>6.3299999999999995E-2</v>
      </c>
      <c r="K1016" s="178">
        <v>7.5899999999999995E-2</v>
      </c>
      <c r="L1016" s="178">
        <v>0.1128</v>
      </c>
      <c r="M1016" s="178">
        <v>0.14849999999999999</v>
      </c>
      <c r="N1016" s="179">
        <v>0.14595</v>
      </c>
      <c r="O1016" s="178">
        <v>0.14430000000000001</v>
      </c>
      <c r="P1016" s="178">
        <v>0.14474999999999999</v>
      </c>
      <c r="Q1016" s="178">
        <v>0.13455</v>
      </c>
      <c r="R1016" s="178">
        <v>0.11265</v>
      </c>
      <c r="S1016" s="178">
        <v>0.1158</v>
      </c>
      <c r="T1016" s="178">
        <v>0.10485</v>
      </c>
      <c r="U1016" s="178">
        <v>9.2399999999999996E-2</v>
      </c>
      <c r="V1016" s="179">
        <v>7.485E-2</v>
      </c>
      <c r="W1016" s="178">
        <v>7.0349999999999996E-2</v>
      </c>
      <c r="X1016" s="178">
        <v>6.9599999999999995E-2</v>
      </c>
      <c r="Y1016" s="179">
        <v>6.855E-2</v>
      </c>
      <c r="Z1016" s="178">
        <v>6.8699999999999997E-2</v>
      </c>
      <c r="AA1016" s="178">
        <v>6.6000000000000003E-2</v>
      </c>
      <c r="AB1016" s="178">
        <v>6.5699999999999995E-2</v>
      </c>
      <c r="AC1016" s="180">
        <f>SUM(E1016:AB1016)</f>
        <v>2.1931499999999997</v>
      </c>
    </row>
    <row r="1017" spans="1:30" ht="12.75" customHeight="1">
      <c r="A1017" s="1601"/>
      <c r="B1017" s="1462"/>
      <c r="C1017" s="181" t="s">
        <v>144</v>
      </c>
      <c r="D1017" s="181" t="s">
        <v>143</v>
      </c>
      <c r="E1017" s="15">
        <v>0</v>
      </c>
      <c r="F1017" s="15">
        <v>0</v>
      </c>
      <c r="G1017" s="15">
        <v>0</v>
      </c>
      <c r="H1017" s="191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91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91">
        <v>0</v>
      </c>
      <c r="W1017" s="15">
        <v>0</v>
      </c>
      <c r="X1017" s="15">
        <v>0</v>
      </c>
      <c r="Y1017" s="191">
        <v>0</v>
      </c>
      <c r="Z1017" s="15">
        <v>0</v>
      </c>
      <c r="AA1017" s="15">
        <v>0</v>
      </c>
      <c r="AB1017" s="15">
        <v>0</v>
      </c>
      <c r="AC1017" s="184">
        <f>SUM(E1017:AB1017)</f>
        <v>0</v>
      </c>
    </row>
    <row r="1018" spans="1:30" ht="12.75" customHeight="1">
      <c r="A1018" s="1601"/>
      <c r="B1018" s="1462"/>
      <c r="C1018" s="181" t="s">
        <v>145</v>
      </c>
      <c r="D1018" s="820" t="s">
        <v>146</v>
      </c>
      <c r="E1018" s="242">
        <f>E1016*1000/0.9/1.73/E954</f>
        <v>3.8352142398385176</v>
      </c>
      <c r="F1018" s="242">
        <f t="shared" ref="F1018:AB1018" si="281">F1016*1000/0.9/1.73/F954</f>
        <v>3.8720914418644328</v>
      </c>
      <c r="G1018" s="242">
        <f t="shared" si="281"/>
        <v>3.844389393522341</v>
      </c>
      <c r="H1018" s="825">
        <f t="shared" si="281"/>
        <v>3.8352142398385176</v>
      </c>
      <c r="I1018" s="242">
        <f t="shared" si="281"/>
        <v>3.8352142398385176</v>
      </c>
      <c r="J1018" s="242">
        <f t="shared" si="281"/>
        <v>3.8719148545738138</v>
      </c>
      <c r="K1018" s="242">
        <f t="shared" si="281"/>
        <v>4.6426277640150477</v>
      </c>
      <c r="L1018" s="242">
        <f t="shared" si="281"/>
        <v>6.8997155702358013</v>
      </c>
      <c r="M1018" s="242">
        <f t="shared" si="281"/>
        <v>9.0834021469859625</v>
      </c>
      <c r="N1018" s="825">
        <f t="shared" si="281"/>
        <v>9.0132654854882599</v>
      </c>
      <c r="O1018" s="242">
        <f t="shared" si="281"/>
        <v>8.9113683422813015</v>
      </c>
      <c r="P1018" s="242">
        <f t="shared" si="281"/>
        <v>8.9391584722468345</v>
      </c>
      <c r="Q1018" s="242">
        <f t="shared" si="281"/>
        <v>8.3092488596947263</v>
      </c>
      <c r="R1018" s="242">
        <f t="shared" si="281"/>
        <v>6.9567958680387294</v>
      </c>
      <c r="S1018" s="242">
        <f t="shared" si="281"/>
        <v>7.0832186439122848</v>
      </c>
      <c r="T1018" s="242">
        <f t="shared" si="281"/>
        <v>6.4134324249931183</v>
      </c>
      <c r="U1018" s="242">
        <f t="shared" si="281"/>
        <v>5.651894669235709</v>
      </c>
      <c r="V1018" s="825">
        <f t="shared" si="281"/>
        <v>4.6224249509338549</v>
      </c>
      <c r="W1018" s="242">
        <f t="shared" si="281"/>
        <v>4.3445236512785135</v>
      </c>
      <c r="X1018" s="242">
        <f t="shared" si="281"/>
        <v>4.2572713092944303</v>
      </c>
      <c r="Y1018" s="825">
        <f t="shared" si="281"/>
        <v>4.1930452335076609</v>
      </c>
      <c r="Z1018" s="242">
        <f t="shared" si="281"/>
        <v>4.2022203871914856</v>
      </c>
      <c r="AA1018" s="242">
        <f t="shared" si="281"/>
        <v>4.0370676208826497</v>
      </c>
      <c r="AB1018" s="242">
        <f t="shared" si="281"/>
        <v>4.0573589749679924</v>
      </c>
      <c r="AC1018" s="392"/>
    </row>
    <row r="1019" spans="1:30" ht="12.75" customHeight="1" thickBot="1">
      <c r="A1019" s="1603"/>
      <c r="B1019" s="1463"/>
      <c r="C1019" s="187" t="s">
        <v>147</v>
      </c>
      <c r="D1019" s="187"/>
      <c r="E1019" s="188">
        <f t="shared" ref="E1019:AC1019" si="282">E1017/E1016</f>
        <v>0</v>
      </c>
      <c r="F1019" s="188">
        <f t="shared" si="282"/>
        <v>0</v>
      </c>
      <c r="G1019" s="188">
        <f t="shared" si="282"/>
        <v>0</v>
      </c>
      <c r="H1019" s="189">
        <f t="shared" si="282"/>
        <v>0</v>
      </c>
      <c r="I1019" s="188">
        <f t="shared" si="282"/>
        <v>0</v>
      </c>
      <c r="J1019" s="188">
        <f t="shared" si="282"/>
        <v>0</v>
      </c>
      <c r="K1019" s="188">
        <f t="shared" si="282"/>
        <v>0</v>
      </c>
      <c r="L1019" s="188">
        <f t="shared" si="282"/>
        <v>0</v>
      </c>
      <c r="M1019" s="188">
        <f t="shared" si="282"/>
        <v>0</v>
      </c>
      <c r="N1019" s="189">
        <f t="shared" si="282"/>
        <v>0</v>
      </c>
      <c r="O1019" s="188">
        <f t="shared" si="282"/>
        <v>0</v>
      </c>
      <c r="P1019" s="188">
        <f t="shared" si="282"/>
        <v>0</v>
      </c>
      <c r="Q1019" s="188">
        <f t="shared" si="282"/>
        <v>0</v>
      </c>
      <c r="R1019" s="188">
        <f t="shared" si="282"/>
        <v>0</v>
      </c>
      <c r="S1019" s="188">
        <f t="shared" si="282"/>
        <v>0</v>
      </c>
      <c r="T1019" s="188">
        <f t="shared" si="282"/>
        <v>0</v>
      </c>
      <c r="U1019" s="188">
        <f t="shared" si="282"/>
        <v>0</v>
      </c>
      <c r="V1019" s="189">
        <f t="shared" si="282"/>
        <v>0</v>
      </c>
      <c r="W1019" s="188">
        <f t="shared" si="282"/>
        <v>0</v>
      </c>
      <c r="X1019" s="188">
        <f t="shared" si="282"/>
        <v>0</v>
      </c>
      <c r="Y1019" s="189">
        <f t="shared" si="282"/>
        <v>0</v>
      </c>
      <c r="Z1019" s="188">
        <f t="shared" si="282"/>
        <v>0</v>
      </c>
      <c r="AA1019" s="188">
        <f t="shared" si="282"/>
        <v>0</v>
      </c>
      <c r="AB1019" s="188">
        <f t="shared" si="282"/>
        <v>0</v>
      </c>
      <c r="AC1019" s="190">
        <f t="shared" si="282"/>
        <v>0</v>
      </c>
    </row>
    <row r="1020" spans="1:30" ht="12.75" customHeight="1">
      <c r="A1020" s="1517" t="s">
        <v>172</v>
      </c>
      <c r="B1020" s="1461" t="s">
        <v>346</v>
      </c>
      <c r="C1020" s="177" t="s">
        <v>142</v>
      </c>
      <c r="D1020" s="177" t="s">
        <v>143</v>
      </c>
      <c r="E1020" s="178">
        <v>0</v>
      </c>
      <c r="F1020" s="178">
        <v>0</v>
      </c>
      <c r="G1020" s="178">
        <v>0</v>
      </c>
      <c r="H1020" s="179">
        <v>0</v>
      </c>
      <c r="I1020" s="178">
        <v>0</v>
      </c>
      <c r="J1020" s="178">
        <v>0</v>
      </c>
      <c r="K1020" s="178">
        <v>0</v>
      </c>
      <c r="L1020" s="178">
        <v>0</v>
      </c>
      <c r="M1020" s="178">
        <v>0</v>
      </c>
      <c r="N1020" s="179">
        <v>0</v>
      </c>
      <c r="O1020" s="178">
        <v>0</v>
      </c>
      <c r="P1020" s="178">
        <v>0</v>
      </c>
      <c r="Q1020" s="178">
        <v>0</v>
      </c>
      <c r="R1020" s="178">
        <v>0</v>
      </c>
      <c r="S1020" s="178">
        <v>0</v>
      </c>
      <c r="T1020" s="178">
        <v>0</v>
      </c>
      <c r="U1020" s="178">
        <v>0</v>
      </c>
      <c r="V1020" s="179">
        <v>0</v>
      </c>
      <c r="W1020" s="178">
        <v>0</v>
      </c>
      <c r="X1020" s="178">
        <v>0</v>
      </c>
      <c r="Y1020" s="179">
        <v>0</v>
      </c>
      <c r="Z1020" s="178">
        <v>0</v>
      </c>
      <c r="AA1020" s="178">
        <v>0</v>
      </c>
      <c r="AB1020" s="178">
        <v>0</v>
      </c>
      <c r="AC1020" s="180">
        <f>SUM(E1020:AB1020)</f>
        <v>0</v>
      </c>
    </row>
    <row r="1021" spans="1:30" ht="12.75" customHeight="1">
      <c r="A1021" s="1601"/>
      <c r="B1021" s="1462"/>
      <c r="C1021" s="181" t="s">
        <v>144</v>
      </c>
      <c r="D1021" s="181" t="s">
        <v>143</v>
      </c>
      <c r="E1021" s="15">
        <v>0</v>
      </c>
      <c r="F1021" s="15">
        <v>0</v>
      </c>
      <c r="G1021" s="15">
        <v>0</v>
      </c>
      <c r="H1021" s="191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91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91">
        <v>0</v>
      </c>
      <c r="W1021" s="15">
        <v>0</v>
      </c>
      <c r="X1021" s="15">
        <v>0</v>
      </c>
      <c r="Y1021" s="191">
        <v>0</v>
      </c>
      <c r="Z1021" s="15">
        <v>0</v>
      </c>
      <c r="AA1021" s="15">
        <v>0</v>
      </c>
      <c r="AB1021" s="15">
        <v>0</v>
      </c>
      <c r="AC1021" s="184">
        <f>SUM(E1021:AB1021)</f>
        <v>0</v>
      </c>
    </row>
    <row r="1022" spans="1:30" ht="12.75" customHeight="1">
      <c r="A1022" s="1601"/>
      <c r="B1022" s="1462"/>
      <c r="C1022" s="181" t="s">
        <v>145</v>
      </c>
      <c r="D1022" s="181" t="s">
        <v>146</v>
      </c>
      <c r="E1022" s="242">
        <v>0</v>
      </c>
      <c r="F1022" s="242">
        <v>0</v>
      </c>
      <c r="G1022" s="242">
        <v>0</v>
      </c>
      <c r="H1022" s="243">
        <v>0</v>
      </c>
      <c r="I1022" s="242">
        <v>0</v>
      </c>
      <c r="J1022" s="242">
        <v>0</v>
      </c>
      <c r="K1022" s="242">
        <v>0</v>
      </c>
      <c r="L1022" s="242">
        <v>0</v>
      </c>
      <c r="M1022" s="242">
        <v>0</v>
      </c>
      <c r="N1022" s="243">
        <v>0</v>
      </c>
      <c r="O1022" s="242">
        <v>0</v>
      </c>
      <c r="P1022" s="242">
        <v>0</v>
      </c>
      <c r="Q1022" s="242">
        <v>0</v>
      </c>
      <c r="R1022" s="242">
        <v>0</v>
      </c>
      <c r="S1022" s="242">
        <v>0</v>
      </c>
      <c r="T1022" s="242">
        <v>0</v>
      </c>
      <c r="U1022" s="242">
        <v>0</v>
      </c>
      <c r="V1022" s="243">
        <v>0</v>
      </c>
      <c r="W1022" s="242">
        <v>0</v>
      </c>
      <c r="X1022" s="242">
        <v>0</v>
      </c>
      <c r="Y1022" s="243">
        <v>0</v>
      </c>
      <c r="Z1022" s="242">
        <v>0</v>
      </c>
      <c r="AA1022" s="242">
        <v>0</v>
      </c>
      <c r="AB1022" s="242">
        <v>0</v>
      </c>
      <c r="AC1022" s="184"/>
    </row>
    <row r="1023" spans="1:30" ht="12.75" customHeight="1" thickBot="1">
      <c r="A1023" s="1603"/>
      <c r="B1023" s="1463"/>
      <c r="C1023" s="187" t="s">
        <v>147</v>
      </c>
      <c r="D1023" s="187"/>
      <c r="E1023" s="188" t="e">
        <f t="shared" ref="E1023:AC1023" si="283">E1021/E1020</f>
        <v>#DIV/0!</v>
      </c>
      <c r="F1023" s="188" t="e">
        <f t="shared" si="283"/>
        <v>#DIV/0!</v>
      </c>
      <c r="G1023" s="188" t="e">
        <f t="shared" si="283"/>
        <v>#DIV/0!</v>
      </c>
      <c r="H1023" s="189" t="e">
        <f t="shared" si="283"/>
        <v>#DIV/0!</v>
      </c>
      <c r="I1023" s="188" t="e">
        <f t="shared" si="283"/>
        <v>#DIV/0!</v>
      </c>
      <c r="J1023" s="188" t="e">
        <f t="shared" si="283"/>
        <v>#DIV/0!</v>
      </c>
      <c r="K1023" s="188" t="e">
        <f t="shared" si="283"/>
        <v>#DIV/0!</v>
      </c>
      <c r="L1023" s="188" t="e">
        <f t="shared" si="283"/>
        <v>#DIV/0!</v>
      </c>
      <c r="M1023" s="188" t="e">
        <f t="shared" si="283"/>
        <v>#DIV/0!</v>
      </c>
      <c r="N1023" s="189" t="e">
        <f t="shared" si="283"/>
        <v>#DIV/0!</v>
      </c>
      <c r="O1023" s="188" t="e">
        <f t="shared" si="283"/>
        <v>#DIV/0!</v>
      </c>
      <c r="P1023" s="188" t="e">
        <f t="shared" si="283"/>
        <v>#DIV/0!</v>
      </c>
      <c r="Q1023" s="188" t="e">
        <f t="shared" si="283"/>
        <v>#DIV/0!</v>
      </c>
      <c r="R1023" s="188" t="e">
        <f t="shared" si="283"/>
        <v>#DIV/0!</v>
      </c>
      <c r="S1023" s="188" t="e">
        <f t="shared" si="283"/>
        <v>#DIV/0!</v>
      </c>
      <c r="T1023" s="188" t="e">
        <f t="shared" si="283"/>
        <v>#DIV/0!</v>
      </c>
      <c r="U1023" s="188" t="e">
        <f t="shared" si="283"/>
        <v>#DIV/0!</v>
      </c>
      <c r="V1023" s="189" t="e">
        <f t="shared" si="283"/>
        <v>#DIV/0!</v>
      </c>
      <c r="W1023" s="188" t="e">
        <f t="shared" si="283"/>
        <v>#DIV/0!</v>
      </c>
      <c r="X1023" s="188" t="e">
        <f t="shared" si="283"/>
        <v>#DIV/0!</v>
      </c>
      <c r="Y1023" s="189" t="e">
        <f t="shared" si="283"/>
        <v>#DIV/0!</v>
      </c>
      <c r="Z1023" s="188" t="e">
        <f t="shared" si="283"/>
        <v>#DIV/0!</v>
      </c>
      <c r="AA1023" s="188" t="e">
        <f t="shared" si="283"/>
        <v>#DIV/0!</v>
      </c>
      <c r="AB1023" s="188" t="e">
        <f t="shared" si="283"/>
        <v>#DIV/0!</v>
      </c>
      <c r="AC1023" s="190" t="e">
        <f t="shared" si="283"/>
        <v>#DIV/0!</v>
      </c>
    </row>
    <row r="1024" spans="1:30" ht="12.75" customHeight="1">
      <c r="A1024" s="1517" t="s">
        <v>174</v>
      </c>
      <c r="B1024" s="1461" t="s">
        <v>768</v>
      </c>
      <c r="C1024" s="177" t="s">
        <v>142</v>
      </c>
      <c r="D1024" s="177" t="s">
        <v>143</v>
      </c>
      <c r="E1024" s="178">
        <v>4.1099999999999998E-2</v>
      </c>
      <c r="F1024" s="178">
        <v>3.3450000000000001E-2</v>
      </c>
      <c r="G1024" s="178">
        <v>3.1949999999999999E-2</v>
      </c>
      <c r="H1024" s="179">
        <v>3.7199999999999997E-2</v>
      </c>
      <c r="I1024" s="178">
        <v>4.3499999999999997E-2</v>
      </c>
      <c r="J1024" s="178">
        <v>4.7100000000000003E-2</v>
      </c>
      <c r="K1024" s="178">
        <v>5.985E-2</v>
      </c>
      <c r="L1024" s="178">
        <v>7.6649999999999996E-2</v>
      </c>
      <c r="M1024" s="178">
        <v>8.2799999999999999E-2</v>
      </c>
      <c r="N1024" s="179">
        <v>8.9700000000000002E-2</v>
      </c>
      <c r="O1024" s="178">
        <v>8.7900000000000006E-2</v>
      </c>
      <c r="P1024" s="178">
        <v>7.485E-2</v>
      </c>
      <c r="Q1024" s="178">
        <v>8.0549999999999997E-2</v>
      </c>
      <c r="R1024" s="178">
        <v>8.6400000000000005E-2</v>
      </c>
      <c r="S1024" s="178">
        <v>6.8699999999999997E-2</v>
      </c>
      <c r="T1024" s="178">
        <v>7.5749999999999998E-2</v>
      </c>
      <c r="U1024" s="178">
        <v>8.4000000000000005E-2</v>
      </c>
      <c r="V1024" s="179">
        <v>7.3950000000000002E-2</v>
      </c>
      <c r="W1024" s="178">
        <v>5.8950000000000002E-2</v>
      </c>
      <c r="X1024" s="178">
        <v>5.5649999999999998E-2</v>
      </c>
      <c r="Y1024" s="179">
        <v>4.8599999999999997E-2</v>
      </c>
      <c r="Z1024" s="178">
        <v>4.7399999999999998E-2</v>
      </c>
      <c r="AA1024" s="178">
        <v>4.8300000000000003E-2</v>
      </c>
      <c r="AB1024" s="178">
        <v>4.53E-2</v>
      </c>
      <c r="AC1024" s="180">
        <f>SUM(E1024:AB1024)</f>
        <v>1.4796</v>
      </c>
    </row>
    <row r="1025" spans="1:30" ht="12.75" customHeight="1">
      <c r="A1025" s="1601"/>
      <c r="B1025" s="1462"/>
      <c r="C1025" s="181" t="s">
        <v>144</v>
      </c>
      <c r="D1025" s="181" t="s">
        <v>143</v>
      </c>
      <c r="E1025" s="15">
        <v>4.1999999999999997E-3</v>
      </c>
      <c r="F1025" s="15">
        <v>3.7499999999999999E-3</v>
      </c>
      <c r="G1025" s="15">
        <v>3.4499999999999999E-3</v>
      </c>
      <c r="H1025" s="191">
        <v>3.8999999999999998E-3</v>
      </c>
      <c r="I1025" s="15">
        <v>4.0499999999999998E-3</v>
      </c>
      <c r="J1025" s="15">
        <v>4.9500000000000004E-3</v>
      </c>
      <c r="K1025" s="15">
        <v>6.3E-3</v>
      </c>
      <c r="L1025" s="15">
        <v>1.7250000000000001E-2</v>
      </c>
      <c r="M1025" s="15">
        <v>2.01E-2</v>
      </c>
      <c r="N1025" s="191">
        <v>2.0250000000000001E-2</v>
      </c>
      <c r="O1025" s="15">
        <v>1.7850000000000001E-2</v>
      </c>
      <c r="P1025" s="15">
        <v>1.6500000000000001E-2</v>
      </c>
      <c r="Q1025" s="15">
        <v>1.6500000000000001E-2</v>
      </c>
      <c r="R1025" s="15">
        <v>1.7999999999999999E-2</v>
      </c>
      <c r="S1025" s="15">
        <v>1.455E-2</v>
      </c>
      <c r="T1025" s="15">
        <v>1.6500000000000001E-2</v>
      </c>
      <c r="U1025" s="15">
        <v>1.3650000000000001E-2</v>
      </c>
      <c r="V1025" s="191">
        <v>1.2E-2</v>
      </c>
      <c r="W1025" s="15">
        <v>5.4000000000000003E-3</v>
      </c>
      <c r="X1025" s="15">
        <v>4.1999999999999997E-3</v>
      </c>
      <c r="Y1025" s="191">
        <v>4.6499999999999996E-3</v>
      </c>
      <c r="Z1025" s="15">
        <v>4.4999999999999997E-3</v>
      </c>
      <c r="AA1025" s="15">
        <v>4.9500000000000004E-3</v>
      </c>
      <c r="AB1025" s="15">
        <v>4.7999999999999996E-3</v>
      </c>
      <c r="AC1025" s="184">
        <f>SUM(E1025:AB1025)</f>
        <v>0.24224999999999999</v>
      </c>
    </row>
    <row r="1026" spans="1:30" ht="12.75" customHeight="1">
      <c r="A1026" s="1601"/>
      <c r="B1026" s="1462"/>
      <c r="C1026" s="181" t="s">
        <v>145</v>
      </c>
      <c r="D1026" s="855" t="s">
        <v>146</v>
      </c>
      <c r="E1026" s="156">
        <v>2</v>
      </c>
      <c r="F1026" s="192">
        <v>2</v>
      </c>
      <c r="G1026" s="156">
        <v>2</v>
      </c>
      <c r="H1026" s="810">
        <v>3</v>
      </c>
      <c r="I1026" s="156">
        <v>3</v>
      </c>
      <c r="J1026" s="156">
        <v>3</v>
      </c>
      <c r="K1026" s="156">
        <v>4</v>
      </c>
      <c r="L1026" s="156">
        <v>5</v>
      </c>
      <c r="M1026" s="156">
        <v>5</v>
      </c>
      <c r="N1026" s="810">
        <v>5</v>
      </c>
      <c r="O1026" s="156">
        <v>5</v>
      </c>
      <c r="P1026" s="156">
        <v>3</v>
      </c>
      <c r="Q1026" s="156">
        <v>4</v>
      </c>
      <c r="R1026" s="156">
        <v>4</v>
      </c>
      <c r="S1026" s="156">
        <v>4</v>
      </c>
      <c r="T1026" s="156">
        <v>4</v>
      </c>
      <c r="U1026" s="156">
        <v>5</v>
      </c>
      <c r="V1026" s="810">
        <v>4</v>
      </c>
      <c r="W1026" s="156">
        <v>4</v>
      </c>
      <c r="X1026" s="156">
        <v>3</v>
      </c>
      <c r="Y1026" s="810">
        <v>3</v>
      </c>
      <c r="Z1026" s="156">
        <v>3</v>
      </c>
      <c r="AA1026" s="1173">
        <v>3</v>
      </c>
      <c r="AB1026" s="156">
        <v>3</v>
      </c>
      <c r="AC1026" s="333"/>
    </row>
    <row r="1027" spans="1:30" ht="12.75" customHeight="1" thickBot="1">
      <c r="A1027" s="1603"/>
      <c r="B1027" s="1463"/>
      <c r="C1027" s="187" t="s">
        <v>147</v>
      </c>
      <c r="D1027" s="187"/>
      <c r="E1027" s="188">
        <f t="shared" ref="E1027:AC1027" si="284">E1025/E1024</f>
        <v>0.10218978102189781</v>
      </c>
      <c r="F1027" s="188">
        <f t="shared" si="284"/>
        <v>0.11210762331838564</v>
      </c>
      <c r="G1027" s="188">
        <f t="shared" si="284"/>
        <v>0.107981220657277</v>
      </c>
      <c r="H1027" s="189">
        <f t="shared" si="284"/>
        <v>0.10483870967741936</v>
      </c>
      <c r="I1027" s="188">
        <f t="shared" si="284"/>
        <v>9.3103448275862075E-2</v>
      </c>
      <c r="J1027" s="188">
        <f t="shared" si="284"/>
        <v>0.10509554140127389</v>
      </c>
      <c r="K1027" s="188">
        <f t="shared" si="284"/>
        <v>0.10526315789473684</v>
      </c>
      <c r="L1027" s="188">
        <f t="shared" si="284"/>
        <v>0.22504892367906071</v>
      </c>
      <c r="M1027" s="188">
        <f t="shared" si="284"/>
        <v>0.24275362318840579</v>
      </c>
      <c r="N1027" s="189">
        <f t="shared" si="284"/>
        <v>0.225752508361204</v>
      </c>
      <c r="O1027" s="188">
        <f t="shared" si="284"/>
        <v>0.2030716723549488</v>
      </c>
      <c r="P1027" s="188">
        <f t="shared" si="284"/>
        <v>0.22044088176352705</v>
      </c>
      <c r="Q1027" s="188">
        <f t="shared" si="284"/>
        <v>0.2048417132216015</v>
      </c>
      <c r="R1027" s="188">
        <f t="shared" si="284"/>
        <v>0.20833333333333331</v>
      </c>
      <c r="S1027" s="188">
        <f t="shared" si="284"/>
        <v>0.21179039301310046</v>
      </c>
      <c r="T1027" s="188">
        <f t="shared" si="284"/>
        <v>0.21782178217821785</v>
      </c>
      <c r="U1027" s="188">
        <f t="shared" si="284"/>
        <v>0.16250000000000001</v>
      </c>
      <c r="V1027" s="189">
        <f t="shared" si="284"/>
        <v>0.16227180527383367</v>
      </c>
      <c r="W1027" s="188">
        <f t="shared" si="284"/>
        <v>9.1603053435114504E-2</v>
      </c>
      <c r="X1027" s="188">
        <f t="shared" si="284"/>
        <v>7.5471698113207544E-2</v>
      </c>
      <c r="Y1027" s="189">
        <f t="shared" si="284"/>
        <v>9.5679012345679007E-2</v>
      </c>
      <c r="Z1027" s="188">
        <f t="shared" si="284"/>
        <v>9.4936708860759486E-2</v>
      </c>
      <c r="AA1027" s="188">
        <f t="shared" si="284"/>
        <v>0.10248447204968944</v>
      </c>
      <c r="AB1027" s="188">
        <f t="shared" si="284"/>
        <v>0.10596026490066224</v>
      </c>
      <c r="AC1027" s="190">
        <f t="shared" si="284"/>
        <v>0.16372668288726683</v>
      </c>
    </row>
    <row r="1028" spans="1:30" ht="12.75" customHeight="1">
      <c r="A1028" s="1517" t="s">
        <v>202</v>
      </c>
      <c r="B1028" s="1645" t="s">
        <v>769</v>
      </c>
      <c r="C1028" s="177" t="s">
        <v>142</v>
      </c>
      <c r="D1028" s="177" t="s">
        <v>143</v>
      </c>
      <c r="E1028" s="178">
        <v>0.15679999999999999</v>
      </c>
      <c r="F1028" s="178">
        <v>0.1492</v>
      </c>
      <c r="G1028" s="178">
        <v>0.14960000000000001</v>
      </c>
      <c r="H1028" s="179">
        <v>0.15</v>
      </c>
      <c r="I1028" s="178">
        <v>0.1744</v>
      </c>
      <c r="J1028" s="178">
        <v>0.2268</v>
      </c>
      <c r="K1028" s="178">
        <v>0.28639999999999999</v>
      </c>
      <c r="L1028" s="178">
        <v>0.34439999999999998</v>
      </c>
      <c r="M1028" s="178">
        <v>0.32319999999999999</v>
      </c>
      <c r="N1028" s="179">
        <v>0.31640000000000001</v>
      </c>
      <c r="O1028" s="178">
        <v>0.32119999999999999</v>
      </c>
      <c r="P1028" s="178">
        <v>0.28799999999999998</v>
      </c>
      <c r="Q1028" s="178">
        <v>0.30080000000000001</v>
      </c>
      <c r="R1028" s="178">
        <v>0.2868</v>
      </c>
      <c r="S1028" s="178">
        <v>0.26840000000000003</v>
      </c>
      <c r="T1028" s="178">
        <v>0.26440000000000002</v>
      </c>
      <c r="U1028" s="178">
        <v>0.28000000000000003</v>
      </c>
      <c r="V1028" s="179">
        <v>0.2676</v>
      </c>
      <c r="W1028" s="178">
        <v>0.27239999999999998</v>
      </c>
      <c r="X1028" s="178">
        <v>0.26840000000000003</v>
      </c>
      <c r="Y1028" s="179">
        <v>0.25800000000000001</v>
      </c>
      <c r="Z1028" s="178">
        <v>0.23519999999999999</v>
      </c>
      <c r="AA1028" s="178">
        <v>0.2112</v>
      </c>
      <c r="AB1028" s="178">
        <v>0.1804</v>
      </c>
      <c r="AC1028" s="180">
        <f>SUM(E1028:AB1028)</f>
        <v>5.9799999999999995</v>
      </c>
    </row>
    <row r="1029" spans="1:30" ht="12.75" customHeight="1">
      <c r="A1029" s="1601"/>
      <c r="B1029" s="1646"/>
      <c r="C1029" s="181" t="s">
        <v>144</v>
      </c>
      <c r="D1029" s="181" t="s">
        <v>143</v>
      </c>
      <c r="E1029" s="15">
        <v>0</v>
      </c>
      <c r="F1029" s="15">
        <v>0</v>
      </c>
      <c r="G1029" s="15">
        <v>0</v>
      </c>
      <c r="H1029" s="191">
        <v>0</v>
      </c>
      <c r="I1029" s="15">
        <v>0</v>
      </c>
      <c r="J1029" s="15">
        <v>0</v>
      </c>
      <c r="K1029" s="15">
        <v>8.0000000000000004E-4</v>
      </c>
      <c r="L1029" s="15">
        <v>8.0000000000000002E-3</v>
      </c>
      <c r="M1029" s="15">
        <v>1.9199999999999998E-2</v>
      </c>
      <c r="N1029" s="191">
        <v>1.72E-2</v>
      </c>
      <c r="O1029" s="15">
        <v>2.6800000000000001E-2</v>
      </c>
      <c r="P1029" s="15">
        <v>1.84E-2</v>
      </c>
      <c r="Q1029" s="15">
        <v>3.5999999999999997E-2</v>
      </c>
      <c r="R1029" s="15">
        <v>4.1200000000000001E-2</v>
      </c>
      <c r="S1029" s="15">
        <v>2.92E-2</v>
      </c>
      <c r="T1029" s="15">
        <v>3.1600000000000003E-2</v>
      </c>
      <c r="U1029" s="15">
        <v>2.8000000000000001E-2</v>
      </c>
      <c r="V1029" s="191">
        <v>2.4799999999999999E-2</v>
      </c>
      <c r="W1029" s="15">
        <v>2.24E-2</v>
      </c>
      <c r="X1029" s="15">
        <v>9.1999999999999998E-3</v>
      </c>
      <c r="Y1029" s="191">
        <v>6.7999999999999996E-3</v>
      </c>
      <c r="Z1029" s="15">
        <v>8.0000000000000004E-4</v>
      </c>
      <c r="AA1029" s="15">
        <v>0</v>
      </c>
      <c r="AB1029" s="15">
        <v>0</v>
      </c>
      <c r="AC1029" s="184">
        <f>SUM(E1029:AB1029)</f>
        <v>0.32039999999999996</v>
      </c>
    </row>
    <row r="1030" spans="1:30" ht="12.75" customHeight="1">
      <c r="A1030" s="1601"/>
      <c r="B1030" s="1646"/>
      <c r="C1030" s="181" t="s">
        <v>145</v>
      </c>
      <c r="D1030" s="855" t="s">
        <v>146</v>
      </c>
      <c r="E1030" s="156">
        <v>9</v>
      </c>
      <c r="F1030" s="192">
        <v>9</v>
      </c>
      <c r="G1030" s="156">
        <v>9</v>
      </c>
      <c r="H1030" s="810">
        <v>10</v>
      </c>
      <c r="I1030" s="156">
        <v>13</v>
      </c>
      <c r="J1030" s="156">
        <v>14</v>
      </c>
      <c r="K1030" s="156">
        <v>18</v>
      </c>
      <c r="L1030" s="156">
        <v>20</v>
      </c>
      <c r="M1030" s="156">
        <v>18</v>
      </c>
      <c r="N1030" s="810">
        <v>19</v>
      </c>
      <c r="O1030" s="156">
        <v>18</v>
      </c>
      <c r="P1030" s="156">
        <v>16</v>
      </c>
      <c r="Q1030" s="156">
        <v>18</v>
      </c>
      <c r="R1030" s="156">
        <v>16</v>
      </c>
      <c r="S1030" s="156">
        <v>16</v>
      </c>
      <c r="T1030" s="156">
        <v>19</v>
      </c>
      <c r="U1030" s="156">
        <v>16</v>
      </c>
      <c r="V1030" s="810">
        <v>16</v>
      </c>
      <c r="W1030" s="156">
        <v>17</v>
      </c>
      <c r="X1030" s="156">
        <v>15</v>
      </c>
      <c r="Y1030" s="810">
        <v>15</v>
      </c>
      <c r="Z1030" s="156">
        <v>14</v>
      </c>
      <c r="AA1030" s="1173">
        <v>12</v>
      </c>
      <c r="AB1030" s="156">
        <v>11</v>
      </c>
      <c r="AC1030" s="333"/>
    </row>
    <row r="1031" spans="1:30" ht="12.75" customHeight="1" thickBot="1">
      <c r="A1031" s="1603"/>
      <c r="B1031" s="1647"/>
      <c r="C1031" s="187" t="s">
        <v>147</v>
      </c>
      <c r="D1031" s="187"/>
      <c r="E1031" s="188">
        <f t="shared" ref="E1031:AC1031" si="285">E1029/E1028</f>
        <v>0</v>
      </c>
      <c r="F1031" s="188">
        <f t="shared" si="285"/>
        <v>0</v>
      </c>
      <c r="G1031" s="188">
        <f t="shared" si="285"/>
        <v>0</v>
      </c>
      <c r="H1031" s="189">
        <f t="shared" si="285"/>
        <v>0</v>
      </c>
      <c r="I1031" s="188">
        <f t="shared" si="285"/>
        <v>0</v>
      </c>
      <c r="J1031" s="188">
        <f t="shared" si="285"/>
        <v>0</v>
      </c>
      <c r="K1031" s="188">
        <f t="shared" si="285"/>
        <v>2.7932960893854749E-3</v>
      </c>
      <c r="L1031" s="188">
        <f t="shared" si="285"/>
        <v>2.3228803716608595E-2</v>
      </c>
      <c r="M1031" s="188">
        <f t="shared" si="285"/>
        <v>5.9405940594059403E-2</v>
      </c>
      <c r="N1031" s="189">
        <f t="shared" si="285"/>
        <v>5.4361567635903919E-2</v>
      </c>
      <c r="O1031" s="188">
        <f t="shared" si="285"/>
        <v>8.3437110834371109E-2</v>
      </c>
      <c r="P1031" s="188">
        <f t="shared" si="285"/>
        <v>6.3888888888888898E-2</v>
      </c>
      <c r="Q1031" s="188">
        <f t="shared" si="285"/>
        <v>0.11968085106382978</v>
      </c>
      <c r="R1031" s="188">
        <f t="shared" si="285"/>
        <v>0.14365411436541145</v>
      </c>
      <c r="S1031" s="188">
        <f t="shared" si="285"/>
        <v>0.10879284649776452</v>
      </c>
      <c r="T1031" s="188">
        <f t="shared" si="285"/>
        <v>0.11951588502269289</v>
      </c>
      <c r="U1031" s="188">
        <f t="shared" si="285"/>
        <v>9.9999999999999992E-2</v>
      </c>
      <c r="V1031" s="189">
        <f t="shared" si="285"/>
        <v>9.2675635276532137E-2</v>
      </c>
      <c r="W1031" s="188">
        <f t="shared" si="285"/>
        <v>8.223201174743025E-2</v>
      </c>
      <c r="X1031" s="188">
        <f t="shared" si="285"/>
        <v>3.4277198211624435E-2</v>
      </c>
      <c r="Y1031" s="189">
        <f t="shared" si="285"/>
        <v>2.6356589147286818E-2</v>
      </c>
      <c r="Z1031" s="188">
        <f t="shared" si="285"/>
        <v>3.4013605442176874E-3</v>
      </c>
      <c r="AA1031" s="188">
        <f t="shared" si="285"/>
        <v>0</v>
      </c>
      <c r="AB1031" s="188">
        <f t="shared" si="285"/>
        <v>0</v>
      </c>
      <c r="AC1031" s="190">
        <f t="shared" si="285"/>
        <v>5.3578595317725748E-2</v>
      </c>
    </row>
    <row r="1032" spans="1:30" ht="12.75" customHeight="1">
      <c r="A1032" s="1517" t="s">
        <v>970</v>
      </c>
      <c r="B1032" s="1461" t="s">
        <v>766</v>
      </c>
      <c r="C1032" s="177" t="s">
        <v>142</v>
      </c>
      <c r="D1032" s="177" t="s">
        <v>143</v>
      </c>
      <c r="E1032" s="986">
        <v>0</v>
      </c>
      <c r="F1032" s="986">
        <v>0</v>
      </c>
      <c r="G1032" s="986">
        <v>0</v>
      </c>
      <c r="H1032" s="179">
        <v>0</v>
      </c>
      <c r="I1032" s="986">
        <v>0</v>
      </c>
      <c r="J1032" s="986">
        <v>0</v>
      </c>
      <c r="K1032" s="986">
        <v>0</v>
      </c>
      <c r="L1032" s="986">
        <v>0</v>
      </c>
      <c r="M1032" s="986">
        <v>0</v>
      </c>
      <c r="N1032" s="179">
        <v>0</v>
      </c>
      <c r="O1032" s="986">
        <v>0</v>
      </c>
      <c r="P1032" s="986">
        <v>0</v>
      </c>
      <c r="Q1032" s="986">
        <v>0</v>
      </c>
      <c r="R1032" s="986">
        <v>0</v>
      </c>
      <c r="S1032" s="986">
        <v>0</v>
      </c>
      <c r="T1032" s="986">
        <v>0</v>
      </c>
      <c r="U1032" s="986">
        <v>0</v>
      </c>
      <c r="V1032" s="179">
        <v>0</v>
      </c>
      <c r="W1032" s="986">
        <v>0</v>
      </c>
      <c r="X1032" s="986">
        <v>0</v>
      </c>
      <c r="Y1032" s="179">
        <v>0</v>
      </c>
      <c r="Z1032" s="986">
        <v>0</v>
      </c>
      <c r="AA1032" s="986">
        <v>0</v>
      </c>
      <c r="AB1032" s="986">
        <v>0</v>
      </c>
      <c r="AC1032" s="180">
        <f>SUM(E1032:AB1032)</f>
        <v>0</v>
      </c>
    </row>
    <row r="1033" spans="1:30" ht="12.75" customHeight="1">
      <c r="A1033" s="1601"/>
      <c r="B1033" s="1462"/>
      <c r="C1033" s="181" t="s">
        <v>144</v>
      </c>
      <c r="D1033" s="181" t="s">
        <v>143</v>
      </c>
      <c r="E1033" s="15">
        <v>0</v>
      </c>
      <c r="F1033" s="15">
        <v>0</v>
      </c>
      <c r="G1033" s="15">
        <v>0</v>
      </c>
      <c r="H1033" s="191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91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91">
        <v>0</v>
      </c>
      <c r="W1033" s="15">
        <v>0</v>
      </c>
      <c r="X1033" s="15">
        <v>0</v>
      </c>
      <c r="Y1033" s="191">
        <v>0</v>
      </c>
      <c r="Z1033" s="15">
        <v>0</v>
      </c>
      <c r="AA1033" s="15">
        <v>0</v>
      </c>
      <c r="AB1033" s="15">
        <v>0</v>
      </c>
      <c r="AC1033" s="184">
        <f>SUM(E1033:AB1033)</f>
        <v>0</v>
      </c>
    </row>
    <row r="1034" spans="1:30" ht="12.75" customHeight="1">
      <c r="A1034" s="1601"/>
      <c r="B1034" s="1462"/>
      <c r="C1034" s="181" t="s">
        <v>145</v>
      </c>
      <c r="D1034" s="757" t="s">
        <v>146</v>
      </c>
      <c r="E1034" s="156">
        <v>1</v>
      </c>
      <c r="F1034" s="156">
        <v>1</v>
      </c>
      <c r="G1034" s="156">
        <v>1</v>
      </c>
      <c r="H1034" s="810">
        <v>1</v>
      </c>
      <c r="I1034" s="156">
        <v>1</v>
      </c>
      <c r="J1034" s="156">
        <v>1</v>
      </c>
      <c r="K1034" s="156">
        <v>1</v>
      </c>
      <c r="L1034" s="156">
        <v>1</v>
      </c>
      <c r="M1034" s="156">
        <v>1</v>
      </c>
      <c r="N1034" s="810">
        <v>1</v>
      </c>
      <c r="O1034" s="156">
        <v>1</v>
      </c>
      <c r="P1034" s="156">
        <v>1</v>
      </c>
      <c r="Q1034" s="156">
        <v>1</v>
      </c>
      <c r="R1034" s="156">
        <v>1</v>
      </c>
      <c r="S1034" s="156">
        <v>1</v>
      </c>
      <c r="T1034" s="156">
        <v>1</v>
      </c>
      <c r="U1034" s="156">
        <v>1</v>
      </c>
      <c r="V1034" s="810">
        <v>1</v>
      </c>
      <c r="W1034" s="156">
        <v>1</v>
      </c>
      <c r="X1034" s="156">
        <v>1</v>
      </c>
      <c r="Y1034" s="810">
        <v>1</v>
      </c>
      <c r="Z1034" s="156">
        <v>1</v>
      </c>
      <c r="AA1034" s="156">
        <v>1</v>
      </c>
      <c r="AB1034" s="156">
        <v>1</v>
      </c>
      <c r="AC1034" s="333"/>
      <c r="AD1034" s="244"/>
    </row>
    <row r="1035" spans="1:30" ht="12.75" customHeight="1" thickBot="1">
      <c r="A1035" s="1603"/>
      <c r="B1035" s="1488"/>
      <c r="C1035" s="187" t="s">
        <v>147</v>
      </c>
      <c r="D1035" s="187"/>
      <c r="E1035" s="188" t="e">
        <f t="shared" ref="E1035:AC1035" si="286">E1033/E1032</f>
        <v>#DIV/0!</v>
      </c>
      <c r="F1035" s="188" t="e">
        <f t="shared" si="286"/>
        <v>#DIV/0!</v>
      </c>
      <c r="G1035" s="188" t="e">
        <f t="shared" si="286"/>
        <v>#DIV/0!</v>
      </c>
      <c r="H1035" s="189" t="e">
        <f t="shared" si="286"/>
        <v>#DIV/0!</v>
      </c>
      <c r="I1035" s="188" t="e">
        <f t="shared" si="286"/>
        <v>#DIV/0!</v>
      </c>
      <c r="J1035" s="188" t="e">
        <f t="shared" si="286"/>
        <v>#DIV/0!</v>
      </c>
      <c r="K1035" s="188" t="e">
        <f t="shared" si="286"/>
        <v>#DIV/0!</v>
      </c>
      <c r="L1035" s="188" t="e">
        <f t="shared" si="286"/>
        <v>#DIV/0!</v>
      </c>
      <c r="M1035" s="188" t="e">
        <f t="shared" si="286"/>
        <v>#DIV/0!</v>
      </c>
      <c r="N1035" s="189" t="e">
        <f t="shared" si="286"/>
        <v>#DIV/0!</v>
      </c>
      <c r="O1035" s="188" t="e">
        <f t="shared" si="286"/>
        <v>#DIV/0!</v>
      </c>
      <c r="P1035" s="188" t="e">
        <f t="shared" si="286"/>
        <v>#DIV/0!</v>
      </c>
      <c r="Q1035" s="188" t="e">
        <f t="shared" si="286"/>
        <v>#DIV/0!</v>
      </c>
      <c r="R1035" s="188" t="e">
        <f t="shared" si="286"/>
        <v>#DIV/0!</v>
      </c>
      <c r="S1035" s="188" t="e">
        <f t="shared" si="286"/>
        <v>#DIV/0!</v>
      </c>
      <c r="T1035" s="188" t="e">
        <f t="shared" si="286"/>
        <v>#DIV/0!</v>
      </c>
      <c r="U1035" s="188" t="e">
        <f t="shared" si="286"/>
        <v>#DIV/0!</v>
      </c>
      <c r="V1035" s="189" t="e">
        <f t="shared" si="286"/>
        <v>#DIV/0!</v>
      </c>
      <c r="W1035" s="188" t="e">
        <f t="shared" si="286"/>
        <v>#DIV/0!</v>
      </c>
      <c r="X1035" s="188" t="e">
        <f t="shared" si="286"/>
        <v>#DIV/0!</v>
      </c>
      <c r="Y1035" s="189" t="e">
        <f t="shared" si="286"/>
        <v>#DIV/0!</v>
      </c>
      <c r="Z1035" s="188" t="e">
        <f t="shared" si="286"/>
        <v>#DIV/0!</v>
      </c>
      <c r="AA1035" s="188" t="e">
        <f t="shared" si="286"/>
        <v>#DIV/0!</v>
      </c>
      <c r="AB1035" s="188" t="e">
        <f t="shared" si="286"/>
        <v>#DIV/0!</v>
      </c>
      <c r="AC1035" s="190" t="e">
        <f t="shared" si="286"/>
        <v>#DIV/0!</v>
      </c>
    </row>
    <row r="1036" spans="1:30" ht="12.75" customHeight="1">
      <c r="A1036" s="1517" t="s">
        <v>971</v>
      </c>
      <c r="B1036" s="1461" t="s">
        <v>766</v>
      </c>
      <c r="C1036" s="177" t="s">
        <v>142</v>
      </c>
      <c r="D1036" s="177" t="s">
        <v>143</v>
      </c>
      <c r="E1036" s="178">
        <v>5.9999999999999995E-4</v>
      </c>
      <c r="F1036" s="178">
        <v>1.1999999999999999E-3</v>
      </c>
      <c r="G1036" s="178">
        <v>5.9999999999999995E-4</v>
      </c>
      <c r="H1036" s="179">
        <v>5.9999999999999995E-4</v>
      </c>
      <c r="I1036" s="178">
        <v>5.9999999999999995E-4</v>
      </c>
      <c r="J1036" s="178">
        <v>1.1999999999999999E-3</v>
      </c>
      <c r="K1036" s="178">
        <v>5.9999999999999995E-4</v>
      </c>
      <c r="L1036" s="178">
        <v>5.9999999999999995E-4</v>
      </c>
      <c r="M1036" s="178">
        <v>5.9999999999999995E-4</v>
      </c>
      <c r="N1036" s="179">
        <v>1.1999999999999999E-3</v>
      </c>
      <c r="O1036" s="178">
        <v>5.9999999999999995E-4</v>
      </c>
      <c r="P1036" s="178">
        <v>5.9999999999999995E-4</v>
      </c>
      <c r="Q1036" s="178">
        <v>5.9999999999999995E-4</v>
      </c>
      <c r="R1036" s="178">
        <v>1.1999999999999999E-3</v>
      </c>
      <c r="S1036" s="178">
        <v>5.9999999999999995E-4</v>
      </c>
      <c r="T1036" s="178">
        <v>5.9999999999999995E-4</v>
      </c>
      <c r="U1036" s="178">
        <v>5.9999999999999995E-4</v>
      </c>
      <c r="V1036" s="179">
        <v>1.1999999999999999E-3</v>
      </c>
      <c r="W1036" s="178">
        <v>5.9999999999999995E-4</v>
      </c>
      <c r="X1036" s="178">
        <v>5.9999999999999995E-4</v>
      </c>
      <c r="Y1036" s="179">
        <v>5.9999999999999995E-4</v>
      </c>
      <c r="Z1036" s="178">
        <v>1.1999999999999999E-3</v>
      </c>
      <c r="AA1036" s="178">
        <v>5.9999999999999995E-4</v>
      </c>
      <c r="AB1036" s="178">
        <v>5.9999999999999995E-4</v>
      </c>
      <c r="AC1036" s="180">
        <f>SUM(E1036:AB1036)</f>
        <v>1.7999999999999999E-2</v>
      </c>
    </row>
    <row r="1037" spans="1:30" ht="12.75" customHeight="1">
      <c r="A1037" s="1601"/>
      <c r="B1037" s="1462"/>
      <c r="C1037" s="181" t="s">
        <v>144</v>
      </c>
      <c r="D1037" s="181" t="s">
        <v>143</v>
      </c>
      <c r="E1037" s="15">
        <v>4.7999999999999996E-3</v>
      </c>
      <c r="F1037" s="15">
        <v>4.7999999999999996E-3</v>
      </c>
      <c r="G1037" s="15">
        <v>4.1999999999999997E-3</v>
      </c>
      <c r="H1037" s="191">
        <v>4.7999999999999996E-3</v>
      </c>
      <c r="I1037" s="15">
        <v>4.1999999999999997E-3</v>
      </c>
      <c r="J1037" s="15">
        <v>4.7999999999999996E-3</v>
      </c>
      <c r="K1037" s="15">
        <v>4.7999999999999996E-3</v>
      </c>
      <c r="L1037" s="15">
        <v>4.1999999999999997E-3</v>
      </c>
      <c r="M1037" s="15">
        <v>4.7999999999999996E-3</v>
      </c>
      <c r="N1037" s="191">
        <v>4.1999999999999997E-3</v>
      </c>
      <c r="O1037" s="15">
        <v>4.7999999999999996E-3</v>
      </c>
      <c r="P1037" s="15">
        <v>4.7999999999999996E-3</v>
      </c>
      <c r="Q1037" s="15">
        <v>4.1999999999999997E-3</v>
      </c>
      <c r="R1037" s="15">
        <v>4.7999999999999996E-3</v>
      </c>
      <c r="S1037" s="15">
        <v>4.1999999999999997E-3</v>
      </c>
      <c r="T1037" s="15">
        <v>4.7999999999999996E-3</v>
      </c>
      <c r="U1037" s="15">
        <v>4.1999999999999997E-3</v>
      </c>
      <c r="V1037" s="191">
        <v>4.7999999999999996E-3</v>
      </c>
      <c r="W1037" s="15">
        <v>4.7999999999999996E-3</v>
      </c>
      <c r="X1037" s="15">
        <v>4.1999999999999997E-3</v>
      </c>
      <c r="Y1037" s="191">
        <v>4.7999999999999996E-3</v>
      </c>
      <c r="Z1037" s="15">
        <v>4.1999999999999997E-3</v>
      </c>
      <c r="AA1037" s="15">
        <v>4.7999999999999996E-3</v>
      </c>
      <c r="AB1037" s="15">
        <v>4.7999999999999996E-3</v>
      </c>
      <c r="AC1037" s="184">
        <f>SUM(E1037:AB1037)</f>
        <v>0.10979999999999998</v>
      </c>
    </row>
    <row r="1038" spans="1:30" ht="12.75" customHeight="1">
      <c r="A1038" s="1601"/>
      <c r="B1038" s="1462"/>
      <c r="C1038" s="181" t="s">
        <v>145</v>
      </c>
      <c r="D1038" s="181" t="s">
        <v>195</v>
      </c>
      <c r="E1038" s="242">
        <f t="shared" ref="E1038:AB1038" si="287">SQRT(E1036*E1036+E1037*E1037)*1000/1.73/E955</f>
        <v>0.26630083396526999</v>
      </c>
      <c r="F1038" s="242">
        <f t="shared" si="287"/>
        <v>0.27499593887409601</v>
      </c>
      <c r="G1038" s="242">
        <f t="shared" si="287"/>
        <v>0.23356128197738973</v>
      </c>
      <c r="H1038" s="243">
        <f t="shared" si="287"/>
        <v>0.26630083396526999</v>
      </c>
      <c r="I1038" s="242">
        <f t="shared" si="287"/>
        <v>0.23356128197738973</v>
      </c>
      <c r="J1038" s="242">
        <f t="shared" si="287"/>
        <v>0.2723769199417117</v>
      </c>
      <c r="K1038" s="242">
        <f t="shared" si="287"/>
        <v>0.26630083396526999</v>
      </c>
      <c r="L1038" s="242">
        <f t="shared" si="287"/>
        <v>0.23356128197738973</v>
      </c>
      <c r="M1038" s="242">
        <f t="shared" si="287"/>
        <v>0.26630083396526999</v>
      </c>
      <c r="N1038" s="243">
        <f t="shared" si="287"/>
        <v>0.24277823998377165</v>
      </c>
      <c r="O1038" s="242">
        <f t="shared" si="287"/>
        <v>0.26886142876902219</v>
      </c>
      <c r="P1038" s="242">
        <f t="shared" si="287"/>
        <v>0.26886142876902219</v>
      </c>
      <c r="Q1038" s="242">
        <f t="shared" si="287"/>
        <v>0.23580707218421651</v>
      </c>
      <c r="R1038" s="242">
        <f t="shared" si="287"/>
        <v>0.27499593887409601</v>
      </c>
      <c r="S1038" s="242">
        <f t="shared" si="287"/>
        <v>0.23356128197738973</v>
      </c>
      <c r="T1038" s="242">
        <f t="shared" si="287"/>
        <v>0.26630083396526999</v>
      </c>
      <c r="U1038" s="242">
        <f t="shared" si="287"/>
        <v>0.23356128197738973</v>
      </c>
      <c r="V1038" s="243">
        <f t="shared" si="287"/>
        <v>0.27499593887409601</v>
      </c>
      <c r="W1038" s="242">
        <f t="shared" si="287"/>
        <v>0.26886142876902219</v>
      </c>
      <c r="X1038" s="242">
        <f t="shared" si="287"/>
        <v>0.23356128197738973</v>
      </c>
      <c r="Y1038" s="243">
        <f t="shared" si="287"/>
        <v>0.26630083396526999</v>
      </c>
      <c r="Z1038" s="242">
        <f t="shared" si="287"/>
        <v>0.24046605744939775</v>
      </c>
      <c r="AA1038" s="242">
        <f t="shared" si="287"/>
        <v>0.26630083396526999</v>
      </c>
      <c r="AB1038" s="242">
        <f t="shared" si="287"/>
        <v>0.26886142876902219</v>
      </c>
      <c r="AC1038" s="184"/>
      <c r="AD1038" s="244"/>
    </row>
    <row r="1039" spans="1:30" ht="12.75" customHeight="1" thickBot="1">
      <c r="A1039" s="1603"/>
      <c r="B1039" s="1488"/>
      <c r="C1039" s="187" t="s">
        <v>147</v>
      </c>
      <c r="D1039" s="187"/>
      <c r="E1039" s="188">
        <f t="shared" ref="E1039:AC1039" si="288">E1037/E1036</f>
        <v>8</v>
      </c>
      <c r="F1039" s="188">
        <f t="shared" si="288"/>
        <v>4</v>
      </c>
      <c r="G1039" s="188">
        <f t="shared" si="288"/>
        <v>7</v>
      </c>
      <c r="H1039" s="189">
        <f t="shared" si="288"/>
        <v>8</v>
      </c>
      <c r="I1039" s="188">
        <f t="shared" si="288"/>
        <v>7</v>
      </c>
      <c r="J1039" s="188">
        <f t="shared" si="288"/>
        <v>4</v>
      </c>
      <c r="K1039" s="188">
        <f t="shared" si="288"/>
        <v>8</v>
      </c>
      <c r="L1039" s="188">
        <f t="shared" si="288"/>
        <v>7</v>
      </c>
      <c r="M1039" s="188">
        <f t="shared" si="288"/>
        <v>8</v>
      </c>
      <c r="N1039" s="189">
        <f t="shared" si="288"/>
        <v>3.5</v>
      </c>
      <c r="O1039" s="188">
        <f t="shared" si="288"/>
        <v>8</v>
      </c>
      <c r="P1039" s="188">
        <f t="shared" si="288"/>
        <v>8</v>
      </c>
      <c r="Q1039" s="188">
        <f t="shared" si="288"/>
        <v>7</v>
      </c>
      <c r="R1039" s="188">
        <f t="shared" si="288"/>
        <v>4</v>
      </c>
      <c r="S1039" s="188">
        <f t="shared" si="288"/>
        <v>7</v>
      </c>
      <c r="T1039" s="188">
        <f t="shared" si="288"/>
        <v>8</v>
      </c>
      <c r="U1039" s="188">
        <f t="shared" si="288"/>
        <v>7</v>
      </c>
      <c r="V1039" s="189">
        <f t="shared" si="288"/>
        <v>4</v>
      </c>
      <c r="W1039" s="188">
        <f t="shared" si="288"/>
        <v>8</v>
      </c>
      <c r="X1039" s="188">
        <f t="shared" si="288"/>
        <v>7</v>
      </c>
      <c r="Y1039" s="189">
        <f t="shared" si="288"/>
        <v>8</v>
      </c>
      <c r="Z1039" s="188">
        <f t="shared" si="288"/>
        <v>3.5</v>
      </c>
      <c r="AA1039" s="188">
        <f t="shared" si="288"/>
        <v>8</v>
      </c>
      <c r="AB1039" s="188">
        <f t="shared" si="288"/>
        <v>8</v>
      </c>
      <c r="AC1039" s="190">
        <f t="shared" si="288"/>
        <v>6.1</v>
      </c>
    </row>
    <row r="1040" spans="1:30" ht="12.75" customHeight="1">
      <c r="A1040" s="1517" t="s">
        <v>345</v>
      </c>
      <c r="B1040" s="1461" t="s">
        <v>767</v>
      </c>
      <c r="C1040" s="177" t="s">
        <v>142</v>
      </c>
      <c r="D1040" s="177" t="s">
        <v>143</v>
      </c>
      <c r="E1040" s="178">
        <v>4.36E-2</v>
      </c>
      <c r="F1040" s="178">
        <v>4.4200000000000003E-2</v>
      </c>
      <c r="G1040" s="178">
        <v>4.4200000000000003E-2</v>
      </c>
      <c r="H1040" s="179">
        <v>4.4200000000000003E-2</v>
      </c>
      <c r="I1040" s="178">
        <v>4.4999999999999998E-2</v>
      </c>
      <c r="J1040" s="178">
        <v>4.4999999999999998E-2</v>
      </c>
      <c r="K1040" s="178">
        <v>4.82E-2</v>
      </c>
      <c r="L1040" s="178">
        <v>5.04E-2</v>
      </c>
      <c r="M1040" s="178">
        <v>8.0799999999999997E-2</v>
      </c>
      <c r="N1040" s="179">
        <v>9.4399999999999998E-2</v>
      </c>
      <c r="O1040" s="178">
        <v>0.10199999999999999</v>
      </c>
      <c r="P1040" s="178">
        <v>0.109</v>
      </c>
      <c r="Q1040" s="178">
        <v>9.8599999999999993E-2</v>
      </c>
      <c r="R1040" s="178">
        <v>0.1178</v>
      </c>
      <c r="S1040" s="178">
        <v>0.1172</v>
      </c>
      <c r="T1040" s="178">
        <v>9.4200000000000006E-2</v>
      </c>
      <c r="U1040" s="178">
        <v>7.9200000000000007E-2</v>
      </c>
      <c r="V1040" s="179">
        <v>5.62E-2</v>
      </c>
      <c r="W1040" s="178">
        <v>5.0799999999999998E-2</v>
      </c>
      <c r="X1040" s="178">
        <v>4.7600000000000003E-2</v>
      </c>
      <c r="Y1040" s="179">
        <v>4.5400000000000003E-2</v>
      </c>
      <c r="Z1040" s="178">
        <v>4.2000000000000003E-2</v>
      </c>
      <c r="AA1040" s="178">
        <v>4.02E-2</v>
      </c>
      <c r="AB1040" s="178">
        <v>3.8399999999999997E-2</v>
      </c>
      <c r="AC1040" s="180">
        <f>SUM(E1040:AB1040)</f>
        <v>1.5786000000000002</v>
      </c>
    </row>
    <row r="1041" spans="1:30" ht="12.75" customHeight="1">
      <c r="A1041" s="1601"/>
      <c r="B1041" s="1462"/>
      <c r="C1041" s="181" t="s">
        <v>144</v>
      </c>
      <c r="D1041" s="181" t="s">
        <v>143</v>
      </c>
      <c r="E1041" s="15">
        <v>1.66E-2</v>
      </c>
      <c r="F1041" s="15">
        <v>1.6400000000000001E-2</v>
      </c>
      <c r="G1041" s="15">
        <v>1.5800000000000002E-2</v>
      </c>
      <c r="H1041" s="191">
        <v>1.66E-2</v>
      </c>
      <c r="I1041" s="15">
        <v>1.66E-2</v>
      </c>
      <c r="J1041" s="15">
        <v>1.7399999999999999E-2</v>
      </c>
      <c r="K1041" s="15">
        <v>1.8800000000000001E-2</v>
      </c>
      <c r="L1041" s="15">
        <v>1.78E-2</v>
      </c>
      <c r="M1041" s="15">
        <v>1.7399999999999999E-2</v>
      </c>
      <c r="N1041" s="191">
        <v>2.1600000000000001E-2</v>
      </c>
      <c r="O1041" s="15">
        <v>2.76E-2</v>
      </c>
      <c r="P1041" s="15">
        <v>3.9399999999999998E-2</v>
      </c>
      <c r="Q1041" s="15">
        <v>2.6800000000000001E-2</v>
      </c>
      <c r="R1041" s="15">
        <v>4.7800000000000002E-2</v>
      </c>
      <c r="S1041" s="15">
        <v>4.1200000000000001E-2</v>
      </c>
      <c r="T1041" s="15">
        <v>2.5999999999999999E-2</v>
      </c>
      <c r="U1041" s="15">
        <v>1.7000000000000001E-2</v>
      </c>
      <c r="V1041" s="191">
        <v>1.54E-2</v>
      </c>
      <c r="W1041" s="15">
        <v>1.6400000000000001E-2</v>
      </c>
      <c r="X1041" s="15">
        <v>1.6400000000000001E-2</v>
      </c>
      <c r="Y1041" s="191">
        <v>1.6199999999999999E-2</v>
      </c>
      <c r="Z1041" s="15">
        <v>1.54E-2</v>
      </c>
      <c r="AA1041" s="15">
        <v>1.52E-2</v>
      </c>
      <c r="AB1041" s="15">
        <v>1.4800000000000001E-2</v>
      </c>
      <c r="AC1041" s="184">
        <f>SUM(E1041:AB1041)</f>
        <v>0.51060000000000016</v>
      </c>
    </row>
    <row r="1042" spans="1:30" ht="12.75" customHeight="1">
      <c r="A1042" s="1601"/>
      <c r="B1042" s="1462"/>
      <c r="C1042" s="181" t="s">
        <v>145</v>
      </c>
      <c r="D1042" s="757" t="s">
        <v>146</v>
      </c>
      <c r="E1042" s="156">
        <v>3</v>
      </c>
      <c r="F1042" s="156">
        <v>2</v>
      </c>
      <c r="G1042" s="156">
        <v>2</v>
      </c>
      <c r="H1042" s="810">
        <v>3</v>
      </c>
      <c r="I1042" s="156">
        <v>2</v>
      </c>
      <c r="J1042" s="156">
        <v>3</v>
      </c>
      <c r="K1042" s="156">
        <v>3</v>
      </c>
      <c r="L1042" s="156">
        <v>4</v>
      </c>
      <c r="M1042" s="156">
        <v>5</v>
      </c>
      <c r="N1042" s="810">
        <v>6</v>
      </c>
      <c r="O1042" s="156">
        <v>5</v>
      </c>
      <c r="P1042" s="156">
        <v>7</v>
      </c>
      <c r="Q1042" s="156">
        <v>5</v>
      </c>
      <c r="R1042" s="156">
        <v>7</v>
      </c>
      <c r="S1042" s="156">
        <v>6</v>
      </c>
      <c r="T1042" s="156">
        <v>4</v>
      </c>
      <c r="U1042" s="156">
        <v>4</v>
      </c>
      <c r="V1042" s="810">
        <v>3</v>
      </c>
      <c r="W1042" s="156">
        <v>3</v>
      </c>
      <c r="X1042" s="156">
        <v>3</v>
      </c>
      <c r="Y1042" s="810">
        <v>3</v>
      </c>
      <c r="Z1042" s="156">
        <v>2</v>
      </c>
      <c r="AA1042" s="156">
        <v>2</v>
      </c>
      <c r="AB1042" s="156">
        <v>2</v>
      </c>
      <c r="AC1042" s="333"/>
      <c r="AD1042" s="244"/>
    </row>
    <row r="1043" spans="1:30" ht="12.75" customHeight="1" thickBot="1">
      <c r="A1043" s="1602"/>
      <c r="B1043" s="1488"/>
      <c r="C1043" s="194" t="s">
        <v>147</v>
      </c>
      <c r="D1043" s="194"/>
      <c r="E1043" s="195">
        <f t="shared" ref="E1043:AC1043" si="289">E1041/E1040</f>
        <v>0.38073394495412843</v>
      </c>
      <c r="F1043" s="195">
        <f t="shared" si="289"/>
        <v>0.37104072398190047</v>
      </c>
      <c r="G1043" s="195">
        <f t="shared" si="289"/>
        <v>0.3574660633484163</v>
      </c>
      <c r="H1043" s="196">
        <f t="shared" si="289"/>
        <v>0.3755656108597285</v>
      </c>
      <c r="I1043" s="195">
        <f t="shared" si="289"/>
        <v>0.36888888888888893</v>
      </c>
      <c r="J1043" s="195">
        <f t="shared" si="289"/>
        <v>0.38666666666666666</v>
      </c>
      <c r="K1043" s="195">
        <f t="shared" si="289"/>
        <v>0.39004149377593361</v>
      </c>
      <c r="L1043" s="195">
        <f t="shared" si="289"/>
        <v>0.3531746031746032</v>
      </c>
      <c r="M1043" s="195">
        <f t="shared" si="289"/>
        <v>0.21534653465346534</v>
      </c>
      <c r="N1043" s="196">
        <f t="shared" si="289"/>
        <v>0.22881355932203393</v>
      </c>
      <c r="O1043" s="195">
        <f t="shared" si="289"/>
        <v>0.27058823529411768</v>
      </c>
      <c r="P1043" s="195">
        <f t="shared" si="289"/>
        <v>0.36146788990825685</v>
      </c>
      <c r="Q1043" s="195">
        <f t="shared" si="289"/>
        <v>0.27180527383367142</v>
      </c>
      <c r="R1043" s="195">
        <f t="shared" si="289"/>
        <v>0.40577249575551783</v>
      </c>
      <c r="S1043" s="195">
        <f t="shared" si="289"/>
        <v>0.35153583617747441</v>
      </c>
      <c r="T1043" s="195">
        <f t="shared" si="289"/>
        <v>0.27600849256900212</v>
      </c>
      <c r="U1043" s="195">
        <f t="shared" si="289"/>
        <v>0.21464646464646464</v>
      </c>
      <c r="V1043" s="196">
        <f t="shared" si="289"/>
        <v>0.27402135231316727</v>
      </c>
      <c r="W1043" s="195">
        <f t="shared" si="289"/>
        <v>0.32283464566929138</v>
      </c>
      <c r="X1043" s="195">
        <f t="shared" si="289"/>
        <v>0.34453781512605042</v>
      </c>
      <c r="Y1043" s="196">
        <f t="shared" si="289"/>
        <v>0.35682819383259906</v>
      </c>
      <c r="Z1043" s="195">
        <f t="shared" si="289"/>
        <v>0.36666666666666664</v>
      </c>
      <c r="AA1043" s="195">
        <f t="shared" si="289"/>
        <v>0.37810945273631841</v>
      </c>
      <c r="AB1043" s="195">
        <f t="shared" si="289"/>
        <v>0.38541666666666674</v>
      </c>
      <c r="AC1043" s="197">
        <f t="shared" si="289"/>
        <v>0.32345115925503615</v>
      </c>
    </row>
    <row r="1044" spans="1:30" ht="12.75" customHeight="1">
      <c r="A1044" s="678" t="s">
        <v>163</v>
      </c>
      <c r="B1044" s="341" t="s">
        <v>177</v>
      </c>
      <c r="C1044" s="198" t="s">
        <v>142</v>
      </c>
      <c r="D1044" s="198" t="s">
        <v>143</v>
      </c>
      <c r="E1044" s="263">
        <v>4.4000000000000002E-4</v>
      </c>
      <c r="F1044" s="263">
        <v>4.6000000000000001E-4</v>
      </c>
      <c r="G1044" s="263">
        <v>4.6000000000000001E-4</v>
      </c>
      <c r="H1044" s="264">
        <v>4.6000000000000001E-4</v>
      </c>
      <c r="I1044" s="263">
        <v>4.4000000000000002E-4</v>
      </c>
      <c r="J1044" s="263">
        <v>4.2000000000000002E-4</v>
      </c>
      <c r="K1044" s="263">
        <v>4.4000000000000002E-4</v>
      </c>
      <c r="L1044" s="263">
        <v>4.4000000000000002E-4</v>
      </c>
      <c r="M1044" s="263">
        <v>4.4000000000000002E-4</v>
      </c>
      <c r="N1044" s="264">
        <v>4.6000000000000001E-4</v>
      </c>
      <c r="O1044" s="263">
        <v>4.4000000000000002E-4</v>
      </c>
      <c r="P1044" s="263">
        <v>4.6000000000000001E-4</v>
      </c>
      <c r="Q1044" s="263">
        <v>4.4000000000000002E-4</v>
      </c>
      <c r="R1044" s="263">
        <v>4.6000000000000001E-4</v>
      </c>
      <c r="S1044" s="263">
        <v>4.4000000000000002E-4</v>
      </c>
      <c r="T1044" s="263">
        <v>4.4000000000000002E-4</v>
      </c>
      <c r="U1044" s="263">
        <v>4.4000000000000002E-4</v>
      </c>
      <c r="V1044" s="264">
        <v>4.6000000000000001E-4</v>
      </c>
      <c r="W1044" s="263">
        <v>4.6000000000000001E-4</v>
      </c>
      <c r="X1044" s="263">
        <v>4.6000000000000001E-4</v>
      </c>
      <c r="Y1044" s="264">
        <v>4.6000000000000001E-4</v>
      </c>
      <c r="Z1044" s="263">
        <v>4.4000000000000002E-4</v>
      </c>
      <c r="AA1044" s="263">
        <v>4.8000000000000001E-4</v>
      </c>
      <c r="AB1044" s="263">
        <v>4.8000000000000001E-4</v>
      </c>
      <c r="AC1044" s="987">
        <f>SUM(E1044:AB1044)</f>
        <v>1.0820000000000001E-2</v>
      </c>
      <c r="AD1044" s="448">
        <f>MAX(E1044:AB1044)</f>
        <v>4.8000000000000001E-4</v>
      </c>
    </row>
    <row r="1045" spans="1:30" ht="12.75" customHeight="1" thickBot="1">
      <c r="A1045" s="988" t="s">
        <v>175</v>
      </c>
      <c r="B1045" s="396" t="s">
        <v>178</v>
      </c>
      <c r="C1045" s="187" t="s">
        <v>142</v>
      </c>
      <c r="D1045" s="187" t="s">
        <v>143</v>
      </c>
      <c r="E1045" s="182">
        <v>8.8999999999999999E-3</v>
      </c>
      <c r="F1045" s="182">
        <v>8.8800000000000007E-3</v>
      </c>
      <c r="G1045" s="182">
        <v>8.8599999999999998E-3</v>
      </c>
      <c r="H1045" s="183">
        <v>8.8800000000000007E-3</v>
      </c>
      <c r="I1045" s="182">
        <v>8.9599999999999992E-3</v>
      </c>
      <c r="J1045" s="182">
        <v>8.9800000000000001E-3</v>
      </c>
      <c r="K1045" s="182">
        <v>8.9999999999999993E-3</v>
      </c>
      <c r="L1045" s="182">
        <v>8.9599999999999992E-3</v>
      </c>
      <c r="M1045" s="182">
        <v>8.8800000000000007E-3</v>
      </c>
      <c r="N1045" s="183">
        <v>8.8599999999999998E-3</v>
      </c>
      <c r="O1045" s="182">
        <v>8.8400000000000006E-3</v>
      </c>
      <c r="P1045" s="182">
        <v>8.8199999999999997E-3</v>
      </c>
      <c r="Q1045" s="182">
        <v>8.8599999999999998E-3</v>
      </c>
      <c r="R1045" s="182">
        <v>8.8199999999999997E-3</v>
      </c>
      <c r="S1045" s="182">
        <v>8.8599999999999998E-3</v>
      </c>
      <c r="T1045" s="182">
        <v>8.8800000000000007E-3</v>
      </c>
      <c r="U1045" s="182">
        <v>8.8599999999999998E-3</v>
      </c>
      <c r="V1045" s="183">
        <v>8.8599999999999998E-3</v>
      </c>
      <c r="W1045" s="182">
        <v>8.8400000000000006E-3</v>
      </c>
      <c r="X1045" s="182">
        <v>8.8599999999999998E-3</v>
      </c>
      <c r="Y1045" s="183">
        <v>8.8800000000000007E-3</v>
      </c>
      <c r="Z1045" s="182">
        <v>8.8800000000000007E-3</v>
      </c>
      <c r="AA1045" s="182">
        <v>8.8400000000000006E-3</v>
      </c>
      <c r="AB1045" s="182">
        <v>8.8400000000000006E-3</v>
      </c>
      <c r="AC1045" s="190">
        <f>SUM(E1045:AB1045)</f>
        <v>0.21310000000000001</v>
      </c>
      <c r="AD1045" s="448">
        <f>MAX(E1045:AB1045)</f>
        <v>8.9999999999999993E-3</v>
      </c>
    </row>
    <row r="1046" spans="1:30" ht="12.75" customHeight="1">
      <c r="A1046" s="1517" t="s">
        <v>179</v>
      </c>
      <c r="B1046" s="1560"/>
      <c r="C1046" s="177" t="s">
        <v>142</v>
      </c>
      <c r="D1046" s="177"/>
      <c r="E1046" s="275">
        <f t="shared" ref="E1046:AB1046" si="290">SUM(E956,E960,E964,E968,E972,E976,E980,E984,E988,E992,E996,E1004,E1008,E1012,E1016,E1020,E1024,E1028,E1036,E1040,E1044,E1045)+E1000+E1032</f>
        <v>0.61794000000000004</v>
      </c>
      <c r="F1046" s="275">
        <f t="shared" si="290"/>
        <v>0.59928999999999999</v>
      </c>
      <c r="G1046" s="275">
        <f t="shared" si="290"/>
        <v>0.56632000000000005</v>
      </c>
      <c r="H1046" s="270">
        <f t="shared" si="290"/>
        <v>0.59994000000000003</v>
      </c>
      <c r="I1046" s="275">
        <f t="shared" si="290"/>
        <v>0.62569999999999992</v>
      </c>
      <c r="J1046" s="275">
        <f t="shared" si="290"/>
        <v>0.69879999999999998</v>
      </c>
      <c r="K1046" s="275">
        <f t="shared" si="290"/>
        <v>0.82279000000000013</v>
      </c>
      <c r="L1046" s="275">
        <f t="shared" si="290"/>
        <v>0.97645000000000004</v>
      </c>
      <c r="M1046" s="275">
        <f t="shared" si="290"/>
        <v>1.0067200000000001</v>
      </c>
      <c r="N1046" s="270">
        <f t="shared" si="290"/>
        <v>1.00237</v>
      </c>
      <c r="O1046" s="275">
        <f t="shared" si="290"/>
        <v>0.99797999999999998</v>
      </c>
      <c r="P1046" s="275">
        <f t="shared" si="290"/>
        <v>0.96687999999999996</v>
      </c>
      <c r="Q1046" s="275">
        <f t="shared" si="290"/>
        <v>0.96510000000000018</v>
      </c>
      <c r="R1046" s="275">
        <f t="shared" si="290"/>
        <v>0.96682999999999997</v>
      </c>
      <c r="S1046" s="275">
        <f t="shared" si="290"/>
        <v>0.92430000000000001</v>
      </c>
      <c r="T1046" s="275">
        <f t="shared" si="290"/>
        <v>0.89921999999999991</v>
      </c>
      <c r="U1046" s="275">
        <f t="shared" si="290"/>
        <v>0.8499000000000001</v>
      </c>
      <c r="V1046" s="270">
        <f t="shared" si="290"/>
        <v>0.78332000000000002</v>
      </c>
      <c r="W1046" s="275">
        <f t="shared" si="290"/>
        <v>0.79359999999999997</v>
      </c>
      <c r="X1046" s="275">
        <f t="shared" si="290"/>
        <v>0.81716999999999995</v>
      </c>
      <c r="Y1046" s="270">
        <f t="shared" si="290"/>
        <v>0.73819000000000001</v>
      </c>
      <c r="Z1046" s="275">
        <f t="shared" si="290"/>
        <v>0.71382000000000001</v>
      </c>
      <c r="AA1046" s="275">
        <f t="shared" si="290"/>
        <v>0.68562000000000001</v>
      </c>
      <c r="AB1046" s="275">
        <f t="shared" si="290"/>
        <v>0.61351999999999995</v>
      </c>
      <c r="AC1046" s="180">
        <f>SUM(AC956,AC960,AC964,AC968,AC972,AC976,AC980,AC984,AC988,AC992,AC996,AC1004,AC1008,AC1012,AC1016,AC1020,AC1024,AC1028,AC1036,AC1040,AC1044,AC1045)</f>
        <v>14.232569999999999</v>
      </c>
    </row>
    <row r="1047" spans="1:30" ht="12.75" customHeight="1" thickBot="1">
      <c r="A1047" s="1561"/>
      <c r="B1047" s="1562"/>
      <c r="C1047" s="194" t="s">
        <v>144</v>
      </c>
      <c r="D1047" s="194"/>
      <c r="E1047" s="195">
        <f t="shared" ref="E1047:AC1047" si="291">E1041+E1037+E1033+E1029+E1025+E1021+E1017+E1013+E1009+E1005+E1001+E973</f>
        <v>0.1193</v>
      </c>
      <c r="F1047" s="195">
        <f t="shared" si="291"/>
        <v>0.13095000000000001</v>
      </c>
      <c r="G1047" s="195">
        <f t="shared" si="291"/>
        <v>0.11885</v>
      </c>
      <c r="H1047" s="196">
        <f t="shared" si="291"/>
        <v>0.1</v>
      </c>
      <c r="I1047" s="195">
        <f t="shared" si="291"/>
        <v>0.11105</v>
      </c>
      <c r="J1047" s="195">
        <f t="shared" si="291"/>
        <v>0.14335000000000001</v>
      </c>
      <c r="K1047" s="195">
        <f t="shared" si="291"/>
        <v>0.12630000000000002</v>
      </c>
      <c r="L1047" s="195">
        <f t="shared" si="291"/>
        <v>0.12454999999999999</v>
      </c>
      <c r="M1047" s="195">
        <f t="shared" si="291"/>
        <v>0.1517</v>
      </c>
      <c r="N1047" s="196">
        <f t="shared" si="291"/>
        <v>0.14705000000000001</v>
      </c>
      <c r="O1047" s="195">
        <f t="shared" si="291"/>
        <v>0.16045000000000001</v>
      </c>
      <c r="P1047" s="195">
        <f t="shared" si="291"/>
        <v>0.18319999999999997</v>
      </c>
      <c r="Q1047" s="195">
        <f t="shared" si="291"/>
        <v>0.17410000000000003</v>
      </c>
      <c r="R1047" s="195">
        <f t="shared" si="291"/>
        <v>0.1991</v>
      </c>
      <c r="S1047" s="195">
        <f t="shared" si="291"/>
        <v>0.17024999999999998</v>
      </c>
      <c r="T1047" s="195">
        <f t="shared" si="291"/>
        <v>0.1636</v>
      </c>
      <c r="U1047" s="195">
        <f t="shared" si="291"/>
        <v>0.16295000000000001</v>
      </c>
      <c r="V1047" s="196">
        <f t="shared" si="291"/>
        <v>0.1663</v>
      </c>
      <c r="W1047" s="195">
        <f t="shared" si="291"/>
        <v>0.15859999999999999</v>
      </c>
      <c r="X1047" s="195">
        <f t="shared" si="291"/>
        <v>0.13919999999999999</v>
      </c>
      <c r="Y1047" s="196">
        <f t="shared" si="291"/>
        <v>0.12794999999999998</v>
      </c>
      <c r="Z1047" s="195">
        <f t="shared" si="291"/>
        <v>0.13059999999999999</v>
      </c>
      <c r="AA1047" s="195">
        <f t="shared" si="291"/>
        <v>0.15184999999999998</v>
      </c>
      <c r="AB1047" s="195">
        <f t="shared" si="291"/>
        <v>0.1129</v>
      </c>
      <c r="AC1047" s="197">
        <f t="shared" si="291"/>
        <v>3.4741500000000007</v>
      </c>
    </row>
    <row r="1048" spans="1:30" ht="12.75" customHeight="1">
      <c r="A1048" s="1490" t="s">
        <v>180</v>
      </c>
      <c r="B1048" s="1491"/>
      <c r="C1048" s="269" t="s">
        <v>142</v>
      </c>
      <c r="D1048" s="269"/>
      <c r="E1048" s="199">
        <f t="shared" ref="E1048:AC1048" si="292">E936+E940-E1046</f>
        <v>2.4600000000000177E-3</v>
      </c>
      <c r="F1048" s="199">
        <f t="shared" si="292"/>
        <v>1.3100000000000334E-3</v>
      </c>
      <c r="G1048" s="199">
        <f t="shared" si="292"/>
        <v>2.4799999999999267E-3</v>
      </c>
      <c r="H1048" s="200">
        <f t="shared" si="292"/>
        <v>1.8599999999999728E-3</v>
      </c>
      <c r="I1048" s="199">
        <f t="shared" si="292"/>
        <v>3.1000000000001027E-3</v>
      </c>
      <c r="J1048" s="199">
        <f t="shared" si="292"/>
        <v>1.4000000000000679E-3</v>
      </c>
      <c r="K1048" s="199">
        <f t="shared" si="292"/>
        <v>2.8099999999998682E-3</v>
      </c>
      <c r="L1048" s="199">
        <f t="shared" si="292"/>
        <v>2.1499999999998742E-3</v>
      </c>
      <c r="M1048" s="199">
        <f t="shared" si="292"/>
        <v>3.0799999999999716E-3</v>
      </c>
      <c r="N1048" s="200">
        <f t="shared" si="292"/>
        <v>2.6299999999999102E-3</v>
      </c>
      <c r="O1048" s="199">
        <f t="shared" si="292"/>
        <v>2.8199999999999337E-3</v>
      </c>
      <c r="P1048" s="199">
        <f t="shared" si="292"/>
        <v>2.1200000000001218E-3</v>
      </c>
      <c r="Q1048" s="199">
        <f t="shared" si="292"/>
        <v>3.2999999999998586E-3</v>
      </c>
      <c r="R1048" s="199">
        <f t="shared" si="292"/>
        <v>1.5699999999999603E-3</v>
      </c>
      <c r="S1048" s="199">
        <f t="shared" si="292"/>
        <v>3.2999999999999696E-3</v>
      </c>
      <c r="T1048" s="199">
        <f t="shared" si="292"/>
        <v>2.5800000000000267E-3</v>
      </c>
      <c r="U1048" s="199">
        <f t="shared" si="292"/>
        <v>2.6999999999999247E-3</v>
      </c>
      <c r="V1048" s="200">
        <f t="shared" si="292"/>
        <v>1.4799999999999258E-3</v>
      </c>
      <c r="W1048" s="199">
        <f t="shared" si="292"/>
        <v>2.6000000000000467E-3</v>
      </c>
      <c r="X1048" s="199">
        <f t="shared" si="292"/>
        <v>3.0300000000000882E-3</v>
      </c>
      <c r="Y1048" s="200">
        <f t="shared" si="292"/>
        <v>2.8099999999999792E-3</v>
      </c>
      <c r="Z1048" s="199">
        <f t="shared" si="292"/>
        <v>1.3800000000000479E-3</v>
      </c>
      <c r="AA1048" s="199">
        <f t="shared" si="292"/>
        <v>3.1799999999999606E-3</v>
      </c>
      <c r="AB1048" s="199">
        <f t="shared" si="292"/>
        <v>1.4800000000000368E-3</v>
      </c>
      <c r="AC1048" s="201">
        <f t="shared" si="292"/>
        <v>5.0568300000000015</v>
      </c>
    </row>
    <row r="1049" spans="1:30" ht="12.75" customHeight="1" thickBot="1">
      <c r="A1049" s="1668"/>
      <c r="B1049" s="1669"/>
      <c r="C1049" s="911" t="s">
        <v>144</v>
      </c>
      <c r="D1049" s="911"/>
      <c r="E1049" s="41">
        <f t="shared" ref="E1049:AC1049" si="293">E937+E941-E1047</f>
        <v>-8.3299999999999999E-2</v>
      </c>
      <c r="F1049" s="41">
        <f t="shared" si="293"/>
        <v>-0.10215000000000002</v>
      </c>
      <c r="G1049" s="41">
        <f t="shared" si="293"/>
        <v>-9.0649999999999994E-2</v>
      </c>
      <c r="H1049" s="251">
        <f t="shared" si="293"/>
        <v>-4.9600000000000005E-2</v>
      </c>
      <c r="I1049" s="41">
        <f t="shared" si="293"/>
        <v>2.9499999999999943E-3</v>
      </c>
      <c r="J1049" s="41">
        <f t="shared" si="293"/>
        <v>4.2500000000000038E-3</v>
      </c>
      <c r="K1049" s="41">
        <f t="shared" si="293"/>
        <v>9.299999999999975E-3</v>
      </c>
      <c r="L1049" s="41">
        <f t="shared" si="293"/>
        <v>-2.1499999999999991E-3</v>
      </c>
      <c r="M1049" s="41">
        <f t="shared" si="293"/>
        <v>-7.1900000000000006E-2</v>
      </c>
      <c r="N1049" s="251">
        <f t="shared" si="293"/>
        <v>-5.2250000000000005E-2</v>
      </c>
      <c r="O1049" s="41">
        <f t="shared" si="293"/>
        <v>-4.5250000000000012E-2</v>
      </c>
      <c r="P1049" s="41">
        <f t="shared" si="293"/>
        <v>-8.1199999999999967E-2</v>
      </c>
      <c r="Q1049" s="41">
        <f t="shared" si="293"/>
        <v>-6.4300000000000024E-2</v>
      </c>
      <c r="R1049" s="41">
        <f t="shared" si="293"/>
        <v>-6.1700000000000005E-2</v>
      </c>
      <c r="S1049" s="41">
        <f t="shared" si="293"/>
        <v>-2.024999999999999E-2</v>
      </c>
      <c r="T1049" s="41">
        <f t="shared" si="293"/>
        <v>-2.2599999999999981E-2</v>
      </c>
      <c r="U1049" s="41">
        <f t="shared" si="293"/>
        <v>-6.635000000000002E-2</v>
      </c>
      <c r="V1049" s="251">
        <f t="shared" si="293"/>
        <v>-7.5700000000000003E-2</v>
      </c>
      <c r="W1049" s="41">
        <f t="shared" si="293"/>
        <v>-7.3399999999999993E-2</v>
      </c>
      <c r="X1049" s="41">
        <f t="shared" si="293"/>
        <v>-5.5799999999999988E-2</v>
      </c>
      <c r="Y1049" s="251">
        <f t="shared" si="293"/>
        <v>-1.394999999999999E-2</v>
      </c>
      <c r="Z1049" s="41">
        <f t="shared" si="293"/>
        <v>-4.2999999999999983E-2</v>
      </c>
      <c r="AA1049" s="41">
        <f t="shared" si="293"/>
        <v>-0.11404999999999998</v>
      </c>
      <c r="AB1049" s="41">
        <f t="shared" si="293"/>
        <v>-6.4899999999999999E-2</v>
      </c>
      <c r="AC1049" s="190">
        <f t="shared" si="293"/>
        <v>-1.2379500000000005</v>
      </c>
    </row>
    <row r="1050" spans="1:30" s="167" customFormat="1" ht="12.75" customHeight="1">
      <c r="A1050" s="1549" t="s">
        <v>314</v>
      </c>
      <c r="B1050" s="1550"/>
      <c r="C1050" s="283" t="s">
        <v>142</v>
      </c>
      <c r="D1050" s="283"/>
      <c r="E1050" s="989"/>
      <c r="F1050" s="989"/>
      <c r="G1050" s="989"/>
      <c r="H1050" s="989"/>
      <c r="I1050" s="989"/>
      <c r="J1050" s="989"/>
      <c r="K1050" s="989"/>
      <c r="L1050" s="989"/>
      <c r="M1050" s="989"/>
      <c r="N1050" s="989"/>
      <c r="O1050" s="989"/>
      <c r="P1050" s="989"/>
      <c r="Q1050" s="989"/>
      <c r="R1050" s="989"/>
      <c r="S1050" s="989"/>
      <c r="T1050" s="989"/>
      <c r="U1050" s="989"/>
      <c r="V1050" s="989"/>
      <c r="W1050" s="989"/>
      <c r="X1050" s="989"/>
      <c r="Y1050" s="989"/>
      <c r="Z1050" s="989"/>
      <c r="AA1050" s="989"/>
      <c r="AB1050" s="989"/>
      <c r="AC1050" s="284"/>
    </row>
    <row r="1051" spans="1:30" s="167" customFormat="1" ht="12.75" customHeight="1">
      <c r="A1051" s="1551"/>
      <c r="B1051" s="1552"/>
      <c r="C1051" s="285" t="s">
        <v>144</v>
      </c>
      <c r="D1051" s="285"/>
      <c r="E1051" s="990"/>
      <c r="F1051" s="990"/>
      <c r="G1051" s="990"/>
      <c r="H1051" s="990"/>
      <c r="I1051" s="990"/>
      <c r="J1051" s="990"/>
      <c r="K1051" s="990"/>
      <c r="L1051" s="990"/>
      <c r="M1051" s="990"/>
      <c r="N1051" s="990"/>
      <c r="O1051" s="990"/>
      <c r="P1051" s="990"/>
      <c r="Q1051" s="990"/>
      <c r="R1051" s="990"/>
      <c r="S1051" s="990"/>
      <c r="T1051" s="990"/>
      <c r="U1051" s="990"/>
      <c r="V1051" s="990"/>
      <c r="W1051" s="990"/>
      <c r="X1051" s="990"/>
      <c r="Y1051" s="990"/>
      <c r="Z1051" s="990"/>
      <c r="AA1051" s="990"/>
      <c r="AB1051" s="990"/>
      <c r="AC1051" s="893"/>
    </row>
    <row r="1052" spans="1:30" ht="12.75" customHeight="1">
      <c r="A1052" s="288"/>
      <c r="B1052" s="150"/>
      <c r="C1052" s="289" t="s">
        <v>205</v>
      </c>
      <c r="E1052" s="150"/>
      <c r="F1052" s="150"/>
      <c r="G1052" s="150"/>
      <c r="H1052" s="290">
        <f>H972+H1024+H1008+H1012+H1028+H1020+H1016+H1040+H1032+H1000+H996</f>
        <v>0.59000000000000008</v>
      </c>
      <c r="I1052" s="150"/>
      <c r="J1052" s="150"/>
      <c r="K1052" s="150"/>
      <c r="L1052" s="150"/>
      <c r="M1052" s="150"/>
      <c r="N1052" s="290">
        <f>N972+N1024+N1008+N1012+N1028+N1020+N1016+N1040+N1032+N1000+N996</f>
        <v>0.99185000000000012</v>
      </c>
      <c r="O1052" s="150"/>
      <c r="P1052" s="150"/>
      <c r="Q1052" s="150"/>
      <c r="R1052" s="150"/>
      <c r="S1052" s="150"/>
      <c r="T1052" s="150"/>
      <c r="U1052" s="150"/>
      <c r="V1052" s="290">
        <f>V972+V1024+V1008+V1012+V1028+V1020+V1016+V1040+V1032+V1000+V996</f>
        <v>0.77280000000000004</v>
      </c>
      <c r="W1052" s="150"/>
      <c r="X1052" s="150"/>
      <c r="Y1052" s="290">
        <f>Y972+Y1024+Y1008+Y1012+Y1028+Y1020+Y1016+Y1040+Y1032+Y1000+Y996</f>
        <v>0.72824999999999995</v>
      </c>
      <c r="Z1052" s="150"/>
      <c r="AA1052" s="150"/>
      <c r="AB1052" s="150"/>
      <c r="AC1052" s="150"/>
    </row>
    <row r="1053" spans="1:30" ht="33" customHeight="1">
      <c r="A1053" s="89" t="s">
        <v>133</v>
      </c>
      <c r="B1053" s="840" t="s">
        <v>134</v>
      </c>
      <c r="C1053" s="64" t="s">
        <v>135</v>
      </c>
      <c r="D1053" s="64" t="s">
        <v>136</v>
      </c>
      <c r="E1053" s="1482" t="s">
        <v>137</v>
      </c>
      <c r="F1053" s="1482"/>
      <c r="G1053" s="1482"/>
      <c r="H1053" s="1482"/>
      <c r="I1053" s="1482"/>
      <c r="J1053" s="1482"/>
      <c r="K1053" s="1482"/>
      <c r="L1053" s="1482"/>
      <c r="M1053" s="1482"/>
      <c r="N1053" s="1482"/>
      <c r="O1053" s="1482"/>
      <c r="P1053" s="1482"/>
      <c r="Q1053" s="1482"/>
      <c r="R1053" s="1482"/>
      <c r="S1053" s="1482"/>
      <c r="T1053" s="1482"/>
      <c r="U1053" s="1482"/>
      <c r="V1053" s="1482"/>
      <c r="W1053" s="1482"/>
      <c r="X1053" s="1482"/>
      <c r="Y1053" s="1482"/>
      <c r="Z1053" s="1482"/>
      <c r="AA1053" s="1482"/>
      <c r="AB1053" s="1482"/>
      <c r="AC1053" s="1634" t="s">
        <v>138</v>
      </c>
    </row>
    <row r="1054" spans="1:30" s="167" customFormat="1" ht="12.75" customHeight="1">
      <c r="A1054" s="599" t="s">
        <v>770</v>
      </c>
      <c r="B1054" s="599"/>
      <c r="C1054" s="164"/>
      <c r="D1054" s="164"/>
      <c r="E1054" s="165">
        <v>1</v>
      </c>
      <c r="F1054" s="165">
        <v>2</v>
      </c>
      <c r="G1054" s="165">
        <v>3</v>
      </c>
      <c r="H1054" s="165">
        <v>4</v>
      </c>
      <c r="I1054" s="165">
        <v>5</v>
      </c>
      <c r="J1054" s="165">
        <v>6</v>
      </c>
      <c r="K1054" s="165">
        <v>7</v>
      </c>
      <c r="L1054" s="165">
        <v>8</v>
      </c>
      <c r="M1054" s="165">
        <v>9</v>
      </c>
      <c r="N1054" s="165">
        <v>10</v>
      </c>
      <c r="O1054" s="165">
        <v>11</v>
      </c>
      <c r="P1054" s="165">
        <v>12</v>
      </c>
      <c r="Q1054" s="165">
        <v>13</v>
      </c>
      <c r="R1054" s="165">
        <v>14</v>
      </c>
      <c r="S1054" s="165">
        <v>15</v>
      </c>
      <c r="T1054" s="165">
        <v>16</v>
      </c>
      <c r="U1054" s="165">
        <v>17</v>
      </c>
      <c r="V1054" s="165">
        <v>18</v>
      </c>
      <c r="W1054" s="165">
        <v>19</v>
      </c>
      <c r="X1054" s="165">
        <v>20</v>
      </c>
      <c r="Y1054" s="165">
        <v>21</v>
      </c>
      <c r="Z1054" s="165">
        <v>22</v>
      </c>
      <c r="AA1054" s="165">
        <v>23</v>
      </c>
      <c r="AB1054" s="165">
        <v>24</v>
      </c>
      <c r="AC1054" s="1635"/>
    </row>
    <row r="1055" spans="1:30" s="167" customFormat="1" ht="12.75" customHeight="1">
      <c r="A1055" s="168" t="s">
        <v>267</v>
      </c>
      <c r="B1055" s="169"/>
      <c r="C1055" s="170"/>
      <c r="D1055" s="170"/>
      <c r="E1055" s="169">
        <v>5</v>
      </c>
      <c r="F1055" s="169">
        <v>5</v>
      </c>
      <c r="G1055" s="169">
        <v>5</v>
      </c>
      <c r="H1055" s="169">
        <v>5</v>
      </c>
      <c r="I1055" s="169">
        <v>5</v>
      </c>
      <c r="J1055" s="169">
        <v>5</v>
      </c>
      <c r="K1055" s="169">
        <v>5</v>
      </c>
      <c r="L1055" s="169">
        <v>5</v>
      </c>
      <c r="M1055" s="169">
        <v>5</v>
      </c>
      <c r="N1055" s="169">
        <v>5</v>
      </c>
      <c r="O1055" s="169">
        <v>5</v>
      </c>
      <c r="P1055" s="169">
        <v>5</v>
      </c>
      <c r="Q1055" s="169">
        <v>5</v>
      </c>
      <c r="R1055" s="169">
        <v>5</v>
      </c>
      <c r="S1055" s="169">
        <v>5</v>
      </c>
      <c r="T1055" s="169">
        <v>5</v>
      </c>
      <c r="U1055" s="169">
        <v>5</v>
      </c>
      <c r="V1055" s="169">
        <v>5</v>
      </c>
      <c r="W1055" s="169">
        <v>5</v>
      </c>
      <c r="X1055" s="169">
        <v>5</v>
      </c>
      <c r="Y1055" s="169">
        <v>5</v>
      </c>
      <c r="Z1055" s="169">
        <v>5</v>
      </c>
      <c r="AA1055" s="169">
        <v>5</v>
      </c>
      <c r="AB1055" s="169">
        <v>5</v>
      </c>
      <c r="AC1055" s="345"/>
    </row>
    <row r="1056" spans="1:30" s="167" customFormat="1" ht="12.75" customHeight="1">
      <c r="A1056" s="172" t="s">
        <v>268</v>
      </c>
      <c r="B1056" s="173"/>
      <c r="C1056" s="174"/>
      <c r="D1056" s="174"/>
      <c r="E1056" s="173">
        <v>5</v>
      </c>
      <c r="F1056" s="173">
        <v>5</v>
      </c>
      <c r="G1056" s="173">
        <v>5</v>
      </c>
      <c r="H1056" s="173">
        <v>5</v>
      </c>
      <c r="I1056" s="173">
        <v>5</v>
      </c>
      <c r="J1056" s="173">
        <v>5</v>
      </c>
      <c r="K1056" s="173">
        <v>5</v>
      </c>
      <c r="L1056" s="173">
        <v>5</v>
      </c>
      <c r="M1056" s="173">
        <v>5</v>
      </c>
      <c r="N1056" s="173">
        <v>5</v>
      </c>
      <c r="O1056" s="173">
        <v>5</v>
      </c>
      <c r="P1056" s="173">
        <v>5</v>
      </c>
      <c r="Q1056" s="173">
        <v>5</v>
      </c>
      <c r="R1056" s="173">
        <v>5</v>
      </c>
      <c r="S1056" s="173">
        <v>5</v>
      </c>
      <c r="T1056" s="173">
        <v>5</v>
      </c>
      <c r="U1056" s="173">
        <v>5</v>
      </c>
      <c r="V1056" s="173">
        <v>5</v>
      </c>
      <c r="W1056" s="173">
        <v>5</v>
      </c>
      <c r="X1056" s="173">
        <v>5</v>
      </c>
      <c r="Y1056" s="173">
        <v>5</v>
      </c>
      <c r="Z1056" s="173">
        <v>5</v>
      </c>
      <c r="AA1056" s="173">
        <v>5</v>
      </c>
      <c r="AB1056" s="173">
        <v>5</v>
      </c>
      <c r="AC1056" s="991"/>
    </row>
    <row r="1057" spans="1:30" ht="12.75" customHeight="1">
      <c r="A1057" s="1497" t="s">
        <v>610</v>
      </c>
      <c r="B1057" s="1651" t="s">
        <v>611</v>
      </c>
      <c r="C1057" s="177" t="s">
        <v>142</v>
      </c>
      <c r="D1057" s="177" t="s">
        <v>274</v>
      </c>
      <c r="E1057" s="317"/>
      <c r="F1057" s="317"/>
      <c r="G1057" s="317"/>
      <c r="H1057" s="318"/>
      <c r="I1057" s="317"/>
      <c r="J1057" s="317"/>
      <c r="K1057" s="317"/>
      <c r="L1057" s="317"/>
      <c r="M1057" s="317"/>
      <c r="N1057" s="318"/>
      <c r="O1057" s="317"/>
      <c r="P1057" s="317"/>
      <c r="Q1057" s="317"/>
      <c r="R1057" s="317"/>
      <c r="S1057" s="317"/>
      <c r="T1057" s="317"/>
      <c r="U1057" s="317"/>
      <c r="V1057" s="318"/>
      <c r="W1057" s="317"/>
      <c r="X1057" s="317"/>
      <c r="Y1057" s="318"/>
      <c r="Z1057" s="317"/>
      <c r="AA1057" s="317"/>
      <c r="AB1057" s="317"/>
      <c r="AC1057" s="180">
        <f>SUM(E1057:AB1057)</f>
        <v>0</v>
      </c>
    </row>
    <row r="1058" spans="1:30" ht="12.75" customHeight="1">
      <c r="A1058" s="1498"/>
      <c r="B1058" s="1652"/>
      <c r="C1058" s="181" t="s">
        <v>144</v>
      </c>
      <c r="D1058" s="181" t="s">
        <v>274</v>
      </c>
      <c r="E1058" s="36"/>
      <c r="F1058" s="36"/>
      <c r="G1058" s="36"/>
      <c r="H1058" s="202"/>
      <c r="I1058" s="36"/>
      <c r="J1058" s="36"/>
      <c r="K1058" s="36"/>
      <c r="L1058" s="36"/>
      <c r="M1058" s="36"/>
      <c r="N1058" s="202"/>
      <c r="O1058" s="36"/>
      <c r="P1058" s="36"/>
      <c r="Q1058" s="36"/>
      <c r="R1058" s="36"/>
      <c r="S1058" s="36"/>
      <c r="T1058" s="36"/>
      <c r="U1058" s="36"/>
      <c r="V1058" s="202"/>
      <c r="W1058" s="36"/>
      <c r="X1058" s="36"/>
      <c r="Y1058" s="202"/>
      <c r="Z1058" s="36"/>
      <c r="AA1058" s="36"/>
      <c r="AB1058" s="36"/>
      <c r="AC1058" s="184">
        <f>SUM(E1058:AB1058)</f>
        <v>0</v>
      </c>
    </row>
    <row r="1059" spans="1:30" ht="12.75" customHeight="1">
      <c r="A1059" s="1498"/>
      <c r="B1059" s="1652"/>
      <c r="C1059" s="181" t="s">
        <v>145</v>
      </c>
      <c r="D1059" s="181" t="s">
        <v>274</v>
      </c>
      <c r="E1059" s="36"/>
      <c r="F1059" s="36"/>
      <c r="G1059" s="36"/>
      <c r="H1059" s="202"/>
      <c r="I1059" s="36"/>
      <c r="J1059" s="36"/>
      <c r="K1059" s="36"/>
      <c r="L1059" s="36"/>
      <c r="M1059" s="36"/>
      <c r="N1059" s="202"/>
      <c r="O1059" s="36"/>
      <c r="P1059" s="36"/>
      <c r="Q1059" s="36"/>
      <c r="R1059" s="36"/>
      <c r="S1059" s="36"/>
      <c r="T1059" s="36"/>
      <c r="U1059" s="36"/>
      <c r="V1059" s="202"/>
      <c r="W1059" s="36"/>
      <c r="X1059" s="36"/>
      <c r="Y1059" s="202"/>
      <c r="Z1059" s="36"/>
      <c r="AA1059" s="36"/>
      <c r="AB1059" s="36"/>
      <c r="AC1059" s="184"/>
    </row>
    <row r="1060" spans="1:30" ht="12.75" customHeight="1" thickBot="1">
      <c r="A1060" s="1498"/>
      <c r="B1060" s="1652"/>
      <c r="C1060" s="187" t="s">
        <v>147</v>
      </c>
      <c r="D1060" s="187"/>
      <c r="E1060" s="41" t="e">
        <f t="shared" ref="E1060:AC1060" si="294">E1058/E1057</f>
        <v>#DIV/0!</v>
      </c>
      <c r="F1060" s="41" t="e">
        <f t="shared" si="294"/>
        <v>#DIV/0!</v>
      </c>
      <c r="G1060" s="41" t="e">
        <f t="shared" si="294"/>
        <v>#DIV/0!</v>
      </c>
      <c r="H1060" s="251" t="e">
        <f t="shared" si="294"/>
        <v>#DIV/0!</v>
      </c>
      <c r="I1060" s="41" t="e">
        <f t="shared" si="294"/>
        <v>#DIV/0!</v>
      </c>
      <c r="J1060" s="41" t="e">
        <f t="shared" si="294"/>
        <v>#DIV/0!</v>
      </c>
      <c r="K1060" s="41" t="e">
        <f t="shared" si="294"/>
        <v>#DIV/0!</v>
      </c>
      <c r="L1060" s="41" t="e">
        <f t="shared" si="294"/>
        <v>#DIV/0!</v>
      </c>
      <c r="M1060" s="41" t="e">
        <f t="shared" si="294"/>
        <v>#DIV/0!</v>
      </c>
      <c r="N1060" s="251" t="e">
        <f t="shared" si="294"/>
        <v>#DIV/0!</v>
      </c>
      <c r="O1060" s="41" t="e">
        <f t="shared" si="294"/>
        <v>#DIV/0!</v>
      </c>
      <c r="P1060" s="41" t="e">
        <f t="shared" si="294"/>
        <v>#DIV/0!</v>
      </c>
      <c r="Q1060" s="41" t="e">
        <f t="shared" si="294"/>
        <v>#DIV/0!</v>
      </c>
      <c r="R1060" s="41" t="e">
        <f t="shared" si="294"/>
        <v>#DIV/0!</v>
      </c>
      <c r="S1060" s="41" t="e">
        <f t="shared" si="294"/>
        <v>#DIV/0!</v>
      </c>
      <c r="T1060" s="41" t="e">
        <f t="shared" si="294"/>
        <v>#DIV/0!</v>
      </c>
      <c r="U1060" s="41" t="e">
        <f t="shared" si="294"/>
        <v>#DIV/0!</v>
      </c>
      <c r="V1060" s="251" t="e">
        <f t="shared" si="294"/>
        <v>#DIV/0!</v>
      </c>
      <c r="W1060" s="41" t="e">
        <f t="shared" si="294"/>
        <v>#DIV/0!</v>
      </c>
      <c r="X1060" s="41" t="e">
        <f t="shared" si="294"/>
        <v>#DIV/0!</v>
      </c>
      <c r="Y1060" s="251" t="e">
        <f t="shared" si="294"/>
        <v>#DIV/0!</v>
      </c>
      <c r="Z1060" s="41" t="e">
        <f t="shared" si="294"/>
        <v>#DIV/0!</v>
      </c>
      <c r="AA1060" s="41" t="e">
        <f t="shared" si="294"/>
        <v>#DIV/0!</v>
      </c>
      <c r="AB1060" s="41" t="e">
        <f t="shared" si="294"/>
        <v>#DIV/0!</v>
      </c>
      <c r="AC1060" s="190" t="e">
        <f t="shared" si="294"/>
        <v>#DIV/0!</v>
      </c>
    </row>
    <row r="1061" spans="1:30" ht="12.75" customHeight="1" thickBot="1">
      <c r="A1061" s="1499"/>
      <c r="B1061" s="1653"/>
      <c r="C1061" s="725" t="s">
        <v>150</v>
      </c>
      <c r="D1061" s="727" t="s">
        <v>274</v>
      </c>
      <c r="E1061" s="973"/>
      <c r="F1061" s="973"/>
      <c r="G1061" s="973"/>
      <c r="H1061" s="973"/>
      <c r="I1061" s="973"/>
      <c r="J1061" s="973"/>
      <c r="K1061" s="973"/>
      <c r="L1061" s="973"/>
      <c r="M1061" s="973"/>
      <c r="N1061" s="973"/>
      <c r="O1061" s="973"/>
      <c r="P1061" s="973"/>
      <c r="Q1061" s="973"/>
      <c r="R1061" s="973"/>
      <c r="S1061" s="973"/>
      <c r="T1061" s="973"/>
      <c r="U1061" s="973"/>
      <c r="V1061" s="973"/>
      <c r="W1061" s="973"/>
      <c r="X1061" s="973"/>
      <c r="Y1061" s="973"/>
      <c r="Z1061" s="973"/>
      <c r="AA1061" s="973"/>
      <c r="AB1061" s="973"/>
      <c r="AC1061" s="974"/>
    </row>
    <row r="1062" spans="1:30" ht="12.75" customHeight="1">
      <c r="A1062" s="1497" t="s">
        <v>612</v>
      </c>
      <c r="B1062" s="1578" t="s">
        <v>613</v>
      </c>
      <c r="C1062" s="269" t="s">
        <v>142</v>
      </c>
      <c r="D1062" s="269" t="s">
        <v>274</v>
      </c>
      <c r="E1062" s="338"/>
      <c r="F1062" s="338"/>
      <c r="G1062" s="338"/>
      <c r="H1062" s="470"/>
      <c r="I1062" s="338"/>
      <c r="J1062" s="338"/>
      <c r="K1062" s="338"/>
      <c r="L1062" s="338"/>
      <c r="M1062" s="338"/>
      <c r="N1062" s="470"/>
      <c r="O1062" s="338"/>
      <c r="P1062" s="338"/>
      <c r="Q1062" s="338"/>
      <c r="R1062" s="338"/>
      <c r="S1062" s="338"/>
      <c r="T1062" s="338"/>
      <c r="U1062" s="338"/>
      <c r="V1062" s="470"/>
      <c r="W1062" s="338"/>
      <c r="X1062" s="338"/>
      <c r="Y1062" s="470"/>
      <c r="Z1062" s="338"/>
      <c r="AA1062" s="338"/>
      <c r="AB1062" s="338"/>
      <c r="AC1062" s="201">
        <f>SUM(E1062:AB1062)</f>
        <v>0</v>
      </c>
    </row>
    <row r="1063" spans="1:30" ht="12.75" customHeight="1">
      <c r="A1063" s="1498"/>
      <c r="B1063" s="1579"/>
      <c r="C1063" s="820" t="s">
        <v>144</v>
      </c>
      <c r="D1063" s="820" t="s">
        <v>274</v>
      </c>
      <c r="E1063" s="36"/>
      <c r="F1063" s="36"/>
      <c r="G1063" s="36"/>
      <c r="H1063" s="202"/>
      <c r="I1063" s="36"/>
      <c r="J1063" s="36"/>
      <c r="K1063" s="36"/>
      <c r="L1063" s="36"/>
      <c r="M1063" s="36"/>
      <c r="N1063" s="202"/>
      <c r="O1063" s="36"/>
      <c r="P1063" s="36"/>
      <c r="Q1063" s="36"/>
      <c r="R1063" s="36"/>
      <c r="S1063" s="36"/>
      <c r="T1063" s="36"/>
      <c r="U1063" s="36"/>
      <c r="V1063" s="202"/>
      <c r="W1063" s="36"/>
      <c r="X1063" s="36"/>
      <c r="Y1063" s="202"/>
      <c r="Z1063" s="36"/>
      <c r="AA1063" s="36"/>
      <c r="AB1063" s="36"/>
      <c r="AC1063" s="209">
        <f>SUM(E1063:AB1063)</f>
        <v>0</v>
      </c>
    </row>
    <row r="1064" spans="1:30" ht="12.75" customHeight="1">
      <c r="A1064" s="1498"/>
      <c r="B1064" s="1579"/>
      <c r="C1064" s="181" t="s">
        <v>145</v>
      </c>
      <c r="D1064" s="181" t="s">
        <v>274</v>
      </c>
      <c r="E1064" s="36"/>
      <c r="F1064" s="36"/>
      <c r="G1064" s="36"/>
      <c r="H1064" s="202"/>
      <c r="I1064" s="36"/>
      <c r="J1064" s="36"/>
      <c r="K1064" s="36"/>
      <c r="L1064" s="36"/>
      <c r="M1064" s="36"/>
      <c r="N1064" s="202"/>
      <c r="O1064" s="36"/>
      <c r="P1064" s="36"/>
      <c r="Q1064" s="36"/>
      <c r="R1064" s="36"/>
      <c r="S1064" s="36"/>
      <c r="T1064" s="36"/>
      <c r="U1064" s="36"/>
      <c r="V1064" s="202"/>
      <c r="W1064" s="36"/>
      <c r="X1064" s="36"/>
      <c r="Y1064" s="202"/>
      <c r="Z1064" s="36"/>
      <c r="AA1064" s="36"/>
      <c r="AB1064" s="36"/>
      <c r="AC1064" s="209"/>
    </row>
    <row r="1065" spans="1:30" ht="12.75" customHeight="1">
      <c r="A1065" s="1498"/>
      <c r="B1065" s="1579"/>
      <c r="C1065" s="911" t="s">
        <v>147</v>
      </c>
      <c r="D1065" s="911"/>
      <c r="E1065" s="41" t="e">
        <f t="shared" ref="E1065:AC1065" si="295">E1063/E1062</f>
        <v>#DIV/0!</v>
      </c>
      <c r="F1065" s="41" t="e">
        <f t="shared" si="295"/>
        <v>#DIV/0!</v>
      </c>
      <c r="G1065" s="41" t="e">
        <f t="shared" si="295"/>
        <v>#DIV/0!</v>
      </c>
      <c r="H1065" s="251" t="e">
        <f t="shared" si="295"/>
        <v>#DIV/0!</v>
      </c>
      <c r="I1065" s="41" t="e">
        <f t="shared" si="295"/>
        <v>#DIV/0!</v>
      </c>
      <c r="J1065" s="41" t="e">
        <f t="shared" si="295"/>
        <v>#DIV/0!</v>
      </c>
      <c r="K1065" s="41" t="e">
        <f t="shared" si="295"/>
        <v>#DIV/0!</v>
      </c>
      <c r="L1065" s="41" t="e">
        <f t="shared" si="295"/>
        <v>#DIV/0!</v>
      </c>
      <c r="M1065" s="41" t="e">
        <f t="shared" si="295"/>
        <v>#DIV/0!</v>
      </c>
      <c r="N1065" s="251" t="e">
        <f t="shared" si="295"/>
        <v>#DIV/0!</v>
      </c>
      <c r="O1065" s="41" t="e">
        <f t="shared" si="295"/>
        <v>#DIV/0!</v>
      </c>
      <c r="P1065" s="41" t="e">
        <f t="shared" si="295"/>
        <v>#DIV/0!</v>
      </c>
      <c r="Q1065" s="41" t="e">
        <f t="shared" si="295"/>
        <v>#DIV/0!</v>
      </c>
      <c r="R1065" s="41" t="e">
        <f t="shared" si="295"/>
        <v>#DIV/0!</v>
      </c>
      <c r="S1065" s="41" t="e">
        <f t="shared" si="295"/>
        <v>#DIV/0!</v>
      </c>
      <c r="T1065" s="41" t="e">
        <f t="shared" si="295"/>
        <v>#DIV/0!</v>
      </c>
      <c r="U1065" s="41" t="e">
        <f t="shared" si="295"/>
        <v>#DIV/0!</v>
      </c>
      <c r="V1065" s="251" t="e">
        <f t="shared" si="295"/>
        <v>#DIV/0!</v>
      </c>
      <c r="W1065" s="41" t="e">
        <f t="shared" si="295"/>
        <v>#DIV/0!</v>
      </c>
      <c r="X1065" s="41" t="e">
        <f t="shared" si="295"/>
        <v>#DIV/0!</v>
      </c>
      <c r="Y1065" s="251" t="e">
        <f t="shared" si="295"/>
        <v>#DIV/0!</v>
      </c>
      <c r="Z1065" s="41" t="e">
        <f t="shared" si="295"/>
        <v>#DIV/0!</v>
      </c>
      <c r="AA1065" s="41" t="e">
        <f t="shared" si="295"/>
        <v>#DIV/0!</v>
      </c>
      <c r="AB1065" s="41" t="e">
        <f t="shared" si="295"/>
        <v>#DIV/0!</v>
      </c>
      <c r="AC1065" s="190" t="e">
        <f t="shared" si="295"/>
        <v>#DIV/0!</v>
      </c>
    </row>
    <row r="1066" spans="1:30" ht="12.75" customHeight="1" thickBot="1">
      <c r="A1066" s="1636"/>
      <c r="B1066" s="1607"/>
      <c r="C1066" s="975" t="s">
        <v>150</v>
      </c>
      <c r="D1066" s="414" t="s">
        <v>274</v>
      </c>
      <c r="E1066" s="976"/>
      <c r="F1066" s="976"/>
      <c r="G1066" s="976"/>
      <c r="H1066" s="976"/>
      <c r="I1066" s="976"/>
      <c r="J1066" s="976"/>
      <c r="K1066" s="976"/>
      <c r="L1066" s="976"/>
      <c r="M1066" s="976"/>
      <c r="N1066" s="976"/>
      <c r="O1066" s="976"/>
      <c r="P1066" s="976"/>
      <c r="Q1066" s="976"/>
      <c r="R1066" s="976"/>
      <c r="S1066" s="976"/>
      <c r="T1066" s="976"/>
      <c r="U1066" s="976"/>
      <c r="V1066" s="976"/>
      <c r="W1066" s="976"/>
      <c r="X1066" s="976"/>
      <c r="Y1066" s="976"/>
      <c r="Z1066" s="976"/>
      <c r="AA1066" s="976"/>
      <c r="AB1066" s="976"/>
      <c r="AC1066" s="977"/>
    </row>
    <row r="1067" spans="1:30" ht="12.75" customHeight="1">
      <c r="A1067" s="1458" t="s">
        <v>614</v>
      </c>
      <c r="B1067" s="1468" t="s">
        <v>615</v>
      </c>
      <c r="C1067" s="177" t="s">
        <v>142</v>
      </c>
      <c r="D1067" s="177" t="s">
        <v>195</v>
      </c>
      <c r="E1067" s="275">
        <f t="shared" ref="E1067:AB1067" si="296">E1089</f>
        <v>0</v>
      </c>
      <c r="F1067" s="275">
        <f t="shared" si="296"/>
        <v>0</v>
      </c>
      <c r="G1067" s="275">
        <f t="shared" si="296"/>
        <v>0</v>
      </c>
      <c r="H1067" s="270">
        <f t="shared" si="296"/>
        <v>0</v>
      </c>
      <c r="I1067" s="275">
        <f t="shared" si="296"/>
        <v>0</v>
      </c>
      <c r="J1067" s="275">
        <f t="shared" si="296"/>
        <v>0</v>
      </c>
      <c r="K1067" s="275">
        <f t="shared" si="296"/>
        <v>0</v>
      </c>
      <c r="L1067" s="275">
        <f t="shared" si="296"/>
        <v>0</v>
      </c>
      <c r="M1067" s="275">
        <f t="shared" si="296"/>
        <v>0</v>
      </c>
      <c r="N1067" s="270">
        <f t="shared" si="296"/>
        <v>0</v>
      </c>
      <c r="O1067" s="275">
        <f t="shared" si="296"/>
        <v>0</v>
      </c>
      <c r="P1067" s="275">
        <f t="shared" si="296"/>
        <v>0</v>
      </c>
      <c r="Q1067" s="275">
        <f t="shared" si="296"/>
        <v>0</v>
      </c>
      <c r="R1067" s="275">
        <f t="shared" si="296"/>
        <v>0</v>
      </c>
      <c r="S1067" s="275">
        <f t="shared" si="296"/>
        <v>0</v>
      </c>
      <c r="T1067" s="275">
        <f t="shared" si="296"/>
        <v>0</v>
      </c>
      <c r="U1067" s="275">
        <f t="shared" si="296"/>
        <v>0</v>
      </c>
      <c r="V1067" s="270">
        <f t="shared" si="296"/>
        <v>0</v>
      </c>
      <c r="W1067" s="275">
        <f t="shared" si="296"/>
        <v>0</v>
      </c>
      <c r="X1067" s="275">
        <f t="shared" si="296"/>
        <v>0</v>
      </c>
      <c r="Y1067" s="270">
        <f t="shared" si="296"/>
        <v>0</v>
      </c>
      <c r="Z1067" s="275">
        <f t="shared" si="296"/>
        <v>0</v>
      </c>
      <c r="AA1067" s="275">
        <f t="shared" si="296"/>
        <v>0</v>
      </c>
      <c r="AB1067" s="275">
        <f t="shared" si="296"/>
        <v>0</v>
      </c>
      <c r="AC1067" s="180">
        <f>SUM(E1067:AB1067)</f>
        <v>0</v>
      </c>
    </row>
    <row r="1068" spans="1:30" ht="12.75" customHeight="1">
      <c r="A1068" s="1459"/>
      <c r="B1068" s="1469"/>
      <c r="C1068" s="181" t="s">
        <v>144</v>
      </c>
      <c r="D1068" s="181" t="s">
        <v>195</v>
      </c>
      <c r="E1068" s="203">
        <f t="shared" ref="E1068:AB1068" si="297">E1090</f>
        <v>0</v>
      </c>
      <c r="F1068" s="203">
        <f t="shared" si="297"/>
        <v>0</v>
      </c>
      <c r="G1068" s="203">
        <f t="shared" si="297"/>
        <v>0</v>
      </c>
      <c r="H1068" s="204">
        <f t="shared" si="297"/>
        <v>0</v>
      </c>
      <c r="I1068" s="203">
        <f t="shared" si="297"/>
        <v>0</v>
      </c>
      <c r="J1068" s="203">
        <f t="shared" si="297"/>
        <v>0</v>
      </c>
      <c r="K1068" s="203">
        <f t="shared" si="297"/>
        <v>0</v>
      </c>
      <c r="L1068" s="203">
        <f t="shared" si="297"/>
        <v>0</v>
      </c>
      <c r="M1068" s="203">
        <f t="shared" si="297"/>
        <v>0</v>
      </c>
      <c r="N1068" s="204">
        <f t="shared" si="297"/>
        <v>0</v>
      </c>
      <c r="O1068" s="203">
        <f t="shared" si="297"/>
        <v>0</v>
      </c>
      <c r="P1068" s="203">
        <f t="shared" si="297"/>
        <v>0</v>
      </c>
      <c r="Q1068" s="203">
        <f t="shared" si="297"/>
        <v>0</v>
      </c>
      <c r="R1068" s="203">
        <f t="shared" si="297"/>
        <v>0</v>
      </c>
      <c r="S1068" s="203">
        <f t="shared" si="297"/>
        <v>0</v>
      </c>
      <c r="T1068" s="203">
        <f t="shared" si="297"/>
        <v>0</v>
      </c>
      <c r="U1068" s="203">
        <f t="shared" si="297"/>
        <v>0</v>
      </c>
      <c r="V1068" s="204">
        <f t="shared" si="297"/>
        <v>0</v>
      </c>
      <c r="W1068" s="203">
        <f t="shared" si="297"/>
        <v>0</v>
      </c>
      <c r="X1068" s="203">
        <f t="shared" si="297"/>
        <v>0</v>
      </c>
      <c r="Y1068" s="204">
        <f t="shared" si="297"/>
        <v>0</v>
      </c>
      <c r="Z1068" s="203">
        <f t="shared" si="297"/>
        <v>0</v>
      </c>
      <c r="AA1068" s="203">
        <f t="shared" si="297"/>
        <v>0</v>
      </c>
      <c r="AB1068" s="203">
        <f t="shared" si="297"/>
        <v>0</v>
      </c>
      <c r="AC1068" s="184">
        <f>SUM(E1068:AB1068)</f>
        <v>0</v>
      </c>
    </row>
    <row r="1069" spans="1:30" ht="12.75" customHeight="1">
      <c r="A1069" s="1459"/>
      <c r="B1069" s="1469"/>
      <c r="C1069" s="181" t="s">
        <v>145</v>
      </c>
      <c r="D1069" s="181" t="s">
        <v>146</v>
      </c>
      <c r="E1069" s="242">
        <v>0</v>
      </c>
      <c r="F1069" s="242">
        <v>0</v>
      </c>
      <c r="G1069" s="242">
        <v>0</v>
      </c>
      <c r="H1069" s="825">
        <v>0</v>
      </c>
      <c r="I1069" s="242">
        <v>0</v>
      </c>
      <c r="J1069" s="242">
        <v>0</v>
      </c>
      <c r="K1069" s="242">
        <v>0</v>
      </c>
      <c r="L1069" s="242">
        <v>0</v>
      </c>
      <c r="M1069" s="242">
        <v>0</v>
      </c>
      <c r="N1069" s="825">
        <v>0</v>
      </c>
      <c r="O1069" s="242">
        <v>0</v>
      </c>
      <c r="P1069" s="242">
        <v>0</v>
      </c>
      <c r="Q1069" s="242">
        <v>0</v>
      </c>
      <c r="R1069" s="242">
        <v>0</v>
      </c>
      <c r="S1069" s="242">
        <v>0</v>
      </c>
      <c r="T1069" s="242">
        <v>0</v>
      </c>
      <c r="U1069" s="242">
        <v>0</v>
      </c>
      <c r="V1069" s="825">
        <v>0</v>
      </c>
      <c r="W1069" s="242">
        <v>0</v>
      </c>
      <c r="X1069" s="242">
        <v>0</v>
      </c>
      <c r="Y1069" s="825">
        <v>0</v>
      </c>
      <c r="Z1069" s="242">
        <v>0</v>
      </c>
      <c r="AA1069" s="242">
        <v>0</v>
      </c>
      <c r="AB1069" s="242">
        <v>0</v>
      </c>
      <c r="AC1069" s="184"/>
    </row>
    <row r="1070" spans="1:30" ht="12.75" customHeight="1" thickBot="1">
      <c r="A1070" s="1493"/>
      <c r="B1070" s="1505"/>
      <c r="C1070" s="315" t="s">
        <v>147</v>
      </c>
      <c r="D1070" s="315"/>
      <c r="E1070" s="389" t="e">
        <f t="shared" ref="E1070:AC1070" si="298">E1068/E1067</f>
        <v>#DIV/0!</v>
      </c>
      <c r="F1070" s="389" t="e">
        <f t="shared" si="298"/>
        <v>#DIV/0!</v>
      </c>
      <c r="G1070" s="389" t="e">
        <f t="shared" si="298"/>
        <v>#DIV/0!</v>
      </c>
      <c r="H1070" s="831" t="e">
        <f t="shared" si="298"/>
        <v>#DIV/0!</v>
      </c>
      <c r="I1070" s="389" t="e">
        <f t="shared" si="298"/>
        <v>#DIV/0!</v>
      </c>
      <c r="J1070" s="389" t="e">
        <f t="shared" si="298"/>
        <v>#DIV/0!</v>
      </c>
      <c r="K1070" s="389" t="e">
        <f t="shared" si="298"/>
        <v>#DIV/0!</v>
      </c>
      <c r="L1070" s="389" t="e">
        <f t="shared" si="298"/>
        <v>#DIV/0!</v>
      </c>
      <c r="M1070" s="389" t="e">
        <f t="shared" si="298"/>
        <v>#DIV/0!</v>
      </c>
      <c r="N1070" s="831" t="e">
        <f t="shared" si="298"/>
        <v>#DIV/0!</v>
      </c>
      <c r="O1070" s="389" t="e">
        <f t="shared" si="298"/>
        <v>#DIV/0!</v>
      </c>
      <c r="P1070" s="389" t="e">
        <f t="shared" si="298"/>
        <v>#DIV/0!</v>
      </c>
      <c r="Q1070" s="389" t="e">
        <f t="shared" si="298"/>
        <v>#DIV/0!</v>
      </c>
      <c r="R1070" s="389" t="e">
        <f t="shared" si="298"/>
        <v>#DIV/0!</v>
      </c>
      <c r="S1070" s="389" t="e">
        <f t="shared" si="298"/>
        <v>#DIV/0!</v>
      </c>
      <c r="T1070" s="389" t="e">
        <f t="shared" si="298"/>
        <v>#DIV/0!</v>
      </c>
      <c r="U1070" s="389" t="e">
        <f t="shared" si="298"/>
        <v>#DIV/0!</v>
      </c>
      <c r="V1070" s="831" t="e">
        <f t="shared" si="298"/>
        <v>#DIV/0!</v>
      </c>
      <c r="W1070" s="389" t="e">
        <f t="shared" si="298"/>
        <v>#DIV/0!</v>
      </c>
      <c r="X1070" s="389" t="e">
        <f t="shared" si="298"/>
        <v>#DIV/0!</v>
      </c>
      <c r="Y1070" s="831" t="e">
        <f t="shared" si="298"/>
        <v>#DIV/0!</v>
      </c>
      <c r="Z1070" s="389" t="e">
        <f t="shared" si="298"/>
        <v>#DIV/0!</v>
      </c>
      <c r="AA1070" s="389" t="e">
        <f t="shared" si="298"/>
        <v>#DIV/0!</v>
      </c>
      <c r="AB1070" s="389" t="e">
        <f t="shared" si="298"/>
        <v>#DIV/0!</v>
      </c>
      <c r="AC1070" s="741" t="e">
        <f t="shared" si="298"/>
        <v>#DIV/0!</v>
      </c>
    </row>
    <row r="1071" spans="1:30" ht="12.75" customHeight="1">
      <c r="A1071" s="1458" t="s">
        <v>616</v>
      </c>
      <c r="B1071" s="1468" t="s">
        <v>617</v>
      </c>
      <c r="C1071" s="177" t="s">
        <v>142</v>
      </c>
      <c r="D1071" s="177" t="s">
        <v>195</v>
      </c>
      <c r="E1071" s="275">
        <f t="shared" ref="E1071:AB1071" si="299">E1093</f>
        <v>3.3399999999999999E-2</v>
      </c>
      <c r="F1071" s="275">
        <f t="shared" si="299"/>
        <v>3.2800000000000003E-2</v>
      </c>
      <c r="G1071" s="275">
        <f t="shared" si="299"/>
        <v>3.2199999999999999E-2</v>
      </c>
      <c r="H1071" s="903">
        <f t="shared" si="299"/>
        <v>3.2399999999999998E-2</v>
      </c>
      <c r="I1071" s="275">
        <f t="shared" si="299"/>
        <v>3.32E-2</v>
      </c>
      <c r="J1071" s="275">
        <f t="shared" si="299"/>
        <v>3.5400000000000001E-2</v>
      </c>
      <c r="K1071" s="275">
        <f t="shared" si="299"/>
        <v>3.5999999999999997E-2</v>
      </c>
      <c r="L1071" s="275">
        <f t="shared" si="299"/>
        <v>3.56E-2</v>
      </c>
      <c r="M1071" s="275">
        <f t="shared" si="299"/>
        <v>3.4200000000000001E-2</v>
      </c>
      <c r="N1071" s="903">
        <f t="shared" si="299"/>
        <v>0.02</v>
      </c>
      <c r="O1071" s="275">
        <f t="shared" si="299"/>
        <v>0.02</v>
      </c>
      <c r="P1071" s="275">
        <f t="shared" si="299"/>
        <v>0.02</v>
      </c>
      <c r="Q1071" s="275">
        <f t="shared" si="299"/>
        <v>0.02</v>
      </c>
      <c r="R1071" s="275">
        <f t="shared" si="299"/>
        <v>0.02</v>
      </c>
      <c r="S1071" s="275">
        <f t="shared" si="299"/>
        <v>0.02</v>
      </c>
      <c r="T1071" s="275">
        <f t="shared" si="299"/>
        <v>0.02</v>
      </c>
      <c r="U1071" s="275">
        <f t="shared" si="299"/>
        <v>0.02</v>
      </c>
      <c r="V1071" s="903">
        <f t="shared" si="299"/>
        <v>0.02</v>
      </c>
      <c r="W1071" s="275">
        <f t="shared" si="299"/>
        <v>0.02</v>
      </c>
      <c r="X1071" s="275">
        <f t="shared" si="299"/>
        <v>0.02</v>
      </c>
      <c r="Y1071" s="903">
        <f t="shared" si="299"/>
        <v>0.02</v>
      </c>
      <c r="Z1071" s="275">
        <f t="shared" si="299"/>
        <v>3.44E-2</v>
      </c>
      <c r="AA1071" s="275">
        <f t="shared" si="299"/>
        <v>3.3799999999999997E-2</v>
      </c>
      <c r="AB1071" s="275">
        <f t="shared" si="299"/>
        <v>3.3399999999999999E-2</v>
      </c>
      <c r="AC1071" s="180">
        <f>SUM(E1071:AB1071)</f>
        <v>0.64680000000000015</v>
      </c>
      <c r="AD1071" s="992"/>
    </row>
    <row r="1072" spans="1:30" ht="12.75" customHeight="1">
      <c r="A1072" s="1459"/>
      <c r="B1072" s="1469"/>
      <c r="C1072" s="181" t="s">
        <v>144</v>
      </c>
      <c r="D1072" s="181" t="s">
        <v>195</v>
      </c>
      <c r="E1072" s="203">
        <f t="shared" ref="E1072:AB1072" si="300">E1094</f>
        <v>0.02</v>
      </c>
      <c r="F1072" s="203">
        <f t="shared" si="300"/>
        <v>0.02</v>
      </c>
      <c r="G1072" s="203">
        <f t="shared" si="300"/>
        <v>0.02</v>
      </c>
      <c r="H1072" s="993">
        <f t="shared" si="300"/>
        <v>0.02</v>
      </c>
      <c r="I1072" s="203">
        <f t="shared" si="300"/>
        <v>0.02</v>
      </c>
      <c r="J1072" s="203">
        <f t="shared" si="300"/>
        <v>0.02</v>
      </c>
      <c r="K1072" s="203">
        <f t="shared" si="300"/>
        <v>0.02</v>
      </c>
      <c r="L1072" s="203">
        <f t="shared" si="300"/>
        <v>0.02</v>
      </c>
      <c r="M1072" s="203">
        <f t="shared" si="300"/>
        <v>0.02</v>
      </c>
      <c r="N1072" s="993">
        <f t="shared" si="300"/>
        <v>0.02</v>
      </c>
      <c r="O1072" s="203">
        <f t="shared" si="300"/>
        <v>0.02</v>
      </c>
      <c r="P1072" s="203">
        <f t="shared" si="300"/>
        <v>0.02</v>
      </c>
      <c r="Q1072" s="203">
        <f t="shared" si="300"/>
        <v>0.02</v>
      </c>
      <c r="R1072" s="203">
        <f t="shared" si="300"/>
        <v>0.02</v>
      </c>
      <c r="S1072" s="203">
        <f t="shared" si="300"/>
        <v>0.02</v>
      </c>
      <c r="T1072" s="203">
        <f t="shared" si="300"/>
        <v>0.02</v>
      </c>
      <c r="U1072" s="203">
        <f t="shared" si="300"/>
        <v>0.02</v>
      </c>
      <c r="V1072" s="993">
        <f t="shared" si="300"/>
        <v>0.02</v>
      </c>
      <c r="W1072" s="203">
        <f t="shared" si="300"/>
        <v>0.02</v>
      </c>
      <c r="X1072" s="203">
        <f t="shared" si="300"/>
        <v>0.02</v>
      </c>
      <c r="Y1072" s="993">
        <f t="shared" si="300"/>
        <v>0.02</v>
      </c>
      <c r="Z1072" s="203">
        <f t="shared" si="300"/>
        <v>0.02</v>
      </c>
      <c r="AA1072" s="203">
        <f t="shared" si="300"/>
        <v>0.02</v>
      </c>
      <c r="AB1072" s="203">
        <f t="shared" si="300"/>
        <v>0.02</v>
      </c>
      <c r="AC1072" s="184">
        <f>SUM(E1072:AB1072)</f>
        <v>0.48000000000000015</v>
      </c>
    </row>
    <row r="1073" spans="1:32" ht="12.75" customHeight="1">
      <c r="A1073" s="1459"/>
      <c r="B1073" s="1469"/>
      <c r="C1073" s="181" t="s">
        <v>145</v>
      </c>
      <c r="D1073" s="181" t="s">
        <v>146</v>
      </c>
      <c r="E1073" s="242">
        <v>1</v>
      </c>
      <c r="F1073" s="242">
        <v>1</v>
      </c>
      <c r="G1073" s="242">
        <v>1</v>
      </c>
      <c r="H1073" s="825">
        <v>1</v>
      </c>
      <c r="I1073" s="242">
        <v>1</v>
      </c>
      <c r="J1073" s="242">
        <v>1</v>
      </c>
      <c r="K1073" s="242">
        <v>1</v>
      </c>
      <c r="L1073" s="242">
        <v>1</v>
      </c>
      <c r="M1073" s="242">
        <v>1</v>
      </c>
      <c r="N1073" s="825">
        <v>1</v>
      </c>
      <c r="O1073" s="242">
        <v>1</v>
      </c>
      <c r="P1073" s="242">
        <v>1</v>
      </c>
      <c r="Q1073" s="242">
        <v>1</v>
      </c>
      <c r="R1073" s="242">
        <v>1</v>
      </c>
      <c r="S1073" s="242">
        <v>1</v>
      </c>
      <c r="T1073" s="242">
        <v>1</v>
      </c>
      <c r="U1073" s="242">
        <v>1</v>
      </c>
      <c r="V1073" s="825">
        <v>1</v>
      </c>
      <c r="W1073" s="242">
        <v>1</v>
      </c>
      <c r="X1073" s="242">
        <v>1</v>
      </c>
      <c r="Y1073" s="825">
        <v>1</v>
      </c>
      <c r="Z1073" s="242">
        <v>1</v>
      </c>
      <c r="AA1073" s="242">
        <v>1</v>
      </c>
      <c r="AB1073" s="242">
        <v>1</v>
      </c>
      <c r="AC1073" s="184"/>
    </row>
    <row r="1074" spans="1:32" ht="12.75" customHeight="1" thickBot="1">
      <c r="A1074" s="1476"/>
      <c r="B1074" s="1470"/>
      <c r="C1074" s="194" t="s">
        <v>147</v>
      </c>
      <c r="D1074" s="194"/>
      <c r="E1074" s="195">
        <f t="shared" ref="E1074:AC1074" si="301">E1072/E1071</f>
        <v>0.5988023952095809</v>
      </c>
      <c r="F1074" s="195">
        <f t="shared" si="301"/>
        <v>0.6097560975609756</v>
      </c>
      <c r="G1074" s="195">
        <f t="shared" si="301"/>
        <v>0.62111801242236031</v>
      </c>
      <c r="H1074" s="196">
        <f t="shared" si="301"/>
        <v>0.61728395061728403</v>
      </c>
      <c r="I1074" s="195">
        <f t="shared" si="301"/>
        <v>0.60240963855421692</v>
      </c>
      <c r="J1074" s="195">
        <f t="shared" si="301"/>
        <v>0.56497175141242939</v>
      </c>
      <c r="K1074" s="195">
        <f t="shared" si="301"/>
        <v>0.55555555555555558</v>
      </c>
      <c r="L1074" s="195">
        <f t="shared" si="301"/>
        <v>0.5617977528089888</v>
      </c>
      <c r="M1074" s="195">
        <f t="shared" si="301"/>
        <v>0.58479532163742687</v>
      </c>
      <c r="N1074" s="196">
        <f t="shared" si="301"/>
        <v>1</v>
      </c>
      <c r="O1074" s="195">
        <f t="shared" si="301"/>
        <v>1</v>
      </c>
      <c r="P1074" s="195">
        <f t="shared" si="301"/>
        <v>1</v>
      </c>
      <c r="Q1074" s="195">
        <f t="shared" si="301"/>
        <v>1</v>
      </c>
      <c r="R1074" s="195">
        <f t="shared" si="301"/>
        <v>1</v>
      </c>
      <c r="S1074" s="195">
        <f t="shared" si="301"/>
        <v>1</v>
      </c>
      <c r="T1074" s="195">
        <f t="shared" si="301"/>
        <v>1</v>
      </c>
      <c r="U1074" s="195">
        <f t="shared" si="301"/>
        <v>1</v>
      </c>
      <c r="V1074" s="196">
        <f t="shared" si="301"/>
        <v>1</v>
      </c>
      <c r="W1074" s="195">
        <f t="shared" si="301"/>
        <v>1</v>
      </c>
      <c r="X1074" s="195">
        <f t="shared" si="301"/>
        <v>1</v>
      </c>
      <c r="Y1074" s="196">
        <f t="shared" si="301"/>
        <v>1</v>
      </c>
      <c r="Z1074" s="195">
        <f t="shared" si="301"/>
        <v>0.58139534883720934</v>
      </c>
      <c r="AA1074" s="195">
        <f t="shared" si="301"/>
        <v>0.59171597633136097</v>
      </c>
      <c r="AB1074" s="195">
        <f t="shared" si="301"/>
        <v>0.5988023952095809</v>
      </c>
      <c r="AC1074" s="197">
        <f t="shared" si="301"/>
        <v>0.7421150278293136</v>
      </c>
    </row>
    <row r="1075" spans="1:32" ht="12.75" customHeight="1">
      <c r="A1075" s="1475" t="s">
        <v>148</v>
      </c>
      <c r="B1075" s="1477" t="s">
        <v>650</v>
      </c>
      <c r="C1075" s="316" t="s">
        <v>142</v>
      </c>
      <c r="D1075" s="316" t="s">
        <v>258</v>
      </c>
      <c r="E1075" s="895">
        <v>0.02</v>
      </c>
      <c r="F1075" s="895">
        <v>0.02</v>
      </c>
      <c r="G1075" s="895">
        <v>0.02</v>
      </c>
      <c r="H1075" s="994">
        <v>0.02</v>
      </c>
      <c r="I1075" s="895">
        <v>0.02</v>
      </c>
      <c r="J1075" s="895">
        <v>0.02</v>
      </c>
      <c r="K1075" s="895">
        <v>0.02</v>
      </c>
      <c r="L1075" s="895">
        <v>0.02</v>
      </c>
      <c r="M1075" s="895">
        <v>0.02</v>
      </c>
      <c r="N1075" s="994">
        <v>0.02</v>
      </c>
      <c r="O1075" s="895">
        <v>0.02</v>
      </c>
      <c r="P1075" s="895">
        <v>0.02</v>
      </c>
      <c r="Q1075" s="895">
        <v>0.02</v>
      </c>
      <c r="R1075" s="895">
        <v>0.02</v>
      </c>
      <c r="S1075" s="895">
        <v>0.02</v>
      </c>
      <c r="T1075" s="895">
        <v>0.02</v>
      </c>
      <c r="U1075" s="895">
        <v>0.02</v>
      </c>
      <c r="V1075" s="994">
        <v>0.02</v>
      </c>
      <c r="W1075" s="895">
        <v>0.02</v>
      </c>
      <c r="X1075" s="895">
        <v>0.02</v>
      </c>
      <c r="Y1075" s="994">
        <v>0.02</v>
      </c>
      <c r="Z1075" s="895">
        <v>0.02</v>
      </c>
      <c r="AA1075" s="895">
        <v>0.02</v>
      </c>
      <c r="AB1075" s="895">
        <v>0.02</v>
      </c>
      <c r="AC1075" s="809">
        <f>SUM(E1075:AB1075)</f>
        <v>0.48000000000000015</v>
      </c>
    </row>
    <row r="1076" spans="1:32" ht="12.75" customHeight="1">
      <c r="A1076" s="1459"/>
      <c r="B1076" s="1469"/>
      <c r="C1076" s="181" t="s">
        <v>144</v>
      </c>
      <c r="D1076" s="181" t="s">
        <v>258</v>
      </c>
      <c r="E1076" s="203">
        <v>0.01</v>
      </c>
      <c r="F1076" s="203">
        <v>0.01</v>
      </c>
      <c r="G1076" s="203">
        <v>0.01</v>
      </c>
      <c r="H1076" s="993">
        <v>0.01</v>
      </c>
      <c r="I1076" s="203">
        <v>0.01</v>
      </c>
      <c r="J1076" s="203">
        <v>0.01</v>
      </c>
      <c r="K1076" s="203">
        <v>0.01</v>
      </c>
      <c r="L1076" s="203">
        <v>0.01</v>
      </c>
      <c r="M1076" s="203">
        <v>0.01</v>
      </c>
      <c r="N1076" s="993">
        <v>0.01</v>
      </c>
      <c r="O1076" s="203">
        <v>0.01</v>
      </c>
      <c r="P1076" s="203">
        <v>0.01</v>
      </c>
      <c r="Q1076" s="203">
        <v>0.01</v>
      </c>
      <c r="R1076" s="203">
        <v>0.01</v>
      </c>
      <c r="S1076" s="203">
        <v>0.01</v>
      </c>
      <c r="T1076" s="203">
        <v>0.01</v>
      </c>
      <c r="U1076" s="203">
        <v>0.01</v>
      </c>
      <c r="V1076" s="993">
        <v>0.01</v>
      </c>
      <c r="W1076" s="203">
        <v>0.01</v>
      </c>
      <c r="X1076" s="203">
        <v>0.01</v>
      </c>
      <c r="Y1076" s="993">
        <v>0.01</v>
      </c>
      <c r="Z1076" s="203">
        <v>0.01</v>
      </c>
      <c r="AA1076" s="203">
        <v>0.01</v>
      </c>
      <c r="AB1076" s="203">
        <v>0.01</v>
      </c>
      <c r="AC1076" s="184">
        <f>SUM(E1076:AB1076)</f>
        <v>0.24000000000000007</v>
      </c>
    </row>
    <row r="1077" spans="1:32" ht="12.75" customHeight="1">
      <c r="A1077" s="1459"/>
      <c r="B1077" s="1469"/>
      <c r="C1077" s="181" t="s">
        <v>145</v>
      </c>
      <c r="D1077" s="181" t="s">
        <v>146</v>
      </c>
      <c r="E1077" s="242">
        <v>0</v>
      </c>
      <c r="F1077" s="242">
        <v>0</v>
      </c>
      <c r="G1077" s="242">
        <v>0</v>
      </c>
      <c r="H1077" s="825">
        <v>0</v>
      </c>
      <c r="I1077" s="242">
        <v>0</v>
      </c>
      <c r="J1077" s="242">
        <v>0</v>
      </c>
      <c r="K1077" s="242">
        <v>0</v>
      </c>
      <c r="L1077" s="242">
        <v>0</v>
      </c>
      <c r="M1077" s="242">
        <v>0</v>
      </c>
      <c r="N1077" s="825">
        <v>0</v>
      </c>
      <c r="O1077" s="242">
        <v>0</v>
      </c>
      <c r="P1077" s="242">
        <v>0</v>
      </c>
      <c r="Q1077" s="242">
        <v>0</v>
      </c>
      <c r="R1077" s="242">
        <v>0</v>
      </c>
      <c r="S1077" s="242">
        <v>0</v>
      </c>
      <c r="T1077" s="242">
        <v>0</v>
      </c>
      <c r="U1077" s="242">
        <v>0</v>
      </c>
      <c r="V1077" s="825">
        <v>0</v>
      </c>
      <c r="W1077" s="242">
        <v>0</v>
      </c>
      <c r="X1077" s="242">
        <v>0</v>
      </c>
      <c r="Y1077" s="825">
        <v>0</v>
      </c>
      <c r="Z1077" s="242">
        <v>0</v>
      </c>
      <c r="AA1077" s="242">
        <v>0</v>
      </c>
      <c r="AB1077" s="242">
        <v>0</v>
      </c>
      <c r="AC1077" s="242">
        <v>0</v>
      </c>
      <c r="AD1077" s="242">
        <v>2</v>
      </c>
      <c r="AE1077" s="242">
        <v>2</v>
      </c>
      <c r="AF1077" s="242">
        <v>2</v>
      </c>
    </row>
    <row r="1078" spans="1:32" ht="12.75" customHeight="1">
      <c r="A1078" s="1460"/>
      <c r="B1078" s="1479"/>
      <c r="C1078" s="187" t="s">
        <v>147</v>
      </c>
      <c r="D1078" s="187"/>
      <c r="E1078" s="188">
        <f t="shared" ref="E1078:AC1078" si="302">E1076/E1075</f>
        <v>0.5</v>
      </c>
      <c r="F1078" s="188">
        <f t="shared" si="302"/>
        <v>0.5</v>
      </c>
      <c r="G1078" s="188">
        <f t="shared" si="302"/>
        <v>0.5</v>
      </c>
      <c r="H1078" s="189">
        <f t="shared" si="302"/>
        <v>0.5</v>
      </c>
      <c r="I1078" s="188">
        <f t="shared" si="302"/>
        <v>0.5</v>
      </c>
      <c r="J1078" s="188">
        <f t="shared" si="302"/>
        <v>0.5</v>
      </c>
      <c r="K1078" s="188">
        <f t="shared" si="302"/>
        <v>0.5</v>
      </c>
      <c r="L1078" s="188">
        <f t="shared" si="302"/>
        <v>0.5</v>
      </c>
      <c r="M1078" s="188">
        <f t="shared" si="302"/>
        <v>0.5</v>
      </c>
      <c r="N1078" s="189">
        <f t="shared" si="302"/>
        <v>0.5</v>
      </c>
      <c r="O1078" s="188">
        <f t="shared" si="302"/>
        <v>0.5</v>
      </c>
      <c r="P1078" s="188">
        <f t="shared" si="302"/>
        <v>0.5</v>
      </c>
      <c r="Q1078" s="188">
        <f t="shared" si="302"/>
        <v>0.5</v>
      </c>
      <c r="R1078" s="188">
        <f t="shared" si="302"/>
        <v>0.5</v>
      </c>
      <c r="S1078" s="188">
        <f t="shared" si="302"/>
        <v>0.5</v>
      </c>
      <c r="T1078" s="188">
        <f t="shared" si="302"/>
        <v>0.5</v>
      </c>
      <c r="U1078" s="188">
        <f t="shared" si="302"/>
        <v>0.5</v>
      </c>
      <c r="V1078" s="189">
        <f t="shared" si="302"/>
        <v>0.5</v>
      </c>
      <c r="W1078" s="188">
        <f t="shared" si="302"/>
        <v>0.5</v>
      </c>
      <c r="X1078" s="188">
        <f t="shared" si="302"/>
        <v>0.5</v>
      </c>
      <c r="Y1078" s="189">
        <f t="shared" si="302"/>
        <v>0.5</v>
      </c>
      <c r="Z1078" s="188">
        <f t="shared" si="302"/>
        <v>0.5</v>
      </c>
      <c r="AA1078" s="188">
        <f t="shared" si="302"/>
        <v>0.5</v>
      </c>
      <c r="AB1078" s="188">
        <f t="shared" si="302"/>
        <v>0.5</v>
      </c>
      <c r="AC1078" s="190">
        <f t="shared" si="302"/>
        <v>0.5</v>
      </c>
    </row>
    <row r="1079" spans="1:32" ht="12.75" customHeight="1">
      <c r="A1079" s="1458" t="s">
        <v>217</v>
      </c>
      <c r="B1079" s="1468" t="s">
        <v>651</v>
      </c>
      <c r="C1079" s="177" t="s">
        <v>142</v>
      </c>
      <c r="D1079" s="177" t="s">
        <v>258</v>
      </c>
      <c r="E1079" s="275">
        <v>9.1999999999999998E-3</v>
      </c>
      <c r="F1079" s="275">
        <v>8.9999999999999993E-3</v>
      </c>
      <c r="G1079" s="275">
        <v>9.1999999999999998E-3</v>
      </c>
      <c r="H1079" s="270">
        <v>8.9999999999999993E-3</v>
      </c>
      <c r="I1079" s="275">
        <v>9.1999999999999998E-3</v>
      </c>
      <c r="J1079" s="275">
        <v>8.9999999999999993E-3</v>
      </c>
      <c r="K1079" s="275">
        <v>9.1999999999999998E-3</v>
      </c>
      <c r="L1079" s="275">
        <v>8.9999999999999993E-3</v>
      </c>
      <c r="M1079" s="275">
        <v>8.2000000000000007E-3</v>
      </c>
      <c r="N1079" s="270">
        <v>8.2000000000000007E-3</v>
      </c>
      <c r="O1079" s="275">
        <v>8.8000000000000005E-3</v>
      </c>
      <c r="P1079" s="275">
        <v>7.7999999999999996E-3</v>
      </c>
      <c r="Q1079" s="275">
        <v>8.3999999999999995E-3</v>
      </c>
      <c r="R1079" s="275">
        <v>7.4000000000000003E-3</v>
      </c>
      <c r="S1079" s="275">
        <v>8.2000000000000007E-3</v>
      </c>
      <c r="T1079" s="275">
        <v>7.6E-3</v>
      </c>
      <c r="U1079" s="275">
        <v>8.3999999999999995E-3</v>
      </c>
      <c r="V1079" s="270">
        <v>8.9999999999999993E-3</v>
      </c>
      <c r="W1079" s="275">
        <v>9.4000000000000004E-3</v>
      </c>
      <c r="X1079" s="275">
        <v>8.9999999999999993E-3</v>
      </c>
      <c r="Y1079" s="270">
        <v>8.2000000000000007E-3</v>
      </c>
      <c r="Z1079" s="275">
        <v>8.8000000000000005E-3</v>
      </c>
      <c r="AA1079" s="275">
        <v>9.4000000000000004E-3</v>
      </c>
      <c r="AB1079" s="275">
        <v>9.4000000000000004E-3</v>
      </c>
      <c r="AC1079" s="180">
        <f>SUM(E1079:AB1079)</f>
        <v>0.20899999999999999</v>
      </c>
    </row>
    <row r="1080" spans="1:32" ht="12.75" customHeight="1">
      <c r="A1080" s="1459"/>
      <c r="B1080" s="1469"/>
      <c r="C1080" s="181" t="s">
        <v>144</v>
      </c>
      <c r="D1080" s="181" t="s">
        <v>258</v>
      </c>
      <c r="E1080" s="203">
        <v>1.24E-2</v>
      </c>
      <c r="F1080" s="203">
        <v>1.24E-2</v>
      </c>
      <c r="G1080" s="203">
        <v>1.24E-2</v>
      </c>
      <c r="H1080" s="204">
        <v>1.24E-2</v>
      </c>
      <c r="I1080" s="203">
        <v>1.24E-2</v>
      </c>
      <c r="J1080" s="203">
        <v>1.26E-2</v>
      </c>
      <c r="K1080" s="203">
        <v>1.2800000000000001E-2</v>
      </c>
      <c r="L1080" s="203">
        <v>1.26E-2</v>
      </c>
      <c r="M1080" s="203">
        <v>1.1599999999999999E-2</v>
      </c>
      <c r="N1080" s="204">
        <v>1.1599999999999999E-2</v>
      </c>
      <c r="O1080" s="203">
        <v>1.12E-2</v>
      </c>
      <c r="P1080" s="203">
        <v>1.14E-2</v>
      </c>
      <c r="Q1080" s="203">
        <v>1.0999999999999999E-2</v>
      </c>
      <c r="R1080" s="203">
        <v>1.0999999999999999E-2</v>
      </c>
      <c r="S1080" s="203">
        <v>1.14E-2</v>
      </c>
      <c r="T1080" s="203">
        <v>1.12E-2</v>
      </c>
      <c r="U1080" s="203">
        <v>1.14E-2</v>
      </c>
      <c r="V1080" s="204">
        <v>1.1599999999999999E-2</v>
      </c>
      <c r="W1080" s="203">
        <v>1.1599999999999999E-2</v>
      </c>
      <c r="X1080" s="203">
        <v>1.2200000000000001E-2</v>
      </c>
      <c r="Y1080" s="204">
        <v>1.24E-2</v>
      </c>
      <c r="Z1080" s="203">
        <v>1.24E-2</v>
      </c>
      <c r="AA1080" s="203">
        <v>1.2800000000000001E-2</v>
      </c>
      <c r="AB1080" s="203">
        <v>1.2999999999999999E-2</v>
      </c>
      <c r="AC1080" s="184">
        <f>SUM(E1080:AB1080)</f>
        <v>0.28779999999999994</v>
      </c>
    </row>
    <row r="1081" spans="1:32" ht="12.75" customHeight="1">
      <c r="A1081" s="1459"/>
      <c r="B1081" s="1469"/>
      <c r="C1081" s="181" t="s">
        <v>145</v>
      </c>
      <c r="D1081" s="855" t="s">
        <v>146</v>
      </c>
      <c r="E1081" s="740">
        <v>1</v>
      </c>
      <c r="F1081" s="740">
        <v>1</v>
      </c>
      <c r="G1081" s="740">
        <v>1</v>
      </c>
      <c r="H1081" s="835">
        <v>1</v>
      </c>
      <c r="I1081" s="740">
        <v>1</v>
      </c>
      <c r="J1081" s="740">
        <v>1</v>
      </c>
      <c r="K1081" s="740">
        <v>1</v>
      </c>
      <c r="L1081" s="740">
        <v>2</v>
      </c>
      <c r="M1081" s="740">
        <v>1</v>
      </c>
      <c r="N1081" s="835">
        <v>1</v>
      </c>
      <c r="O1081" s="740">
        <v>1</v>
      </c>
      <c r="P1081" s="740">
        <v>2</v>
      </c>
      <c r="Q1081" s="740">
        <v>2</v>
      </c>
      <c r="R1081" s="740">
        <v>2</v>
      </c>
      <c r="S1081" s="740">
        <v>3</v>
      </c>
      <c r="T1081" s="740">
        <v>5</v>
      </c>
      <c r="U1081" s="740">
        <v>3</v>
      </c>
      <c r="V1081" s="835">
        <v>3</v>
      </c>
      <c r="W1081" s="740">
        <v>3</v>
      </c>
      <c r="X1081" s="740">
        <v>3</v>
      </c>
      <c r="Y1081" s="835">
        <v>3</v>
      </c>
      <c r="Z1081" s="740">
        <v>3</v>
      </c>
      <c r="AA1081" s="740">
        <v>2</v>
      </c>
      <c r="AB1081" s="740">
        <v>2</v>
      </c>
      <c r="AC1081" s="184"/>
    </row>
    <row r="1082" spans="1:32" ht="12.75" customHeight="1" thickBot="1">
      <c r="A1082" s="1476"/>
      <c r="B1082" s="1470"/>
      <c r="C1082" s="194" t="s">
        <v>147</v>
      </c>
      <c r="D1082" s="194"/>
      <c r="E1082" s="995">
        <f t="shared" ref="E1082:AC1082" si="303">E1080/E1079</f>
        <v>1.3478260869565217</v>
      </c>
      <c r="F1082" s="995">
        <f t="shared" si="303"/>
        <v>1.3777777777777778</v>
      </c>
      <c r="G1082" s="995">
        <f t="shared" si="303"/>
        <v>1.3478260869565217</v>
      </c>
      <c r="H1082" s="996">
        <f t="shared" si="303"/>
        <v>1.3777777777777778</v>
      </c>
      <c r="I1082" s="995">
        <f t="shared" si="303"/>
        <v>1.3478260869565217</v>
      </c>
      <c r="J1082" s="995">
        <f t="shared" si="303"/>
        <v>1.4000000000000001</v>
      </c>
      <c r="K1082" s="995">
        <f t="shared" si="303"/>
        <v>1.3913043478260871</v>
      </c>
      <c r="L1082" s="995">
        <f t="shared" si="303"/>
        <v>1.4000000000000001</v>
      </c>
      <c r="M1082" s="995">
        <f t="shared" si="303"/>
        <v>1.4146341463414631</v>
      </c>
      <c r="N1082" s="996">
        <f t="shared" si="303"/>
        <v>1.4146341463414631</v>
      </c>
      <c r="O1082" s="995">
        <f t="shared" si="303"/>
        <v>1.2727272727272727</v>
      </c>
      <c r="P1082" s="995">
        <f t="shared" si="303"/>
        <v>1.4615384615384617</v>
      </c>
      <c r="Q1082" s="995">
        <f t="shared" si="303"/>
        <v>1.3095238095238095</v>
      </c>
      <c r="R1082" s="995">
        <f t="shared" si="303"/>
        <v>1.4864864864864864</v>
      </c>
      <c r="S1082" s="995">
        <f t="shared" si="303"/>
        <v>1.3902439024390243</v>
      </c>
      <c r="T1082" s="995">
        <f t="shared" si="303"/>
        <v>1.4736842105263157</v>
      </c>
      <c r="U1082" s="995">
        <f t="shared" si="303"/>
        <v>1.3571428571428572</v>
      </c>
      <c r="V1082" s="996">
        <f t="shared" si="303"/>
        <v>1.288888888888889</v>
      </c>
      <c r="W1082" s="995">
        <f t="shared" si="303"/>
        <v>1.2340425531914891</v>
      </c>
      <c r="X1082" s="995">
        <f t="shared" si="303"/>
        <v>1.3555555555555558</v>
      </c>
      <c r="Y1082" s="996">
        <f t="shared" si="303"/>
        <v>1.5121951219512193</v>
      </c>
      <c r="Z1082" s="995">
        <f t="shared" si="303"/>
        <v>1.4090909090909089</v>
      </c>
      <c r="AA1082" s="995">
        <f t="shared" si="303"/>
        <v>1.3617021276595744</v>
      </c>
      <c r="AB1082" s="995">
        <f t="shared" si="303"/>
        <v>1.3829787234042552</v>
      </c>
      <c r="AC1082" s="997">
        <f t="shared" si="303"/>
        <v>1.3770334928229664</v>
      </c>
    </row>
    <row r="1083" spans="1:32" ht="12.75" customHeight="1">
      <c r="A1083" s="299" t="s">
        <v>717</v>
      </c>
      <c r="B1083" s="300"/>
      <c r="C1083" s="301"/>
      <c r="D1083" s="301"/>
      <c r="E1083" s="302">
        <f t="shared" ref="E1083:AB1083" si="304">E1067+E1071+E1075+E1079</f>
        <v>6.2600000000000003E-2</v>
      </c>
      <c r="F1083" s="302">
        <f t="shared" si="304"/>
        <v>6.1800000000000001E-2</v>
      </c>
      <c r="G1083" s="302">
        <f t="shared" si="304"/>
        <v>6.1399999999999996E-2</v>
      </c>
      <c r="H1083" s="302">
        <f t="shared" si="304"/>
        <v>6.1400000000000003E-2</v>
      </c>
      <c r="I1083" s="302">
        <f t="shared" si="304"/>
        <v>6.2399999999999997E-2</v>
      </c>
      <c r="J1083" s="302">
        <f t="shared" si="304"/>
        <v>6.4399999999999999E-2</v>
      </c>
      <c r="K1083" s="302">
        <f t="shared" si="304"/>
        <v>6.5199999999999994E-2</v>
      </c>
      <c r="L1083" s="302">
        <f t="shared" si="304"/>
        <v>6.4599999999999991E-2</v>
      </c>
      <c r="M1083" s="302">
        <f t="shared" si="304"/>
        <v>6.2399999999999997E-2</v>
      </c>
      <c r="N1083" s="302">
        <f t="shared" si="304"/>
        <v>4.82E-2</v>
      </c>
      <c r="O1083" s="302">
        <f t="shared" si="304"/>
        <v>4.8800000000000003E-2</v>
      </c>
      <c r="P1083" s="302">
        <f t="shared" si="304"/>
        <v>4.7800000000000002E-2</v>
      </c>
      <c r="Q1083" s="302">
        <f t="shared" si="304"/>
        <v>4.8399999999999999E-2</v>
      </c>
      <c r="R1083" s="302">
        <f t="shared" si="304"/>
        <v>4.7399999999999998E-2</v>
      </c>
      <c r="S1083" s="302">
        <f t="shared" si="304"/>
        <v>4.82E-2</v>
      </c>
      <c r="T1083" s="302">
        <f t="shared" si="304"/>
        <v>4.7600000000000003E-2</v>
      </c>
      <c r="U1083" s="302">
        <f t="shared" si="304"/>
        <v>4.8399999999999999E-2</v>
      </c>
      <c r="V1083" s="302">
        <f t="shared" si="304"/>
        <v>4.9000000000000002E-2</v>
      </c>
      <c r="W1083" s="302">
        <f t="shared" si="304"/>
        <v>4.9399999999999999E-2</v>
      </c>
      <c r="X1083" s="302">
        <f t="shared" si="304"/>
        <v>4.9000000000000002E-2</v>
      </c>
      <c r="Y1083" s="302">
        <f t="shared" si="304"/>
        <v>4.82E-2</v>
      </c>
      <c r="Z1083" s="302">
        <f t="shared" si="304"/>
        <v>6.3200000000000006E-2</v>
      </c>
      <c r="AA1083" s="302">
        <f t="shared" si="304"/>
        <v>6.3200000000000006E-2</v>
      </c>
      <c r="AB1083" s="302">
        <f t="shared" si="304"/>
        <v>6.2800000000000009E-2</v>
      </c>
      <c r="AC1083" s="859"/>
    </row>
    <row r="1084" spans="1:32" ht="12.75" customHeight="1">
      <c r="A1084" s="220" t="s">
        <v>718</v>
      </c>
      <c r="B1084" s="221"/>
      <c r="C1084" s="222"/>
      <c r="D1084" s="222"/>
      <c r="E1084" s="436">
        <f t="shared" ref="E1084:AB1084" si="305">E1068+E1072+E1076+E1080</f>
        <v>4.24E-2</v>
      </c>
      <c r="F1084" s="436">
        <f t="shared" si="305"/>
        <v>4.24E-2</v>
      </c>
      <c r="G1084" s="436">
        <f t="shared" si="305"/>
        <v>4.24E-2</v>
      </c>
      <c r="H1084" s="436">
        <f t="shared" si="305"/>
        <v>4.24E-2</v>
      </c>
      <c r="I1084" s="436">
        <f t="shared" si="305"/>
        <v>4.24E-2</v>
      </c>
      <c r="J1084" s="436">
        <f t="shared" si="305"/>
        <v>4.2599999999999999E-2</v>
      </c>
      <c r="K1084" s="436">
        <f t="shared" si="305"/>
        <v>4.2799999999999998E-2</v>
      </c>
      <c r="L1084" s="436">
        <f t="shared" si="305"/>
        <v>4.2599999999999999E-2</v>
      </c>
      <c r="M1084" s="436">
        <f t="shared" si="305"/>
        <v>4.1599999999999998E-2</v>
      </c>
      <c r="N1084" s="436">
        <f t="shared" si="305"/>
        <v>4.1599999999999998E-2</v>
      </c>
      <c r="O1084" s="436">
        <f t="shared" si="305"/>
        <v>4.1200000000000001E-2</v>
      </c>
      <c r="P1084" s="436">
        <f t="shared" si="305"/>
        <v>4.1399999999999999E-2</v>
      </c>
      <c r="Q1084" s="436">
        <f t="shared" si="305"/>
        <v>4.0999999999999995E-2</v>
      </c>
      <c r="R1084" s="436">
        <f t="shared" si="305"/>
        <v>4.0999999999999995E-2</v>
      </c>
      <c r="S1084" s="436">
        <f t="shared" si="305"/>
        <v>4.1399999999999999E-2</v>
      </c>
      <c r="T1084" s="436">
        <f t="shared" si="305"/>
        <v>4.1200000000000001E-2</v>
      </c>
      <c r="U1084" s="436">
        <f t="shared" si="305"/>
        <v>4.1399999999999999E-2</v>
      </c>
      <c r="V1084" s="436">
        <f t="shared" si="305"/>
        <v>4.1599999999999998E-2</v>
      </c>
      <c r="W1084" s="436">
        <f t="shared" si="305"/>
        <v>4.1599999999999998E-2</v>
      </c>
      <c r="X1084" s="436">
        <f t="shared" si="305"/>
        <v>4.2200000000000001E-2</v>
      </c>
      <c r="Y1084" s="436">
        <f t="shared" si="305"/>
        <v>4.24E-2</v>
      </c>
      <c r="Z1084" s="436">
        <f t="shared" si="305"/>
        <v>4.24E-2</v>
      </c>
      <c r="AA1084" s="436">
        <f t="shared" si="305"/>
        <v>4.2799999999999998E-2</v>
      </c>
      <c r="AB1084" s="436">
        <f t="shared" si="305"/>
        <v>4.2999999999999997E-2</v>
      </c>
      <c r="AC1084" s="224"/>
    </row>
    <row r="1085" spans="1:32" ht="12.75" customHeight="1">
      <c r="A1085" s="303" t="s">
        <v>719</v>
      </c>
      <c r="B1085" s="304"/>
      <c r="C1085" s="305"/>
      <c r="D1085" s="305"/>
      <c r="E1085" s="230">
        <f t="shared" ref="E1085:AB1085" si="306">SQRT(E1083*E1083+E1084*E1084)</f>
        <v>7.5607671568432788E-2</v>
      </c>
      <c r="F1085" s="230">
        <f t="shared" si="306"/>
        <v>7.4946647690206938E-2</v>
      </c>
      <c r="G1085" s="230">
        <f t="shared" si="306"/>
        <v>7.4617156204186713E-2</v>
      </c>
      <c r="H1085" s="230">
        <f t="shared" si="306"/>
        <v>7.4617156204186727E-2</v>
      </c>
      <c r="I1085" s="230">
        <f t="shared" si="306"/>
        <v>7.5442163277573096E-2</v>
      </c>
      <c r="J1085" s="230">
        <f t="shared" si="306"/>
        <v>7.7214765427345566E-2</v>
      </c>
      <c r="K1085" s="230">
        <f t="shared" si="306"/>
        <v>7.799282018237319E-2</v>
      </c>
      <c r="L1085" s="230">
        <f t="shared" si="306"/>
        <v>7.7381651571932733E-2</v>
      </c>
      <c r="M1085" s="230">
        <f t="shared" si="306"/>
        <v>7.4995466529650973E-2</v>
      </c>
      <c r="N1085" s="230">
        <f t="shared" si="306"/>
        <v>6.3669458926552847E-2</v>
      </c>
      <c r="O1085" s="230">
        <f t="shared" si="306"/>
        <v>6.386610994886098E-2</v>
      </c>
      <c r="P1085" s="230">
        <f t="shared" si="306"/>
        <v>6.3236065658767868E-2</v>
      </c>
      <c r="Q1085" s="230">
        <f t="shared" si="306"/>
        <v>6.3431537897169099E-2</v>
      </c>
      <c r="R1085" s="230">
        <f t="shared" si="306"/>
        <v>6.2671843757783285E-2</v>
      </c>
      <c r="S1085" s="230">
        <f t="shared" si="306"/>
        <v>6.3538964423415015E-2</v>
      </c>
      <c r="T1085" s="230">
        <f t="shared" si="306"/>
        <v>6.295395142483115E-2</v>
      </c>
      <c r="U1085" s="230">
        <f t="shared" si="306"/>
        <v>6.3690815664426845E-2</v>
      </c>
      <c r="V1085" s="230">
        <f t="shared" si="306"/>
        <v>6.4277212136184009E-2</v>
      </c>
      <c r="W1085" s="230">
        <f t="shared" si="306"/>
        <v>6.4582660211545947E-2</v>
      </c>
      <c r="X1085" s="230">
        <f t="shared" si="306"/>
        <v>6.4667147764533431E-2</v>
      </c>
      <c r="Y1085" s="230">
        <f t="shared" si="306"/>
        <v>6.4195015382816134E-2</v>
      </c>
      <c r="Z1085" s="230">
        <f t="shared" si="306"/>
        <v>7.610519036176179E-2</v>
      </c>
      <c r="AA1085" s="230">
        <f t="shared" si="306"/>
        <v>7.6328762599691083E-2</v>
      </c>
      <c r="AB1085" s="230">
        <f t="shared" si="306"/>
        <v>7.6110708839164029E-2</v>
      </c>
      <c r="AC1085" s="334"/>
      <c r="AD1085" s="185">
        <f>MAX(E1085:AB1085)</f>
        <v>7.799282018237319E-2</v>
      </c>
    </row>
    <row r="1086" spans="1:32" s="167" customFormat="1" ht="12.75" customHeight="1" thickBot="1">
      <c r="A1086" s="721" t="s">
        <v>436</v>
      </c>
      <c r="B1086" s="722"/>
      <c r="C1086" s="276"/>
      <c r="D1086" s="276"/>
      <c r="E1086" s="351">
        <v>1</v>
      </c>
      <c r="F1086" s="351">
        <v>2</v>
      </c>
      <c r="G1086" s="351">
        <v>3</v>
      </c>
      <c r="H1086" s="351">
        <v>4</v>
      </c>
      <c r="I1086" s="351">
        <v>5</v>
      </c>
      <c r="J1086" s="351">
        <v>6</v>
      </c>
      <c r="K1086" s="351">
        <v>7</v>
      </c>
      <c r="L1086" s="351">
        <v>8</v>
      </c>
      <c r="M1086" s="351">
        <v>9</v>
      </c>
      <c r="N1086" s="351">
        <v>10</v>
      </c>
      <c r="O1086" s="351">
        <v>11</v>
      </c>
      <c r="P1086" s="351">
        <v>12</v>
      </c>
      <c r="Q1086" s="351">
        <v>13</v>
      </c>
      <c r="R1086" s="351">
        <v>14</v>
      </c>
      <c r="S1086" s="351">
        <v>15</v>
      </c>
      <c r="T1086" s="351">
        <v>16</v>
      </c>
      <c r="U1086" s="351">
        <v>17</v>
      </c>
      <c r="V1086" s="351">
        <v>18</v>
      </c>
      <c r="W1086" s="351">
        <v>19</v>
      </c>
      <c r="X1086" s="351">
        <v>20</v>
      </c>
      <c r="Y1086" s="351">
        <v>21</v>
      </c>
      <c r="Z1086" s="351">
        <v>22</v>
      </c>
      <c r="AA1086" s="351">
        <v>23</v>
      </c>
      <c r="AB1086" s="351">
        <v>24</v>
      </c>
      <c r="AC1086" s="914"/>
    </row>
    <row r="1087" spans="1:32" s="167" customFormat="1" ht="12.75" customHeight="1">
      <c r="A1087" s="235" t="s">
        <v>437</v>
      </c>
      <c r="B1087" s="236"/>
      <c r="C1087" s="237" t="s">
        <v>150</v>
      </c>
      <c r="D1087" s="237" t="s">
        <v>146</v>
      </c>
      <c r="E1087" s="236">
        <v>37.099998474121094</v>
      </c>
      <c r="F1087" s="236">
        <v>37</v>
      </c>
      <c r="G1087" s="236">
        <v>37</v>
      </c>
      <c r="H1087" s="236">
        <v>37.099998474121094</v>
      </c>
      <c r="I1087" s="236">
        <v>37.099998474121094</v>
      </c>
      <c r="J1087" s="236">
        <v>37.099998474121094</v>
      </c>
      <c r="K1087" s="236">
        <v>37.099998474121094</v>
      </c>
      <c r="L1087" s="236">
        <v>37</v>
      </c>
      <c r="M1087" s="236">
        <v>36.799999237060547</v>
      </c>
      <c r="N1087" s="236">
        <v>36.700000762939453</v>
      </c>
      <c r="O1087" s="236">
        <v>36.700000762939453</v>
      </c>
      <c r="P1087" s="236">
        <v>36.799999237060547</v>
      </c>
      <c r="Q1087" s="236">
        <v>36.799999237060547</v>
      </c>
      <c r="R1087" s="236">
        <v>36.700000762939453</v>
      </c>
      <c r="S1087" s="236">
        <v>36.900001525878906</v>
      </c>
      <c r="T1087" s="236">
        <v>36.799999237060547</v>
      </c>
      <c r="U1087" s="236">
        <v>36.900001525878906</v>
      </c>
      <c r="V1087" s="236">
        <v>36.900001525878906</v>
      </c>
      <c r="W1087" s="236">
        <v>36.799999237060547</v>
      </c>
      <c r="X1087" s="236">
        <v>36.900001525878906</v>
      </c>
      <c r="Y1087" s="236">
        <v>37</v>
      </c>
      <c r="Z1087" s="236">
        <v>37</v>
      </c>
      <c r="AA1087" s="236">
        <v>37.099998474121094</v>
      </c>
      <c r="AB1087" s="236">
        <v>37</v>
      </c>
      <c r="AC1087" s="236"/>
    </row>
    <row r="1088" spans="1:32" s="167" customFormat="1" ht="12.75" customHeight="1" thickBot="1">
      <c r="A1088" s="239" t="s">
        <v>438</v>
      </c>
      <c r="B1088" s="240"/>
      <c r="C1088" s="241" t="s">
        <v>150</v>
      </c>
      <c r="D1088" s="241" t="s">
        <v>146</v>
      </c>
      <c r="E1088" s="240">
        <v>36.700000762939453</v>
      </c>
      <c r="F1088" s="240">
        <v>36.599998474121094</v>
      </c>
      <c r="G1088" s="240">
        <v>36.799999237060547</v>
      </c>
      <c r="H1088" s="240">
        <v>36.799999237060547</v>
      </c>
      <c r="I1088" s="240">
        <v>36.799999237060547</v>
      </c>
      <c r="J1088" s="240">
        <v>36.799999237060547</v>
      </c>
      <c r="K1088" s="240">
        <v>36.700000762939453</v>
      </c>
      <c r="L1088" s="240">
        <v>36.5</v>
      </c>
      <c r="M1088" s="240">
        <v>36.299999237060547</v>
      </c>
      <c r="N1088" s="240">
        <v>36.299999237060547</v>
      </c>
      <c r="O1088" s="240">
        <v>36.299999237060547</v>
      </c>
      <c r="P1088" s="240">
        <v>36.400001525878906</v>
      </c>
      <c r="Q1088" s="240">
        <v>36.299999237060547</v>
      </c>
      <c r="R1088" s="240">
        <v>36.400001525878906</v>
      </c>
      <c r="S1088" s="240">
        <v>36.5</v>
      </c>
      <c r="T1088" s="240">
        <v>36.200000762939453</v>
      </c>
      <c r="U1088" s="240">
        <v>36.5</v>
      </c>
      <c r="V1088" s="240">
        <v>36.5</v>
      </c>
      <c r="W1088" s="240">
        <v>36.400001525878906</v>
      </c>
      <c r="X1088" s="240">
        <v>36.5</v>
      </c>
      <c r="Y1088" s="240">
        <v>36.599998474121094</v>
      </c>
      <c r="Z1088" s="240">
        <v>36.599998474121094</v>
      </c>
      <c r="AA1088" s="240">
        <v>36.599998474121094</v>
      </c>
      <c r="AB1088" s="240">
        <v>36.599998474121094</v>
      </c>
      <c r="AC1088" s="240"/>
    </row>
    <row r="1089" spans="1:97" ht="12.75" customHeight="1">
      <c r="A1089" s="1458" t="s">
        <v>771</v>
      </c>
      <c r="B1089" s="1461"/>
      <c r="C1089" s="177" t="s">
        <v>142</v>
      </c>
      <c r="D1089" s="177" t="s">
        <v>258</v>
      </c>
      <c r="E1089" s="317">
        <v>0</v>
      </c>
      <c r="F1089" s="317">
        <v>0</v>
      </c>
      <c r="G1089" s="317">
        <v>0</v>
      </c>
      <c r="H1089" s="318">
        <v>0</v>
      </c>
      <c r="I1089" s="317">
        <v>0</v>
      </c>
      <c r="J1089" s="317">
        <v>0</v>
      </c>
      <c r="K1089" s="317">
        <v>0</v>
      </c>
      <c r="L1089" s="317">
        <v>0</v>
      </c>
      <c r="M1089" s="317">
        <v>0</v>
      </c>
      <c r="N1089" s="318">
        <v>0</v>
      </c>
      <c r="O1089" s="317">
        <v>0</v>
      </c>
      <c r="P1089" s="317">
        <v>0</v>
      </c>
      <c r="Q1089" s="317">
        <v>0</v>
      </c>
      <c r="R1089" s="317">
        <v>0</v>
      </c>
      <c r="S1089" s="317">
        <v>0</v>
      </c>
      <c r="T1089" s="317">
        <v>0</v>
      </c>
      <c r="U1089" s="317">
        <v>0</v>
      </c>
      <c r="V1089" s="318">
        <v>0</v>
      </c>
      <c r="W1089" s="317">
        <v>0</v>
      </c>
      <c r="X1089" s="317">
        <v>0</v>
      </c>
      <c r="Y1089" s="318">
        <v>0</v>
      </c>
      <c r="Z1089" s="317">
        <v>0</v>
      </c>
      <c r="AA1089" s="317">
        <v>0</v>
      </c>
      <c r="AB1089" s="317">
        <v>0</v>
      </c>
      <c r="AC1089" s="180">
        <f>SUM(E1089:AB1089)</f>
        <v>0</v>
      </c>
      <c r="AD1089" s="63" t="s">
        <v>376</v>
      </c>
    </row>
    <row r="1090" spans="1:97" ht="12.75" customHeight="1">
      <c r="A1090" s="1459"/>
      <c r="B1090" s="1462"/>
      <c r="C1090" s="181" t="s">
        <v>144</v>
      </c>
      <c r="D1090" s="181" t="s">
        <v>258</v>
      </c>
      <c r="E1090" s="36">
        <v>0</v>
      </c>
      <c r="F1090" s="36">
        <v>0</v>
      </c>
      <c r="G1090" s="36">
        <v>0</v>
      </c>
      <c r="H1090" s="202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  <c r="N1090" s="202">
        <v>0</v>
      </c>
      <c r="O1090" s="36">
        <v>0</v>
      </c>
      <c r="P1090" s="36">
        <v>0</v>
      </c>
      <c r="Q1090" s="36">
        <v>0</v>
      </c>
      <c r="R1090" s="36">
        <v>0</v>
      </c>
      <c r="S1090" s="36">
        <v>0</v>
      </c>
      <c r="T1090" s="36">
        <v>0</v>
      </c>
      <c r="U1090" s="36">
        <v>0</v>
      </c>
      <c r="V1090" s="202">
        <v>0</v>
      </c>
      <c r="W1090" s="36">
        <v>0</v>
      </c>
      <c r="X1090" s="36">
        <v>0</v>
      </c>
      <c r="Y1090" s="202">
        <v>0</v>
      </c>
      <c r="Z1090" s="36">
        <v>0</v>
      </c>
      <c r="AA1090" s="36">
        <v>0</v>
      </c>
      <c r="AB1090" s="36">
        <v>0</v>
      </c>
      <c r="AC1090" s="184">
        <f>SUM(E1090:AB1090)</f>
        <v>0</v>
      </c>
      <c r="AD1090" s="63" t="s">
        <v>376</v>
      </c>
    </row>
    <row r="1091" spans="1:97" ht="12.75" customHeight="1">
      <c r="A1091" s="1459"/>
      <c r="B1091" s="1462"/>
      <c r="C1091" s="181" t="s">
        <v>145</v>
      </c>
      <c r="D1091" s="181" t="s">
        <v>146</v>
      </c>
      <c r="E1091" s="242">
        <v>0</v>
      </c>
      <c r="F1091" s="242">
        <v>0</v>
      </c>
      <c r="G1091" s="242">
        <v>0</v>
      </c>
      <c r="H1091" s="825">
        <v>0</v>
      </c>
      <c r="I1091" s="242">
        <v>0</v>
      </c>
      <c r="J1091" s="242">
        <v>0</v>
      </c>
      <c r="K1091" s="242">
        <v>0</v>
      </c>
      <c r="L1091" s="242">
        <v>0</v>
      </c>
      <c r="M1091" s="242">
        <v>0</v>
      </c>
      <c r="N1091" s="825">
        <v>0</v>
      </c>
      <c r="O1091" s="242">
        <v>0</v>
      </c>
      <c r="P1091" s="242">
        <v>0</v>
      </c>
      <c r="Q1091" s="242">
        <v>0</v>
      </c>
      <c r="R1091" s="242">
        <v>0</v>
      </c>
      <c r="S1091" s="242">
        <v>0</v>
      </c>
      <c r="T1091" s="242">
        <v>0</v>
      </c>
      <c r="U1091" s="242">
        <v>0</v>
      </c>
      <c r="V1091" s="825">
        <v>0</v>
      </c>
      <c r="W1091" s="242">
        <v>0</v>
      </c>
      <c r="X1091" s="242">
        <v>0</v>
      </c>
      <c r="Y1091" s="825">
        <v>0</v>
      </c>
      <c r="Z1091" s="242">
        <v>0</v>
      </c>
      <c r="AA1091" s="242">
        <v>0</v>
      </c>
      <c r="AB1091" s="242">
        <v>0</v>
      </c>
      <c r="AC1091" s="184"/>
    </row>
    <row r="1092" spans="1:97" ht="12.75" customHeight="1" thickBot="1">
      <c r="A1092" s="1493"/>
      <c r="B1092" s="1483"/>
      <c r="C1092" s="315" t="s">
        <v>147</v>
      </c>
      <c r="D1092" s="315"/>
      <c r="E1092" s="389" t="e">
        <f t="shared" ref="E1092:AC1092" si="307">E1090/E1089</f>
        <v>#DIV/0!</v>
      </c>
      <c r="F1092" s="389" t="e">
        <f t="shared" si="307"/>
        <v>#DIV/0!</v>
      </c>
      <c r="G1092" s="389" t="e">
        <f t="shared" si="307"/>
        <v>#DIV/0!</v>
      </c>
      <c r="H1092" s="831" t="e">
        <f t="shared" si="307"/>
        <v>#DIV/0!</v>
      </c>
      <c r="I1092" s="389" t="e">
        <f t="shared" si="307"/>
        <v>#DIV/0!</v>
      </c>
      <c r="J1092" s="389" t="e">
        <f t="shared" si="307"/>
        <v>#DIV/0!</v>
      </c>
      <c r="K1092" s="389" t="e">
        <f t="shared" si="307"/>
        <v>#DIV/0!</v>
      </c>
      <c r="L1092" s="389" t="e">
        <f t="shared" si="307"/>
        <v>#DIV/0!</v>
      </c>
      <c r="M1092" s="389" t="e">
        <f t="shared" si="307"/>
        <v>#DIV/0!</v>
      </c>
      <c r="N1092" s="831" t="e">
        <f t="shared" si="307"/>
        <v>#DIV/0!</v>
      </c>
      <c r="O1092" s="389" t="e">
        <f t="shared" si="307"/>
        <v>#DIV/0!</v>
      </c>
      <c r="P1092" s="389" t="e">
        <f t="shared" si="307"/>
        <v>#DIV/0!</v>
      </c>
      <c r="Q1092" s="389" t="e">
        <f t="shared" si="307"/>
        <v>#DIV/0!</v>
      </c>
      <c r="R1092" s="389" t="e">
        <f t="shared" si="307"/>
        <v>#DIV/0!</v>
      </c>
      <c r="S1092" s="389" t="e">
        <f t="shared" si="307"/>
        <v>#DIV/0!</v>
      </c>
      <c r="T1092" s="389" t="e">
        <f t="shared" si="307"/>
        <v>#DIV/0!</v>
      </c>
      <c r="U1092" s="389" t="e">
        <f t="shared" si="307"/>
        <v>#DIV/0!</v>
      </c>
      <c r="V1092" s="831" t="e">
        <f t="shared" si="307"/>
        <v>#DIV/0!</v>
      </c>
      <c r="W1092" s="389" t="e">
        <f t="shared" si="307"/>
        <v>#DIV/0!</v>
      </c>
      <c r="X1092" s="389" t="e">
        <f t="shared" si="307"/>
        <v>#DIV/0!</v>
      </c>
      <c r="Y1092" s="831" t="e">
        <f t="shared" si="307"/>
        <v>#DIV/0!</v>
      </c>
      <c r="Z1092" s="389" t="e">
        <f t="shared" si="307"/>
        <v>#DIV/0!</v>
      </c>
      <c r="AA1092" s="389" t="e">
        <f t="shared" si="307"/>
        <v>#DIV/0!</v>
      </c>
      <c r="AB1092" s="389" t="e">
        <f t="shared" si="307"/>
        <v>#DIV/0!</v>
      </c>
      <c r="AC1092" s="741" t="e">
        <f t="shared" si="307"/>
        <v>#DIV/0!</v>
      </c>
    </row>
    <row r="1093" spans="1:97" ht="12.75" customHeight="1">
      <c r="A1093" s="1458" t="s">
        <v>772</v>
      </c>
      <c r="B1093" s="1461"/>
      <c r="C1093" s="177" t="s">
        <v>142</v>
      </c>
      <c r="D1093" s="177" t="s">
        <v>258</v>
      </c>
      <c r="E1093" s="275">
        <v>3.3399999999999999E-2</v>
      </c>
      <c r="F1093" s="275">
        <v>3.2800000000000003E-2</v>
      </c>
      <c r="G1093" s="275">
        <v>3.2199999999999999E-2</v>
      </c>
      <c r="H1093" s="270">
        <v>3.2399999999999998E-2</v>
      </c>
      <c r="I1093" s="275">
        <v>3.32E-2</v>
      </c>
      <c r="J1093" s="275">
        <v>3.5400000000000001E-2</v>
      </c>
      <c r="K1093" s="275">
        <v>3.5999999999999997E-2</v>
      </c>
      <c r="L1093" s="275">
        <v>3.56E-2</v>
      </c>
      <c r="M1093" s="275">
        <v>3.4200000000000001E-2</v>
      </c>
      <c r="N1093" s="270">
        <v>0.02</v>
      </c>
      <c r="O1093" s="275">
        <v>0.02</v>
      </c>
      <c r="P1093" s="275">
        <v>0.02</v>
      </c>
      <c r="Q1093" s="275">
        <v>0.02</v>
      </c>
      <c r="R1093" s="275">
        <v>0.02</v>
      </c>
      <c r="S1093" s="275">
        <v>0.02</v>
      </c>
      <c r="T1093" s="275">
        <v>0.02</v>
      </c>
      <c r="U1093" s="275">
        <v>0.02</v>
      </c>
      <c r="V1093" s="270">
        <v>0.02</v>
      </c>
      <c r="W1093" s="275">
        <v>0.02</v>
      </c>
      <c r="X1093" s="275">
        <v>0.02</v>
      </c>
      <c r="Y1093" s="270">
        <v>0.02</v>
      </c>
      <c r="Z1093" s="275">
        <v>3.44E-2</v>
      </c>
      <c r="AA1093" s="275">
        <v>3.3799999999999997E-2</v>
      </c>
      <c r="AB1093" s="275">
        <v>3.3399999999999999E-2</v>
      </c>
      <c r="AC1093" s="180">
        <f>SUM(E1093:AB1093)</f>
        <v>0.64680000000000015</v>
      </c>
      <c r="AD1093" s="992"/>
    </row>
    <row r="1094" spans="1:97" ht="12.75" customHeight="1">
      <c r="A1094" s="1459"/>
      <c r="B1094" s="1462"/>
      <c r="C1094" s="181" t="s">
        <v>144</v>
      </c>
      <c r="D1094" s="181" t="s">
        <v>258</v>
      </c>
      <c r="E1094" s="203">
        <v>0.02</v>
      </c>
      <c r="F1094" s="203">
        <v>0.02</v>
      </c>
      <c r="G1094" s="203">
        <v>0.02</v>
      </c>
      <c r="H1094" s="993">
        <v>0.02</v>
      </c>
      <c r="I1094" s="203">
        <v>0.02</v>
      </c>
      <c r="J1094" s="203">
        <v>0.02</v>
      </c>
      <c r="K1094" s="203">
        <v>0.02</v>
      </c>
      <c r="L1094" s="203">
        <v>0.02</v>
      </c>
      <c r="M1094" s="203">
        <v>0.02</v>
      </c>
      <c r="N1094" s="993">
        <v>0.02</v>
      </c>
      <c r="O1094" s="203">
        <v>0.02</v>
      </c>
      <c r="P1094" s="203">
        <v>0.02</v>
      </c>
      <c r="Q1094" s="203">
        <v>0.02</v>
      </c>
      <c r="R1094" s="203">
        <v>0.02</v>
      </c>
      <c r="S1094" s="203">
        <v>0.02</v>
      </c>
      <c r="T1094" s="203">
        <v>0.02</v>
      </c>
      <c r="U1094" s="203">
        <v>0.02</v>
      </c>
      <c r="V1094" s="993">
        <v>0.02</v>
      </c>
      <c r="W1094" s="203">
        <v>0.02</v>
      </c>
      <c r="X1094" s="203">
        <v>0.02</v>
      </c>
      <c r="Y1094" s="993">
        <v>0.02</v>
      </c>
      <c r="Z1094" s="203">
        <v>0.02</v>
      </c>
      <c r="AA1094" s="203">
        <v>0.02</v>
      </c>
      <c r="AB1094" s="203">
        <v>0.02</v>
      </c>
      <c r="AC1094" s="184">
        <f>SUM(E1094:AB1094)</f>
        <v>0.48000000000000015</v>
      </c>
    </row>
    <row r="1095" spans="1:97" ht="12.75" customHeight="1">
      <c r="A1095" s="1459"/>
      <c r="B1095" s="1462"/>
      <c r="C1095" s="181" t="s">
        <v>145</v>
      </c>
      <c r="D1095" s="181" t="s">
        <v>146</v>
      </c>
      <c r="E1095" s="740">
        <v>6</v>
      </c>
      <c r="F1095" s="740">
        <v>6</v>
      </c>
      <c r="G1095" s="740">
        <v>6</v>
      </c>
      <c r="H1095" s="835">
        <v>6</v>
      </c>
      <c r="I1095" s="740">
        <v>6</v>
      </c>
      <c r="J1095" s="740">
        <v>6</v>
      </c>
      <c r="K1095" s="740">
        <v>5</v>
      </c>
      <c r="L1095" s="740">
        <v>5</v>
      </c>
      <c r="M1095" s="740">
        <v>5</v>
      </c>
      <c r="N1095" s="835">
        <v>5</v>
      </c>
      <c r="O1095" s="740">
        <v>5</v>
      </c>
      <c r="P1095" s="740">
        <v>6</v>
      </c>
      <c r="Q1095" s="740">
        <v>6</v>
      </c>
      <c r="R1095" s="740">
        <v>6</v>
      </c>
      <c r="S1095" s="740">
        <v>6</v>
      </c>
      <c r="T1095" s="740">
        <v>8</v>
      </c>
      <c r="U1095" s="740">
        <v>6</v>
      </c>
      <c r="V1095" s="835">
        <v>6</v>
      </c>
      <c r="W1095" s="740">
        <v>6</v>
      </c>
      <c r="X1095" s="740">
        <v>6</v>
      </c>
      <c r="Y1095" s="835">
        <v>6</v>
      </c>
      <c r="Z1095" s="740">
        <v>6</v>
      </c>
      <c r="AA1095" s="740">
        <v>5</v>
      </c>
      <c r="AB1095" s="740">
        <v>6</v>
      </c>
      <c r="AC1095" s="184"/>
    </row>
    <row r="1096" spans="1:97" ht="12.75" customHeight="1" thickBot="1">
      <c r="A1096" s="1476"/>
      <c r="B1096" s="1488"/>
      <c r="C1096" s="194" t="s">
        <v>147</v>
      </c>
      <c r="D1096" s="194"/>
      <c r="E1096" s="195">
        <f t="shared" ref="E1096:AC1096" si="308">E1094/E1093</f>
        <v>0.5988023952095809</v>
      </c>
      <c r="F1096" s="195">
        <f t="shared" si="308"/>
        <v>0.6097560975609756</v>
      </c>
      <c r="G1096" s="195">
        <f t="shared" si="308"/>
        <v>0.62111801242236031</v>
      </c>
      <c r="H1096" s="196">
        <f t="shared" si="308"/>
        <v>0.61728395061728403</v>
      </c>
      <c r="I1096" s="195">
        <f t="shared" si="308"/>
        <v>0.60240963855421692</v>
      </c>
      <c r="J1096" s="195">
        <f t="shared" si="308"/>
        <v>0.56497175141242939</v>
      </c>
      <c r="K1096" s="195">
        <f t="shared" si="308"/>
        <v>0.55555555555555558</v>
      </c>
      <c r="L1096" s="195">
        <f t="shared" si="308"/>
        <v>0.5617977528089888</v>
      </c>
      <c r="M1096" s="195">
        <f t="shared" si="308"/>
        <v>0.58479532163742687</v>
      </c>
      <c r="N1096" s="196">
        <f t="shared" si="308"/>
        <v>1</v>
      </c>
      <c r="O1096" s="195">
        <f t="shared" si="308"/>
        <v>1</v>
      </c>
      <c r="P1096" s="195">
        <f t="shared" si="308"/>
        <v>1</v>
      </c>
      <c r="Q1096" s="195">
        <f t="shared" si="308"/>
        <v>1</v>
      </c>
      <c r="R1096" s="195">
        <f t="shared" si="308"/>
        <v>1</v>
      </c>
      <c r="S1096" s="195">
        <f t="shared" si="308"/>
        <v>1</v>
      </c>
      <c r="T1096" s="195">
        <f t="shared" si="308"/>
        <v>1</v>
      </c>
      <c r="U1096" s="195">
        <f t="shared" si="308"/>
        <v>1</v>
      </c>
      <c r="V1096" s="196">
        <f t="shared" si="308"/>
        <v>1</v>
      </c>
      <c r="W1096" s="195">
        <f t="shared" si="308"/>
        <v>1</v>
      </c>
      <c r="X1096" s="195">
        <f t="shared" si="308"/>
        <v>1</v>
      </c>
      <c r="Y1096" s="196">
        <f t="shared" si="308"/>
        <v>1</v>
      </c>
      <c r="Z1096" s="195">
        <f t="shared" si="308"/>
        <v>0.58139534883720934</v>
      </c>
      <c r="AA1096" s="195">
        <f t="shared" si="308"/>
        <v>0.59171597633136097</v>
      </c>
      <c r="AB1096" s="195">
        <f t="shared" si="308"/>
        <v>0.5988023952095809</v>
      </c>
      <c r="AC1096" s="197">
        <f t="shared" si="308"/>
        <v>0.7421150278293136</v>
      </c>
      <c r="AD1096" s="185"/>
      <c r="AE1096" s="432"/>
      <c r="AF1096" s="432"/>
      <c r="AG1096" s="432"/>
      <c r="AH1096" s="432"/>
      <c r="AI1096" s="432"/>
      <c r="AJ1096" s="432"/>
      <c r="AK1096" s="432"/>
      <c r="AL1096" s="432"/>
      <c r="AM1096" s="432"/>
      <c r="AN1096" s="432"/>
      <c r="AO1096" s="432"/>
      <c r="AP1096" s="432"/>
      <c r="AQ1096" s="432"/>
      <c r="AR1096" s="432"/>
      <c r="AS1096" s="432"/>
      <c r="AT1096" s="432"/>
      <c r="AU1096" s="432"/>
      <c r="AV1096" s="432"/>
      <c r="AW1096" s="432"/>
      <c r="AX1096" s="432"/>
      <c r="AY1096" s="432"/>
      <c r="AZ1096" s="432"/>
      <c r="BA1096" s="432"/>
      <c r="BB1096" s="432"/>
      <c r="BC1096" s="432"/>
      <c r="BD1096" s="432"/>
      <c r="BE1096" s="432"/>
      <c r="BF1096" s="432"/>
      <c r="BG1096" s="432"/>
      <c r="BH1096" s="432"/>
      <c r="BI1096" s="432"/>
      <c r="BJ1096" s="432"/>
      <c r="BK1096" s="432"/>
      <c r="BL1096" s="432"/>
      <c r="BM1096" s="432"/>
      <c r="BN1096" s="432"/>
      <c r="BO1096" s="432"/>
      <c r="BP1096" s="432"/>
      <c r="BQ1096" s="432"/>
      <c r="BR1096" s="432"/>
      <c r="BS1096" s="432"/>
      <c r="BT1096" s="432"/>
      <c r="BU1096" s="432"/>
      <c r="BV1096" s="432"/>
      <c r="BW1096" s="432"/>
      <c r="BX1096" s="432"/>
      <c r="BY1096" s="432"/>
      <c r="BZ1096" s="432"/>
      <c r="CA1096" s="432"/>
      <c r="CB1096" s="432"/>
      <c r="CC1096" s="432"/>
      <c r="CD1096" s="432"/>
      <c r="CE1096" s="432"/>
      <c r="CF1096" s="432"/>
      <c r="CG1096" s="432"/>
      <c r="CH1096" s="432"/>
      <c r="CI1096" s="432"/>
      <c r="CJ1096" s="432"/>
      <c r="CK1096" s="432"/>
      <c r="CL1096" s="432"/>
      <c r="CM1096" s="432"/>
      <c r="CN1096" s="432"/>
      <c r="CO1096" s="432"/>
      <c r="CP1096" s="432"/>
      <c r="CQ1096" s="432"/>
      <c r="CR1096" s="432"/>
      <c r="CS1096" s="432"/>
    </row>
    <row r="1097" spans="1:97" ht="12.75" customHeight="1">
      <c r="A1097" s="1490" t="s">
        <v>445</v>
      </c>
      <c r="B1097" s="1491"/>
      <c r="C1097" s="269" t="s">
        <v>142</v>
      </c>
      <c r="D1097" s="269"/>
      <c r="E1097" s="199">
        <f t="shared" ref="E1097:AC1097" si="309">E1089+E1093</f>
        <v>3.3399999999999999E-2</v>
      </c>
      <c r="F1097" s="199">
        <f t="shared" si="309"/>
        <v>3.2800000000000003E-2</v>
      </c>
      <c r="G1097" s="199">
        <f t="shared" si="309"/>
        <v>3.2199999999999999E-2</v>
      </c>
      <c r="H1097" s="200">
        <f t="shared" si="309"/>
        <v>3.2399999999999998E-2</v>
      </c>
      <c r="I1097" s="199">
        <f t="shared" si="309"/>
        <v>3.32E-2</v>
      </c>
      <c r="J1097" s="199">
        <f t="shared" si="309"/>
        <v>3.5400000000000001E-2</v>
      </c>
      <c r="K1097" s="199">
        <f t="shared" si="309"/>
        <v>3.5999999999999997E-2</v>
      </c>
      <c r="L1097" s="199">
        <f t="shared" si="309"/>
        <v>3.56E-2</v>
      </c>
      <c r="M1097" s="199">
        <f t="shared" si="309"/>
        <v>3.4200000000000001E-2</v>
      </c>
      <c r="N1097" s="200">
        <f t="shared" si="309"/>
        <v>0.02</v>
      </c>
      <c r="O1097" s="199">
        <f t="shared" si="309"/>
        <v>0.02</v>
      </c>
      <c r="P1097" s="199">
        <f t="shared" si="309"/>
        <v>0.02</v>
      </c>
      <c r="Q1097" s="199">
        <f t="shared" si="309"/>
        <v>0.02</v>
      </c>
      <c r="R1097" s="199">
        <f t="shared" si="309"/>
        <v>0.02</v>
      </c>
      <c r="S1097" s="199">
        <f t="shared" si="309"/>
        <v>0.02</v>
      </c>
      <c r="T1097" s="199">
        <f t="shared" si="309"/>
        <v>0.02</v>
      </c>
      <c r="U1097" s="199">
        <f t="shared" si="309"/>
        <v>0.02</v>
      </c>
      <c r="V1097" s="200">
        <f t="shared" si="309"/>
        <v>0.02</v>
      </c>
      <c r="W1097" s="199">
        <f t="shared" si="309"/>
        <v>0.02</v>
      </c>
      <c r="X1097" s="199">
        <f t="shared" si="309"/>
        <v>0.02</v>
      </c>
      <c r="Y1097" s="200">
        <f t="shared" si="309"/>
        <v>0.02</v>
      </c>
      <c r="Z1097" s="199">
        <f t="shared" si="309"/>
        <v>3.44E-2</v>
      </c>
      <c r="AA1097" s="199">
        <f t="shared" si="309"/>
        <v>3.3799999999999997E-2</v>
      </c>
      <c r="AB1097" s="199">
        <f t="shared" si="309"/>
        <v>3.3399999999999999E-2</v>
      </c>
      <c r="AC1097" s="201">
        <f t="shared" si="309"/>
        <v>0.64680000000000015</v>
      </c>
    </row>
    <row r="1098" spans="1:97" ht="12.75" customHeight="1">
      <c r="A1098" s="1486"/>
      <c r="B1098" s="1487"/>
      <c r="C1098" s="271" t="s">
        <v>144</v>
      </c>
      <c r="D1098" s="271"/>
      <c r="E1098" s="212">
        <f t="shared" ref="E1098:AC1098" si="310">E1090+E1094</f>
        <v>0.02</v>
      </c>
      <c r="F1098" s="212">
        <f t="shared" si="310"/>
        <v>0.02</v>
      </c>
      <c r="G1098" s="212">
        <f t="shared" si="310"/>
        <v>0.02</v>
      </c>
      <c r="H1098" s="213">
        <f t="shared" si="310"/>
        <v>0.02</v>
      </c>
      <c r="I1098" s="212">
        <f t="shared" si="310"/>
        <v>0.02</v>
      </c>
      <c r="J1098" s="212">
        <f t="shared" si="310"/>
        <v>0.02</v>
      </c>
      <c r="K1098" s="212">
        <f t="shared" si="310"/>
        <v>0.02</v>
      </c>
      <c r="L1098" s="212">
        <f t="shared" si="310"/>
        <v>0.02</v>
      </c>
      <c r="M1098" s="212">
        <f t="shared" si="310"/>
        <v>0.02</v>
      </c>
      <c r="N1098" s="213">
        <f t="shared" si="310"/>
        <v>0.02</v>
      </c>
      <c r="O1098" s="212">
        <f t="shared" si="310"/>
        <v>0.02</v>
      </c>
      <c r="P1098" s="212">
        <f t="shared" si="310"/>
        <v>0.02</v>
      </c>
      <c r="Q1098" s="212">
        <f t="shared" si="310"/>
        <v>0.02</v>
      </c>
      <c r="R1098" s="212">
        <f t="shared" si="310"/>
        <v>0.02</v>
      </c>
      <c r="S1098" s="212">
        <f t="shared" si="310"/>
        <v>0.02</v>
      </c>
      <c r="T1098" s="212">
        <f t="shared" si="310"/>
        <v>0.02</v>
      </c>
      <c r="U1098" s="212">
        <f t="shared" si="310"/>
        <v>0.02</v>
      </c>
      <c r="V1098" s="213">
        <f t="shared" si="310"/>
        <v>0.02</v>
      </c>
      <c r="W1098" s="212">
        <f t="shared" si="310"/>
        <v>0.02</v>
      </c>
      <c r="X1098" s="212">
        <f t="shared" si="310"/>
        <v>0.02</v>
      </c>
      <c r="Y1098" s="213">
        <f t="shared" si="310"/>
        <v>0.02</v>
      </c>
      <c r="Z1098" s="212">
        <f t="shared" si="310"/>
        <v>0.02</v>
      </c>
      <c r="AA1098" s="212">
        <f t="shared" si="310"/>
        <v>0.02</v>
      </c>
      <c r="AB1098" s="212">
        <f t="shared" si="310"/>
        <v>0.02</v>
      </c>
      <c r="AC1098" s="197">
        <f t="shared" si="310"/>
        <v>0.48000000000000015</v>
      </c>
    </row>
    <row r="1099" spans="1:97" ht="12.75" customHeight="1">
      <c r="A1099" s="1484" t="s">
        <v>446</v>
      </c>
      <c r="B1099" s="1485"/>
      <c r="C1099" s="274" t="s">
        <v>142</v>
      </c>
      <c r="D1099" s="274"/>
      <c r="E1099" s="317">
        <f t="shared" ref="E1099:AC1099" si="311">E1067+E1071-E1097</f>
        <v>0</v>
      </c>
      <c r="F1099" s="317">
        <f t="shared" si="311"/>
        <v>0</v>
      </c>
      <c r="G1099" s="317">
        <f t="shared" si="311"/>
        <v>0</v>
      </c>
      <c r="H1099" s="318">
        <f t="shared" si="311"/>
        <v>0</v>
      </c>
      <c r="I1099" s="317">
        <f t="shared" si="311"/>
        <v>0</v>
      </c>
      <c r="J1099" s="317">
        <f t="shared" si="311"/>
        <v>0</v>
      </c>
      <c r="K1099" s="317">
        <f t="shared" si="311"/>
        <v>0</v>
      </c>
      <c r="L1099" s="317">
        <f t="shared" si="311"/>
        <v>0</v>
      </c>
      <c r="M1099" s="317">
        <f t="shared" si="311"/>
        <v>0</v>
      </c>
      <c r="N1099" s="318">
        <f t="shared" si="311"/>
        <v>0</v>
      </c>
      <c r="O1099" s="317">
        <f t="shared" si="311"/>
        <v>0</v>
      </c>
      <c r="P1099" s="317">
        <f t="shared" si="311"/>
        <v>0</v>
      </c>
      <c r="Q1099" s="317">
        <f t="shared" si="311"/>
        <v>0</v>
      </c>
      <c r="R1099" s="317">
        <f t="shared" si="311"/>
        <v>0</v>
      </c>
      <c r="S1099" s="317">
        <f t="shared" si="311"/>
        <v>0</v>
      </c>
      <c r="T1099" s="317">
        <f t="shared" si="311"/>
        <v>0</v>
      </c>
      <c r="U1099" s="317">
        <f t="shared" si="311"/>
        <v>0</v>
      </c>
      <c r="V1099" s="318">
        <f t="shared" si="311"/>
        <v>0</v>
      </c>
      <c r="W1099" s="317">
        <f t="shared" si="311"/>
        <v>0</v>
      </c>
      <c r="X1099" s="317">
        <f t="shared" si="311"/>
        <v>0</v>
      </c>
      <c r="Y1099" s="318">
        <f t="shared" si="311"/>
        <v>0</v>
      </c>
      <c r="Z1099" s="317">
        <f t="shared" si="311"/>
        <v>0</v>
      </c>
      <c r="AA1099" s="317">
        <f t="shared" si="311"/>
        <v>0</v>
      </c>
      <c r="AB1099" s="317">
        <f t="shared" si="311"/>
        <v>0</v>
      </c>
      <c r="AC1099" s="180">
        <f t="shared" si="311"/>
        <v>0</v>
      </c>
    </row>
    <row r="1100" spans="1:97" ht="12.75" customHeight="1">
      <c r="A1100" s="1486"/>
      <c r="B1100" s="1487"/>
      <c r="C1100" s="271" t="s">
        <v>144</v>
      </c>
      <c r="D1100" s="271"/>
      <c r="E1100" s="775">
        <f t="shared" ref="E1100:AC1100" si="312">E1068+E1072-E1098</f>
        <v>0</v>
      </c>
      <c r="F1100" s="775">
        <f t="shared" si="312"/>
        <v>0</v>
      </c>
      <c r="G1100" s="775">
        <f t="shared" si="312"/>
        <v>0</v>
      </c>
      <c r="H1100" s="885">
        <f t="shared" si="312"/>
        <v>0</v>
      </c>
      <c r="I1100" s="775">
        <f t="shared" si="312"/>
        <v>0</v>
      </c>
      <c r="J1100" s="775">
        <f t="shared" si="312"/>
        <v>0</v>
      </c>
      <c r="K1100" s="775">
        <f t="shared" si="312"/>
        <v>0</v>
      </c>
      <c r="L1100" s="775">
        <f t="shared" si="312"/>
        <v>0</v>
      </c>
      <c r="M1100" s="775">
        <f t="shared" si="312"/>
        <v>0</v>
      </c>
      <c r="N1100" s="885">
        <f t="shared" si="312"/>
        <v>0</v>
      </c>
      <c r="O1100" s="775">
        <f t="shared" si="312"/>
        <v>0</v>
      </c>
      <c r="P1100" s="775">
        <f t="shared" si="312"/>
        <v>0</v>
      </c>
      <c r="Q1100" s="775">
        <f t="shared" si="312"/>
        <v>0</v>
      </c>
      <c r="R1100" s="775">
        <f t="shared" si="312"/>
        <v>0</v>
      </c>
      <c r="S1100" s="775">
        <f t="shared" si="312"/>
        <v>0</v>
      </c>
      <c r="T1100" s="775">
        <f t="shared" si="312"/>
        <v>0</v>
      </c>
      <c r="U1100" s="775">
        <f t="shared" si="312"/>
        <v>0</v>
      </c>
      <c r="V1100" s="885">
        <f t="shared" si="312"/>
        <v>0</v>
      </c>
      <c r="W1100" s="775">
        <f t="shared" si="312"/>
        <v>0</v>
      </c>
      <c r="X1100" s="775">
        <f t="shared" si="312"/>
        <v>0</v>
      </c>
      <c r="Y1100" s="885">
        <f t="shared" si="312"/>
        <v>0</v>
      </c>
      <c r="Z1100" s="775">
        <f t="shared" si="312"/>
        <v>0</v>
      </c>
      <c r="AA1100" s="775">
        <f t="shared" si="312"/>
        <v>0</v>
      </c>
      <c r="AB1100" s="775">
        <f t="shared" si="312"/>
        <v>0</v>
      </c>
      <c r="AC1100" s="197">
        <f t="shared" si="312"/>
        <v>0</v>
      </c>
    </row>
    <row r="1101" spans="1:97" s="167" customFormat="1" ht="12.75" customHeight="1" thickBot="1">
      <c r="A1101" s="721" t="s">
        <v>654</v>
      </c>
      <c r="B1101" s="722"/>
      <c r="C1101" s="276"/>
      <c r="D1101" s="276"/>
      <c r="E1101" s="351">
        <v>1</v>
      </c>
      <c r="F1101" s="351">
        <v>2</v>
      </c>
      <c r="G1101" s="351">
        <v>3</v>
      </c>
      <c r="H1101" s="351">
        <v>4</v>
      </c>
      <c r="I1101" s="351">
        <v>5</v>
      </c>
      <c r="J1101" s="351">
        <v>6</v>
      </c>
      <c r="K1101" s="351">
        <v>7</v>
      </c>
      <c r="L1101" s="351">
        <v>8</v>
      </c>
      <c r="M1101" s="351">
        <v>9</v>
      </c>
      <c r="N1101" s="351">
        <v>10</v>
      </c>
      <c r="O1101" s="351">
        <v>11</v>
      </c>
      <c r="P1101" s="351">
        <v>12</v>
      </c>
      <c r="Q1101" s="351">
        <v>13</v>
      </c>
      <c r="R1101" s="351">
        <v>14</v>
      </c>
      <c r="S1101" s="351">
        <v>15</v>
      </c>
      <c r="T1101" s="351">
        <v>16</v>
      </c>
      <c r="U1101" s="351">
        <v>17</v>
      </c>
      <c r="V1101" s="351">
        <v>18</v>
      </c>
      <c r="W1101" s="351">
        <v>19</v>
      </c>
      <c r="X1101" s="351">
        <v>20</v>
      </c>
      <c r="Y1101" s="351">
        <v>21</v>
      </c>
      <c r="Z1101" s="351">
        <v>22</v>
      </c>
      <c r="AA1101" s="351">
        <v>23</v>
      </c>
      <c r="AB1101" s="351">
        <v>24</v>
      </c>
      <c r="AC1101" s="861"/>
    </row>
    <row r="1102" spans="1:97" s="167" customFormat="1" ht="12.75" customHeight="1">
      <c r="A1102" s="235" t="s">
        <v>226</v>
      </c>
      <c r="B1102" s="236"/>
      <c r="C1102" s="237" t="s">
        <v>150</v>
      </c>
      <c r="D1102" s="237" t="s">
        <v>146</v>
      </c>
      <c r="E1102" s="236">
        <v>6.4000000953674316</v>
      </c>
      <c r="F1102" s="236">
        <v>6.4000000953674316</v>
      </c>
      <c r="G1102" s="236">
        <v>6.4000000953674316</v>
      </c>
      <c r="H1102" s="236">
        <v>6.4000000953674316</v>
      </c>
      <c r="I1102" s="236">
        <v>6.4000000953674316</v>
      </c>
      <c r="J1102" s="236">
        <v>6.4000000953674316</v>
      </c>
      <c r="K1102" s="236">
        <v>6.4000000953674316</v>
      </c>
      <c r="L1102" s="236">
        <v>6.3000001907348633</v>
      </c>
      <c r="M1102" s="236">
        <v>6.3000001907348633</v>
      </c>
      <c r="N1102" s="236">
        <v>6.3000001907348633</v>
      </c>
      <c r="O1102" s="236">
        <v>6.3000001907348633</v>
      </c>
      <c r="P1102" s="236">
        <v>6.3000001907348633</v>
      </c>
      <c r="Q1102" s="236">
        <v>6.3000001907348633</v>
      </c>
      <c r="R1102" s="236">
        <v>6.3000001907348633</v>
      </c>
      <c r="S1102" s="236">
        <v>6.3000001907348633</v>
      </c>
      <c r="T1102" s="236">
        <v>6.3000001907348633</v>
      </c>
      <c r="U1102" s="236">
        <v>6.3000001907348633</v>
      </c>
      <c r="V1102" s="236">
        <v>6.3000001907348633</v>
      </c>
      <c r="W1102" s="236">
        <v>6.3000001907348633</v>
      </c>
      <c r="X1102" s="236">
        <v>6.3000001907348633</v>
      </c>
      <c r="Y1102" s="236">
        <v>6.3000001907348633</v>
      </c>
      <c r="Z1102" s="236">
        <v>6.3000001907348633</v>
      </c>
      <c r="AA1102" s="236">
        <v>6.4000000953674316</v>
      </c>
      <c r="AB1102" s="236">
        <v>6.4000000953674316</v>
      </c>
      <c r="AC1102" s="818"/>
    </row>
    <row r="1103" spans="1:97" s="167" customFormat="1" ht="12.75" customHeight="1" thickBot="1">
      <c r="A1103" s="386" t="s">
        <v>227</v>
      </c>
      <c r="B1103" s="298"/>
      <c r="C1103" s="205" t="s">
        <v>150</v>
      </c>
      <c r="D1103" s="205" t="s">
        <v>146</v>
      </c>
      <c r="E1103" s="298">
        <v>6.4000000953674316</v>
      </c>
      <c r="F1103" s="298">
        <v>6.4000000953674316</v>
      </c>
      <c r="G1103" s="298">
        <v>6.4000000953674316</v>
      </c>
      <c r="H1103" s="298">
        <v>6.4000000953674316</v>
      </c>
      <c r="I1103" s="298">
        <v>6.4000000953674316</v>
      </c>
      <c r="J1103" s="298">
        <v>6.4000000953674316</v>
      </c>
      <c r="K1103" s="298">
        <v>6.4000000953674316</v>
      </c>
      <c r="L1103" s="298">
        <v>6.3000001907348633</v>
      </c>
      <c r="M1103" s="298">
        <v>6.3000001907348633</v>
      </c>
      <c r="N1103" s="298">
        <v>6.3000001907348633</v>
      </c>
      <c r="O1103" s="298">
        <v>6.3000001907348633</v>
      </c>
      <c r="P1103" s="298">
        <v>6.3000001907348633</v>
      </c>
      <c r="Q1103" s="298">
        <v>6.3000001907348633</v>
      </c>
      <c r="R1103" s="298">
        <v>6.3000001907348633</v>
      </c>
      <c r="S1103" s="298">
        <v>6.3000001907348633</v>
      </c>
      <c r="T1103" s="298">
        <v>6.3000001907348633</v>
      </c>
      <c r="U1103" s="298">
        <v>6.3000001907348633</v>
      </c>
      <c r="V1103" s="298">
        <v>6.3000001907348633</v>
      </c>
      <c r="W1103" s="298">
        <v>6.3000001907348633</v>
      </c>
      <c r="X1103" s="298">
        <v>6.3000001907348633</v>
      </c>
      <c r="Y1103" s="298">
        <v>6.3000001907348633</v>
      </c>
      <c r="Z1103" s="298">
        <v>6.3000001907348633</v>
      </c>
      <c r="AA1103" s="298">
        <v>6.4000000953674316</v>
      </c>
      <c r="AB1103" s="298">
        <v>6.4000000953674316</v>
      </c>
      <c r="AC1103" s="819"/>
    </row>
    <row r="1104" spans="1:97" ht="12.75" customHeight="1">
      <c r="A1104" s="1508" t="s">
        <v>140</v>
      </c>
      <c r="B1104" s="1492" t="s">
        <v>773</v>
      </c>
      <c r="C1104" s="316" t="s">
        <v>142</v>
      </c>
      <c r="D1104" s="316" t="s">
        <v>258</v>
      </c>
      <c r="E1104" s="894">
        <v>0</v>
      </c>
      <c r="F1104" s="894">
        <v>0</v>
      </c>
      <c r="G1104" s="894">
        <v>0</v>
      </c>
      <c r="H1104" s="922">
        <v>0</v>
      </c>
      <c r="I1104" s="894">
        <v>0</v>
      </c>
      <c r="J1104" s="894">
        <v>0</v>
      </c>
      <c r="K1104" s="894">
        <v>0</v>
      </c>
      <c r="L1104" s="894">
        <v>0</v>
      </c>
      <c r="M1104" s="894">
        <v>0</v>
      </c>
      <c r="N1104" s="922">
        <v>0</v>
      </c>
      <c r="O1104" s="894">
        <v>0</v>
      </c>
      <c r="P1104" s="894">
        <v>0</v>
      </c>
      <c r="Q1104" s="894">
        <v>0</v>
      </c>
      <c r="R1104" s="894">
        <v>0</v>
      </c>
      <c r="S1104" s="894">
        <v>0</v>
      </c>
      <c r="T1104" s="894">
        <v>0</v>
      </c>
      <c r="U1104" s="894">
        <v>0</v>
      </c>
      <c r="V1104" s="922">
        <v>0</v>
      </c>
      <c r="W1104" s="894">
        <v>0</v>
      </c>
      <c r="X1104" s="894">
        <v>0</v>
      </c>
      <c r="Y1104" s="922">
        <v>0</v>
      </c>
      <c r="Z1104" s="894">
        <v>0</v>
      </c>
      <c r="AA1104" s="894">
        <v>0</v>
      </c>
      <c r="AB1104" s="894">
        <v>0</v>
      </c>
      <c r="AC1104" s="809">
        <f>SUM(E1104:AB1104)</f>
        <v>0</v>
      </c>
    </row>
    <row r="1105" spans="1:32" ht="12.75" customHeight="1">
      <c r="A1105" s="1601"/>
      <c r="B1105" s="1462"/>
      <c r="C1105" s="181" t="s">
        <v>144</v>
      </c>
      <c r="D1105" s="181" t="s">
        <v>258</v>
      </c>
      <c r="E1105" s="36">
        <v>0</v>
      </c>
      <c r="F1105" s="36">
        <v>0</v>
      </c>
      <c r="G1105" s="36">
        <v>0</v>
      </c>
      <c r="H1105" s="202">
        <v>0</v>
      </c>
      <c r="I1105" s="36">
        <v>0</v>
      </c>
      <c r="J1105" s="36">
        <v>0</v>
      </c>
      <c r="K1105" s="36">
        <v>0</v>
      </c>
      <c r="L1105" s="36">
        <v>0</v>
      </c>
      <c r="M1105" s="36">
        <v>0</v>
      </c>
      <c r="N1105" s="202">
        <v>0</v>
      </c>
      <c r="O1105" s="36">
        <v>0</v>
      </c>
      <c r="P1105" s="36">
        <v>0</v>
      </c>
      <c r="Q1105" s="36">
        <v>0</v>
      </c>
      <c r="R1105" s="36">
        <v>0</v>
      </c>
      <c r="S1105" s="36">
        <v>0</v>
      </c>
      <c r="T1105" s="36">
        <v>0</v>
      </c>
      <c r="U1105" s="36">
        <v>0</v>
      </c>
      <c r="V1105" s="202">
        <v>0</v>
      </c>
      <c r="W1105" s="36">
        <v>0</v>
      </c>
      <c r="X1105" s="36">
        <v>0</v>
      </c>
      <c r="Y1105" s="202">
        <v>0</v>
      </c>
      <c r="Z1105" s="36">
        <v>0</v>
      </c>
      <c r="AA1105" s="36">
        <v>0</v>
      </c>
      <c r="AB1105" s="36">
        <v>0</v>
      </c>
      <c r="AC1105" s="184">
        <f>SUM(E1105:AB1105)</f>
        <v>0</v>
      </c>
    </row>
    <row r="1106" spans="1:32" ht="12.75" customHeight="1">
      <c r="A1106" s="1601"/>
      <c r="B1106" s="1462"/>
      <c r="C1106" s="181" t="s">
        <v>145</v>
      </c>
      <c r="D1106" s="855" t="s">
        <v>146</v>
      </c>
      <c r="E1106" s="740">
        <v>2</v>
      </c>
      <c r="F1106" s="740">
        <v>2</v>
      </c>
      <c r="G1106" s="740">
        <v>2</v>
      </c>
      <c r="H1106" s="835">
        <v>2</v>
      </c>
      <c r="I1106" s="740">
        <v>2</v>
      </c>
      <c r="J1106" s="740">
        <v>1</v>
      </c>
      <c r="K1106" s="740">
        <v>2</v>
      </c>
      <c r="L1106" s="740">
        <v>2</v>
      </c>
      <c r="M1106" s="740">
        <v>2</v>
      </c>
      <c r="N1106" s="835">
        <v>1</v>
      </c>
      <c r="O1106" s="740">
        <v>2</v>
      </c>
      <c r="P1106" s="740">
        <v>3</v>
      </c>
      <c r="Q1106" s="740">
        <v>3</v>
      </c>
      <c r="R1106" s="740">
        <v>2</v>
      </c>
      <c r="S1106" s="740">
        <v>1</v>
      </c>
      <c r="T1106" s="740">
        <v>4</v>
      </c>
      <c r="U1106" s="740">
        <v>1</v>
      </c>
      <c r="V1106" s="835">
        <v>2</v>
      </c>
      <c r="W1106" s="740">
        <v>1</v>
      </c>
      <c r="X1106" s="740">
        <v>2</v>
      </c>
      <c r="Y1106" s="835">
        <v>1</v>
      </c>
      <c r="Z1106" s="740">
        <v>1</v>
      </c>
      <c r="AA1106" s="740">
        <v>1</v>
      </c>
      <c r="AB1106" s="740">
        <v>2</v>
      </c>
      <c r="AC1106" s="184"/>
    </row>
    <row r="1107" spans="1:32" ht="12.75" customHeight="1" thickBot="1">
      <c r="A1107" s="1603"/>
      <c r="B1107" s="1463"/>
      <c r="C1107" s="187" t="s">
        <v>147</v>
      </c>
      <c r="D1107" s="187"/>
      <c r="E1107" s="41"/>
      <c r="F1107" s="41"/>
      <c r="G1107" s="41"/>
      <c r="H1107" s="189"/>
      <c r="I1107" s="41"/>
      <c r="J1107" s="41"/>
      <c r="K1107" s="41"/>
      <c r="L1107" s="41"/>
      <c r="M1107" s="41"/>
      <c r="N1107" s="189"/>
      <c r="O1107" s="41"/>
      <c r="P1107" s="41"/>
      <c r="Q1107" s="41"/>
      <c r="R1107" s="41"/>
      <c r="S1107" s="41"/>
      <c r="T1107" s="41"/>
      <c r="U1107" s="41"/>
      <c r="V1107" s="189"/>
      <c r="W1107" s="41"/>
      <c r="X1107" s="41"/>
      <c r="Y1107" s="189"/>
      <c r="Z1107" s="41"/>
      <c r="AA1107" s="41"/>
      <c r="AB1107" s="41"/>
      <c r="AC1107" s="190"/>
    </row>
    <row r="1108" spans="1:32" ht="12.75" customHeight="1">
      <c r="A1108" s="1517" t="s">
        <v>157</v>
      </c>
      <c r="B1108" s="1461" t="s">
        <v>774</v>
      </c>
      <c r="C1108" s="177" t="s">
        <v>142</v>
      </c>
      <c r="D1108" s="177" t="s">
        <v>258</v>
      </c>
      <c r="E1108" s="317">
        <v>0</v>
      </c>
      <c r="F1108" s="317">
        <v>0</v>
      </c>
      <c r="G1108" s="317">
        <v>0</v>
      </c>
      <c r="H1108" s="318">
        <v>0</v>
      </c>
      <c r="I1108" s="317">
        <v>0</v>
      </c>
      <c r="J1108" s="317">
        <v>0</v>
      </c>
      <c r="K1108" s="317">
        <v>0</v>
      </c>
      <c r="L1108" s="317">
        <v>0</v>
      </c>
      <c r="M1108" s="317">
        <v>0</v>
      </c>
      <c r="N1108" s="318">
        <v>0</v>
      </c>
      <c r="O1108" s="317">
        <v>0</v>
      </c>
      <c r="P1108" s="317">
        <v>0</v>
      </c>
      <c r="Q1108" s="317">
        <v>0</v>
      </c>
      <c r="R1108" s="317">
        <v>0</v>
      </c>
      <c r="S1108" s="317">
        <v>0</v>
      </c>
      <c r="T1108" s="317">
        <v>0</v>
      </c>
      <c r="U1108" s="317">
        <v>0</v>
      </c>
      <c r="V1108" s="318">
        <v>0</v>
      </c>
      <c r="W1108" s="317">
        <v>0</v>
      </c>
      <c r="X1108" s="317">
        <v>0</v>
      </c>
      <c r="Y1108" s="318">
        <v>0</v>
      </c>
      <c r="Z1108" s="317">
        <v>0</v>
      </c>
      <c r="AA1108" s="317">
        <v>0</v>
      </c>
      <c r="AB1108" s="317">
        <v>0</v>
      </c>
      <c r="AC1108" s="180">
        <f>SUM(E1108:AB1108)</f>
        <v>0</v>
      </c>
      <c r="AD1108" s="63" t="s">
        <v>376</v>
      </c>
    </row>
    <row r="1109" spans="1:32" ht="12.75" customHeight="1">
      <c r="A1109" s="1601"/>
      <c r="B1109" s="1462"/>
      <c r="C1109" s="181" t="s">
        <v>144</v>
      </c>
      <c r="D1109" s="181" t="s">
        <v>258</v>
      </c>
      <c r="E1109" s="36">
        <v>0</v>
      </c>
      <c r="F1109" s="36">
        <v>0</v>
      </c>
      <c r="G1109" s="36">
        <v>0</v>
      </c>
      <c r="H1109" s="202">
        <v>0</v>
      </c>
      <c r="I1109" s="36">
        <v>0</v>
      </c>
      <c r="J1109" s="36">
        <v>0</v>
      </c>
      <c r="K1109" s="36">
        <v>0</v>
      </c>
      <c r="L1109" s="36">
        <v>0</v>
      </c>
      <c r="M1109" s="36">
        <v>0</v>
      </c>
      <c r="N1109" s="202">
        <v>0</v>
      </c>
      <c r="O1109" s="36">
        <v>0</v>
      </c>
      <c r="P1109" s="36">
        <v>0</v>
      </c>
      <c r="Q1109" s="36">
        <v>0</v>
      </c>
      <c r="R1109" s="36">
        <v>0</v>
      </c>
      <c r="S1109" s="36">
        <v>0</v>
      </c>
      <c r="T1109" s="36">
        <v>0</v>
      </c>
      <c r="U1109" s="36">
        <v>0</v>
      </c>
      <c r="V1109" s="202">
        <v>0</v>
      </c>
      <c r="W1109" s="36">
        <v>0</v>
      </c>
      <c r="X1109" s="36">
        <v>0</v>
      </c>
      <c r="Y1109" s="202">
        <v>0</v>
      </c>
      <c r="Z1109" s="36">
        <v>0</v>
      </c>
      <c r="AA1109" s="36">
        <v>0</v>
      </c>
      <c r="AB1109" s="36">
        <v>0</v>
      </c>
      <c r="AC1109" s="184">
        <f>SUM(E1109:AB1109)</f>
        <v>0</v>
      </c>
      <c r="AD1109" s="63" t="s">
        <v>376</v>
      </c>
    </row>
    <row r="1110" spans="1:32" ht="12.75" customHeight="1">
      <c r="A1110" s="1601"/>
      <c r="B1110" s="1462"/>
      <c r="C1110" s="181" t="s">
        <v>145</v>
      </c>
      <c r="D1110" s="181" t="s">
        <v>146</v>
      </c>
      <c r="E1110" s="242">
        <v>0</v>
      </c>
      <c r="F1110" s="242">
        <v>0</v>
      </c>
      <c r="G1110" s="242">
        <v>0</v>
      </c>
      <c r="H1110" s="243">
        <v>0</v>
      </c>
      <c r="I1110" s="242">
        <v>0</v>
      </c>
      <c r="J1110" s="242">
        <v>1</v>
      </c>
      <c r="K1110" s="242">
        <v>0</v>
      </c>
      <c r="L1110" s="242">
        <v>0</v>
      </c>
      <c r="M1110" s="242">
        <v>0</v>
      </c>
      <c r="N1110" s="243">
        <v>1</v>
      </c>
      <c r="O1110" s="242">
        <v>0</v>
      </c>
      <c r="P1110" s="242">
        <v>0</v>
      </c>
      <c r="Q1110" s="242">
        <v>0</v>
      </c>
      <c r="R1110" s="242">
        <v>0</v>
      </c>
      <c r="S1110" s="242">
        <v>0</v>
      </c>
      <c r="T1110" s="242">
        <v>0</v>
      </c>
      <c r="U1110" s="242">
        <v>0</v>
      </c>
      <c r="V1110" s="243">
        <v>0</v>
      </c>
      <c r="W1110" s="242">
        <v>0</v>
      </c>
      <c r="X1110" s="242">
        <v>1</v>
      </c>
      <c r="Y1110" s="243">
        <v>0</v>
      </c>
      <c r="Z1110" s="242">
        <v>0</v>
      </c>
      <c r="AA1110" s="242">
        <v>0</v>
      </c>
      <c r="AB1110" s="242">
        <v>1</v>
      </c>
      <c r="AC1110" s="184"/>
    </row>
    <row r="1111" spans="1:32" ht="12.75" customHeight="1">
      <c r="A1111" s="1602"/>
      <c r="B1111" s="1488"/>
      <c r="C1111" s="194" t="s">
        <v>147</v>
      </c>
      <c r="D1111" s="194"/>
      <c r="E1111" s="195" t="e">
        <f t="shared" ref="E1111:AC1111" si="313">E1109/E1108</f>
        <v>#DIV/0!</v>
      </c>
      <c r="F1111" s="195" t="e">
        <f t="shared" si="313"/>
        <v>#DIV/0!</v>
      </c>
      <c r="G1111" s="195" t="e">
        <f t="shared" si="313"/>
        <v>#DIV/0!</v>
      </c>
      <c r="H1111" s="196" t="e">
        <f t="shared" si="313"/>
        <v>#DIV/0!</v>
      </c>
      <c r="I1111" s="195" t="e">
        <f t="shared" si="313"/>
        <v>#DIV/0!</v>
      </c>
      <c r="J1111" s="195" t="e">
        <f t="shared" si="313"/>
        <v>#DIV/0!</v>
      </c>
      <c r="K1111" s="195" t="e">
        <f t="shared" si="313"/>
        <v>#DIV/0!</v>
      </c>
      <c r="L1111" s="195" t="e">
        <f t="shared" si="313"/>
        <v>#DIV/0!</v>
      </c>
      <c r="M1111" s="195" t="e">
        <f t="shared" si="313"/>
        <v>#DIV/0!</v>
      </c>
      <c r="N1111" s="196" t="e">
        <f t="shared" si="313"/>
        <v>#DIV/0!</v>
      </c>
      <c r="O1111" s="195" t="e">
        <f t="shared" si="313"/>
        <v>#DIV/0!</v>
      </c>
      <c r="P1111" s="195" t="e">
        <f t="shared" si="313"/>
        <v>#DIV/0!</v>
      </c>
      <c r="Q1111" s="195" t="e">
        <f t="shared" si="313"/>
        <v>#DIV/0!</v>
      </c>
      <c r="R1111" s="195" t="e">
        <f t="shared" si="313"/>
        <v>#DIV/0!</v>
      </c>
      <c r="S1111" s="195" t="e">
        <f t="shared" si="313"/>
        <v>#DIV/0!</v>
      </c>
      <c r="T1111" s="195" t="e">
        <f t="shared" si="313"/>
        <v>#DIV/0!</v>
      </c>
      <c r="U1111" s="195" t="e">
        <f t="shared" si="313"/>
        <v>#DIV/0!</v>
      </c>
      <c r="V1111" s="196" t="e">
        <f t="shared" si="313"/>
        <v>#DIV/0!</v>
      </c>
      <c r="W1111" s="195" t="e">
        <f t="shared" si="313"/>
        <v>#DIV/0!</v>
      </c>
      <c r="X1111" s="195" t="e">
        <f t="shared" si="313"/>
        <v>#DIV/0!</v>
      </c>
      <c r="Y1111" s="196" t="e">
        <f t="shared" si="313"/>
        <v>#DIV/0!</v>
      </c>
      <c r="Z1111" s="195" t="e">
        <f t="shared" si="313"/>
        <v>#DIV/0!</v>
      </c>
      <c r="AA1111" s="195" t="e">
        <f t="shared" si="313"/>
        <v>#DIV/0!</v>
      </c>
      <c r="AB1111" s="195" t="e">
        <f t="shared" si="313"/>
        <v>#DIV/0!</v>
      </c>
      <c r="AC1111" s="197" t="e">
        <f t="shared" si="313"/>
        <v>#DIV/0!</v>
      </c>
      <c r="AD1111" s="185"/>
      <c r="AE1111" s="432"/>
    </row>
    <row r="1112" spans="1:32" ht="12.75" customHeight="1">
      <c r="A1112" s="1591" t="s">
        <v>196</v>
      </c>
      <c r="B1112" s="1478" t="s">
        <v>290</v>
      </c>
      <c r="C1112" s="198" t="s">
        <v>142</v>
      </c>
      <c r="D1112" s="198" t="s">
        <v>258</v>
      </c>
      <c r="E1112" s="338">
        <v>0</v>
      </c>
      <c r="F1112" s="338">
        <v>0</v>
      </c>
      <c r="G1112" s="338">
        <v>0</v>
      </c>
      <c r="H1112" s="470">
        <v>0</v>
      </c>
      <c r="I1112" s="338">
        <v>0</v>
      </c>
      <c r="J1112" s="338">
        <v>0</v>
      </c>
      <c r="K1112" s="338">
        <v>0</v>
      </c>
      <c r="L1112" s="338">
        <v>0</v>
      </c>
      <c r="M1112" s="338">
        <v>0</v>
      </c>
      <c r="N1112" s="470">
        <v>0</v>
      </c>
      <c r="O1112" s="338">
        <v>0</v>
      </c>
      <c r="P1112" s="338">
        <v>0</v>
      </c>
      <c r="Q1112" s="338">
        <v>0</v>
      </c>
      <c r="R1112" s="338">
        <v>0</v>
      </c>
      <c r="S1112" s="338">
        <v>0</v>
      </c>
      <c r="T1112" s="338">
        <v>0</v>
      </c>
      <c r="U1112" s="338">
        <v>0</v>
      </c>
      <c r="V1112" s="470">
        <v>0</v>
      </c>
      <c r="W1112" s="338">
        <v>0</v>
      </c>
      <c r="X1112" s="338">
        <v>0</v>
      </c>
      <c r="Y1112" s="470">
        <v>0</v>
      </c>
      <c r="Z1112" s="338">
        <v>0</v>
      </c>
      <c r="AA1112" s="338">
        <v>0</v>
      </c>
      <c r="AB1112" s="338">
        <v>0</v>
      </c>
      <c r="AC1112" s="201">
        <f>SUM(E1112:AB1112)</f>
        <v>0</v>
      </c>
      <c r="AD1112" s="63" t="s">
        <v>376</v>
      </c>
    </row>
    <row r="1113" spans="1:32" ht="12.75" customHeight="1">
      <c r="A1113" s="1601"/>
      <c r="B1113" s="1462"/>
      <c r="C1113" s="181" t="s">
        <v>144</v>
      </c>
      <c r="D1113" s="181" t="s">
        <v>258</v>
      </c>
      <c r="E1113" s="36">
        <v>0</v>
      </c>
      <c r="F1113" s="36">
        <v>0</v>
      </c>
      <c r="G1113" s="36">
        <v>0</v>
      </c>
      <c r="H1113" s="202">
        <v>0</v>
      </c>
      <c r="I1113" s="36">
        <v>0</v>
      </c>
      <c r="J1113" s="36">
        <v>0</v>
      </c>
      <c r="K1113" s="36">
        <v>0</v>
      </c>
      <c r="L1113" s="36">
        <v>0</v>
      </c>
      <c r="M1113" s="36">
        <v>0</v>
      </c>
      <c r="N1113" s="202">
        <v>0</v>
      </c>
      <c r="O1113" s="36">
        <v>0</v>
      </c>
      <c r="P1113" s="36">
        <v>0</v>
      </c>
      <c r="Q1113" s="36">
        <v>0</v>
      </c>
      <c r="R1113" s="36">
        <v>0</v>
      </c>
      <c r="S1113" s="36">
        <v>0</v>
      </c>
      <c r="T1113" s="36">
        <v>0</v>
      </c>
      <c r="U1113" s="36">
        <v>0</v>
      </c>
      <c r="V1113" s="202">
        <v>0</v>
      </c>
      <c r="W1113" s="36">
        <v>0</v>
      </c>
      <c r="X1113" s="36">
        <v>0</v>
      </c>
      <c r="Y1113" s="202">
        <v>0</v>
      </c>
      <c r="Z1113" s="36">
        <v>0</v>
      </c>
      <c r="AA1113" s="36">
        <v>0</v>
      </c>
      <c r="AB1113" s="36">
        <v>0</v>
      </c>
      <c r="AC1113" s="184">
        <f>SUM(E1113:AB1113)</f>
        <v>0</v>
      </c>
      <c r="AD1113" s="63" t="s">
        <v>376</v>
      </c>
    </row>
    <row r="1114" spans="1:32" ht="12.75" customHeight="1">
      <c r="A1114" s="1601"/>
      <c r="B1114" s="1462"/>
      <c r="C1114" s="181" t="s">
        <v>145</v>
      </c>
      <c r="D1114" s="181" t="s">
        <v>146</v>
      </c>
      <c r="E1114" s="242">
        <v>0</v>
      </c>
      <c r="F1114" s="242">
        <v>0</v>
      </c>
      <c r="G1114" s="242">
        <v>0</v>
      </c>
      <c r="H1114" s="243">
        <v>0</v>
      </c>
      <c r="I1114" s="242">
        <v>0</v>
      </c>
      <c r="J1114" s="242">
        <v>0</v>
      </c>
      <c r="K1114" s="242">
        <v>0</v>
      </c>
      <c r="L1114" s="242">
        <v>0</v>
      </c>
      <c r="M1114" s="242">
        <v>0</v>
      </c>
      <c r="N1114" s="243">
        <v>0</v>
      </c>
      <c r="O1114" s="242">
        <v>0</v>
      </c>
      <c r="P1114" s="242">
        <v>0</v>
      </c>
      <c r="Q1114" s="242">
        <v>0</v>
      </c>
      <c r="R1114" s="242">
        <v>0</v>
      </c>
      <c r="S1114" s="242">
        <v>0</v>
      </c>
      <c r="T1114" s="242">
        <v>0</v>
      </c>
      <c r="U1114" s="242">
        <v>0</v>
      </c>
      <c r="V1114" s="243">
        <v>0</v>
      </c>
      <c r="W1114" s="242">
        <v>0</v>
      </c>
      <c r="X1114" s="242">
        <v>0</v>
      </c>
      <c r="Y1114" s="243">
        <v>0</v>
      </c>
      <c r="Z1114" s="242">
        <v>0</v>
      </c>
      <c r="AA1114" s="242">
        <v>0</v>
      </c>
      <c r="AB1114" s="242">
        <v>0</v>
      </c>
      <c r="AC1114" s="581"/>
    </row>
    <row r="1115" spans="1:32" ht="12.75" customHeight="1">
      <c r="A1115" s="1602"/>
      <c r="B1115" s="1488"/>
      <c r="C1115" s="194" t="s">
        <v>147</v>
      </c>
      <c r="D1115" s="194"/>
      <c r="E1115" s="212" t="e">
        <f t="shared" ref="E1115:AC1115" si="314">E1113/E1112</f>
        <v>#DIV/0!</v>
      </c>
      <c r="F1115" s="212" t="e">
        <f t="shared" si="314"/>
        <v>#DIV/0!</v>
      </c>
      <c r="G1115" s="212" t="e">
        <f t="shared" si="314"/>
        <v>#DIV/0!</v>
      </c>
      <c r="H1115" s="196" t="e">
        <f t="shared" si="314"/>
        <v>#DIV/0!</v>
      </c>
      <c r="I1115" s="212" t="e">
        <f t="shared" si="314"/>
        <v>#DIV/0!</v>
      </c>
      <c r="J1115" s="212" t="e">
        <f t="shared" si="314"/>
        <v>#DIV/0!</v>
      </c>
      <c r="K1115" s="212" t="e">
        <f t="shared" si="314"/>
        <v>#DIV/0!</v>
      </c>
      <c r="L1115" s="212" t="e">
        <f t="shared" si="314"/>
        <v>#DIV/0!</v>
      </c>
      <c r="M1115" s="212" t="e">
        <f t="shared" si="314"/>
        <v>#DIV/0!</v>
      </c>
      <c r="N1115" s="196" t="e">
        <f t="shared" si="314"/>
        <v>#DIV/0!</v>
      </c>
      <c r="O1115" s="212" t="e">
        <f t="shared" si="314"/>
        <v>#DIV/0!</v>
      </c>
      <c r="P1115" s="212" t="e">
        <f t="shared" si="314"/>
        <v>#DIV/0!</v>
      </c>
      <c r="Q1115" s="212" t="e">
        <f t="shared" si="314"/>
        <v>#DIV/0!</v>
      </c>
      <c r="R1115" s="212" t="e">
        <f t="shared" si="314"/>
        <v>#DIV/0!</v>
      </c>
      <c r="S1115" s="212" t="e">
        <f t="shared" si="314"/>
        <v>#DIV/0!</v>
      </c>
      <c r="T1115" s="212" t="e">
        <f t="shared" si="314"/>
        <v>#DIV/0!</v>
      </c>
      <c r="U1115" s="212" t="e">
        <f t="shared" si="314"/>
        <v>#DIV/0!</v>
      </c>
      <c r="V1115" s="196" t="e">
        <f t="shared" si="314"/>
        <v>#DIV/0!</v>
      </c>
      <c r="W1115" s="212" t="e">
        <f t="shared" si="314"/>
        <v>#DIV/0!</v>
      </c>
      <c r="X1115" s="212" t="e">
        <f t="shared" si="314"/>
        <v>#DIV/0!</v>
      </c>
      <c r="Y1115" s="196" t="e">
        <f t="shared" si="314"/>
        <v>#DIV/0!</v>
      </c>
      <c r="Z1115" s="212" t="e">
        <f t="shared" si="314"/>
        <v>#DIV/0!</v>
      </c>
      <c r="AA1115" s="212" t="e">
        <f t="shared" si="314"/>
        <v>#DIV/0!</v>
      </c>
      <c r="AB1115" s="212" t="e">
        <f t="shared" si="314"/>
        <v>#DIV/0!</v>
      </c>
      <c r="AC1115" s="197" t="e">
        <f t="shared" si="314"/>
        <v>#DIV/0!</v>
      </c>
    </row>
    <row r="1116" spans="1:32" ht="12.75" customHeight="1">
      <c r="A1116" s="1591" t="s">
        <v>186</v>
      </c>
      <c r="B1116" s="1478" t="s">
        <v>775</v>
      </c>
      <c r="C1116" s="198" t="s">
        <v>142</v>
      </c>
      <c r="D1116" s="198" t="s">
        <v>258</v>
      </c>
      <c r="E1116" s="275">
        <v>0.02</v>
      </c>
      <c r="F1116" s="275">
        <v>0.02</v>
      </c>
      <c r="G1116" s="275">
        <v>0.02</v>
      </c>
      <c r="H1116" s="903">
        <v>0.02</v>
      </c>
      <c r="I1116" s="275">
        <v>0.02</v>
      </c>
      <c r="J1116" s="275">
        <v>0.02</v>
      </c>
      <c r="K1116" s="275">
        <v>0.02</v>
      </c>
      <c r="L1116" s="275">
        <v>0.02</v>
      </c>
      <c r="M1116" s="275">
        <v>0.02</v>
      </c>
      <c r="N1116" s="903">
        <v>0.02</v>
      </c>
      <c r="O1116" s="275">
        <v>0.02</v>
      </c>
      <c r="P1116" s="275">
        <v>0.02</v>
      </c>
      <c r="Q1116" s="275">
        <v>0.02</v>
      </c>
      <c r="R1116" s="275">
        <v>0.02</v>
      </c>
      <c r="S1116" s="275">
        <v>0.02</v>
      </c>
      <c r="T1116" s="275">
        <v>0.02</v>
      </c>
      <c r="U1116" s="275">
        <v>0.02</v>
      </c>
      <c r="V1116" s="903">
        <v>0.02</v>
      </c>
      <c r="W1116" s="275">
        <v>0.02</v>
      </c>
      <c r="X1116" s="275">
        <v>0.02</v>
      </c>
      <c r="Y1116" s="903">
        <v>0.02</v>
      </c>
      <c r="Z1116" s="275">
        <v>0.02</v>
      </c>
      <c r="AA1116" s="275">
        <v>0.02</v>
      </c>
      <c r="AB1116" s="275">
        <v>0.02</v>
      </c>
      <c r="AC1116" s="201">
        <f>SUM(E1116:AB1116)</f>
        <v>0.48000000000000015</v>
      </c>
    </row>
    <row r="1117" spans="1:32" ht="12.75" customHeight="1">
      <c r="A1117" s="1601"/>
      <c r="B1117" s="1462"/>
      <c r="C1117" s="181" t="s">
        <v>144</v>
      </c>
      <c r="D1117" s="181" t="s">
        <v>258</v>
      </c>
      <c r="E1117" s="203">
        <v>0.01</v>
      </c>
      <c r="F1117" s="203">
        <v>0.01</v>
      </c>
      <c r="G1117" s="203">
        <v>0.01</v>
      </c>
      <c r="H1117" s="993">
        <v>0.01</v>
      </c>
      <c r="I1117" s="203">
        <v>0.01</v>
      </c>
      <c r="J1117" s="203">
        <v>0.01</v>
      </c>
      <c r="K1117" s="203">
        <v>0.01</v>
      </c>
      <c r="L1117" s="203">
        <v>0.01</v>
      </c>
      <c r="M1117" s="203">
        <v>0.01</v>
      </c>
      <c r="N1117" s="993">
        <v>0.01</v>
      </c>
      <c r="O1117" s="203">
        <v>0.01</v>
      </c>
      <c r="P1117" s="203">
        <v>0.01</v>
      </c>
      <c r="Q1117" s="203">
        <v>0.01</v>
      </c>
      <c r="R1117" s="203">
        <v>0.01</v>
      </c>
      <c r="S1117" s="203">
        <v>0.01</v>
      </c>
      <c r="T1117" s="203">
        <v>0.01</v>
      </c>
      <c r="U1117" s="203">
        <v>0.01</v>
      </c>
      <c r="V1117" s="993">
        <v>0.01</v>
      </c>
      <c r="W1117" s="203">
        <v>0.01</v>
      </c>
      <c r="X1117" s="203">
        <v>0.01</v>
      </c>
      <c r="Y1117" s="993">
        <v>0.01</v>
      </c>
      <c r="Z1117" s="203">
        <v>0.01</v>
      </c>
      <c r="AA1117" s="203">
        <v>0.01</v>
      </c>
      <c r="AB1117" s="203">
        <v>0.01</v>
      </c>
      <c r="AC1117" s="184">
        <f>SUM(E1117:AB1117)</f>
        <v>0.24000000000000007</v>
      </c>
    </row>
    <row r="1118" spans="1:32" ht="12.75" customHeight="1">
      <c r="A1118" s="1601"/>
      <c r="B1118" s="1462"/>
      <c r="C1118" s="181" t="s">
        <v>145</v>
      </c>
      <c r="D1118" s="757" t="s">
        <v>146</v>
      </c>
      <c r="E1118" s="242">
        <v>1</v>
      </c>
      <c r="F1118" s="242">
        <v>0</v>
      </c>
      <c r="G1118" s="242">
        <v>1</v>
      </c>
      <c r="H1118" s="825">
        <v>0</v>
      </c>
      <c r="I1118" s="242">
        <v>1</v>
      </c>
      <c r="J1118" s="242">
        <v>1</v>
      </c>
      <c r="K1118" s="242">
        <v>1</v>
      </c>
      <c r="L1118" s="242">
        <v>1</v>
      </c>
      <c r="M1118" s="242">
        <v>1</v>
      </c>
      <c r="N1118" s="825">
        <v>1</v>
      </c>
      <c r="O1118" s="242">
        <v>1</v>
      </c>
      <c r="P1118" s="242">
        <v>1</v>
      </c>
      <c r="Q1118" s="242">
        <v>1</v>
      </c>
      <c r="R1118" s="242">
        <v>1</v>
      </c>
      <c r="S1118" s="242">
        <v>1</v>
      </c>
      <c r="T1118" s="242">
        <v>1</v>
      </c>
      <c r="U1118" s="242">
        <v>1</v>
      </c>
      <c r="V1118" s="825">
        <v>2</v>
      </c>
      <c r="W1118" s="242">
        <v>2</v>
      </c>
      <c r="X1118" s="242">
        <v>2</v>
      </c>
      <c r="Y1118" s="825">
        <v>2</v>
      </c>
      <c r="Z1118" s="242">
        <v>2</v>
      </c>
      <c r="AA1118" s="242">
        <v>2</v>
      </c>
      <c r="AB1118" s="242">
        <v>2</v>
      </c>
      <c r="AC1118" s="242">
        <v>2</v>
      </c>
      <c r="AD1118" s="242">
        <v>2</v>
      </c>
      <c r="AE1118" s="242">
        <v>2</v>
      </c>
      <c r="AF1118" s="242">
        <v>2</v>
      </c>
    </row>
    <row r="1119" spans="1:32" ht="12.75" customHeight="1">
      <c r="A1119" s="1603"/>
      <c r="B1119" s="1463"/>
      <c r="C1119" s="187" t="s">
        <v>147</v>
      </c>
      <c r="D1119" s="187"/>
      <c r="E1119" s="188">
        <f t="shared" ref="E1119:AC1119" si="315">E1117/E1116</f>
        <v>0.5</v>
      </c>
      <c r="F1119" s="188">
        <f t="shared" si="315"/>
        <v>0.5</v>
      </c>
      <c r="G1119" s="188">
        <f t="shared" si="315"/>
        <v>0.5</v>
      </c>
      <c r="H1119" s="189">
        <f t="shared" si="315"/>
        <v>0.5</v>
      </c>
      <c r="I1119" s="188">
        <f t="shared" si="315"/>
        <v>0.5</v>
      </c>
      <c r="J1119" s="188">
        <f t="shared" si="315"/>
        <v>0.5</v>
      </c>
      <c r="K1119" s="188">
        <f t="shared" si="315"/>
        <v>0.5</v>
      </c>
      <c r="L1119" s="188">
        <f t="shared" si="315"/>
        <v>0.5</v>
      </c>
      <c r="M1119" s="188">
        <f t="shared" si="315"/>
        <v>0.5</v>
      </c>
      <c r="N1119" s="189">
        <f t="shared" si="315"/>
        <v>0.5</v>
      </c>
      <c r="O1119" s="188">
        <f t="shared" si="315"/>
        <v>0.5</v>
      </c>
      <c r="P1119" s="188">
        <f t="shared" si="315"/>
        <v>0.5</v>
      </c>
      <c r="Q1119" s="188">
        <f t="shared" si="315"/>
        <v>0.5</v>
      </c>
      <c r="R1119" s="188">
        <f t="shared" si="315"/>
        <v>0.5</v>
      </c>
      <c r="S1119" s="188">
        <f t="shared" si="315"/>
        <v>0.5</v>
      </c>
      <c r="T1119" s="188">
        <f t="shared" si="315"/>
        <v>0.5</v>
      </c>
      <c r="U1119" s="188">
        <f t="shared" si="315"/>
        <v>0.5</v>
      </c>
      <c r="V1119" s="189">
        <f t="shared" si="315"/>
        <v>0.5</v>
      </c>
      <c r="W1119" s="188">
        <f t="shared" si="315"/>
        <v>0.5</v>
      </c>
      <c r="X1119" s="188">
        <f t="shared" si="315"/>
        <v>0.5</v>
      </c>
      <c r="Y1119" s="189">
        <f t="shared" si="315"/>
        <v>0.5</v>
      </c>
      <c r="Z1119" s="188">
        <f t="shared" si="315"/>
        <v>0.5</v>
      </c>
      <c r="AA1119" s="188">
        <f t="shared" si="315"/>
        <v>0.5</v>
      </c>
      <c r="AB1119" s="188">
        <f t="shared" si="315"/>
        <v>0.5</v>
      </c>
      <c r="AC1119" s="190">
        <f t="shared" si="315"/>
        <v>0.5</v>
      </c>
    </row>
    <row r="1120" spans="1:32" ht="12.75" customHeight="1">
      <c r="A1120" s="1517" t="s">
        <v>169</v>
      </c>
      <c r="B1120" s="1461" t="s">
        <v>776</v>
      </c>
      <c r="C1120" s="177" t="s">
        <v>142</v>
      </c>
      <c r="D1120" s="177" t="s">
        <v>258</v>
      </c>
      <c r="E1120" s="275">
        <v>1.4200000000000001E-2</v>
      </c>
      <c r="F1120" s="275">
        <v>1.4200000000000001E-2</v>
      </c>
      <c r="G1120" s="275">
        <v>1.44E-2</v>
      </c>
      <c r="H1120" s="270">
        <v>1.4200000000000001E-2</v>
      </c>
      <c r="I1120" s="275">
        <v>1.44E-2</v>
      </c>
      <c r="J1120" s="275">
        <v>1.4200000000000001E-2</v>
      </c>
      <c r="K1120" s="275">
        <v>1.44E-2</v>
      </c>
      <c r="L1120" s="275">
        <v>1.4E-2</v>
      </c>
      <c r="M1120" s="275">
        <v>1.4E-2</v>
      </c>
      <c r="N1120" s="270">
        <v>1.4E-2</v>
      </c>
      <c r="O1120" s="275">
        <v>1.4E-2</v>
      </c>
      <c r="P1120" s="275">
        <v>1.4E-2</v>
      </c>
      <c r="Q1120" s="275">
        <v>1.4E-2</v>
      </c>
      <c r="R1120" s="275">
        <v>1.38E-2</v>
      </c>
      <c r="S1120" s="275">
        <v>1.38E-2</v>
      </c>
      <c r="T1120" s="275">
        <v>1.38E-2</v>
      </c>
      <c r="U1120" s="275">
        <v>1.38E-2</v>
      </c>
      <c r="V1120" s="270">
        <v>1.4E-2</v>
      </c>
      <c r="W1120" s="275">
        <v>1.4E-2</v>
      </c>
      <c r="X1120" s="275">
        <v>1.4E-2</v>
      </c>
      <c r="Y1120" s="270">
        <v>1.4200000000000001E-2</v>
      </c>
      <c r="Z1120" s="275">
        <v>1.44E-2</v>
      </c>
      <c r="AA1120" s="275">
        <v>1.44E-2</v>
      </c>
      <c r="AB1120" s="275">
        <v>1.44E-2</v>
      </c>
      <c r="AC1120" s="180">
        <f>SUM(E1120:AB1120)</f>
        <v>0.33860000000000018</v>
      </c>
    </row>
    <row r="1121" spans="1:54" ht="12.75" customHeight="1">
      <c r="A1121" s="1601"/>
      <c r="B1121" s="1462"/>
      <c r="C1121" s="181" t="s">
        <v>144</v>
      </c>
      <c r="D1121" s="181" t="s">
        <v>258</v>
      </c>
      <c r="E1121" s="203">
        <v>0.01</v>
      </c>
      <c r="F1121" s="203">
        <v>0.01</v>
      </c>
      <c r="G1121" s="203">
        <v>0.01</v>
      </c>
      <c r="H1121" s="993">
        <v>0.01</v>
      </c>
      <c r="I1121" s="203">
        <v>0.01</v>
      </c>
      <c r="J1121" s="203">
        <v>0.01</v>
      </c>
      <c r="K1121" s="203">
        <v>0.01</v>
      </c>
      <c r="L1121" s="203">
        <v>0.01</v>
      </c>
      <c r="M1121" s="203">
        <v>0.01</v>
      </c>
      <c r="N1121" s="993">
        <v>0.01</v>
      </c>
      <c r="O1121" s="203">
        <v>0.01</v>
      </c>
      <c r="P1121" s="203">
        <v>0.01</v>
      </c>
      <c r="Q1121" s="203">
        <v>0.01</v>
      </c>
      <c r="R1121" s="203">
        <v>0.01</v>
      </c>
      <c r="S1121" s="203">
        <v>0.01</v>
      </c>
      <c r="T1121" s="203">
        <v>0.01</v>
      </c>
      <c r="U1121" s="203">
        <v>0.01</v>
      </c>
      <c r="V1121" s="993">
        <v>0.01</v>
      </c>
      <c r="W1121" s="203">
        <v>0.01</v>
      </c>
      <c r="X1121" s="203">
        <v>0.01</v>
      </c>
      <c r="Y1121" s="993">
        <v>0.01</v>
      </c>
      <c r="Z1121" s="203">
        <v>0.01</v>
      </c>
      <c r="AA1121" s="203">
        <v>0.01</v>
      </c>
      <c r="AB1121" s="203">
        <v>0.01</v>
      </c>
      <c r="AC1121" s="184">
        <f>SUM(E1121:AB1121)</f>
        <v>0.24000000000000007</v>
      </c>
    </row>
    <row r="1122" spans="1:54" ht="12.75" customHeight="1">
      <c r="A1122" s="1601"/>
      <c r="B1122" s="1462"/>
      <c r="C1122" s="181" t="s">
        <v>145</v>
      </c>
      <c r="D1122" s="757" t="s">
        <v>146</v>
      </c>
      <c r="E1122" s="740">
        <v>1</v>
      </c>
      <c r="F1122" s="740">
        <v>1</v>
      </c>
      <c r="G1122" s="740">
        <v>1</v>
      </c>
      <c r="H1122" s="835">
        <v>2</v>
      </c>
      <c r="I1122" s="740">
        <v>2</v>
      </c>
      <c r="J1122" s="740">
        <v>2</v>
      </c>
      <c r="K1122" s="740">
        <v>1</v>
      </c>
      <c r="L1122" s="740">
        <v>1</v>
      </c>
      <c r="M1122" s="740">
        <v>1</v>
      </c>
      <c r="N1122" s="835">
        <v>1</v>
      </c>
      <c r="O1122" s="740">
        <v>1</v>
      </c>
      <c r="P1122" s="740">
        <v>1</v>
      </c>
      <c r="Q1122" s="740">
        <v>1</v>
      </c>
      <c r="R1122" s="740">
        <v>1</v>
      </c>
      <c r="S1122" s="740">
        <v>1</v>
      </c>
      <c r="T1122" s="740">
        <v>2</v>
      </c>
      <c r="U1122" s="740">
        <v>1</v>
      </c>
      <c r="V1122" s="835">
        <v>1</v>
      </c>
      <c r="W1122" s="740">
        <v>1</v>
      </c>
      <c r="X1122" s="740">
        <v>1</v>
      </c>
      <c r="Y1122" s="835">
        <v>1</v>
      </c>
      <c r="Z1122" s="740">
        <v>1</v>
      </c>
      <c r="AA1122" s="740">
        <v>1</v>
      </c>
      <c r="AB1122" s="740">
        <v>1</v>
      </c>
      <c r="AC1122" s="184"/>
    </row>
    <row r="1123" spans="1:54" ht="12.75" customHeight="1" thickBot="1">
      <c r="A1123" s="1602"/>
      <c r="B1123" s="1488"/>
      <c r="C1123" s="194" t="s">
        <v>147</v>
      </c>
      <c r="D1123" s="194"/>
      <c r="E1123" s="195">
        <f t="shared" ref="E1123:AC1123" si="316">E1121/E1120</f>
        <v>0.70422535211267601</v>
      </c>
      <c r="F1123" s="195">
        <f t="shared" si="316"/>
        <v>0.70422535211267601</v>
      </c>
      <c r="G1123" s="195">
        <f t="shared" si="316"/>
        <v>0.69444444444444453</v>
      </c>
      <c r="H1123" s="196">
        <f t="shared" si="316"/>
        <v>0.70422535211267601</v>
      </c>
      <c r="I1123" s="195">
        <f t="shared" si="316"/>
        <v>0.69444444444444453</v>
      </c>
      <c r="J1123" s="195">
        <f t="shared" si="316"/>
        <v>0.70422535211267601</v>
      </c>
      <c r="K1123" s="195">
        <f t="shared" si="316"/>
        <v>0.69444444444444453</v>
      </c>
      <c r="L1123" s="195">
        <f t="shared" si="316"/>
        <v>0.7142857142857143</v>
      </c>
      <c r="M1123" s="195">
        <f t="shared" si="316"/>
        <v>0.7142857142857143</v>
      </c>
      <c r="N1123" s="196">
        <f t="shared" si="316"/>
        <v>0.7142857142857143</v>
      </c>
      <c r="O1123" s="195">
        <f t="shared" si="316"/>
        <v>0.7142857142857143</v>
      </c>
      <c r="P1123" s="195">
        <f t="shared" si="316"/>
        <v>0.7142857142857143</v>
      </c>
      <c r="Q1123" s="195">
        <f t="shared" si="316"/>
        <v>0.7142857142857143</v>
      </c>
      <c r="R1123" s="195">
        <f t="shared" si="316"/>
        <v>0.72463768115942029</v>
      </c>
      <c r="S1123" s="195">
        <f t="shared" si="316"/>
        <v>0.72463768115942029</v>
      </c>
      <c r="T1123" s="195">
        <f t="shared" si="316"/>
        <v>0.72463768115942029</v>
      </c>
      <c r="U1123" s="195">
        <f t="shared" si="316"/>
        <v>0.72463768115942029</v>
      </c>
      <c r="V1123" s="196">
        <f t="shared" si="316"/>
        <v>0.7142857142857143</v>
      </c>
      <c r="W1123" s="195">
        <f t="shared" si="316"/>
        <v>0.7142857142857143</v>
      </c>
      <c r="X1123" s="195">
        <f t="shared" si="316"/>
        <v>0.7142857142857143</v>
      </c>
      <c r="Y1123" s="196">
        <f t="shared" si="316"/>
        <v>0.70422535211267601</v>
      </c>
      <c r="Z1123" s="195">
        <f t="shared" si="316"/>
        <v>0.69444444444444453</v>
      </c>
      <c r="AA1123" s="195">
        <f t="shared" si="316"/>
        <v>0.69444444444444453</v>
      </c>
      <c r="AB1123" s="195">
        <f t="shared" si="316"/>
        <v>0.69444444444444453</v>
      </c>
      <c r="AC1123" s="197">
        <f t="shared" si="316"/>
        <v>0.70880094506792657</v>
      </c>
      <c r="AD1123" s="185"/>
      <c r="AE1123" s="432"/>
      <c r="AF1123" s="432"/>
      <c r="AG1123" s="432"/>
      <c r="AH1123" s="432"/>
      <c r="AI1123" s="432"/>
      <c r="AJ1123" s="432"/>
      <c r="AK1123" s="432"/>
      <c r="AL1123" s="432"/>
      <c r="AM1123" s="432"/>
      <c r="AN1123" s="432"/>
      <c r="AO1123" s="432"/>
      <c r="AP1123" s="432"/>
      <c r="AQ1123" s="432"/>
      <c r="AR1123" s="432"/>
      <c r="AS1123" s="432"/>
      <c r="AT1123" s="432"/>
      <c r="AU1123" s="432"/>
      <c r="AV1123" s="432"/>
      <c r="AW1123" s="432"/>
      <c r="AX1123" s="432"/>
      <c r="AY1123" s="432"/>
      <c r="AZ1123" s="432"/>
      <c r="BA1123" s="432"/>
      <c r="BB1123" s="432"/>
    </row>
    <row r="1124" spans="1:54" ht="12.75" customHeight="1">
      <c r="A1124" s="1591" t="s">
        <v>214</v>
      </c>
      <c r="B1124" s="1478" t="s">
        <v>290</v>
      </c>
      <c r="C1124" s="198" t="s">
        <v>142</v>
      </c>
      <c r="D1124" s="198" t="s">
        <v>258</v>
      </c>
      <c r="E1124" s="338">
        <v>0</v>
      </c>
      <c r="F1124" s="338">
        <v>0</v>
      </c>
      <c r="G1124" s="338">
        <v>0</v>
      </c>
      <c r="H1124" s="470">
        <v>0</v>
      </c>
      <c r="I1124" s="338">
        <v>0</v>
      </c>
      <c r="J1124" s="338">
        <v>0</v>
      </c>
      <c r="K1124" s="338">
        <v>0</v>
      </c>
      <c r="L1124" s="338">
        <v>0</v>
      </c>
      <c r="M1124" s="338">
        <v>0</v>
      </c>
      <c r="N1124" s="470">
        <v>0</v>
      </c>
      <c r="O1124" s="338">
        <v>0</v>
      </c>
      <c r="P1124" s="338">
        <v>0</v>
      </c>
      <c r="Q1124" s="338">
        <v>0</v>
      </c>
      <c r="R1124" s="338">
        <v>0</v>
      </c>
      <c r="S1124" s="338">
        <v>0</v>
      </c>
      <c r="T1124" s="338">
        <v>0</v>
      </c>
      <c r="U1124" s="338">
        <v>0</v>
      </c>
      <c r="V1124" s="470">
        <v>0</v>
      </c>
      <c r="W1124" s="338">
        <v>0</v>
      </c>
      <c r="X1124" s="338">
        <v>0</v>
      </c>
      <c r="Y1124" s="470">
        <v>0</v>
      </c>
      <c r="Z1124" s="338">
        <v>0</v>
      </c>
      <c r="AA1124" s="338">
        <v>0</v>
      </c>
      <c r="AB1124" s="338">
        <v>0</v>
      </c>
      <c r="AC1124" s="201">
        <f>SUM(E1124:AB1124)</f>
        <v>0</v>
      </c>
      <c r="AD1124" s="63" t="s">
        <v>376</v>
      </c>
    </row>
    <row r="1125" spans="1:54" ht="12.75" customHeight="1">
      <c r="A1125" s="1601"/>
      <c r="B1125" s="1462"/>
      <c r="C1125" s="181" t="s">
        <v>144</v>
      </c>
      <c r="D1125" s="181" t="s">
        <v>258</v>
      </c>
      <c r="E1125" s="36">
        <v>0</v>
      </c>
      <c r="F1125" s="36">
        <v>0</v>
      </c>
      <c r="G1125" s="36">
        <v>0</v>
      </c>
      <c r="H1125" s="202">
        <v>0</v>
      </c>
      <c r="I1125" s="36">
        <v>0</v>
      </c>
      <c r="J1125" s="36">
        <v>0</v>
      </c>
      <c r="K1125" s="36">
        <v>0</v>
      </c>
      <c r="L1125" s="36">
        <v>0</v>
      </c>
      <c r="M1125" s="36">
        <v>0</v>
      </c>
      <c r="N1125" s="202">
        <v>0</v>
      </c>
      <c r="O1125" s="36">
        <v>0</v>
      </c>
      <c r="P1125" s="36">
        <v>0</v>
      </c>
      <c r="Q1125" s="36">
        <v>0</v>
      </c>
      <c r="R1125" s="36">
        <v>0</v>
      </c>
      <c r="S1125" s="36">
        <v>0</v>
      </c>
      <c r="T1125" s="36">
        <v>0</v>
      </c>
      <c r="U1125" s="36">
        <v>0</v>
      </c>
      <c r="V1125" s="202">
        <v>0</v>
      </c>
      <c r="W1125" s="36">
        <v>0</v>
      </c>
      <c r="X1125" s="36">
        <v>0</v>
      </c>
      <c r="Y1125" s="202">
        <v>0</v>
      </c>
      <c r="Z1125" s="36">
        <v>0</v>
      </c>
      <c r="AA1125" s="36">
        <v>0</v>
      </c>
      <c r="AB1125" s="36">
        <v>0</v>
      </c>
      <c r="AC1125" s="184">
        <f>SUM(E1125:AB1125)</f>
        <v>0</v>
      </c>
      <c r="AD1125" s="63" t="s">
        <v>376</v>
      </c>
    </row>
    <row r="1126" spans="1:54" ht="12.75" customHeight="1">
      <c r="A1126" s="1601"/>
      <c r="B1126" s="1462"/>
      <c r="C1126" s="181" t="s">
        <v>145</v>
      </c>
      <c r="D1126" s="181" t="s">
        <v>146</v>
      </c>
      <c r="E1126" s="242">
        <v>0</v>
      </c>
      <c r="F1126" s="242">
        <v>0</v>
      </c>
      <c r="G1126" s="242">
        <v>0</v>
      </c>
      <c r="H1126" s="243">
        <v>0</v>
      </c>
      <c r="I1126" s="242">
        <v>0</v>
      </c>
      <c r="J1126" s="242">
        <v>0</v>
      </c>
      <c r="K1126" s="242">
        <v>0</v>
      </c>
      <c r="L1126" s="242">
        <v>0</v>
      </c>
      <c r="M1126" s="242">
        <v>1</v>
      </c>
      <c r="N1126" s="243">
        <v>0</v>
      </c>
      <c r="O1126" s="242">
        <v>0</v>
      </c>
      <c r="P1126" s="242">
        <v>0</v>
      </c>
      <c r="Q1126" s="242">
        <v>0</v>
      </c>
      <c r="R1126" s="242">
        <v>0</v>
      </c>
      <c r="S1126" s="242">
        <v>0</v>
      </c>
      <c r="T1126" s="242">
        <v>0</v>
      </c>
      <c r="U1126" s="242">
        <v>0</v>
      </c>
      <c r="V1126" s="243">
        <v>0</v>
      </c>
      <c r="W1126" s="242">
        <v>0</v>
      </c>
      <c r="X1126" s="242">
        <v>0</v>
      </c>
      <c r="Y1126" s="243">
        <v>0</v>
      </c>
      <c r="Z1126" s="242">
        <v>0</v>
      </c>
      <c r="AA1126" s="242">
        <v>0</v>
      </c>
      <c r="AB1126" s="242">
        <v>0</v>
      </c>
      <c r="AC1126" s="581"/>
    </row>
    <row r="1127" spans="1:54" ht="12.75" customHeight="1">
      <c r="A1127" s="1603"/>
      <c r="B1127" s="1463"/>
      <c r="C1127" s="187" t="s">
        <v>147</v>
      </c>
      <c r="D1127" s="187"/>
      <c r="E1127" s="188" t="e">
        <f t="shared" ref="E1127:AC1127" si="317">E1125/E1124</f>
        <v>#DIV/0!</v>
      </c>
      <c r="F1127" s="188" t="e">
        <f t="shared" si="317"/>
        <v>#DIV/0!</v>
      </c>
      <c r="G1127" s="188" t="e">
        <f t="shared" si="317"/>
        <v>#DIV/0!</v>
      </c>
      <c r="H1127" s="189" t="e">
        <f t="shared" si="317"/>
        <v>#DIV/0!</v>
      </c>
      <c r="I1127" s="188" t="e">
        <f t="shared" si="317"/>
        <v>#DIV/0!</v>
      </c>
      <c r="J1127" s="188" t="e">
        <f t="shared" si="317"/>
        <v>#DIV/0!</v>
      </c>
      <c r="K1127" s="188" t="e">
        <f t="shared" si="317"/>
        <v>#DIV/0!</v>
      </c>
      <c r="L1127" s="188" t="e">
        <f t="shared" si="317"/>
        <v>#DIV/0!</v>
      </c>
      <c r="M1127" s="188" t="e">
        <f t="shared" si="317"/>
        <v>#DIV/0!</v>
      </c>
      <c r="N1127" s="189" t="e">
        <f t="shared" si="317"/>
        <v>#DIV/0!</v>
      </c>
      <c r="O1127" s="188" t="e">
        <f t="shared" si="317"/>
        <v>#DIV/0!</v>
      </c>
      <c r="P1127" s="188" t="e">
        <f t="shared" si="317"/>
        <v>#DIV/0!</v>
      </c>
      <c r="Q1127" s="188" t="e">
        <f t="shared" si="317"/>
        <v>#DIV/0!</v>
      </c>
      <c r="R1127" s="188" t="e">
        <f t="shared" si="317"/>
        <v>#DIV/0!</v>
      </c>
      <c r="S1127" s="188" t="e">
        <f t="shared" si="317"/>
        <v>#DIV/0!</v>
      </c>
      <c r="T1127" s="188" t="e">
        <f t="shared" si="317"/>
        <v>#DIV/0!</v>
      </c>
      <c r="U1127" s="188" t="e">
        <f t="shared" si="317"/>
        <v>#DIV/0!</v>
      </c>
      <c r="V1127" s="189" t="e">
        <f t="shared" si="317"/>
        <v>#DIV/0!</v>
      </c>
      <c r="W1127" s="188" t="e">
        <f t="shared" si="317"/>
        <v>#DIV/0!</v>
      </c>
      <c r="X1127" s="188" t="e">
        <f t="shared" si="317"/>
        <v>#DIV/0!</v>
      </c>
      <c r="Y1127" s="189" t="e">
        <f t="shared" si="317"/>
        <v>#DIV/0!</v>
      </c>
      <c r="Z1127" s="188" t="e">
        <f t="shared" si="317"/>
        <v>#DIV/0!</v>
      </c>
      <c r="AA1127" s="188" t="e">
        <f t="shared" si="317"/>
        <v>#DIV/0!</v>
      </c>
      <c r="AB1127" s="188" t="e">
        <f t="shared" si="317"/>
        <v>#DIV/0!</v>
      </c>
      <c r="AC1127" s="190" t="e">
        <f t="shared" si="317"/>
        <v>#DIV/0!</v>
      </c>
      <c r="AD1127" s="448"/>
      <c r="AE1127" s="432"/>
      <c r="AF1127" s="432"/>
      <c r="AG1127" s="432"/>
      <c r="AH1127" s="432"/>
      <c r="AI1127" s="432"/>
      <c r="AJ1127" s="432"/>
      <c r="AK1127" s="432"/>
      <c r="AL1127" s="432"/>
      <c r="AM1127" s="432"/>
      <c r="AN1127" s="432"/>
      <c r="AO1127" s="432"/>
      <c r="AP1127" s="432"/>
      <c r="AQ1127" s="432"/>
      <c r="AR1127" s="432"/>
      <c r="AS1127" s="432"/>
      <c r="AT1127" s="432"/>
      <c r="AU1127" s="432"/>
      <c r="AV1127" s="432"/>
      <c r="AW1127" s="432"/>
      <c r="AX1127" s="432"/>
      <c r="AY1127" s="432"/>
      <c r="AZ1127" s="432"/>
      <c r="BA1127" s="432"/>
      <c r="BB1127" s="432"/>
    </row>
    <row r="1128" spans="1:54" ht="12.75" customHeight="1">
      <c r="A1128" s="322"/>
      <c r="B1128" s="998" t="s">
        <v>177</v>
      </c>
      <c r="C1128" s="177" t="s">
        <v>142</v>
      </c>
      <c r="D1128" s="177" t="s">
        <v>258</v>
      </c>
      <c r="E1128" s="178">
        <v>6.0000000000000001E-3</v>
      </c>
      <c r="F1128" s="178">
        <v>5.0000000000000001E-3</v>
      </c>
      <c r="G1128" s="178">
        <v>5.0000000000000001E-3</v>
      </c>
      <c r="H1128" s="179">
        <v>5.0000000000000001E-3</v>
      </c>
      <c r="I1128" s="178">
        <v>5.0000000000000001E-3</v>
      </c>
      <c r="J1128" s="178">
        <v>5.0000000000000001E-3</v>
      </c>
      <c r="K1128" s="178">
        <v>5.0000000000000001E-3</v>
      </c>
      <c r="L1128" s="178">
        <v>5.0000000000000001E-3</v>
      </c>
      <c r="M1128" s="178">
        <v>5.0000000000000001E-3</v>
      </c>
      <c r="N1128" s="179">
        <v>4.0000000000000001E-3</v>
      </c>
      <c r="O1128" s="178">
        <v>4.0000000000000001E-3</v>
      </c>
      <c r="P1128" s="178">
        <v>4.0000000000000001E-3</v>
      </c>
      <c r="Q1128" s="178">
        <v>5.0000000000000001E-3</v>
      </c>
      <c r="R1128" s="178">
        <v>4.0000000000000001E-3</v>
      </c>
      <c r="S1128" s="178">
        <v>5.0000000000000001E-3</v>
      </c>
      <c r="T1128" s="178">
        <v>4.0000000000000001E-3</v>
      </c>
      <c r="U1128" s="178">
        <v>5.0000000000000001E-3</v>
      </c>
      <c r="V1128" s="179">
        <v>4.0000000000000001E-3</v>
      </c>
      <c r="W1128" s="178">
        <v>5.0000000000000001E-3</v>
      </c>
      <c r="X1128" s="178">
        <v>4.0000000000000001E-3</v>
      </c>
      <c r="Y1128" s="179">
        <v>4.0000000000000001E-3</v>
      </c>
      <c r="Z1128" s="178">
        <v>4.0000000000000001E-3</v>
      </c>
      <c r="AA1128" s="178">
        <v>4.0000000000000001E-3</v>
      </c>
      <c r="AB1128" s="178">
        <v>5.0000000000000001E-3</v>
      </c>
      <c r="AC1128" s="180">
        <f>SUM(E1128:AB1128)</f>
        <v>0.11100000000000006</v>
      </c>
      <c r="AD1128" s="448">
        <f>MAX(E1128:AB1128)</f>
        <v>6.0000000000000001E-3</v>
      </c>
    </row>
    <row r="1129" spans="1:54" ht="12.75" customHeight="1">
      <c r="A1129" s="326"/>
      <c r="B1129" s="999" t="s">
        <v>178</v>
      </c>
      <c r="C1129" s="194" t="s">
        <v>142</v>
      </c>
      <c r="D1129" s="194" t="s">
        <v>258</v>
      </c>
      <c r="E1129" s="212">
        <v>4.0000000000020499E-4</v>
      </c>
      <c r="F1129" s="212">
        <v>0</v>
      </c>
      <c r="G1129" s="212">
        <v>4.0000000000020499E-4</v>
      </c>
      <c r="H1129" s="196">
        <v>0</v>
      </c>
      <c r="I1129" s="212">
        <v>3.99999999999636E-4</v>
      </c>
      <c r="J1129" s="212">
        <v>4.0000000000020499E-4</v>
      </c>
      <c r="K1129" s="212">
        <v>0</v>
      </c>
      <c r="L1129" s="212">
        <v>4.0000000000020499E-4</v>
      </c>
      <c r="M1129" s="212">
        <v>0</v>
      </c>
      <c r="N1129" s="196">
        <v>3.99999999999636E-4</v>
      </c>
      <c r="O1129" s="212">
        <v>0</v>
      </c>
      <c r="P1129" s="212">
        <v>4.0000000000020499E-4</v>
      </c>
      <c r="Q1129" s="212">
        <v>0</v>
      </c>
      <c r="R1129" s="212">
        <v>3.99999999999636E-4</v>
      </c>
      <c r="S1129" s="212">
        <v>4.0000000000020499E-4</v>
      </c>
      <c r="T1129" s="212">
        <v>4.0000000000020499E-4</v>
      </c>
      <c r="U1129" s="212">
        <v>3.99999999999636E-4</v>
      </c>
      <c r="V1129" s="196">
        <v>8.00000000000409E-4</v>
      </c>
      <c r="W1129" s="212">
        <v>3.99999999999636E-4</v>
      </c>
      <c r="X1129" s="212">
        <v>4.0000000000020499E-4</v>
      </c>
      <c r="Y1129" s="196">
        <v>7.9999999999984099E-4</v>
      </c>
      <c r="Z1129" s="212">
        <v>4.0000000000020499E-4</v>
      </c>
      <c r="AA1129" s="212">
        <v>3.99999999999636E-4</v>
      </c>
      <c r="AB1129" s="212">
        <v>8.00000000000409E-4</v>
      </c>
      <c r="AC1129" s="197">
        <f>SUM(E1129:AB1129)</f>
        <v>8.4000000000003187E-3</v>
      </c>
    </row>
    <row r="1130" spans="1:54" ht="12.75" customHeight="1">
      <c r="A1130" s="1591" t="s">
        <v>235</v>
      </c>
      <c r="B1130" s="1592"/>
      <c r="C1130" s="198" t="s">
        <v>142</v>
      </c>
      <c r="D1130" s="198"/>
      <c r="E1130" s="199">
        <f t="shared" ref="E1130:AC1130" si="318">E1104+E1108+E1112+E1116+E1120+E1124</f>
        <v>3.4200000000000001E-2</v>
      </c>
      <c r="F1130" s="199">
        <f t="shared" si="318"/>
        <v>3.4200000000000001E-2</v>
      </c>
      <c r="G1130" s="199">
        <f t="shared" si="318"/>
        <v>3.44E-2</v>
      </c>
      <c r="H1130" s="200">
        <f t="shared" si="318"/>
        <v>3.4200000000000001E-2</v>
      </c>
      <c r="I1130" s="199">
        <f t="shared" si="318"/>
        <v>3.44E-2</v>
      </c>
      <c r="J1130" s="199">
        <f t="shared" si="318"/>
        <v>3.4200000000000001E-2</v>
      </c>
      <c r="K1130" s="199">
        <f t="shared" si="318"/>
        <v>3.44E-2</v>
      </c>
      <c r="L1130" s="199">
        <f t="shared" si="318"/>
        <v>3.4000000000000002E-2</v>
      </c>
      <c r="M1130" s="199">
        <f t="shared" si="318"/>
        <v>3.4000000000000002E-2</v>
      </c>
      <c r="N1130" s="200">
        <f t="shared" si="318"/>
        <v>3.4000000000000002E-2</v>
      </c>
      <c r="O1130" s="199">
        <f t="shared" si="318"/>
        <v>3.4000000000000002E-2</v>
      </c>
      <c r="P1130" s="199">
        <f t="shared" si="318"/>
        <v>3.4000000000000002E-2</v>
      </c>
      <c r="Q1130" s="199">
        <f t="shared" si="318"/>
        <v>3.4000000000000002E-2</v>
      </c>
      <c r="R1130" s="199">
        <f t="shared" si="318"/>
        <v>3.3799999999999997E-2</v>
      </c>
      <c r="S1130" s="199">
        <f t="shared" si="318"/>
        <v>3.3799999999999997E-2</v>
      </c>
      <c r="T1130" s="199">
        <f t="shared" si="318"/>
        <v>3.3799999999999997E-2</v>
      </c>
      <c r="U1130" s="199">
        <f t="shared" si="318"/>
        <v>3.3799999999999997E-2</v>
      </c>
      <c r="V1130" s="200">
        <f t="shared" si="318"/>
        <v>3.4000000000000002E-2</v>
      </c>
      <c r="W1130" s="199">
        <f t="shared" si="318"/>
        <v>3.4000000000000002E-2</v>
      </c>
      <c r="X1130" s="199">
        <f t="shared" si="318"/>
        <v>3.4000000000000002E-2</v>
      </c>
      <c r="Y1130" s="200">
        <f t="shared" si="318"/>
        <v>3.4200000000000001E-2</v>
      </c>
      <c r="Z1130" s="199">
        <f t="shared" si="318"/>
        <v>3.44E-2</v>
      </c>
      <c r="AA1130" s="199">
        <f t="shared" si="318"/>
        <v>3.44E-2</v>
      </c>
      <c r="AB1130" s="199">
        <f t="shared" si="318"/>
        <v>3.44E-2</v>
      </c>
      <c r="AC1130" s="201">
        <f t="shared" si="318"/>
        <v>0.81860000000000033</v>
      </c>
    </row>
    <row r="1131" spans="1:54" ht="12.75" customHeight="1">
      <c r="A1131" s="1561"/>
      <c r="B1131" s="1562"/>
      <c r="C1131" s="194" t="s">
        <v>144</v>
      </c>
      <c r="D1131" s="194"/>
      <c r="E1131" s="195">
        <f t="shared" ref="E1131:AC1131" si="319">E1105+E1109+E1113+E1117+E1121+E1125</f>
        <v>0.02</v>
      </c>
      <c r="F1131" s="195">
        <f t="shared" si="319"/>
        <v>0.02</v>
      </c>
      <c r="G1131" s="195">
        <f t="shared" si="319"/>
        <v>0.02</v>
      </c>
      <c r="H1131" s="196">
        <f t="shared" si="319"/>
        <v>0.02</v>
      </c>
      <c r="I1131" s="195">
        <f t="shared" si="319"/>
        <v>0.02</v>
      </c>
      <c r="J1131" s="195">
        <f t="shared" si="319"/>
        <v>0.02</v>
      </c>
      <c r="K1131" s="195">
        <f t="shared" si="319"/>
        <v>0.02</v>
      </c>
      <c r="L1131" s="195">
        <f t="shared" si="319"/>
        <v>0.02</v>
      </c>
      <c r="M1131" s="195">
        <f t="shared" si="319"/>
        <v>0.02</v>
      </c>
      <c r="N1131" s="196">
        <f t="shared" si="319"/>
        <v>0.02</v>
      </c>
      <c r="O1131" s="195">
        <f t="shared" si="319"/>
        <v>0.02</v>
      </c>
      <c r="P1131" s="195">
        <f t="shared" si="319"/>
        <v>0.02</v>
      </c>
      <c r="Q1131" s="195">
        <f t="shared" si="319"/>
        <v>0.02</v>
      </c>
      <c r="R1131" s="195">
        <f t="shared" si="319"/>
        <v>0.02</v>
      </c>
      <c r="S1131" s="195">
        <f t="shared" si="319"/>
        <v>0.02</v>
      </c>
      <c r="T1131" s="195">
        <f t="shared" si="319"/>
        <v>0.02</v>
      </c>
      <c r="U1131" s="195">
        <f t="shared" si="319"/>
        <v>0.02</v>
      </c>
      <c r="V1131" s="196">
        <f t="shared" si="319"/>
        <v>0.02</v>
      </c>
      <c r="W1131" s="195">
        <f t="shared" si="319"/>
        <v>0.02</v>
      </c>
      <c r="X1131" s="195">
        <f t="shared" si="319"/>
        <v>0.02</v>
      </c>
      <c r="Y1131" s="196">
        <f t="shared" si="319"/>
        <v>0.02</v>
      </c>
      <c r="Z1131" s="195">
        <f t="shared" si="319"/>
        <v>0.02</v>
      </c>
      <c r="AA1131" s="195">
        <f t="shared" si="319"/>
        <v>0.02</v>
      </c>
      <c r="AB1131" s="195">
        <f t="shared" si="319"/>
        <v>0.02</v>
      </c>
      <c r="AC1131" s="197">
        <f t="shared" si="319"/>
        <v>0.48000000000000015</v>
      </c>
    </row>
    <row r="1132" spans="1:54" ht="12.75" customHeight="1">
      <c r="A1132" s="1490" t="s">
        <v>236</v>
      </c>
      <c r="B1132" s="1491"/>
      <c r="C1132" s="269" t="s">
        <v>142</v>
      </c>
      <c r="D1132" s="269"/>
      <c r="E1132" s="199">
        <f t="shared" ref="E1132:AC1132" si="320">E1075+E1079-E1130</f>
        <v>-5.000000000000001E-3</v>
      </c>
      <c r="F1132" s="199">
        <f t="shared" si="320"/>
        <v>-5.2000000000000032E-3</v>
      </c>
      <c r="G1132" s="199">
        <f t="shared" si="320"/>
        <v>-5.1999999999999998E-3</v>
      </c>
      <c r="H1132" s="200">
        <f t="shared" si="320"/>
        <v>-5.2000000000000032E-3</v>
      </c>
      <c r="I1132" s="199">
        <f t="shared" si="320"/>
        <v>-5.1999999999999998E-3</v>
      </c>
      <c r="J1132" s="199">
        <f t="shared" si="320"/>
        <v>-5.2000000000000032E-3</v>
      </c>
      <c r="K1132" s="199">
        <f t="shared" si="320"/>
        <v>-5.1999999999999998E-3</v>
      </c>
      <c r="L1132" s="199">
        <f t="shared" si="320"/>
        <v>-5.0000000000000044E-3</v>
      </c>
      <c r="M1132" s="199">
        <f t="shared" si="320"/>
        <v>-5.7999999999999996E-3</v>
      </c>
      <c r="N1132" s="200">
        <f t="shared" si="320"/>
        <v>-5.7999999999999996E-3</v>
      </c>
      <c r="O1132" s="199">
        <f t="shared" si="320"/>
        <v>-5.2000000000000032E-3</v>
      </c>
      <c r="P1132" s="199">
        <f t="shared" si="320"/>
        <v>-6.2000000000000041E-3</v>
      </c>
      <c r="Q1132" s="199">
        <f t="shared" si="320"/>
        <v>-5.6000000000000008E-3</v>
      </c>
      <c r="R1132" s="199">
        <f t="shared" si="320"/>
        <v>-6.399999999999996E-3</v>
      </c>
      <c r="S1132" s="199">
        <f t="shared" si="320"/>
        <v>-5.5999999999999939E-3</v>
      </c>
      <c r="T1132" s="199">
        <f t="shared" si="320"/>
        <v>-6.1999999999999972E-3</v>
      </c>
      <c r="U1132" s="199">
        <f t="shared" si="320"/>
        <v>-5.3999999999999951E-3</v>
      </c>
      <c r="V1132" s="200">
        <f t="shared" si="320"/>
        <v>-5.0000000000000044E-3</v>
      </c>
      <c r="W1132" s="199">
        <f t="shared" si="320"/>
        <v>-4.5999999999999999E-3</v>
      </c>
      <c r="X1132" s="199">
        <f t="shared" si="320"/>
        <v>-5.0000000000000044E-3</v>
      </c>
      <c r="Y1132" s="200">
        <f t="shared" si="320"/>
        <v>-5.9999999999999984E-3</v>
      </c>
      <c r="Z1132" s="199">
        <f t="shared" si="320"/>
        <v>-5.6000000000000008E-3</v>
      </c>
      <c r="AA1132" s="199">
        <f t="shared" si="320"/>
        <v>-4.9999999999999975E-3</v>
      </c>
      <c r="AB1132" s="199">
        <f t="shared" si="320"/>
        <v>-4.9999999999999975E-3</v>
      </c>
      <c r="AC1132" s="201">
        <f t="shared" si="320"/>
        <v>-0.12960000000000016</v>
      </c>
    </row>
    <row r="1133" spans="1:54" ht="12.75" customHeight="1">
      <c r="A1133" s="1486"/>
      <c r="B1133" s="1487"/>
      <c r="C1133" s="271" t="s">
        <v>144</v>
      </c>
      <c r="D1133" s="271"/>
      <c r="E1133" s="272">
        <f t="shared" ref="E1133:AC1133" si="321">E1076+E1080-E1131</f>
        <v>2.3999999999999994E-3</v>
      </c>
      <c r="F1133" s="272">
        <f t="shared" si="321"/>
        <v>2.3999999999999994E-3</v>
      </c>
      <c r="G1133" s="272">
        <f t="shared" si="321"/>
        <v>2.3999999999999994E-3</v>
      </c>
      <c r="H1133" s="273">
        <f t="shared" si="321"/>
        <v>2.3999999999999994E-3</v>
      </c>
      <c r="I1133" s="272">
        <f t="shared" si="321"/>
        <v>2.3999999999999994E-3</v>
      </c>
      <c r="J1133" s="272">
        <f t="shared" si="321"/>
        <v>2.6000000000000016E-3</v>
      </c>
      <c r="K1133" s="272">
        <f t="shared" si="321"/>
        <v>2.8000000000000004E-3</v>
      </c>
      <c r="L1133" s="272">
        <f t="shared" si="321"/>
        <v>2.6000000000000016E-3</v>
      </c>
      <c r="M1133" s="272">
        <f t="shared" si="321"/>
        <v>1.6000000000000007E-3</v>
      </c>
      <c r="N1133" s="273">
        <f t="shared" si="321"/>
        <v>1.6000000000000007E-3</v>
      </c>
      <c r="O1133" s="272">
        <f t="shared" si="321"/>
        <v>1.1999999999999997E-3</v>
      </c>
      <c r="P1133" s="272">
        <f t="shared" si="321"/>
        <v>1.4000000000000019E-3</v>
      </c>
      <c r="Q1133" s="272">
        <f t="shared" si="321"/>
        <v>9.9999999999999742E-4</v>
      </c>
      <c r="R1133" s="272">
        <f t="shared" si="321"/>
        <v>9.9999999999999742E-4</v>
      </c>
      <c r="S1133" s="272">
        <f t="shared" si="321"/>
        <v>1.4000000000000019E-3</v>
      </c>
      <c r="T1133" s="272">
        <f t="shared" si="321"/>
        <v>1.1999999999999997E-3</v>
      </c>
      <c r="U1133" s="272">
        <f t="shared" si="321"/>
        <v>1.4000000000000019E-3</v>
      </c>
      <c r="V1133" s="273">
        <f t="shared" si="321"/>
        <v>1.6000000000000007E-3</v>
      </c>
      <c r="W1133" s="272">
        <f t="shared" si="321"/>
        <v>1.6000000000000007E-3</v>
      </c>
      <c r="X1133" s="272">
        <f t="shared" si="321"/>
        <v>2.2000000000000006E-3</v>
      </c>
      <c r="Y1133" s="273">
        <f t="shared" si="321"/>
        <v>2.3999999999999994E-3</v>
      </c>
      <c r="Z1133" s="272">
        <f t="shared" si="321"/>
        <v>2.3999999999999994E-3</v>
      </c>
      <c r="AA1133" s="272">
        <f t="shared" si="321"/>
        <v>2.8000000000000004E-3</v>
      </c>
      <c r="AB1133" s="272">
        <f t="shared" si="321"/>
        <v>2.9999999999999992E-3</v>
      </c>
      <c r="AC1133" s="197">
        <f t="shared" si="321"/>
        <v>4.7799999999999898E-2</v>
      </c>
    </row>
    <row r="1134" spans="1:54" s="167" customFormat="1" ht="12.75" customHeight="1">
      <c r="A1134" s="1549" t="s">
        <v>314</v>
      </c>
      <c r="B1134" s="1550"/>
      <c r="C1134" s="283" t="s">
        <v>142</v>
      </c>
      <c r="D1134" s="283"/>
      <c r="E1134" s="169"/>
      <c r="F1134" s="169"/>
      <c r="G1134" s="169"/>
      <c r="H1134" s="169"/>
      <c r="I1134" s="169"/>
      <c r="J1134" s="169"/>
      <c r="K1134" s="169"/>
      <c r="L1134" s="169"/>
      <c r="M1134" s="169"/>
      <c r="N1134" s="169"/>
      <c r="O1134" s="169"/>
      <c r="P1134" s="169"/>
      <c r="Q1134" s="169"/>
      <c r="R1134" s="169"/>
      <c r="S1134" s="169"/>
      <c r="T1134" s="169"/>
      <c r="U1134" s="169"/>
      <c r="V1134" s="169"/>
      <c r="W1134" s="169"/>
      <c r="X1134" s="169"/>
      <c r="Y1134" s="169"/>
      <c r="Z1134" s="169"/>
      <c r="AA1134" s="169"/>
      <c r="AB1134" s="169"/>
      <c r="AC1134" s="892"/>
    </row>
    <row r="1135" spans="1:54" s="167" customFormat="1" ht="12.75" customHeight="1">
      <c r="A1135" s="1551"/>
      <c r="B1135" s="1552"/>
      <c r="C1135" s="285" t="s">
        <v>144</v>
      </c>
      <c r="D1135" s="285"/>
      <c r="E1135" s="286"/>
      <c r="F1135" s="286"/>
      <c r="G1135" s="286"/>
      <c r="H1135" s="286"/>
      <c r="I1135" s="286"/>
      <c r="J1135" s="286"/>
      <c r="K1135" s="286"/>
      <c r="L1135" s="286"/>
      <c r="M1135" s="286"/>
      <c r="N1135" s="286"/>
      <c r="O1135" s="286"/>
      <c r="P1135" s="286"/>
      <c r="Q1135" s="286"/>
      <c r="R1135" s="286"/>
      <c r="S1135" s="286"/>
      <c r="T1135" s="286"/>
      <c r="U1135" s="286"/>
      <c r="V1135" s="286"/>
      <c r="W1135" s="286"/>
      <c r="X1135" s="286"/>
      <c r="Y1135" s="286"/>
      <c r="Z1135" s="286"/>
      <c r="AA1135" s="286"/>
      <c r="AB1135" s="286"/>
      <c r="AC1135" s="893"/>
    </row>
    <row r="1136" spans="1:54" ht="23.25" customHeight="1">
      <c r="A1136" s="288"/>
      <c r="B1136" s="150"/>
      <c r="C1136" s="289" t="s">
        <v>205</v>
      </c>
      <c r="E1136" s="150"/>
      <c r="F1136" s="150"/>
      <c r="G1136" s="150"/>
      <c r="H1136" s="290">
        <f>H1089+H1093+H1108+H1116+H1120</f>
        <v>6.6600000000000006E-2</v>
      </c>
      <c r="I1136" s="150"/>
      <c r="J1136" s="150"/>
      <c r="K1136" s="150"/>
      <c r="L1136" s="150"/>
      <c r="M1136" s="150"/>
      <c r="N1136" s="290">
        <f>N1089+N1093+N1108+N1116+N1120</f>
        <v>5.3999999999999999E-2</v>
      </c>
      <c r="O1136" s="150"/>
      <c r="P1136" s="150"/>
      <c r="Q1136" s="150"/>
      <c r="R1136" s="150"/>
      <c r="S1136" s="150"/>
      <c r="T1136" s="150"/>
      <c r="U1136" s="150"/>
      <c r="V1136" s="290">
        <f>V1089+V1093+V1108+V1116+V1120</f>
        <v>5.3999999999999999E-2</v>
      </c>
      <c r="W1136" s="150"/>
      <c r="X1136" s="150"/>
      <c r="Y1136" s="1000">
        <f>Y1089+Y1093+Y1108+Y1116+Y1120</f>
        <v>5.4199999999999998E-2</v>
      </c>
      <c r="Z1136" s="150"/>
      <c r="AA1136" s="150"/>
      <c r="AB1136" s="150"/>
      <c r="AC1136" s="150"/>
    </row>
    <row r="1137" spans="1:30" ht="27.75" customHeight="1">
      <c r="A1137" s="89" t="s">
        <v>133</v>
      </c>
      <c r="B1137" s="840" t="s">
        <v>134</v>
      </c>
      <c r="C1137" s="64" t="s">
        <v>135</v>
      </c>
      <c r="D1137" s="64" t="s">
        <v>136</v>
      </c>
      <c r="E1137" s="1482" t="s">
        <v>137</v>
      </c>
      <c r="F1137" s="1482"/>
      <c r="G1137" s="1482"/>
      <c r="H1137" s="1482"/>
      <c r="I1137" s="1482"/>
      <c r="J1137" s="1482"/>
      <c r="K1137" s="1482"/>
      <c r="L1137" s="1482"/>
      <c r="M1137" s="1482"/>
      <c r="N1137" s="1482"/>
      <c r="O1137" s="1482"/>
      <c r="P1137" s="1482"/>
      <c r="Q1137" s="1482"/>
      <c r="R1137" s="1482"/>
      <c r="S1137" s="1482"/>
      <c r="T1137" s="1482"/>
      <c r="U1137" s="1482"/>
      <c r="V1137" s="1482"/>
      <c r="W1137" s="1482"/>
      <c r="X1137" s="1482"/>
      <c r="Y1137" s="1482"/>
      <c r="Z1137" s="1482"/>
      <c r="AA1137" s="1482"/>
      <c r="AB1137" s="1482"/>
      <c r="AC1137" s="1634" t="s">
        <v>138</v>
      </c>
    </row>
    <row r="1138" spans="1:30" s="167" customFormat="1" ht="12.75" customHeight="1">
      <c r="A1138" s="599" t="s">
        <v>777</v>
      </c>
      <c r="B1138" s="599"/>
      <c r="C1138" s="164"/>
      <c r="D1138" s="164"/>
      <c r="E1138" s="165">
        <v>1</v>
      </c>
      <c r="F1138" s="165">
        <v>2</v>
      </c>
      <c r="G1138" s="165">
        <v>3</v>
      </c>
      <c r="H1138" s="165">
        <v>4</v>
      </c>
      <c r="I1138" s="165">
        <v>5</v>
      </c>
      <c r="J1138" s="165">
        <v>6</v>
      </c>
      <c r="K1138" s="165">
        <v>7</v>
      </c>
      <c r="L1138" s="165">
        <v>8</v>
      </c>
      <c r="M1138" s="165">
        <v>9</v>
      </c>
      <c r="N1138" s="165">
        <v>10</v>
      </c>
      <c r="O1138" s="165">
        <v>11</v>
      </c>
      <c r="P1138" s="165">
        <v>12</v>
      </c>
      <c r="Q1138" s="165">
        <v>13</v>
      </c>
      <c r="R1138" s="165">
        <v>14</v>
      </c>
      <c r="S1138" s="165">
        <v>15</v>
      </c>
      <c r="T1138" s="165">
        <v>16</v>
      </c>
      <c r="U1138" s="165">
        <v>17</v>
      </c>
      <c r="V1138" s="165">
        <v>18</v>
      </c>
      <c r="W1138" s="165">
        <v>19</v>
      </c>
      <c r="X1138" s="165">
        <v>20</v>
      </c>
      <c r="Y1138" s="165">
        <v>21</v>
      </c>
      <c r="Z1138" s="165">
        <v>22</v>
      </c>
      <c r="AA1138" s="165">
        <v>23</v>
      </c>
      <c r="AB1138" s="165">
        <v>24</v>
      </c>
      <c r="AC1138" s="1635"/>
    </row>
    <row r="1139" spans="1:30" s="167" customFormat="1" ht="12.75" customHeight="1">
      <c r="A1139" s="168" t="s">
        <v>267</v>
      </c>
      <c r="B1139" s="169"/>
      <c r="C1139" s="170"/>
      <c r="D1139" s="170"/>
      <c r="E1139" s="169">
        <v>6</v>
      </c>
      <c r="F1139" s="169">
        <v>6</v>
      </c>
      <c r="G1139" s="169">
        <v>6</v>
      </c>
      <c r="H1139" s="169">
        <v>6</v>
      </c>
      <c r="I1139" s="169">
        <v>6</v>
      </c>
      <c r="J1139" s="169">
        <v>6</v>
      </c>
      <c r="K1139" s="169">
        <v>6</v>
      </c>
      <c r="L1139" s="169">
        <v>6</v>
      </c>
      <c r="M1139" s="169">
        <v>6</v>
      </c>
      <c r="N1139" s="169">
        <v>6</v>
      </c>
      <c r="O1139" s="169">
        <v>6</v>
      </c>
      <c r="P1139" s="169">
        <v>6</v>
      </c>
      <c r="Q1139" s="169">
        <v>6</v>
      </c>
      <c r="R1139" s="169">
        <v>6</v>
      </c>
      <c r="S1139" s="169">
        <v>6</v>
      </c>
      <c r="T1139" s="169">
        <v>6</v>
      </c>
      <c r="U1139" s="169">
        <v>6</v>
      </c>
      <c r="V1139" s="169">
        <v>6</v>
      </c>
      <c r="W1139" s="169">
        <v>6</v>
      </c>
      <c r="X1139" s="169">
        <v>6</v>
      </c>
      <c r="Y1139" s="169">
        <v>6</v>
      </c>
      <c r="Z1139" s="169">
        <v>6</v>
      </c>
      <c r="AA1139" s="169">
        <v>6</v>
      </c>
      <c r="AB1139" s="169">
        <v>6</v>
      </c>
      <c r="AC1139" s="878"/>
    </row>
    <row r="1140" spans="1:30" s="167" customFormat="1" ht="12.75" customHeight="1">
      <c r="A1140" s="172" t="s">
        <v>268</v>
      </c>
      <c r="B1140" s="173"/>
      <c r="C1140" s="174"/>
      <c r="D1140" s="174"/>
      <c r="E1140" s="173">
        <v>7</v>
      </c>
      <c r="F1140" s="173">
        <v>7</v>
      </c>
      <c r="G1140" s="173">
        <v>7</v>
      </c>
      <c r="H1140" s="173">
        <v>7</v>
      </c>
      <c r="I1140" s="173">
        <v>7</v>
      </c>
      <c r="J1140" s="173">
        <v>7</v>
      </c>
      <c r="K1140" s="173">
        <v>7</v>
      </c>
      <c r="L1140" s="173">
        <v>7</v>
      </c>
      <c r="M1140" s="173">
        <v>7</v>
      </c>
      <c r="N1140" s="173">
        <v>7</v>
      </c>
      <c r="O1140" s="173">
        <v>7</v>
      </c>
      <c r="P1140" s="173">
        <v>7</v>
      </c>
      <c r="Q1140" s="173">
        <v>7</v>
      </c>
      <c r="R1140" s="173">
        <v>7</v>
      </c>
      <c r="S1140" s="173">
        <v>7</v>
      </c>
      <c r="T1140" s="173">
        <v>7</v>
      </c>
      <c r="U1140" s="173">
        <v>7</v>
      </c>
      <c r="V1140" s="173">
        <v>7</v>
      </c>
      <c r="W1140" s="173">
        <v>7</v>
      </c>
      <c r="X1140" s="173">
        <v>7</v>
      </c>
      <c r="Y1140" s="173">
        <v>7</v>
      </c>
      <c r="Z1140" s="173">
        <v>7</v>
      </c>
      <c r="AA1140" s="173">
        <v>7</v>
      </c>
      <c r="AB1140" s="173">
        <v>7</v>
      </c>
      <c r="AC1140" s="879"/>
    </row>
    <row r="1141" spans="1:30" ht="12.75" customHeight="1">
      <c r="A1141" s="1458" t="s">
        <v>610</v>
      </c>
      <c r="B1141" s="1468" t="s">
        <v>611</v>
      </c>
      <c r="C1141" s="177" t="s">
        <v>142</v>
      </c>
      <c r="D1141" s="177" t="s">
        <v>274</v>
      </c>
      <c r="E1141" s="317"/>
      <c r="F1141" s="317"/>
      <c r="G1141" s="317"/>
      <c r="H1141" s="318"/>
      <c r="I1141" s="317"/>
      <c r="J1141" s="317"/>
      <c r="K1141" s="317"/>
      <c r="L1141" s="317"/>
      <c r="M1141" s="317"/>
      <c r="N1141" s="318"/>
      <c r="O1141" s="317"/>
      <c r="P1141" s="317"/>
      <c r="Q1141" s="317"/>
      <c r="R1141" s="317"/>
      <c r="S1141" s="317"/>
      <c r="T1141" s="317"/>
      <c r="U1141" s="317"/>
      <c r="V1141" s="318"/>
      <c r="W1141" s="317"/>
      <c r="X1141" s="317"/>
      <c r="Y1141" s="318"/>
      <c r="Z1141" s="317"/>
      <c r="AA1141" s="317"/>
      <c r="AB1141" s="317"/>
      <c r="AC1141" s="180">
        <f>SUM(E1141:AB1141)</f>
        <v>0</v>
      </c>
    </row>
    <row r="1142" spans="1:30" ht="12.75" customHeight="1">
      <c r="A1142" s="1459"/>
      <c r="B1142" s="1469"/>
      <c r="C1142" s="181" t="s">
        <v>144</v>
      </c>
      <c r="D1142" s="181" t="s">
        <v>274</v>
      </c>
      <c r="E1142" s="36"/>
      <c r="F1142" s="36"/>
      <c r="G1142" s="36"/>
      <c r="H1142" s="202"/>
      <c r="I1142" s="36"/>
      <c r="J1142" s="36"/>
      <c r="K1142" s="36"/>
      <c r="L1142" s="36"/>
      <c r="M1142" s="36"/>
      <c r="N1142" s="202"/>
      <c r="O1142" s="36"/>
      <c r="P1142" s="36"/>
      <c r="Q1142" s="36"/>
      <c r="R1142" s="36"/>
      <c r="S1142" s="36"/>
      <c r="T1142" s="36"/>
      <c r="U1142" s="36"/>
      <c r="V1142" s="202"/>
      <c r="W1142" s="36"/>
      <c r="X1142" s="36"/>
      <c r="Y1142" s="202"/>
      <c r="Z1142" s="36"/>
      <c r="AA1142" s="36"/>
      <c r="AB1142" s="36"/>
      <c r="AC1142" s="184">
        <f>SUM(E1142:AB1142)</f>
        <v>0</v>
      </c>
    </row>
    <row r="1143" spans="1:30" ht="12.75" customHeight="1">
      <c r="A1143" s="1459"/>
      <c r="B1143" s="1469"/>
      <c r="C1143" s="181" t="s">
        <v>145</v>
      </c>
      <c r="D1143" s="757" t="s">
        <v>146</v>
      </c>
      <c r="E1143" s="740">
        <v>2</v>
      </c>
      <c r="F1143" s="740">
        <v>2</v>
      </c>
      <c r="G1143" s="740">
        <v>2</v>
      </c>
      <c r="H1143" s="835">
        <v>2</v>
      </c>
      <c r="I1143" s="740">
        <v>2</v>
      </c>
      <c r="J1143" s="740">
        <v>2</v>
      </c>
      <c r="K1143" s="740">
        <v>3</v>
      </c>
      <c r="L1143" s="740">
        <v>3</v>
      </c>
      <c r="M1143" s="740">
        <v>3</v>
      </c>
      <c r="N1143" s="835">
        <v>3</v>
      </c>
      <c r="O1143" s="740">
        <v>3</v>
      </c>
      <c r="P1143" s="740">
        <v>3</v>
      </c>
      <c r="Q1143" s="740">
        <v>3</v>
      </c>
      <c r="R1143" s="740">
        <v>3</v>
      </c>
      <c r="S1143" s="740">
        <v>2</v>
      </c>
      <c r="T1143" s="740">
        <v>2</v>
      </c>
      <c r="U1143" s="740">
        <v>3</v>
      </c>
      <c r="V1143" s="835">
        <v>3</v>
      </c>
      <c r="W1143" s="740">
        <v>3</v>
      </c>
      <c r="X1143" s="740">
        <v>3</v>
      </c>
      <c r="Y1143" s="835">
        <v>3</v>
      </c>
      <c r="Z1143" s="740">
        <v>2</v>
      </c>
      <c r="AA1143" s="740">
        <v>2</v>
      </c>
      <c r="AB1143" s="774">
        <v>2</v>
      </c>
      <c r="AC1143" s="333"/>
      <c r="AD1143" s="430">
        <f>MAX(E1143:AB1143)</f>
        <v>3</v>
      </c>
    </row>
    <row r="1144" spans="1:30" ht="12.75" customHeight="1">
      <c r="A1144" s="1459"/>
      <c r="B1144" s="1469"/>
      <c r="C1144" s="181" t="s">
        <v>147</v>
      </c>
      <c r="D1144" s="181"/>
      <c r="E1144" s="203" t="e">
        <f t="shared" ref="E1144:AC1144" si="322">E1142/E1141</f>
        <v>#DIV/0!</v>
      </c>
      <c r="F1144" s="203" t="e">
        <f t="shared" si="322"/>
        <v>#DIV/0!</v>
      </c>
      <c r="G1144" s="203" t="e">
        <f t="shared" si="322"/>
        <v>#DIV/0!</v>
      </c>
      <c r="H1144" s="204" t="e">
        <f t="shared" si="322"/>
        <v>#DIV/0!</v>
      </c>
      <c r="I1144" s="203" t="e">
        <f t="shared" si="322"/>
        <v>#DIV/0!</v>
      </c>
      <c r="J1144" s="203" t="e">
        <f t="shared" si="322"/>
        <v>#DIV/0!</v>
      </c>
      <c r="K1144" s="203" t="e">
        <f t="shared" si="322"/>
        <v>#DIV/0!</v>
      </c>
      <c r="L1144" s="203" t="e">
        <f t="shared" si="322"/>
        <v>#DIV/0!</v>
      </c>
      <c r="M1144" s="203" t="e">
        <f t="shared" si="322"/>
        <v>#DIV/0!</v>
      </c>
      <c r="N1144" s="204" t="e">
        <f t="shared" si="322"/>
        <v>#DIV/0!</v>
      </c>
      <c r="O1144" s="203" t="e">
        <f t="shared" si="322"/>
        <v>#DIV/0!</v>
      </c>
      <c r="P1144" s="203" t="e">
        <f t="shared" si="322"/>
        <v>#DIV/0!</v>
      </c>
      <c r="Q1144" s="203" t="e">
        <f t="shared" si="322"/>
        <v>#DIV/0!</v>
      </c>
      <c r="R1144" s="203" t="e">
        <f t="shared" si="322"/>
        <v>#DIV/0!</v>
      </c>
      <c r="S1144" s="203" t="e">
        <f t="shared" si="322"/>
        <v>#DIV/0!</v>
      </c>
      <c r="T1144" s="203" t="e">
        <f t="shared" si="322"/>
        <v>#DIV/0!</v>
      </c>
      <c r="U1144" s="203" t="e">
        <f t="shared" si="322"/>
        <v>#DIV/0!</v>
      </c>
      <c r="V1144" s="204" t="e">
        <f t="shared" si="322"/>
        <v>#DIV/0!</v>
      </c>
      <c r="W1144" s="203" t="e">
        <f t="shared" si="322"/>
        <v>#DIV/0!</v>
      </c>
      <c r="X1144" s="203" t="e">
        <f t="shared" si="322"/>
        <v>#DIV/0!</v>
      </c>
      <c r="Y1144" s="204" t="e">
        <f t="shared" si="322"/>
        <v>#DIV/0!</v>
      </c>
      <c r="Z1144" s="203" t="e">
        <f t="shared" si="322"/>
        <v>#DIV/0!</v>
      </c>
      <c r="AA1144" s="203" t="e">
        <f t="shared" si="322"/>
        <v>#DIV/0!</v>
      </c>
      <c r="AB1144" s="203" t="e">
        <f t="shared" si="322"/>
        <v>#DIV/0!</v>
      </c>
      <c r="AC1144" s="184" t="e">
        <f t="shared" si="322"/>
        <v>#DIV/0!</v>
      </c>
    </row>
    <row r="1145" spans="1:30" ht="12.75" customHeight="1" thickBot="1">
      <c r="A1145" s="1460"/>
      <c r="B1145" s="1479"/>
      <c r="C1145" s="241" t="s">
        <v>150</v>
      </c>
      <c r="D1145" s="241" t="s">
        <v>274</v>
      </c>
      <c r="E1145" s="676"/>
      <c r="F1145" s="676"/>
      <c r="G1145" s="676"/>
      <c r="H1145" s="676"/>
      <c r="I1145" s="676"/>
      <c r="J1145" s="676"/>
      <c r="K1145" s="676"/>
      <c r="L1145" s="676"/>
      <c r="M1145" s="676"/>
      <c r="N1145" s="676"/>
      <c r="O1145" s="676"/>
      <c r="P1145" s="676"/>
      <c r="Q1145" s="676"/>
      <c r="R1145" s="676"/>
      <c r="S1145" s="676"/>
      <c r="T1145" s="676"/>
      <c r="U1145" s="676"/>
      <c r="V1145" s="676"/>
      <c r="W1145" s="676"/>
      <c r="X1145" s="676"/>
      <c r="Y1145" s="676"/>
      <c r="Z1145" s="676"/>
      <c r="AA1145" s="676"/>
      <c r="AB1145" s="676"/>
      <c r="AC1145" s="677"/>
    </row>
    <row r="1146" spans="1:30" ht="12.75" customHeight="1">
      <c r="A1146" s="1458" t="s">
        <v>612</v>
      </c>
      <c r="B1146" s="1468" t="s">
        <v>613</v>
      </c>
      <c r="C1146" s="177" t="s">
        <v>142</v>
      </c>
      <c r="D1146" s="177" t="s">
        <v>274</v>
      </c>
      <c r="E1146" s="317"/>
      <c r="F1146" s="317"/>
      <c r="G1146" s="317"/>
      <c r="H1146" s="318"/>
      <c r="I1146" s="317"/>
      <c r="J1146" s="317"/>
      <c r="K1146" s="317"/>
      <c r="L1146" s="317"/>
      <c r="M1146" s="317"/>
      <c r="N1146" s="318"/>
      <c r="O1146" s="317"/>
      <c r="P1146" s="317"/>
      <c r="Q1146" s="317"/>
      <c r="R1146" s="317"/>
      <c r="S1146" s="317"/>
      <c r="T1146" s="317"/>
      <c r="U1146" s="317"/>
      <c r="V1146" s="318"/>
      <c r="W1146" s="317"/>
      <c r="X1146" s="317"/>
      <c r="Y1146" s="318"/>
      <c r="Z1146" s="317"/>
      <c r="AA1146" s="317"/>
      <c r="AB1146" s="317"/>
      <c r="AC1146" s="180">
        <f>SUM(E1146:AB1146)</f>
        <v>0</v>
      </c>
    </row>
    <row r="1147" spans="1:30" ht="12.75" customHeight="1">
      <c r="A1147" s="1459"/>
      <c r="B1147" s="1469"/>
      <c r="C1147" s="181" t="s">
        <v>144</v>
      </c>
      <c r="D1147" s="181" t="s">
        <v>274</v>
      </c>
      <c r="E1147" s="36"/>
      <c r="F1147" s="36"/>
      <c r="G1147" s="36"/>
      <c r="H1147" s="202"/>
      <c r="I1147" s="36"/>
      <c r="J1147" s="36"/>
      <c r="K1147" s="36"/>
      <c r="L1147" s="36"/>
      <c r="M1147" s="36"/>
      <c r="N1147" s="202"/>
      <c r="O1147" s="36"/>
      <c r="P1147" s="36"/>
      <c r="Q1147" s="36"/>
      <c r="R1147" s="36"/>
      <c r="S1147" s="36"/>
      <c r="T1147" s="36"/>
      <c r="U1147" s="36"/>
      <c r="V1147" s="202"/>
      <c r="W1147" s="36"/>
      <c r="X1147" s="36"/>
      <c r="Y1147" s="202"/>
      <c r="Z1147" s="36"/>
      <c r="AA1147" s="36"/>
      <c r="AB1147" s="36"/>
      <c r="AC1147" s="184">
        <f>SUM(E1147:AB1147)</f>
        <v>0</v>
      </c>
    </row>
    <row r="1148" spans="1:30" ht="12.75" customHeight="1">
      <c r="A1148" s="1459"/>
      <c r="B1148" s="1469"/>
      <c r="C1148" s="181" t="s">
        <v>145</v>
      </c>
      <c r="D1148" s="757" t="s">
        <v>146</v>
      </c>
      <c r="E1148" s="740">
        <v>4</v>
      </c>
      <c r="F1148" s="740">
        <v>5</v>
      </c>
      <c r="G1148" s="740">
        <v>5</v>
      </c>
      <c r="H1148" s="835">
        <v>5</v>
      </c>
      <c r="I1148" s="740">
        <v>5</v>
      </c>
      <c r="J1148" s="740">
        <v>5</v>
      </c>
      <c r="K1148" s="740">
        <v>6</v>
      </c>
      <c r="L1148" s="740">
        <v>7</v>
      </c>
      <c r="M1148" s="740">
        <v>11</v>
      </c>
      <c r="N1148" s="835">
        <v>11</v>
      </c>
      <c r="O1148" s="740">
        <v>12</v>
      </c>
      <c r="P1148" s="740">
        <v>8</v>
      </c>
      <c r="Q1148" s="740">
        <v>9</v>
      </c>
      <c r="R1148" s="740">
        <v>12</v>
      </c>
      <c r="S1148" s="740">
        <v>8</v>
      </c>
      <c r="T1148" s="740">
        <v>13</v>
      </c>
      <c r="U1148" s="740">
        <v>6</v>
      </c>
      <c r="V1148" s="835">
        <v>6</v>
      </c>
      <c r="W1148" s="740">
        <v>7</v>
      </c>
      <c r="X1148" s="740">
        <v>6</v>
      </c>
      <c r="Y1148" s="835">
        <v>5</v>
      </c>
      <c r="Z1148" s="740">
        <v>5</v>
      </c>
      <c r="AA1148" s="740">
        <v>5</v>
      </c>
      <c r="AB1148" s="774">
        <v>5</v>
      </c>
      <c r="AC1148" s="333"/>
      <c r="AD1148" s="430">
        <f>MAX(E1148:AB1148)</f>
        <v>13</v>
      </c>
    </row>
    <row r="1149" spans="1:30" ht="12.75" customHeight="1">
      <c r="A1149" s="1459"/>
      <c r="B1149" s="1469"/>
      <c r="C1149" s="181" t="s">
        <v>147</v>
      </c>
      <c r="D1149" s="181"/>
      <c r="E1149" s="203" t="e">
        <f t="shared" ref="E1149:AC1149" si="323">E1147/E1146</f>
        <v>#DIV/0!</v>
      </c>
      <c r="F1149" s="203" t="e">
        <f t="shared" si="323"/>
        <v>#DIV/0!</v>
      </c>
      <c r="G1149" s="203" t="e">
        <f t="shared" si="323"/>
        <v>#DIV/0!</v>
      </c>
      <c r="H1149" s="204" t="e">
        <f t="shared" si="323"/>
        <v>#DIV/0!</v>
      </c>
      <c r="I1149" s="203" t="e">
        <f t="shared" si="323"/>
        <v>#DIV/0!</v>
      </c>
      <c r="J1149" s="203" t="e">
        <f t="shared" si="323"/>
        <v>#DIV/0!</v>
      </c>
      <c r="K1149" s="203" t="e">
        <f t="shared" si="323"/>
        <v>#DIV/0!</v>
      </c>
      <c r="L1149" s="203" t="e">
        <f t="shared" si="323"/>
        <v>#DIV/0!</v>
      </c>
      <c r="M1149" s="203" t="e">
        <f t="shared" si="323"/>
        <v>#DIV/0!</v>
      </c>
      <c r="N1149" s="204" t="e">
        <f t="shared" si="323"/>
        <v>#DIV/0!</v>
      </c>
      <c r="O1149" s="203" t="e">
        <f t="shared" si="323"/>
        <v>#DIV/0!</v>
      </c>
      <c r="P1149" s="203" t="e">
        <f t="shared" si="323"/>
        <v>#DIV/0!</v>
      </c>
      <c r="Q1149" s="203" t="e">
        <f t="shared" si="323"/>
        <v>#DIV/0!</v>
      </c>
      <c r="R1149" s="203" t="e">
        <f t="shared" si="323"/>
        <v>#DIV/0!</v>
      </c>
      <c r="S1149" s="203" t="e">
        <f t="shared" si="323"/>
        <v>#DIV/0!</v>
      </c>
      <c r="T1149" s="203" t="e">
        <f t="shared" si="323"/>
        <v>#DIV/0!</v>
      </c>
      <c r="U1149" s="203" t="e">
        <f t="shared" si="323"/>
        <v>#DIV/0!</v>
      </c>
      <c r="V1149" s="204" t="e">
        <f t="shared" si="323"/>
        <v>#DIV/0!</v>
      </c>
      <c r="W1149" s="203" t="e">
        <f t="shared" si="323"/>
        <v>#DIV/0!</v>
      </c>
      <c r="X1149" s="203" t="e">
        <f t="shared" si="323"/>
        <v>#DIV/0!</v>
      </c>
      <c r="Y1149" s="204" t="e">
        <f t="shared" si="323"/>
        <v>#DIV/0!</v>
      </c>
      <c r="Z1149" s="203" t="e">
        <f t="shared" si="323"/>
        <v>#DIV/0!</v>
      </c>
      <c r="AA1149" s="203" t="e">
        <f t="shared" si="323"/>
        <v>#DIV/0!</v>
      </c>
      <c r="AB1149" s="203" t="e">
        <f t="shared" si="323"/>
        <v>#DIV/0!</v>
      </c>
      <c r="AC1149" s="184" t="e">
        <f t="shared" si="323"/>
        <v>#DIV/0!</v>
      </c>
    </row>
    <row r="1150" spans="1:30" ht="12.75" customHeight="1" thickBot="1">
      <c r="A1150" s="1476"/>
      <c r="B1150" s="1470"/>
      <c r="C1150" s="205" t="s">
        <v>150</v>
      </c>
      <c r="D1150" s="205" t="s">
        <v>274</v>
      </c>
      <c r="E1150" s="464"/>
      <c r="F1150" s="464"/>
      <c r="G1150" s="464"/>
      <c r="H1150" s="464"/>
      <c r="I1150" s="464"/>
      <c r="J1150" s="464"/>
      <c r="K1150" s="464"/>
      <c r="L1150" s="464"/>
      <c r="M1150" s="464"/>
      <c r="N1150" s="464"/>
      <c r="O1150" s="464"/>
      <c r="P1150" s="464"/>
      <c r="Q1150" s="464"/>
      <c r="R1150" s="464"/>
      <c r="S1150" s="464"/>
      <c r="T1150" s="464"/>
      <c r="U1150" s="464"/>
      <c r="V1150" s="464"/>
      <c r="W1150" s="464"/>
      <c r="X1150" s="464"/>
      <c r="Y1150" s="464"/>
      <c r="Z1150" s="464"/>
      <c r="AA1150" s="464"/>
      <c r="AB1150" s="464"/>
      <c r="AC1150" s="465"/>
    </row>
    <row r="1151" spans="1:30" ht="12.75" customHeight="1">
      <c r="A1151" s="1471" t="s">
        <v>614</v>
      </c>
      <c r="B1151" s="1473" t="s">
        <v>615</v>
      </c>
      <c r="C1151" s="198" t="s">
        <v>142</v>
      </c>
      <c r="D1151" s="198" t="s">
        <v>274</v>
      </c>
      <c r="E1151" s="338"/>
      <c r="F1151" s="338"/>
      <c r="G1151" s="338"/>
      <c r="H1151" s="470"/>
      <c r="I1151" s="338"/>
      <c r="J1151" s="338"/>
      <c r="K1151" s="338"/>
      <c r="L1151" s="338"/>
      <c r="M1151" s="338"/>
      <c r="N1151" s="470"/>
      <c r="O1151" s="338"/>
      <c r="P1151" s="338"/>
      <c r="Q1151" s="338"/>
      <c r="R1151" s="338"/>
      <c r="S1151" s="338"/>
      <c r="T1151" s="338"/>
      <c r="U1151" s="338"/>
      <c r="V1151" s="470"/>
      <c r="W1151" s="338"/>
      <c r="X1151" s="338"/>
      <c r="Y1151" s="470"/>
      <c r="Z1151" s="338"/>
      <c r="AA1151" s="338"/>
      <c r="AB1151" s="338"/>
      <c r="AC1151" s="201">
        <f>SUM(E1151:AB1151)</f>
        <v>0</v>
      </c>
      <c r="AD1151" s="992"/>
    </row>
    <row r="1152" spans="1:30" ht="12.75" customHeight="1">
      <c r="A1152" s="1459"/>
      <c r="B1152" s="1469"/>
      <c r="C1152" s="181" t="s">
        <v>144</v>
      </c>
      <c r="D1152" s="181" t="s">
        <v>274</v>
      </c>
      <c r="E1152" s="36"/>
      <c r="F1152" s="36"/>
      <c r="G1152" s="36"/>
      <c r="H1152" s="202"/>
      <c r="I1152" s="36"/>
      <c r="J1152" s="36"/>
      <c r="K1152" s="36"/>
      <c r="L1152" s="36"/>
      <c r="M1152" s="36"/>
      <c r="N1152" s="202"/>
      <c r="O1152" s="36"/>
      <c r="P1152" s="36"/>
      <c r="Q1152" s="36"/>
      <c r="R1152" s="36"/>
      <c r="S1152" s="36"/>
      <c r="T1152" s="36"/>
      <c r="U1152" s="36"/>
      <c r="V1152" s="202"/>
      <c r="W1152" s="36"/>
      <c r="X1152" s="36"/>
      <c r="Y1152" s="202"/>
      <c r="Z1152" s="36"/>
      <c r="AA1152" s="36"/>
      <c r="AB1152" s="36"/>
      <c r="AC1152" s="184">
        <f>SUM(E1152:AB1152)</f>
        <v>0</v>
      </c>
    </row>
    <row r="1153" spans="1:55" ht="12.75" customHeight="1">
      <c r="A1153" s="1459"/>
      <c r="B1153" s="1469"/>
      <c r="C1153" s="181" t="s">
        <v>145</v>
      </c>
      <c r="D1153" s="181" t="s">
        <v>146</v>
      </c>
      <c r="E1153" s="242">
        <v>0</v>
      </c>
      <c r="F1153" s="242">
        <v>0</v>
      </c>
      <c r="G1153" s="242">
        <v>0</v>
      </c>
      <c r="H1153" s="243">
        <v>0</v>
      </c>
      <c r="I1153" s="242">
        <v>0</v>
      </c>
      <c r="J1153" s="242">
        <v>0</v>
      </c>
      <c r="K1153" s="242">
        <v>0</v>
      </c>
      <c r="L1153" s="242">
        <v>0</v>
      </c>
      <c r="M1153" s="242">
        <v>0</v>
      </c>
      <c r="N1153" s="243">
        <v>0</v>
      </c>
      <c r="O1153" s="242">
        <v>0</v>
      </c>
      <c r="P1153" s="242">
        <v>0</v>
      </c>
      <c r="Q1153" s="242">
        <v>0</v>
      </c>
      <c r="R1153" s="242">
        <v>0</v>
      </c>
      <c r="S1153" s="242">
        <v>0</v>
      </c>
      <c r="T1153" s="242">
        <v>0</v>
      </c>
      <c r="U1153" s="242">
        <v>0</v>
      </c>
      <c r="V1153" s="243">
        <v>0</v>
      </c>
      <c r="W1153" s="242">
        <v>0</v>
      </c>
      <c r="X1153" s="242">
        <v>0</v>
      </c>
      <c r="Y1153" s="243">
        <v>0</v>
      </c>
      <c r="Z1153" s="242">
        <v>0</v>
      </c>
      <c r="AA1153" s="242">
        <v>0</v>
      </c>
      <c r="AB1153" s="242">
        <v>0</v>
      </c>
      <c r="AC1153" s="184"/>
    </row>
    <row r="1154" spans="1:55" ht="12.75" customHeight="1">
      <c r="A1154" s="1460"/>
      <c r="B1154" s="1479"/>
      <c r="C1154" s="187" t="s">
        <v>147</v>
      </c>
      <c r="D1154" s="187"/>
      <c r="E1154" s="188" t="e">
        <f t="shared" ref="E1154:AC1154" si="324">E1152/E1151</f>
        <v>#DIV/0!</v>
      </c>
      <c r="F1154" s="41" t="e">
        <f t="shared" si="324"/>
        <v>#DIV/0!</v>
      </c>
      <c r="G1154" s="41" t="e">
        <f t="shared" si="324"/>
        <v>#DIV/0!</v>
      </c>
      <c r="H1154" s="251" t="e">
        <f t="shared" si="324"/>
        <v>#DIV/0!</v>
      </c>
      <c r="I1154" s="41" t="e">
        <f t="shared" si="324"/>
        <v>#DIV/0!</v>
      </c>
      <c r="J1154" s="41" t="e">
        <f t="shared" si="324"/>
        <v>#DIV/0!</v>
      </c>
      <c r="K1154" s="41" t="e">
        <f t="shared" si="324"/>
        <v>#DIV/0!</v>
      </c>
      <c r="L1154" s="41" t="e">
        <f t="shared" si="324"/>
        <v>#DIV/0!</v>
      </c>
      <c r="M1154" s="41" t="e">
        <f t="shared" si="324"/>
        <v>#DIV/0!</v>
      </c>
      <c r="N1154" s="251" t="e">
        <f t="shared" si="324"/>
        <v>#DIV/0!</v>
      </c>
      <c r="O1154" s="41" t="e">
        <f t="shared" si="324"/>
        <v>#DIV/0!</v>
      </c>
      <c r="P1154" s="41" t="e">
        <f t="shared" si="324"/>
        <v>#DIV/0!</v>
      </c>
      <c r="Q1154" s="41" t="e">
        <f t="shared" si="324"/>
        <v>#DIV/0!</v>
      </c>
      <c r="R1154" s="41" t="e">
        <f t="shared" si="324"/>
        <v>#DIV/0!</v>
      </c>
      <c r="S1154" s="41" t="e">
        <f t="shared" si="324"/>
        <v>#DIV/0!</v>
      </c>
      <c r="T1154" s="41" t="e">
        <f t="shared" si="324"/>
        <v>#DIV/0!</v>
      </c>
      <c r="U1154" s="41" t="e">
        <f t="shared" si="324"/>
        <v>#DIV/0!</v>
      </c>
      <c r="V1154" s="251" t="e">
        <f t="shared" si="324"/>
        <v>#DIV/0!</v>
      </c>
      <c r="W1154" s="41" t="e">
        <f t="shared" si="324"/>
        <v>#DIV/0!</v>
      </c>
      <c r="X1154" s="41" t="e">
        <f t="shared" si="324"/>
        <v>#DIV/0!</v>
      </c>
      <c r="Y1154" s="251" t="e">
        <f t="shared" si="324"/>
        <v>#DIV/0!</v>
      </c>
      <c r="Z1154" s="41" t="e">
        <f t="shared" si="324"/>
        <v>#DIV/0!</v>
      </c>
      <c r="AA1154" s="41" t="e">
        <f t="shared" si="324"/>
        <v>#DIV/0!</v>
      </c>
      <c r="AB1154" s="41" t="e">
        <f t="shared" si="324"/>
        <v>#DIV/0!</v>
      </c>
      <c r="AC1154" s="190" t="e">
        <f t="shared" si="324"/>
        <v>#DIV/0!</v>
      </c>
    </row>
    <row r="1155" spans="1:55" ht="12.75" customHeight="1">
      <c r="A1155" s="1458" t="s">
        <v>616</v>
      </c>
      <c r="B1155" s="1468" t="s">
        <v>617</v>
      </c>
      <c r="C1155" s="177" t="s">
        <v>142</v>
      </c>
      <c r="D1155" s="177" t="s">
        <v>195</v>
      </c>
      <c r="E1155" s="275">
        <f t="shared" ref="E1155:AB1155" si="325">E1173+E1177</f>
        <v>0.38850000000000001</v>
      </c>
      <c r="F1155" s="275">
        <f t="shared" si="325"/>
        <v>0.36854999999999999</v>
      </c>
      <c r="G1155" s="275">
        <f t="shared" si="325"/>
        <v>0.3654</v>
      </c>
      <c r="H1155" s="270">
        <f t="shared" si="325"/>
        <v>0.38219999999999998</v>
      </c>
      <c r="I1155" s="275">
        <f t="shared" si="325"/>
        <v>0.41894999999999999</v>
      </c>
      <c r="J1155" s="275">
        <f t="shared" si="325"/>
        <v>0.46725</v>
      </c>
      <c r="K1155" s="275">
        <f t="shared" si="325"/>
        <v>0.58379999999999999</v>
      </c>
      <c r="L1155" s="275">
        <f t="shared" si="325"/>
        <v>0.65415000000000001</v>
      </c>
      <c r="M1155" s="275">
        <f t="shared" si="325"/>
        <v>0.65939999999999999</v>
      </c>
      <c r="N1155" s="270">
        <f t="shared" si="325"/>
        <v>0.67305000000000004</v>
      </c>
      <c r="O1155" s="275">
        <f t="shared" si="325"/>
        <v>0.64154999999999995</v>
      </c>
      <c r="P1155" s="275">
        <f t="shared" si="325"/>
        <v>0.63734999999999997</v>
      </c>
      <c r="Q1155" s="275">
        <f t="shared" si="325"/>
        <v>0.63629999999999998</v>
      </c>
      <c r="R1155" s="275">
        <f t="shared" si="325"/>
        <v>0.63944999999999996</v>
      </c>
      <c r="S1155" s="275">
        <f t="shared" si="325"/>
        <v>0.61109999999999998</v>
      </c>
      <c r="T1155" s="275">
        <f t="shared" si="325"/>
        <v>0.58904999999999996</v>
      </c>
      <c r="U1155" s="275">
        <f t="shared" si="325"/>
        <v>0.62580000000000002</v>
      </c>
      <c r="V1155" s="270">
        <f t="shared" si="325"/>
        <v>0.65100000000000002</v>
      </c>
      <c r="W1155" s="275">
        <f t="shared" si="325"/>
        <v>0.64680000000000004</v>
      </c>
      <c r="X1155" s="275">
        <f t="shared" si="325"/>
        <v>0.64049999999999996</v>
      </c>
      <c r="Y1155" s="270">
        <f t="shared" si="325"/>
        <v>0.61424999999999996</v>
      </c>
      <c r="Z1155" s="275">
        <f t="shared" si="325"/>
        <v>0.56805000000000005</v>
      </c>
      <c r="AA1155" s="275">
        <f t="shared" si="325"/>
        <v>0.49559999999999998</v>
      </c>
      <c r="AB1155" s="275">
        <f t="shared" si="325"/>
        <v>0.43154999999999999</v>
      </c>
      <c r="AC1155" s="180">
        <f>SUM(E1155:AB1155)</f>
        <v>13.389599999999998</v>
      </c>
      <c r="AD1155" s="992"/>
    </row>
    <row r="1156" spans="1:55" ht="12.75" customHeight="1">
      <c r="A1156" s="1459"/>
      <c r="B1156" s="1469"/>
      <c r="C1156" s="181" t="s">
        <v>144</v>
      </c>
      <c r="D1156" s="181" t="s">
        <v>195</v>
      </c>
      <c r="E1156" s="203">
        <f t="shared" ref="E1156:AB1156" si="326">E1174+E1178</f>
        <v>3.6749999999999998E-2</v>
      </c>
      <c r="F1156" s="203">
        <f t="shared" si="326"/>
        <v>3.5700000000000003E-2</v>
      </c>
      <c r="G1156" s="203">
        <f t="shared" si="326"/>
        <v>3.3599999999999998E-2</v>
      </c>
      <c r="H1156" s="204">
        <f t="shared" si="326"/>
        <v>3.465E-2</v>
      </c>
      <c r="I1156" s="203">
        <f t="shared" si="326"/>
        <v>3.78E-2</v>
      </c>
      <c r="J1156" s="203">
        <f t="shared" si="326"/>
        <v>4.095E-2</v>
      </c>
      <c r="K1156" s="203">
        <f t="shared" si="326"/>
        <v>4.5150000000000003E-2</v>
      </c>
      <c r="L1156" s="203">
        <f t="shared" si="326"/>
        <v>4.725E-2</v>
      </c>
      <c r="M1156" s="203">
        <f t="shared" si="326"/>
        <v>3.9899999999999998E-2</v>
      </c>
      <c r="N1156" s="204">
        <f t="shared" si="326"/>
        <v>3.9899999999999998E-2</v>
      </c>
      <c r="O1156" s="203">
        <f t="shared" si="326"/>
        <v>5.2499999999999998E-2</v>
      </c>
      <c r="P1156" s="203">
        <f t="shared" si="326"/>
        <v>5.1450000000000003E-2</v>
      </c>
      <c r="Q1156" s="203">
        <f t="shared" si="326"/>
        <v>5.2499999999999998E-2</v>
      </c>
      <c r="R1156" s="203">
        <f t="shared" si="326"/>
        <v>5.2499999999999998E-2</v>
      </c>
      <c r="S1156" s="203">
        <f t="shared" si="326"/>
        <v>6.3E-2</v>
      </c>
      <c r="T1156" s="203">
        <f t="shared" si="326"/>
        <v>5.8799999999999998E-2</v>
      </c>
      <c r="U1156" s="203">
        <f t="shared" si="326"/>
        <v>6.1949999999999998E-2</v>
      </c>
      <c r="V1156" s="204">
        <f t="shared" si="326"/>
        <v>5.985E-2</v>
      </c>
      <c r="W1156" s="203">
        <f t="shared" si="326"/>
        <v>5.5649999999999998E-2</v>
      </c>
      <c r="X1156" s="203">
        <f t="shared" si="326"/>
        <v>4.9349999999999998E-2</v>
      </c>
      <c r="Y1156" s="204">
        <f t="shared" si="326"/>
        <v>5.1450000000000003E-2</v>
      </c>
      <c r="Z1156" s="203">
        <f t="shared" si="326"/>
        <v>4.6199999999999998E-2</v>
      </c>
      <c r="AA1156" s="203">
        <f t="shared" si="326"/>
        <v>3.8850000000000003E-2</v>
      </c>
      <c r="AB1156" s="203">
        <f t="shared" si="326"/>
        <v>3.78E-2</v>
      </c>
      <c r="AC1156" s="184">
        <f>SUM(E1156:AB1156)</f>
        <v>1.1234999999999999</v>
      </c>
    </row>
    <row r="1157" spans="1:55" ht="12.75" customHeight="1">
      <c r="A1157" s="1459"/>
      <c r="B1157" s="1469"/>
      <c r="C1157" s="181" t="s">
        <v>145</v>
      </c>
      <c r="D1157" s="757" t="s">
        <v>146</v>
      </c>
      <c r="E1157" s="740">
        <v>5</v>
      </c>
      <c r="F1157" s="740">
        <v>5</v>
      </c>
      <c r="G1157" s="740">
        <v>5</v>
      </c>
      <c r="H1157" s="835">
        <v>5</v>
      </c>
      <c r="I1157" s="740">
        <v>6</v>
      </c>
      <c r="J1157" s="740">
        <v>7</v>
      </c>
      <c r="K1157" s="740">
        <v>9</v>
      </c>
      <c r="L1157" s="740">
        <v>10</v>
      </c>
      <c r="M1157" s="740">
        <v>10</v>
      </c>
      <c r="N1157" s="835">
        <v>9</v>
      </c>
      <c r="O1157" s="740">
        <v>8</v>
      </c>
      <c r="P1157" s="740">
        <v>10</v>
      </c>
      <c r="Q1157" s="740">
        <v>9</v>
      </c>
      <c r="R1157" s="740">
        <v>9</v>
      </c>
      <c r="S1157" s="740">
        <v>8</v>
      </c>
      <c r="T1157" s="740">
        <v>8</v>
      </c>
      <c r="U1157" s="740">
        <v>9</v>
      </c>
      <c r="V1157" s="835">
        <v>10</v>
      </c>
      <c r="W1157" s="740">
        <v>9</v>
      </c>
      <c r="X1157" s="740">
        <v>9</v>
      </c>
      <c r="Y1157" s="835">
        <v>8</v>
      </c>
      <c r="Z1157" s="740">
        <v>8</v>
      </c>
      <c r="AA1157" s="740">
        <v>7</v>
      </c>
      <c r="AB1157" s="774">
        <v>6</v>
      </c>
      <c r="AC1157" s="333"/>
    </row>
    <row r="1158" spans="1:55" ht="12.75" customHeight="1" thickBot="1">
      <c r="A1158" s="1460"/>
      <c r="B1158" s="1479"/>
      <c r="C1158" s="187" t="s">
        <v>147</v>
      </c>
      <c r="D1158" s="187"/>
      <c r="E1158" s="188">
        <f t="shared" ref="E1158:AC1158" si="327">E1156/E1155</f>
        <v>9.4594594594594586E-2</v>
      </c>
      <c r="F1158" s="188">
        <f t="shared" si="327"/>
        <v>9.6866096866096874E-2</v>
      </c>
      <c r="G1158" s="188">
        <f t="shared" si="327"/>
        <v>9.1954022988505746E-2</v>
      </c>
      <c r="H1158" s="189">
        <f t="shared" si="327"/>
        <v>9.065934065934067E-2</v>
      </c>
      <c r="I1158" s="188">
        <f t="shared" si="327"/>
        <v>9.0225563909774445E-2</v>
      </c>
      <c r="J1158" s="188">
        <f t="shared" si="327"/>
        <v>8.7640449438202248E-2</v>
      </c>
      <c r="K1158" s="188">
        <f t="shared" si="327"/>
        <v>7.7338129496402883E-2</v>
      </c>
      <c r="L1158" s="188">
        <f t="shared" si="327"/>
        <v>7.2231139646869988E-2</v>
      </c>
      <c r="M1158" s="188">
        <f t="shared" si="327"/>
        <v>6.0509554140127389E-2</v>
      </c>
      <c r="N1158" s="189">
        <f t="shared" si="327"/>
        <v>5.9282371294851789E-2</v>
      </c>
      <c r="O1158" s="188">
        <f t="shared" si="327"/>
        <v>8.1833060556464818E-2</v>
      </c>
      <c r="P1158" s="188">
        <f t="shared" si="327"/>
        <v>8.0724876441515658E-2</v>
      </c>
      <c r="Q1158" s="188">
        <f t="shared" si="327"/>
        <v>8.2508250825082508E-2</v>
      </c>
      <c r="R1158" s="188">
        <f t="shared" si="327"/>
        <v>8.2101806239737271E-2</v>
      </c>
      <c r="S1158" s="188">
        <f t="shared" si="327"/>
        <v>0.10309278350515465</v>
      </c>
      <c r="T1158" s="188">
        <f t="shared" si="327"/>
        <v>9.9821746880570411E-2</v>
      </c>
      <c r="U1158" s="188">
        <f t="shared" si="327"/>
        <v>9.8993288590604023E-2</v>
      </c>
      <c r="V1158" s="189">
        <f t="shared" si="327"/>
        <v>9.1935483870967741E-2</v>
      </c>
      <c r="W1158" s="188">
        <f t="shared" si="327"/>
        <v>8.6038961038961026E-2</v>
      </c>
      <c r="X1158" s="188">
        <f t="shared" si="327"/>
        <v>7.7049180327868852E-2</v>
      </c>
      <c r="Y1158" s="189">
        <f t="shared" si="327"/>
        <v>8.3760683760683768E-2</v>
      </c>
      <c r="Z1158" s="188">
        <f t="shared" si="327"/>
        <v>8.1330868761552669E-2</v>
      </c>
      <c r="AA1158" s="188">
        <f t="shared" si="327"/>
        <v>7.8389830508474589E-2</v>
      </c>
      <c r="AB1158" s="188">
        <f t="shared" si="327"/>
        <v>8.7591240875912413E-2</v>
      </c>
      <c r="AC1158" s="190">
        <f t="shared" si="327"/>
        <v>8.3908406524466753E-2</v>
      </c>
    </row>
    <row r="1159" spans="1:55" ht="12.75" customHeight="1">
      <c r="A1159" s="1458" t="s">
        <v>214</v>
      </c>
      <c r="B1159" s="1468" t="s">
        <v>618</v>
      </c>
      <c r="C1159" s="177" t="s">
        <v>142</v>
      </c>
      <c r="D1159" s="177" t="s">
        <v>143</v>
      </c>
      <c r="E1159" s="178">
        <v>0.44</v>
      </c>
      <c r="F1159" s="178">
        <v>0.41399999999999998</v>
      </c>
      <c r="G1159" s="178">
        <v>0.36599999999999999</v>
      </c>
      <c r="H1159" s="179">
        <v>0.32200000000000001</v>
      </c>
      <c r="I1159" s="178">
        <v>0.36</v>
      </c>
      <c r="J1159" s="178">
        <v>0.42399999999999999</v>
      </c>
      <c r="K1159" s="178">
        <v>0.48599999999999999</v>
      </c>
      <c r="L1159" s="178">
        <v>0.54600000000000004</v>
      </c>
      <c r="M1159" s="178">
        <v>0.55200000000000005</v>
      </c>
      <c r="N1159" s="179">
        <v>0.53400000000000003</v>
      </c>
      <c r="O1159" s="178">
        <v>0.54400000000000004</v>
      </c>
      <c r="P1159" s="178">
        <v>0.53</v>
      </c>
      <c r="Q1159" s="178">
        <v>0.51800000000000002</v>
      </c>
      <c r="R1159" s="178">
        <v>0.51800000000000002</v>
      </c>
      <c r="S1159" s="178">
        <v>0.51800000000000002</v>
      </c>
      <c r="T1159" s="178">
        <v>0.47399999999999998</v>
      </c>
      <c r="U1159" s="178">
        <v>0.48799999999999999</v>
      </c>
      <c r="V1159" s="179">
        <v>0.48599999999999999</v>
      </c>
      <c r="W1159" s="178">
        <v>0.51600000000000001</v>
      </c>
      <c r="X1159" s="178">
        <v>0.50800000000000001</v>
      </c>
      <c r="Y1159" s="179">
        <v>0.48599999999999999</v>
      </c>
      <c r="Z1159" s="178">
        <v>0.47799999999999998</v>
      </c>
      <c r="AA1159" s="178">
        <v>0.46</v>
      </c>
      <c r="AB1159" s="178">
        <v>0.40200000000000002</v>
      </c>
      <c r="AC1159" s="180">
        <f>SUM(E1159:AB1159)</f>
        <v>11.370000000000001</v>
      </c>
    </row>
    <row r="1160" spans="1:55" ht="12.75" customHeight="1">
      <c r="A1160" s="1459"/>
      <c r="B1160" s="1469"/>
      <c r="C1160" s="181" t="s">
        <v>144</v>
      </c>
      <c r="D1160" s="181" t="s">
        <v>143</v>
      </c>
      <c r="E1160" s="15">
        <v>0.17199999999999999</v>
      </c>
      <c r="F1160" s="15">
        <v>0.16400000000000001</v>
      </c>
      <c r="G1160" s="15">
        <v>0.156</v>
      </c>
      <c r="H1160" s="191">
        <v>0.152</v>
      </c>
      <c r="I1160" s="15">
        <v>0.16200000000000001</v>
      </c>
      <c r="J1160" s="15">
        <v>0.16200000000000001</v>
      </c>
      <c r="K1160" s="15">
        <v>0.17399999999999999</v>
      </c>
      <c r="L1160" s="15">
        <v>0.17799999999999999</v>
      </c>
      <c r="M1160" s="15">
        <v>0.2</v>
      </c>
      <c r="N1160" s="191">
        <v>0.214</v>
      </c>
      <c r="O1160" s="15">
        <v>0.19600000000000001</v>
      </c>
      <c r="P1160" s="15">
        <v>0.192</v>
      </c>
      <c r="Q1160" s="15">
        <v>0.17799999999999999</v>
      </c>
      <c r="R1160" s="15">
        <v>0.19800000000000001</v>
      </c>
      <c r="S1160" s="15">
        <v>0.20599999999999999</v>
      </c>
      <c r="T1160" s="15">
        <v>0.17799999999999999</v>
      </c>
      <c r="U1160" s="15">
        <v>0.17399999999999999</v>
      </c>
      <c r="V1160" s="191">
        <v>0.17</v>
      </c>
      <c r="W1160" s="15">
        <v>0.17599999999999999</v>
      </c>
      <c r="X1160" s="15">
        <v>0.17199999999999999</v>
      </c>
      <c r="Y1160" s="191">
        <v>0.17</v>
      </c>
      <c r="Z1160" s="15">
        <v>0.16800000000000001</v>
      </c>
      <c r="AA1160" s="15">
        <v>0.17199999999999999</v>
      </c>
      <c r="AB1160" s="15">
        <v>0.16800000000000001</v>
      </c>
      <c r="AC1160" s="184">
        <f>SUM(E1160:AB1160)</f>
        <v>4.2519999999999998</v>
      </c>
      <c r="AF1160" s="1001"/>
      <c r="AG1160" s="1001"/>
      <c r="AH1160" s="1001"/>
      <c r="AI1160" s="1001"/>
      <c r="AJ1160" s="1001"/>
      <c r="AK1160" s="1001"/>
      <c r="AL1160" s="1001"/>
      <c r="AM1160" s="1001"/>
      <c r="AN1160" s="1001"/>
      <c r="AO1160" s="1001"/>
      <c r="AP1160" s="1001"/>
      <c r="AQ1160" s="1001"/>
      <c r="AR1160" s="1001"/>
      <c r="AS1160" s="1001"/>
      <c r="AT1160" s="1001"/>
      <c r="AU1160" s="1001"/>
      <c r="AV1160" s="1001"/>
      <c r="AW1160" s="1001"/>
      <c r="AX1160" s="1001"/>
      <c r="AY1160" s="1001"/>
      <c r="AZ1160" s="1001"/>
      <c r="BA1160" s="1001"/>
      <c r="BB1160" s="1001"/>
      <c r="BC1160" s="1001"/>
    </row>
    <row r="1161" spans="1:55" ht="12.75" customHeight="1">
      <c r="A1161" s="1459"/>
      <c r="B1161" s="1469"/>
      <c r="C1161" s="181" t="s">
        <v>145</v>
      </c>
      <c r="D1161" s="757" t="s">
        <v>146</v>
      </c>
      <c r="E1161" s="740">
        <v>25</v>
      </c>
      <c r="F1161" s="740">
        <v>24</v>
      </c>
      <c r="G1161" s="740">
        <v>19</v>
      </c>
      <c r="H1161" s="835">
        <v>19</v>
      </c>
      <c r="I1161" s="740">
        <v>25</v>
      </c>
      <c r="J1161" s="740">
        <v>26</v>
      </c>
      <c r="K1161" s="740">
        <v>31</v>
      </c>
      <c r="L1161" s="740">
        <v>35</v>
      </c>
      <c r="M1161" s="740">
        <v>36</v>
      </c>
      <c r="N1161" s="835">
        <v>31</v>
      </c>
      <c r="O1161" s="740">
        <v>34</v>
      </c>
      <c r="P1161" s="740">
        <v>28</v>
      </c>
      <c r="Q1161" s="740">
        <v>31</v>
      </c>
      <c r="R1161" s="740">
        <v>30</v>
      </c>
      <c r="S1161" s="740">
        <v>28</v>
      </c>
      <c r="T1161" s="740">
        <v>27</v>
      </c>
      <c r="U1161" s="740">
        <v>28</v>
      </c>
      <c r="V1161" s="835">
        <v>28</v>
      </c>
      <c r="W1161" s="740">
        <v>30</v>
      </c>
      <c r="X1161" s="740">
        <v>29</v>
      </c>
      <c r="Y1161" s="835">
        <v>28</v>
      </c>
      <c r="Z1161" s="740">
        <v>27</v>
      </c>
      <c r="AA1161" s="740">
        <v>25</v>
      </c>
      <c r="AB1161" s="774">
        <v>23</v>
      </c>
      <c r="AC1161" s="333"/>
    </row>
    <row r="1162" spans="1:55" ht="12.75" customHeight="1" thickBot="1">
      <c r="A1162" s="1460"/>
      <c r="B1162" s="1479"/>
      <c r="C1162" s="187" t="s">
        <v>147</v>
      </c>
      <c r="D1162" s="187"/>
      <c r="E1162" s="188">
        <f t="shared" ref="E1162:AC1162" si="328">E1160/E1159</f>
        <v>0.39090909090909087</v>
      </c>
      <c r="F1162" s="188">
        <f t="shared" si="328"/>
        <v>0.39613526570048313</v>
      </c>
      <c r="G1162" s="188">
        <f t="shared" si="328"/>
        <v>0.42622950819672134</v>
      </c>
      <c r="H1162" s="189">
        <f t="shared" si="328"/>
        <v>0.47204968944099379</v>
      </c>
      <c r="I1162" s="188">
        <f t="shared" si="328"/>
        <v>0.45</v>
      </c>
      <c r="J1162" s="188">
        <f t="shared" si="328"/>
        <v>0.38207547169811323</v>
      </c>
      <c r="K1162" s="188">
        <f t="shared" si="328"/>
        <v>0.35802469135802467</v>
      </c>
      <c r="L1162" s="188">
        <f t="shared" si="328"/>
        <v>0.32600732600732596</v>
      </c>
      <c r="M1162" s="188">
        <f t="shared" si="328"/>
        <v>0.36231884057971014</v>
      </c>
      <c r="N1162" s="189">
        <f t="shared" si="328"/>
        <v>0.40074906367041196</v>
      </c>
      <c r="O1162" s="188">
        <f t="shared" si="328"/>
        <v>0.36029411764705882</v>
      </c>
      <c r="P1162" s="188">
        <f t="shared" si="328"/>
        <v>0.3622641509433962</v>
      </c>
      <c r="Q1162" s="188">
        <f t="shared" si="328"/>
        <v>0.34362934362934361</v>
      </c>
      <c r="R1162" s="188">
        <f t="shared" si="328"/>
        <v>0.38223938223938225</v>
      </c>
      <c r="S1162" s="188">
        <f t="shared" si="328"/>
        <v>0.39768339768339767</v>
      </c>
      <c r="T1162" s="188">
        <f t="shared" si="328"/>
        <v>0.37552742616033757</v>
      </c>
      <c r="U1162" s="188">
        <f t="shared" si="328"/>
        <v>0.35655737704918034</v>
      </c>
      <c r="V1162" s="189">
        <f t="shared" si="328"/>
        <v>0.34979423868312759</v>
      </c>
      <c r="W1162" s="188">
        <f t="shared" si="328"/>
        <v>0.34108527131782945</v>
      </c>
      <c r="X1162" s="188">
        <f t="shared" si="328"/>
        <v>0.33858267716535428</v>
      </c>
      <c r="Y1162" s="189">
        <f t="shared" si="328"/>
        <v>0.34979423868312759</v>
      </c>
      <c r="Z1162" s="188">
        <f t="shared" si="328"/>
        <v>0.35146443514644354</v>
      </c>
      <c r="AA1162" s="188">
        <f t="shared" si="328"/>
        <v>0.37391304347826082</v>
      </c>
      <c r="AB1162" s="188">
        <f t="shared" si="328"/>
        <v>0.41791044776119401</v>
      </c>
      <c r="AC1162" s="190">
        <f t="shared" si="328"/>
        <v>0.37396657871591904</v>
      </c>
    </row>
    <row r="1163" spans="1:55" ht="12.75" customHeight="1">
      <c r="A1163" s="1458" t="s">
        <v>170</v>
      </c>
      <c r="B1163" s="1468" t="s">
        <v>619</v>
      </c>
      <c r="C1163" s="177" t="s">
        <v>142</v>
      </c>
      <c r="D1163" s="177" t="s">
        <v>143</v>
      </c>
      <c r="E1163" s="293">
        <v>0.33800000000000002</v>
      </c>
      <c r="F1163" s="293">
        <v>0.33600000000000002</v>
      </c>
      <c r="G1163" s="293">
        <v>0.33800000000000002</v>
      </c>
      <c r="H1163" s="179">
        <v>0.33600000000000002</v>
      </c>
      <c r="I1163" s="293">
        <v>0.33</v>
      </c>
      <c r="J1163" s="293">
        <v>0.34</v>
      </c>
      <c r="K1163" s="293">
        <v>0.35799999999999998</v>
      </c>
      <c r="L1163" s="293">
        <v>0.39200000000000002</v>
      </c>
      <c r="M1163" s="293">
        <v>0.72</v>
      </c>
      <c r="N1163" s="179">
        <v>1.0980000000000001</v>
      </c>
      <c r="O1163" s="293">
        <v>0.89</v>
      </c>
      <c r="P1163" s="293">
        <v>0.93</v>
      </c>
      <c r="Q1163" s="293">
        <v>0.56200000000000006</v>
      </c>
      <c r="R1163" s="293">
        <v>1.1140000000000001</v>
      </c>
      <c r="S1163" s="293">
        <v>0.87</v>
      </c>
      <c r="T1163" s="293">
        <v>0.98199999999999998</v>
      </c>
      <c r="U1163" s="293">
        <v>0.79600000000000004</v>
      </c>
      <c r="V1163" s="179">
        <v>0.39600000000000002</v>
      </c>
      <c r="W1163" s="293">
        <v>0.51200000000000001</v>
      </c>
      <c r="X1163" s="293">
        <v>0.45200000000000001</v>
      </c>
      <c r="Y1163" s="179">
        <v>0.35</v>
      </c>
      <c r="Z1163" s="293">
        <v>0.33400000000000002</v>
      </c>
      <c r="AA1163" s="293">
        <v>0.30399999999999999</v>
      </c>
      <c r="AB1163" s="293">
        <v>0.29599999999999999</v>
      </c>
      <c r="AC1163" s="180">
        <f>SUM(E1163:AB1163)</f>
        <v>13.373999999999999</v>
      </c>
    </row>
    <row r="1164" spans="1:55" ht="12.75" customHeight="1">
      <c r="A1164" s="1459"/>
      <c r="B1164" s="1469"/>
      <c r="C1164" s="181" t="s">
        <v>144</v>
      </c>
      <c r="D1164" s="181" t="s">
        <v>143</v>
      </c>
      <c r="E1164" s="294">
        <v>0.41599999999999998</v>
      </c>
      <c r="F1164" s="294">
        <v>0.41199999999999998</v>
      </c>
      <c r="G1164" s="294">
        <v>0.41599999999999998</v>
      </c>
      <c r="H1164" s="191">
        <v>0.42199999999999999</v>
      </c>
      <c r="I1164" s="294">
        <v>0.42599999999999999</v>
      </c>
      <c r="J1164" s="294">
        <v>0.41799999999999998</v>
      </c>
      <c r="K1164" s="294">
        <v>0.41799999999999998</v>
      </c>
      <c r="L1164" s="294">
        <v>0.41599999999999998</v>
      </c>
      <c r="M1164" s="294">
        <v>0.8</v>
      </c>
      <c r="N1164" s="191">
        <v>1.3260000000000001</v>
      </c>
      <c r="O1164" s="294">
        <v>1.1180000000000001</v>
      </c>
      <c r="P1164" s="294">
        <v>1.1060000000000001</v>
      </c>
      <c r="Q1164" s="294">
        <v>0.498</v>
      </c>
      <c r="R1164" s="294">
        <v>1.284</v>
      </c>
      <c r="S1164" s="294">
        <v>1.036</v>
      </c>
      <c r="T1164" s="294">
        <v>1.1279999999999999</v>
      </c>
      <c r="U1164" s="294">
        <v>1.006</v>
      </c>
      <c r="V1164" s="191">
        <v>0.46400000000000002</v>
      </c>
      <c r="W1164" s="294">
        <v>0.64200000000000002</v>
      </c>
      <c r="X1164" s="294">
        <v>0.56399999999999995</v>
      </c>
      <c r="Y1164" s="191">
        <v>0.41</v>
      </c>
      <c r="Z1164" s="294">
        <v>0.4</v>
      </c>
      <c r="AA1164" s="294">
        <v>0.38400000000000001</v>
      </c>
      <c r="AB1164" s="294">
        <v>0.38</v>
      </c>
      <c r="AC1164" s="184">
        <f>SUM(E1164:AB1164)</f>
        <v>15.890000000000002</v>
      </c>
    </row>
    <row r="1165" spans="1:55" ht="12.75" customHeight="1">
      <c r="A1165" s="1459"/>
      <c r="B1165" s="1469"/>
      <c r="C1165" s="181" t="s">
        <v>145</v>
      </c>
      <c r="D1165" s="757" t="s">
        <v>146</v>
      </c>
      <c r="E1165" s="740">
        <v>25</v>
      </c>
      <c r="F1165" s="740">
        <v>28</v>
      </c>
      <c r="G1165" s="740">
        <v>27</v>
      </c>
      <c r="H1165" s="835">
        <v>28</v>
      </c>
      <c r="I1165" s="740">
        <v>27</v>
      </c>
      <c r="J1165" s="740">
        <v>27</v>
      </c>
      <c r="K1165" s="740">
        <v>26</v>
      </c>
      <c r="L1165" s="740">
        <v>35</v>
      </c>
      <c r="M1165" s="740">
        <v>79</v>
      </c>
      <c r="N1165" s="835">
        <v>80</v>
      </c>
      <c r="O1165" s="740">
        <v>89</v>
      </c>
      <c r="P1165" s="740">
        <v>46</v>
      </c>
      <c r="Q1165" s="740">
        <v>63</v>
      </c>
      <c r="R1165" s="740">
        <v>94</v>
      </c>
      <c r="S1165" s="740">
        <v>48</v>
      </c>
      <c r="T1165" s="740">
        <v>104</v>
      </c>
      <c r="U1165" s="740">
        <v>32</v>
      </c>
      <c r="V1165" s="835">
        <v>30</v>
      </c>
      <c r="W1165" s="740">
        <v>45</v>
      </c>
      <c r="X1165" s="740">
        <v>27</v>
      </c>
      <c r="Y1165" s="835">
        <v>27</v>
      </c>
      <c r="Z1165" s="740">
        <v>26</v>
      </c>
      <c r="AA1165" s="740">
        <v>25</v>
      </c>
      <c r="AB1165" s="774">
        <v>24</v>
      </c>
      <c r="AC1165" s="333"/>
    </row>
    <row r="1166" spans="1:55" ht="12.75" customHeight="1" thickBot="1">
      <c r="A1166" s="1476"/>
      <c r="B1166" s="1470"/>
      <c r="C1166" s="194" t="s">
        <v>147</v>
      </c>
      <c r="D1166" s="194"/>
      <c r="E1166" s="195">
        <f t="shared" ref="E1166:AC1166" si="329">E1164/E1163</f>
        <v>1.2307692307692306</v>
      </c>
      <c r="F1166" s="195">
        <f t="shared" si="329"/>
        <v>1.2261904761904761</v>
      </c>
      <c r="G1166" s="195">
        <f t="shared" si="329"/>
        <v>1.2307692307692306</v>
      </c>
      <c r="H1166" s="196">
        <f t="shared" si="329"/>
        <v>1.2559523809523809</v>
      </c>
      <c r="I1166" s="195">
        <f t="shared" si="329"/>
        <v>1.2909090909090908</v>
      </c>
      <c r="J1166" s="195">
        <f t="shared" si="329"/>
        <v>1.2294117647058822</v>
      </c>
      <c r="K1166" s="195">
        <f t="shared" si="329"/>
        <v>1.1675977653631284</v>
      </c>
      <c r="L1166" s="195">
        <f t="shared" si="329"/>
        <v>1.0612244897959182</v>
      </c>
      <c r="M1166" s="195">
        <f t="shared" si="329"/>
        <v>1.1111111111111112</v>
      </c>
      <c r="N1166" s="196">
        <f t="shared" si="329"/>
        <v>1.2076502732240437</v>
      </c>
      <c r="O1166" s="195">
        <f t="shared" si="329"/>
        <v>1.256179775280899</v>
      </c>
      <c r="P1166" s="195">
        <f t="shared" si="329"/>
        <v>1.189247311827957</v>
      </c>
      <c r="Q1166" s="195">
        <f t="shared" si="329"/>
        <v>0.88612099644128106</v>
      </c>
      <c r="R1166" s="195">
        <f t="shared" si="329"/>
        <v>1.1526032315978456</v>
      </c>
      <c r="S1166" s="195">
        <f t="shared" si="329"/>
        <v>1.1908045977011494</v>
      </c>
      <c r="T1166" s="195">
        <f t="shared" si="329"/>
        <v>1.1486761710794295</v>
      </c>
      <c r="U1166" s="195">
        <f t="shared" si="329"/>
        <v>1.2638190954773869</v>
      </c>
      <c r="V1166" s="196">
        <f t="shared" si="329"/>
        <v>1.1717171717171717</v>
      </c>
      <c r="W1166" s="195">
        <f t="shared" si="329"/>
        <v>1.25390625</v>
      </c>
      <c r="X1166" s="195">
        <f t="shared" si="329"/>
        <v>1.247787610619469</v>
      </c>
      <c r="Y1166" s="196">
        <f t="shared" si="329"/>
        <v>1.1714285714285715</v>
      </c>
      <c r="Z1166" s="195">
        <f t="shared" si="329"/>
        <v>1.1976047904191616</v>
      </c>
      <c r="AA1166" s="195">
        <f t="shared" si="329"/>
        <v>1.2631578947368423</v>
      </c>
      <c r="AB1166" s="195">
        <f t="shared" si="329"/>
        <v>1.2837837837837838</v>
      </c>
      <c r="AC1166" s="197">
        <f t="shared" si="329"/>
        <v>1.1881262150441156</v>
      </c>
    </row>
    <row r="1167" spans="1:55" ht="12.75" customHeight="1">
      <c r="A1167" s="299" t="s">
        <v>717</v>
      </c>
      <c r="B1167" s="300"/>
      <c r="C1167" s="301"/>
      <c r="D1167" s="301"/>
      <c r="E1167" s="302">
        <f t="shared" ref="E1167:AB1167" si="330">E1151+E1155+E1159+E1163</f>
        <v>1.1665000000000001</v>
      </c>
      <c r="F1167" s="302">
        <f t="shared" si="330"/>
        <v>1.1185499999999999</v>
      </c>
      <c r="G1167" s="302">
        <f t="shared" si="330"/>
        <v>1.0694000000000001</v>
      </c>
      <c r="H1167" s="302">
        <f t="shared" si="330"/>
        <v>1.0402</v>
      </c>
      <c r="I1167" s="302">
        <f t="shared" si="330"/>
        <v>1.1089500000000001</v>
      </c>
      <c r="J1167" s="302">
        <f t="shared" si="330"/>
        <v>1.23125</v>
      </c>
      <c r="K1167" s="302">
        <f t="shared" si="330"/>
        <v>1.4278</v>
      </c>
      <c r="L1167" s="302">
        <f t="shared" si="330"/>
        <v>1.5921500000000002</v>
      </c>
      <c r="M1167" s="302">
        <f t="shared" si="330"/>
        <v>1.9314</v>
      </c>
      <c r="N1167" s="302">
        <f t="shared" si="330"/>
        <v>2.3050500000000005</v>
      </c>
      <c r="O1167" s="302">
        <f t="shared" si="330"/>
        <v>2.0755500000000002</v>
      </c>
      <c r="P1167" s="302">
        <f t="shared" si="330"/>
        <v>2.09735</v>
      </c>
      <c r="Q1167" s="302">
        <f t="shared" si="330"/>
        <v>1.7163000000000002</v>
      </c>
      <c r="R1167" s="302">
        <f t="shared" si="330"/>
        <v>2.2714499999999997</v>
      </c>
      <c r="S1167" s="302">
        <f t="shared" si="330"/>
        <v>1.9990999999999999</v>
      </c>
      <c r="T1167" s="302">
        <f t="shared" si="330"/>
        <v>2.0450499999999998</v>
      </c>
      <c r="U1167" s="302">
        <f t="shared" si="330"/>
        <v>1.9097999999999999</v>
      </c>
      <c r="V1167" s="302">
        <f t="shared" si="330"/>
        <v>1.5329999999999999</v>
      </c>
      <c r="W1167" s="302">
        <f t="shared" si="330"/>
        <v>1.6748000000000001</v>
      </c>
      <c r="X1167" s="302">
        <f t="shared" si="330"/>
        <v>1.6004999999999998</v>
      </c>
      <c r="Y1167" s="302">
        <f t="shared" si="330"/>
        <v>1.45025</v>
      </c>
      <c r="Z1167" s="302">
        <f t="shared" si="330"/>
        <v>1.3800500000000002</v>
      </c>
      <c r="AA1167" s="302">
        <f t="shared" si="330"/>
        <v>1.2596000000000001</v>
      </c>
      <c r="AB1167" s="302">
        <f t="shared" si="330"/>
        <v>1.1295500000000001</v>
      </c>
      <c r="AC1167" s="859"/>
    </row>
    <row r="1168" spans="1:55" ht="12.75" customHeight="1">
      <c r="A1168" s="220" t="s">
        <v>718</v>
      </c>
      <c r="B1168" s="221"/>
      <c r="C1168" s="222"/>
      <c r="D1168" s="222"/>
      <c r="E1168" s="436">
        <f t="shared" ref="E1168:AB1168" si="331">E1152+E1156+E1160+E1164</f>
        <v>0.62474999999999992</v>
      </c>
      <c r="F1168" s="436">
        <f t="shared" si="331"/>
        <v>0.61170000000000002</v>
      </c>
      <c r="G1168" s="436">
        <f t="shared" si="331"/>
        <v>0.60559999999999992</v>
      </c>
      <c r="H1168" s="436">
        <f t="shared" si="331"/>
        <v>0.60864999999999991</v>
      </c>
      <c r="I1168" s="436">
        <f t="shared" si="331"/>
        <v>0.62580000000000002</v>
      </c>
      <c r="J1168" s="436">
        <f t="shared" si="331"/>
        <v>0.62095</v>
      </c>
      <c r="K1168" s="436">
        <f t="shared" si="331"/>
        <v>0.63714999999999999</v>
      </c>
      <c r="L1168" s="436">
        <f t="shared" si="331"/>
        <v>0.64124999999999999</v>
      </c>
      <c r="M1168" s="436">
        <f t="shared" si="331"/>
        <v>1.0399</v>
      </c>
      <c r="N1168" s="436">
        <f t="shared" si="331"/>
        <v>1.5799000000000001</v>
      </c>
      <c r="O1168" s="436">
        <f t="shared" si="331"/>
        <v>1.3665</v>
      </c>
      <c r="P1168" s="436">
        <f t="shared" si="331"/>
        <v>1.34945</v>
      </c>
      <c r="Q1168" s="436">
        <f t="shared" si="331"/>
        <v>0.72849999999999993</v>
      </c>
      <c r="R1168" s="436">
        <f t="shared" si="331"/>
        <v>1.5345</v>
      </c>
      <c r="S1168" s="436">
        <f t="shared" si="331"/>
        <v>1.3050000000000002</v>
      </c>
      <c r="T1168" s="436">
        <f t="shared" si="331"/>
        <v>1.3647999999999998</v>
      </c>
      <c r="U1168" s="436">
        <f t="shared" si="331"/>
        <v>1.2419500000000001</v>
      </c>
      <c r="V1168" s="436">
        <f t="shared" si="331"/>
        <v>0.69385000000000008</v>
      </c>
      <c r="W1168" s="436">
        <f t="shared" si="331"/>
        <v>0.87365000000000004</v>
      </c>
      <c r="X1168" s="436">
        <f t="shared" si="331"/>
        <v>0.78534999999999999</v>
      </c>
      <c r="Y1168" s="436">
        <f t="shared" si="331"/>
        <v>0.63144999999999996</v>
      </c>
      <c r="Z1168" s="436">
        <f t="shared" si="331"/>
        <v>0.61420000000000008</v>
      </c>
      <c r="AA1168" s="436">
        <f t="shared" si="331"/>
        <v>0.59484999999999999</v>
      </c>
      <c r="AB1168" s="436">
        <f t="shared" si="331"/>
        <v>0.58579999999999999</v>
      </c>
      <c r="AC1168" s="224"/>
    </row>
    <row r="1169" spans="1:30" ht="12.75" customHeight="1">
      <c r="A1169" s="303" t="s">
        <v>719</v>
      </c>
      <c r="B1169" s="304"/>
      <c r="C1169" s="305"/>
      <c r="D1169" s="305"/>
      <c r="E1169" s="230">
        <f t="shared" ref="E1169:AB1169" si="332">SQRT(E1167*E1167+E1168*E1168)</f>
        <v>1.3232667200908517</v>
      </c>
      <c r="F1169" s="230">
        <f t="shared" si="332"/>
        <v>1.2748846977276023</v>
      </c>
      <c r="G1169" s="230">
        <f t="shared" si="332"/>
        <v>1.2289701867824134</v>
      </c>
      <c r="H1169" s="230">
        <f t="shared" si="332"/>
        <v>1.2051849909868608</v>
      </c>
      <c r="I1169" s="230">
        <f t="shared" si="332"/>
        <v>1.2733403875240903</v>
      </c>
      <c r="J1169" s="230">
        <f t="shared" si="332"/>
        <v>1.3789689862357311</v>
      </c>
      <c r="K1169" s="230">
        <f t="shared" si="332"/>
        <v>1.5635130196132041</v>
      </c>
      <c r="L1169" s="230">
        <f t="shared" si="332"/>
        <v>1.7164332742638151</v>
      </c>
      <c r="M1169" s="230">
        <f t="shared" si="332"/>
        <v>2.1935582896289763</v>
      </c>
      <c r="N1169" s="230">
        <f t="shared" si="332"/>
        <v>2.7945195494932582</v>
      </c>
      <c r="O1169" s="230">
        <f t="shared" si="332"/>
        <v>2.4850010165993899</v>
      </c>
      <c r="P1169" s="230">
        <f t="shared" si="332"/>
        <v>2.4939711957037516</v>
      </c>
      <c r="Q1169" s="230">
        <f t="shared" si="332"/>
        <v>1.8645101072399688</v>
      </c>
      <c r="R1169" s="230">
        <f t="shared" si="332"/>
        <v>2.7411996192360744</v>
      </c>
      <c r="S1169" s="230">
        <f t="shared" si="332"/>
        <v>2.3873470233713405</v>
      </c>
      <c r="T1169" s="230">
        <f t="shared" si="332"/>
        <v>2.4586395714907052</v>
      </c>
      <c r="U1169" s="230">
        <f t="shared" si="332"/>
        <v>2.2781079523367631</v>
      </c>
      <c r="V1169" s="230">
        <f t="shared" si="332"/>
        <v>1.6827111524263456</v>
      </c>
      <c r="W1169" s="230">
        <f t="shared" si="332"/>
        <v>1.8889730973468097</v>
      </c>
      <c r="X1169" s="230">
        <f t="shared" si="332"/>
        <v>1.7827997286571475</v>
      </c>
      <c r="Y1169" s="230">
        <f t="shared" si="332"/>
        <v>1.5817566706039206</v>
      </c>
      <c r="Z1169" s="230">
        <f t="shared" si="332"/>
        <v>1.5105560706243251</v>
      </c>
      <c r="AA1169" s="230">
        <f t="shared" si="332"/>
        <v>1.3929962966569582</v>
      </c>
      <c r="AB1169" s="230">
        <f t="shared" si="332"/>
        <v>1.2724169295085632</v>
      </c>
      <c r="AC1169" s="334"/>
      <c r="AD1169" s="185">
        <f>MAX(E1169:AB1169)</f>
        <v>2.7945195494932582</v>
      </c>
    </row>
    <row r="1170" spans="1:30" s="167" customFormat="1" ht="12.75" customHeight="1" thickBot="1">
      <c r="A1170" s="721" t="s">
        <v>436</v>
      </c>
      <c r="B1170" s="722"/>
      <c r="C1170" s="276"/>
      <c r="D1170" s="276"/>
      <c r="E1170" s="351">
        <v>1</v>
      </c>
      <c r="F1170" s="351">
        <v>2</v>
      </c>
      <c r="G1170" s="351">
        <v>3</v>
      </c>
      <c r="H1170" s="351">
        <v>4</v>
      </c>
      <c r="I1170" s="351">
        <v>5</v>
      </c>
      <c r="J1170" s="351">
        <v>6</v>
      </c>
      <c r="K1170" s="351">
        <v>7</v>
      </c>
      <c r="L1170" s="351">
        <v>8</v>
      </c>
      <c r="M1170" s="351">
        <v>9</v>
      </c>
      <c r="N1170" s="351">
        <v>10</v>
      </c>
      <c r="O1170" s="351">
        <v>11</v>
      </c>
      <c r="P1170" s="351">
        <v>12</v>
      </c>
      <c r="Q1170" s="351">
        <v>13</v>
      </c>
      <c r="R1170" s="351">
        <v>14</v>
      </c>
      <c r="S1170" s="351">
        <v>15</v>
      </c>
      <c r="T1170" s="351">
        <v>16</v>
      </c>
      <c r="U1170" s="351">
        <v>17</v>
      </c>
      <c r="V1170" s="351">
        <v>18</v>
      </c>
      <c r="W1170" s="351">
        <v>19</v>
      </c>
      <c r="X1170" s="351">
        <v>20</v>
      </c>
      <c r="Y1170" s="351">
        <v>21</v>
      </c>
      <c r="Z1170" s="351">
        <v>22</v>
      </c>
      <c r="AA1170" s="351">
        <v>23</v>
      </c>
      <c r="AB1170" s="351">
        <v>24</v>
      </c>
      <c r="AC1170" s="914"/>
    </row>
    <row r="1171" spans="1:30" s="167" customFormat="1" ht="12.75" customHeight="1">
      <c r="A1171" s="235" t="s">
        <v>437</v>
      </c>
      <c r="B1171" s="236"/>
      <c r="C1171" s="237" t="s">
        <v>150</v>
      </c>
      <c r="D1171" s="237" t="s">
        <v>146</v>
      </c>
      <c r="E1171" s="237">
        <v>36.490001678466797</v>
      </c>
      <c r="F1171" s="237">
        <v>36.330001831054688</v>
      </c>
      <c r="G1171" s="237">
        <v>36.450000762939453</v>
      </c>
      <c r="H1171" s="237">
        <v>36.479999542236328</v>
      </c>
      <c r="I1171" s="237">
        <v>36.459999084472656</v>
      </c>
      <c r="J1171" s="237">
        <v>36.5</v>
      </c>
      <c r="K1171" s="237">
        <v>36.389999389648438</v>
      </c>
      <c r="L1171" s="237">
        <v>36.209999084472656</v>
      </c>
      <c r="M1171" s="237">
        <v>35.619998931884766</v>
      </c>
      <c r="N1171" s="237">
        <v>36.240001678466797</v>
      </c>
      <c r="O1171" s="237">
        <v>36.080001831054688</v>
      </c>
      <c r="P1171" s="237">
        <v>36.560001373291016</v>
      </c>
      <c r="Q1171" s="237">
        <v>35.819999694824219</v>
      </c>
      <c r="R1171" s="237">
        <v>36.040000915527344</v>
      </c>
      <c r="S1171" s="237">
        <v>36.709999084472656</v>
      </c>
      <c r="T1171" s="237">
        <v>36.029998779296875</v>
      </c>
      <c r="U1171" s="237">
        <v>36.169998168945313</v>
      </c>
      <c r="V1171" s="237">
        <v>36.110000610351563</v>
      </c>
      <c r="W1171" s="237">
        <v>35.979999542236328</v>
      </c>
      <c r="X1171" s="237">
        <v>36.25</v>
      </c>
      <c r="Y1171" s="237">
        <v>36.340000152587891</v>
      </c>
      <c r="Z1171" s="237">
        <v>36.349998474121094</v>
      </c>
      <c r="AA1171" s="237">
        <v>36.419998168945313</v>
      </c>
      <c r="AB1171" s="237">
        <v>36.380001068115234</v>
      </c>
      <c r="AC1171" s="237"/>
    </row>
    <row r="1172" spans="1:30" s="167" customFormat="1" ht="12.75" customHeight="1" thickBot="1">
      <c r="A1172" s="239" t="s">
        <v>438</v>
      </c>
      <c r="B1172" s="240"/>
      <c r="C1172" s="241" t="s">
        <v>150</v>
      </c>
      <c r="D1172" s="241" t="s">
        <v>146</v>
      </c>
      <c r="E1172" s="241">
        <v>36.490001678466797</v>
      </c>
      <c r="F1172" s="241">
        <v>36.330001831054688</v>
      </c>
      <c r="G1172" s="241">
        <v>36.450000762939453</v>
      </c>
      <c r="H1172" s="241">
        <v>36.479999542236328</v>
      </c>
      <c r="I1172" s="241">
        <v>36.459999084472656</v>
      </c>
      <c r="J1172" s="241">
        <v>36.5</v>
      </c>
      <c r="K1172" s="241">
        <v>36.389999389648438</v>
      </c>
      <c r="L1172" s="241">
        <v>36.209999084472656</v>
      </c>
      <c r="M1172" s="241">
        <v>35.619998931884766</v>
      </c>
      <c r="N1172" s="241">
        <v>36.240001678466797</v>
      </c>
      <c r="O1172" s="241">
        <v>36.080001831054688</v>
      </c>
      <c r="P1172" s="241">
        <v>36.560001373291016</v>
      </c>
      <c r="Q1172" s="241">
        <v>35.819999694824219</v>
      </c>
      <c r="R1172" s="241">
        <v>36.040000915527344</v>
      </c>
      <c r="S1172" s="241">
        <v>36.709999084472656</v>
      </c>
      <c r="T1172" s="241">
        <v>36.029998779296875</v>
      </c>
      <c r="U1172" s="241">
        <v>36.169998168945313</v>
      </c>
      <c r="V1172" s="241">
        <v>36.110000610351563</v>
      </c>
      <c r="W1172" s="241">
        <v>35.979999542236328</v>
      </c>
      <c r="X1172" s="241">
        <v>36.25</v>
      </c>
      <c r="Y1172" s="241">
        <v>36.340000152587891</v>
      </c>
      <c r="Z1172" s="241">
        <v>36.349998474121094</v>
      </c>
      <c r="AA1172" s="241">
        <v>36.419998168945313</v>
      </c>
      <c r="AB1172" s="241">
        <v>36.380001068115234</v>
      </c>
      <c r="AC1172" s="241"/>
    </row>
    <row r="1173" spans="1:30" ht="12.75" customHeight="1">
      <c r="A1173" s="1622" t="s">
        <v>778</v>
      </c>
      <c r="B1173" s="1461"/>
      <c r="C1173" s="177" t="s">
        <v>142</v>
      </c>
      <c r="D1173" s="177" t="s">
        <v>143</v>
      </c>
      <c r="E1173" s="178">
        <v>0.38850000000000001</v>
      </c>
      <c r="F1173" s="178">
        <v>0.36854999999999999</v>
      </c>
      <c r="G1173" s="178">
        <v>0.3654</v>
      </c>
      <c r="H1173" s="179">
        <v>0.38219999999999998</v>
      </c>
      <c r="I1173" s="178">
        <v>0.41894999999999999</v>
      </c>
      <c r="J1173" s="178">
        <v>0.46725</v>
      </c>
      <c r="K1173" s="178">
        <v>0.58379999999999999</v>
      </c>
      <c r="L1173" s="178">
        <v>0.65415000000000001</v>
      </c>
      <c r="M1173" s="178">
        <v>0.65939999999999999</v>
      </c>
      <c r="N1173" s="179">
        <v>0.67305000000000004</v>
      </c>
      <c r="O1173" s="178">
        <v>0.64154999999999995</v>
      </c>
      <c r="P1173" s="178">
        <v>0.63734999999999997</v>
      </c>
      <c r="Q1173" s="178">
        <v>0.63629999999999998</v>
      </c>
      <c r="R1173" s="178">
        <v>0.63944999999999996</v>
      </c>
      <c r="S1173" s="178">
        <v>0.61109999999999998</v>
      </c>
      <c r="T1173" s="178">
        <v>0.58904999999999996</v>
      </c>
      <c r="U1173" s="178">
        <v>0.62580000000000002</v>
      </c>
      <c r="V1173" s="179">
        <v>0.65100000000000002</v>
      </c>
      <c r="W1173" s="178">
        <v>0.64680000000000004</v>
      </c>
      <c r="X1173" s="178">
        <v>0.64049999999999996</v>
      </c>
      <c r="Y1173" s="179">
        <v>0.61424999999999996</v>
      </c>
      <c r="Z1173" s="178">
        <v>0.56805000000000005</v>
      </c>
      <c r="AA1173" s="178">
        <v>0.49559999999999998</v>
      </c>
      <c r="AB1173" s="178">
        <v>0.43154999999999999</v>
      </c>
      <c r="AC1173" s="180">
        <f>SUM(E1173:AB1173)</f>
        <v>13.389599999999998</v>
      </c>
    </row>
    <row r="1174" spans="1:30" ht="12.75" customHeight="1">
      <c r="A1174" s="1623"/>
      <c r="B1174" s="1462"/>
      <c r="C1174" s="181" t="s">
        <v>144</v>
      </c>
      <c r="D1174" s="181" t="s">
        <v>143</v>
      </c>
      <c r="E1174" s="15">
        <v>3.6749999999999998E-2</v>
      </c>
      <c r="F1174" s="15">
        <v>3.5700000000000003E-2</v>
      </c>
      <c r="G1174" s="15">
        <v>3.3599999999999998E-2</v>
      </c>
      <c r="H1174" s="191">
        <v>3.465E-2</v>
      </c>
      <c r="I1174" s="15">
        <v>3.78E-2</v>
      </c>
      <c r="J1174" s="15">
        <v>4.095E-2</v>
      </c>
      <c r="K1174" s="15">
        <v>4.5150000000000003E-2</v>
      </c>
      <c r="L1174" s="15">
        <v>4.725E-2</v>
      </c>
      <c r="M1174" s="15">
        <v>3.9899999999999998E-2</v>
      </c>
      <c r="N1174" s="191">
        <v>3.9899999999999998E-2</v>
      </c>
      <c r="O1174" s="15">
        <v>5.2499999999999998E-2</v>
      </c>
      <c r="P1174" s="15">
        <v>5.1450000000000003E-2</v>
      </c>
      <c r="Q1174" s="15">
        <v>5.2499999999999998E-2</v>
      </c>
      <c r="R1174" s="15">
        <v>5.2499999999999998E-2</v>
      </c>
      <c r="S1174" s="15">
        <v>6.3E-2</v>
      </c>
      <c r="T1174" s="15">
        <v>5.8799999999999998E-2</v>
      </c>
      <c r="U1174" s="15">
        <v>6.1949999999999998E-2</v>
      </c>
      <c r="V1174" s="191">
        <v>5.985E-2</v>
      </c>
      <c r="W1174" s="15">
        <v>5.5649999999999998E-2</v>
      </c>
      <c r="X1174" s="15">
        <v>4.9349999999999998E-2</v>
      </c>
      <c r="Y1174" s="191">
        <v>5.1450000000000003E-2</v>
      </c>
      <c r="Z1174" s="15">
        <v>4.6199999999999998E-2</v>
      </c>
      <c r="AA1174" s="15">
        <v>3.8850000000000003E-2</v>
      </c>
      <c r="AB1174" s="15">
        <v>3.78E-2</v>
      </c>
      <c r="AC1174" s="184">
        <f>SUM(E1174:AB1174)</f>
        <v>1.1234999999999999</v>
      </c>
    </row>
    <row r="1175" spans="1:30" ht="12.75" customHeight="1">
      <c r="A1175" s="1623"/>
      <c r="B1175" s="1462"/>
      <c r="C1175" s="181" t="s">
        <v>145</v>
      </c>
      <c r="D1175" s="181" t="s">
        <v>195</v>
      </c>
      <c r="E1175" s="242">
        <f t="shared" ref="E1175:AB1175" si="333">SQRT(E1173*E1173+E1174*E1174)*1000/1.73/E1172</f>
        <v>6.1816648898521009</v>
      </c>
      <c r="F1175" s="242">
        <f t="shared" si="333"/>
        <v>5.8913238175591047</v>
      </c>
      <c r="G1175" s="242">
        <f t="shared" si="333"/>
        <v>5.8190659157856581</v>
      </c>
      <c r="H1175" s="243">
        <f t="shared" si="333"/>
        <v>6.0808910053158352</v>
      </c>
      <c r="I1175" s="242">
        <f t="shared" si="333"/>
        <v>6.6689890145913902</v>
      </c>
      <c r="J1175" s="242">
        <f t="shared" si="333"/>
        <v>7.4279991396006011</v>
      </c>
      <c r="K1175" s="242">
        <f t="shared" si="333"/>
        <v>9.3010262176150587</v>
      </c>
      <c r="L1175" s="242">
        <f t="shared" si="333"/>
        <v>10.469663272031147</v>
      </c>
      <c r="M1175" s="242">
        <f t="shared" si="333"/>
        <v>10.720191657795546</v>
      </c>
      <c r="N1175" s="243">
        <f t="shared" si="333"/>
        <v>10.754118573616196</v>
      </c>
      <c r="O1175" s="242">
        <f t="shared" si="333"/>
        <v>10.31257611321969</v>
      </c>
      <c r="P1175" s="242">
        <f t="shared" si="333"/>
        <v>10.109650321985109</v>
      </c>
      <c r="Q1175" s="242">
        <f t="shared" si="333"/>
        <v>10.302994959788473</v>
      </c>
      <c r="R1175" s="242">
        <f t="shared" si="333"/>
        <v>10.290453389268636</v>
      </c>
      <c r="S1175" s="242">
        <f t="shared" si="333"/>
        <v>9.6733632462311583</v>
      </c>
      <c r="T1175" s="242">
        <f t="shared" si="333"/>
        <v>9.4971837028511654</v>
      </c>
      <c r="U1175" s="242">
        <f t="shared" si="333"/>
        <v>10.049826898174596</v>
      </c>
      <c r="V1175" s="243">
        <f t="shared" si="333"/>
        <v>10.464898830817818</v>
      </c>
      <c r="W1175" s="242">
        <f t="shared" si="333"/>
        <v>10.429519741110143</v>
      </c>
      <c r="X1175" s="242">
        <f t="shared" si="333"/>
        <v>10.243545947481678</v>
      </c>
      <c r="Y1175" s="243">
        <f t="shared" si="333"/>
        <v>9.8046544176663115</v>
      </c>
      <c r="Z1175" s="242">
        <f t="shared" si="333"/>
        <v>9.0629106930894743</v>
      </c>
      <c r="AA1175" s="242">
        <f t="shared" si="333"/>
        <v>7.8899736748454501</v>
      </c>
      <c r="AB1175" s="242">
        <f t="shared" si="333"/>
        <v>6.8830663256366167</v>
      </c>
      <c r="AC1175" s="184"/>
      <c r="AD1175" s="185">
        <f>MAX(E1175:AB1175)</f>
        <v>10.754118573616196</v>
      </c>
    </row>
    <row r="1176" spans="1:30" ht="12.75" customHeight="1">
      <c r="A1176" s="1625"/>
      <c r="B1176" s="1463"/>
      <c r="C1176" s="187" t="s">
        <v>147</v>
      </c>
      <c r="D1176" s="187"/>
      <c r="E1176" s="188">
        <f t="shared" ref="E1176:AC1176" si="334">E1174/E1173</f>
        <v>9.4594594594594586E-2</v>
      </c>
      <c r="F1176" s="188">
        <f t="shared" si="334"/>
        <v>9.6866096866096874E-2</v>
      </c>
      <c r="G1176" s="188">
        <f t="shared" si="334"/>
        <v>9.1954022988505746E-2</v>
      </c>
      <c r="H1176" s="189">
        <f t="shared" si="334"/>
        <v>9.065934065934067E-2</v>
      </c>
      <c r="I1176" s="188">
        <f t="shared" si="334"/>
        <v>9.0225563909774445E-2</v>
      </c>
      <c r="J1176" s="188">
        <f t="shared" si="334"/>
        <v>8.7640449438202248E-2</v>
      </c>
      <c r="K1176" s="188">
        <f t="shared" si="334"/>
        <v>7.7338129496402883E-2</v>
      </c>
      <c r="L1176" s="188">
        <f t="shared" si="334"/>
        <v>7.2231139646869988E-2</v>
      </c>
      <c r="M1176" s="188">
        <f t="shared" si="334"/>
        <v>6.0509554140127389E-2</v>
      </c>
      <c r="N1176" s="189">
        <f t="shared" si="334"/>
        <v>5.9282371294851789E-2</v>
      </c>
      <c r="O1176" s="188">
        <f t="shared" si="334"/>
        <v>8.1833060556464818E-2</v>
      </c>
      <c r="P1176" s="188">
        <f t="shared" si="334"/>
        <v>8.0724876441515658E-2</v>
      </c>
      <c r="Q1176" s="188">
        <f t="shared" si="334"/>
        <v>8.2508250825082508E-2</v>
      </c>
      <c r="R1176" s="188">
        <f t="shared" si="334"/>
        <v>8.2101806239737271E-2</v>
      </c>
      <c r="S1176" s="188">
        <f t="shared" si="334"/>
        <v>0.10309278350515465</v>
      </c>
      <c r="T1176" s="188">
        <f t="shared" si="334"/>
        <v>9.9821746880570411E-2</v>
      </c>
      <c r="U1176" s="188">
        <f t="shared" si="334"/>
        <v>9.8993288590604023E-2</v>
      </c>
      <c r="V1176" s="189">
        <f t="shared" si="334"/>
        <v>9.1935483870967741E-2</v>
      </c>
      <c r="W1176" s="188">
        <f t="shared" si="334"/>
        <v>8.6038961038961026E-2</v>
      </c>
      <c r="X1176" s="188">
        <f t="shared" si="334"/>
        <v>7.7049180327868852E-2</v>
      </c>
      <c r="Y1176" s="189">
        <f t="shared" si="334"/>
        <v>8.3760683760683768E-2</v>
      </c>
      <c r="Z1176" s="188">
        <f t="shared" si="334"/>
        <v>8.1330868761552669E-2</v>
      </c>
      <c r="AA1176" s="188">
        <f t="shared" si="334"/>
        <v>7.8389830508474589E-2</v>
      </c>
      <c r="AB1176" s="188">
        <f t="shared" si="334"/>
        <v>8.7591240875912413E-2</v>
      </c>
      <c r="AC1176" s="190">
        <f t="shared" si="334"/>
        <v>8.3908406524466753E-2</v>
      </c>
    </row>
    <row r="1177" spans="1:30" ht="12.75" customHeight="1">
      <c r="A1177" s="1458" t="s">
        <v>779</v>
      </c>
      <c r="B1177" s="1461"/>
      <c r="C1177" s="177" t="s">
        <v>142</v>
      </c>
      <c r="D1177" s="177" t="s">
        <v>143</v>
      </c>
      <c r="E1177" s="293">
        <v>0</v>
      </c>
      <c r="F1177" s="293">
        <v>0</v>
      </c>
      <c r="G1177" s="293">
        <v>0</v>
      </c>
      <c r="H1177" s="179">
        <v>0</v>
      </c>
      <c r="I1177" s="293">
        <v>0</v>
      </c>
      <c r="J1177" s="293">
        <v>0</v>
      </c>
      <c r="K1177" s="293">
        <v>0</v>
      </c>
      <c r="L1177" s="293">
        <v>0</v>
      </c>
      <c r="M1177" s="293">
        <v>0</v>
      </c>
      <c r="N1177" s="179">
        <v>0</v>
      </c>
      <c r="O1177" s="293">
        <v>0</v>
      </c>
      <c r="P1177" s="293">
        <v>0</v>
      </c>
      <c r="Q1177" s="293">
        <v>0</v>
      </c>
      <c r="R1177" s="293">
        <v>0</v>
      </c>
      <c r="S1177" s="293">
        <v>0</v>
      </c>
      <c r="T1177" s="293">
        <v>0</v>
      </c>
      <c r="U1177" s="293">
        <v>0</v>
      </c>
      <c r="V1177" s="179">
        <v>0</v>
      </c>
      <c r="W1177" s="293">
        <v>0</v>
      </c>
      <c r="X1177" s="293">
        <v>0</v>
      </c>
      <c r="Y1177" s="179">
        <v>0</v>
      </c>
      <c r="Z1177" s="293">
        <v>0</v>
      </c>
      <c r="AA1177" s="293">
        <v>0</v>
      </c>
      <c r="AB1177" s="293">
        <v>0</v>
      </c>
      <c r="AC1177" s="180">
        <f>SUM(E1177:AB1177)</f>
        <v>0</v>
      </c>
    </row>
    <row r="1178" spans="1:30" ht="12.75" customHeight="1">
      <c r="A1178" s="1459"/>
      <c r="B1178" s="1462"/>
      <c r="C1178" s="181" t="s">
        <v>144</v>
      </c>
      <c r="D1178" s="181" t="s">
        <v>143</v>
      </c>
      <c r="E1178" s="294">
        <v>0</v>
      </c>
      <c r="F1178" s="294">
        <v>0</v>
      </c>
      <c r="G1178" s="294">
        <v>0</v>
      </c>
      <c r="H1178" s="191">
        <v>0</v>
      </c>
      <c r="I1178" s="294">
        <v>0</v>
      </c>
      <c r="J1178" s="294">
        <v>0</v>
      </c>
      <c r="K1178" s="294">
        <v>0</v>
      </c>
      <c r="L1178" s="294">
        <v>0</v>
      </c>
      <c r="M1178" s="294">
        <v>0</v>
      </c>
      <c r="N1178" s="191">
        <v>0</v>
      </c>
      <c r="O1178" s="294">
        <v>0</v>
      </c>
      <c r="P1178" s="294">
        <v>0</v>
      </c>
      <c r="Q1178" s="294">
        <v>0</v>
      </c>
      <c r="R1178" s="294">
        <v>0</v>
      </c>
      <c r="S1178" s="294">
        <v>0</v>
      </c>
      <c r="T1178" s="294">
        <v>0</v>
      </c>
      <c r="U1178" s="294">
        <v>0</v>
      </c>
      <c r="V1178" s="191">
        <v>0</v>
      </c>
      <c r="W1178" s="294">
        <v>0</v>
      </c>
      <c r="X1178" s="294">
        <v>0</v>
      </c>
      <c r="Y1178" s="191">
        <v>0</v>
      </c>
      <c r="Z1178" s="294">
        <v>0</v>
      </c>
      <c r="AA1178" s="294">
        <v>0</v>
      </c>
      <c r="AB1178" s="294">
        <v>0</v>
      </c>
      <c r="AC1178" s="184">
        <f>SUM(E1178:AB1178)</f>
        <v>0</v>
      </c>
    </row>
    <row r="1179" spans="1:30" ht="12.75" customHeight="1">
      <c r="A1179" s="1459"/>
      <c r="B1179" s="1462"/>
      <c r="C1179" s="181" t="s">
        <v>145</v>
      </c>
      <c r="D1179" s="181" t="s">
        <v>146</v>
      </c>
      <c r="E1179" s="242">
        <v>0</v>
      </c>
      <c r="F1179" s="242">
        <v>0</v>
      </c>
      <c r="G1179" s="242">
        <v>0</v>
      </c>
      <c r="H1179" s="825">
        <v>0</v>
      </c>
      <c r="I1179" s="242">
        <v>0</v>
      </c>
      <c r="J1179" s="242">
        <v>0</v>
      </c>
      <c r="K1179" s="242">
        <v>0</v>
      </c>
      <c r="L1179" s="242">
        <v>0</v>
      </c>
      <c r="M1179" s="242">
        <v>0</v>
      </c>
      <c r="N1179" s="825">
        <v>0</v>
      </c>
      <c r="O1179" s="242">
        <v>0</v>
      </c>
      <c r="P1179" s="242">
        <v>0</v>
      </c>
      <c r="Q1179" s="242">
        <v>0</v>
      </c>
      <c r="R1179" s="242">
        <v>0</v>
      </c>
      <c r="S1179" s="242">
        <v>0</v>
      </c>
      <c r="T1179" s="242">
        <v>0</v>
      </c>
      <c r="U1179" s="242">
        <v>0</v>
      </c>
      <c r="V1179" s="825">
        <v>0</v>
      </c>
      <c r="W1179" s="242">
        <v>0</v>
      </c>
      <c r="X1179" s="242">
        <v>0</v>
      </c>
      <c r="Y1179" s="825">
        <v>0</v>
      </c>
      <c r="Z1179" s="242">
        <v>0</v>
      </c>
      <c r="AA1179" s="242">
        <v>0</v>
      </c>
      <c r="AB1179" s="242">
        <v>0</v>
      </c>
      <c r="AC1179" s="184"/>
    </row>
    <row r="1180" spans="1:30" ht="12.75" customHeight="1">
      <c r="A1180" s="1476"/>
      <c r="B1180" s="1488"/>
      <c r="C1180" s="194" t="s">
        <v>147</v>
      </c>
      <c r="D1180" s="194"/>
      <c r="E1180" s="195" t="e">
        <f t="shared" ref="E1180:AC1180" si="335">E1178/E1177</f>
        <v>#DIV/0!</v>
      </c>
      <c r="F1180" s="195" t="e">
        <f t="shared" si="335"/>
        <v>#DIV/0!</v>
      </c>
      <c r="G1180" s="195" t="e">
        <f t="shared" si="335"/>
        <v>#DIV/0!</v>
      </c>
      <c r="H1180" s="196" t="e">
        <f t="shared" si="335"/>
        <v>#DIV/0!</v>
      </c>
      <c r="I1180" s="195" t="e">
        <f t="shared" si="335"/>
        <v>#DIV/0!</v>
      </c>
      <c r="J1180" s="195" t="e">
        <f t="shared" si="335"/>
        <v>#DIV/0!</v>
      </c>
      <c r="K1180" s="195" t="e">
        <f t="shared" si="335"/>
        <v>#DIV/0!</v>
      </c>
      <c r="L1180" s="195" t="e">
        <f t="shared" si="335"/>
        <v>#DIV/0!</v>
      </c>
      <c r="M1180" s="195" t="e">
        <f t="shared" si="335"/>
        <v>#DIV/0!</v>
      </c>
      <c r="N1180" s="196" t="e">
        <f t="shared" si="335"/>
        <v>#DIV/0!</v>
      </c>
      <c r="O1180" s="195" t="e">
        <f t="shared" si="335"/>
        <v>#DIV/0!</v>
      </c>
      <c r="P1180" s="195" t="e">
        <f t="shared" si="335"/>
        <v>#DIV/0!</v>
      </c>
      <c r="Q1180" s="195" t="e">
        <f t="shared" si="335"/>
        <v>#DIV/0!</v>
      </c>
      <c r="R1180" s="195" t="e">
        <f t="shared" si="335"/>
        <v>#DIV/0!</v>
      </c>
      <c r="S1180" s="195" t="e">
        <f t="shared" si="335"/>
        <v>#DIV/0!</v>
      </c>
      <c r="T1180" s="195" t="e">
        <f t="shared" si="335"/>
        <v>#DIV/0!</v>
      </c>
      <c r="U1180" s="195" t="e">
        <f t="shared" si="335"/>
        <v>#DIV/0!</v>
      </c>
      <c r="V1180" s="196" t="e">
        <f t="shared" si="335"/>
        <v>#DIV/0!</v>
      </c>
      <c r="W1180" s="195" t="e">
        <f t="shared" si="335"/>
        <v>#DIV/0!</v>
      </c>
      <c r="X1180" s="195" t="e">
        <f t="shared" si="335"/>
        <v>#DIV/0!</v>
      </c>
      <c r="Y1180" s="196" t="e">
        <f t="shared" si="335"/>
        <v>#DIV/0!</v>
      </c>
      <c r="Z1180" s="195" t="e">
        <f t="shared" si="335"/>
        <v>#DIV/0!</v>
      </c>
      <c r="AA1180" s="195" t="e">
        <f t="shared" si="335"/>
        <v>#DIV/0!</v>
      </c>
      <c r="AB1180" s="195" t="e">
        <f t="shared" si="335"/>
        <v>#DIV/0!</v>
      </c>
      <c r="AC1180" s="197" t="e">
        <f t="shared" si="335"/>
        <v>#DIV/0!</v>
      </c>
    </row>
    <row r="1181" spans="1:30" ht="12.75" customHeight="1">
      <c r="A1181" s="1490" t="s">
        <v>445</v>
      </c>
      <c r="B1181" s="1491"/>
      <c r="C1181" s="269" t="s">
        <v>142</v>
      </c>
      <c r="D1181" s="269"/>
      <c r="E1181" s="263">
        <f t="shared" ref="E1181:AC1181" si="336">E1173+E1177</f>
        <v>0.38850000000000001</v>
      </c>
      <c r="F1181" s="263">
        <f t="shared" si="336"/>
        <v>0.36854999999999999</v>
      </c>
      <c r="G1181" s="263">
        <f t="shared" si="336"/>
        <v>0.3654</v>
      </c>
      <c r="H1181" s="264">
        <f t="shared" si="336"/>
        <v>0.38219999999999998</v>
      </c>
      <c r="I1181" s="263">
        <f t="shared" si="336"/>
        <v>0.41894999999999999</v>
      </c>
      <c r="J1181" s="263">
        <f t="shared" si="336"/>
        <v>0.46725</v>
      </c>
      <c r="K1181" s="263">
        <f t="shared" si="336"/>
        <v>0.58379999999999999</v>
      </c>
      <c r="L1181" s="263">
        <f t="shared" si="336"/>
        <v>0.65415000000000001</v>
      </c>
      <c r="M1181" s="263">
        <f t="shared" si="336"/>
        <v>0.65939999999999999</v>
      </c>
      <c r="N1181" s="264">
        <f t="shared" si="336"/>
        <v>0.67305000000000004</v>
      </c>
      <c r="O1181" s="263">
        <f t="shared" si="336"/>
        <v>0.64154999999999995</v>
      </c>
      <c r="P1181" s="263">
        <f t="shared" si="336"/>
        <v>0.63734999999999997</v>
      </c>
      <c r="Q1181" s="263">
        <f t="shared" si="336"/>
        <v>0.63629999999999998</v>
      </c>
      <c r="R1181" s="263">
        <f t="shared" si="336"/>
        <v>0.63944999999999996</v>
      </c>
      <c r="S1181" s="263">
        <f t="shared" si="336"/>
        <v>0.61109999999999998</v>
      </c>
      <c r="T1181" s="263">
        <f t="shared" si="336"/>
        <v>0.58904999999999996</v>
      </c>
      <c r="U1181" s="263">
        <f t="shared" si="336"/>
        <v>0.62580000000000002</v>
      </c>
      <c r="V1181" s="264">
        <f t="shared" si="336"/>
        <v>0.65100000000000002</v>
      </c>
      <c r="W1181" s="263">
        <f t="shared" si="336"/>
        <v>0.64680000000000004</v>
      </c>
      <c r="X1181" s="263">
        <f t="shared" si="336"/>
        <v>0.64049999999999996</v>
      </c>
      <c r="Y1181" s="264">
        <f t="shared" si="336"/>
        <v>0.61424999999999996</v>
      </c>
      <c r="Z1181" s="263">
        <f t="shared" si="336"/>
        <v>0.56805000000000005</v>
      </c>
      <c r="AA1181" s="263">
        <f t="shared" si="336"/>
        <v>0.49559999999999998</v>
      </c>
      <c r="AB1181" s="263">
        <f t="shared" si="336"/>
        <v>0.43154999999999999</v>
      </c>
      <c r="AC1181" s="201">
        <f t="shared" si="336"/>
        <v>13.389599999999998</v>
      </c>
    </row>
    <row r="1182" spans="1:30" ht="12.75" customHeight="1">
      <c r="A1182" s="1486"/>
      <c r="B1182" s="1487"/>
      <c r="C1182" s="271" t="s">
        <v>144</v>
      </c>
      <c r="D1182" s="271"/>
      <c r="E1182" s="634">
        <f t="shared" ref="E1182:AC1182" si="337">E1174+E1178</f>
        <v>3.6749999999999998E-2</v>
      </c>
      <c r="F1182" s="634">
        <f t="shared" si="337"/>
        <v>3.5700000000000003E-2</v>
      </c>
      <c r="G1182" s="634">
        <f t="shared" si="337"/>
        <v>3.3599999999999998E-2</v>
      </c>
      <c r="H1182" s="635">
        <f t="shared" si="337"/>
        <v>3.465E-2</v>
      </c>
      <c r="I1182" s="634">
        <f t="shared" si="337"/>
        <v>3.78E-2</v>
      </c>
      <c r="J1182" s="634">
        <f t="shared" si="337"/>
        <v>4.095E-2</v>
      </c>
      <c r="K1182" s="634">
        <f t="shared" si="337"/>
        <v>4.5150000000000003E-2</v>
      </c>
      <c r="L1182" s="634">
        <f t="shared" si="337"/>
        <v>4.725E-2</v>
      </c>
      <c r="M1182" s="634">
        <f t="shared" si="337"/>
        <v>3.9899999999999998E-2</v>
      </c>
      <c r="N1182" s="635">
        <f t="shared" si="337"/>
        <v>3.9899999999999998E-2</v>
      </c>
      <c r="O1182" s="634">
        <f t="shared" si="337"/>
        <v>5.2499999999999998E-2</v>
      </c>
      <c r="P1182" s="634">
        <f t="shared" si="337"/>
        <v>5.1450000000000003E-2</v>
      </c>
      <c r="Q1182" s="634">
        <f t="shared" si="337"/>
        <v>5.2499999999999998E-2</v>
      </c>
      <c r="R1182" s="634">
        <f t="shared" si="337"/>
        <v>5.2499999999999998E-2</v>
      </c>
      <c r="S1182" s="634">
        <f t="shared" si="337"/>
        <v>6.3E-2</v>
      </c>
      <c r="T1182" s="634">
        <f t="shared" si="337"/>
        <v>5.8799999999999998E-2</v>
      </c>
      <c r="U1182" s="634">
        <f t="shared" si="337"/>
        <v>6.1949999999999998E-2</v>
      </c>
      <c r="V1182" s="635">
        <f t="shared" si="337"/>
        <v>5.985E-2</v>
      </c>
      <c r="W1182" s="634">
        <f t="shared" si="337"/>
        <v>5.5649999999999998E-2</v>
      </c>
      <c r="X1182" s="634">
        <f t="shared" si="337"/>
        <v>4.9349999999999998E-2</v>
      </c>
      <c r="Y1182" s="635">
        <f t="shared" si="337"/>
        <v>5.1450000000000003E-2</v>
      </c>
      <c r="Z1182" s="634">
        <f t="shared" si="337"/>
        <v>4.6199999999999998E-2</v>
      </c>
      <c r="AA1182" s="634">
        <f t="shared" si="337"/>
        <v>3.8850000000000003E-2</v>
      </c>
      <c r="AB1182" s="634">
        <f t="shared" si="337"/>
        <v>3.78E-2</v>
      </c>
      <c r="AC1182" s="197">
        <f t="shared" si="337"/>
        <v>1.1234999999999999</v>
      </c>
    </row>
    <row r="1183" spans="1:30" ht="12.75" customHeight="1">
      <c r="A1183" s="1484" t="s">
        <v>446</v>
      </c>
      <c r="B1183" s="1485"/>
      <c r="C1183" s="274" t="s">
        <v>142</v>
      </c>
      <c r="D1183" s="274"/>
      <c r="E1183" s="178">
        <f t="shared" ref="E1183:AC1183" si="338">E1151+E1155-E1181</f>
        <v>0</v>
      </c>
      <c r="F1183" s="178">
        <f t="shared" si="338"/>
        <v>0</v>
      </c>
      <c r="G1183" s="178">
        <f t="shared" si="338"/>
        <v>0</v>
      </c>
      <c r="H1183" s="179">
        <f t="shared" si="338"/>
        <v>0</v>
      </c>
      <c r="I1183" s="178">
        <f t="shared" si="338"/>
        <v>0</v>
      </c>
      <c r="J1183" s="178">
        <f t="shared" si="338"/>
        <v>0</v>
      </c>
      <c r="K1183" s="178">
        <f t="shared" si="338"/>
        <v>0</v>
      </c>
      <c r="L1183" s="178">
        <f t="shared" si="338"/>
        <v>0</v>
      </c>
      <c r="M1183" s="178">
        <f t="shared" si="338"/>
        <v>0</v>
      </c>
      <c r="N1183" s="179">
        <f t="shared" si="338"/>
        <v>0</v>
      </c>
      <c r="O1183" s="178">
        <f t="shared" si="338"/>
        <v>0</v>
      </c>
      <c r="P1183" s="178">
        <f t="shared" si="338"/>
        <v>0</v>
      </c>
      <c r="Q1183" s="178">
        <f t="shared" si="338"/>
        <v>0</v>
      </c>
      <c r="R1183" s="178">
        <f t="shared" si="338"/>
        <v>0</v>
      </c>
      <c r="S1183" s="178">
        <f t="shared" si="338"/>
        <v>0</v>
      </c>
      <c r="T1183" s="178">
        <f t="shared" si="338"/>
        <v>0</v>
      </c>
      <c r="U1183" s="178">
        <f t="shared" si="338"/>
        <v>0</v>
      </c>
      <c r="V1183" s="179">
        <f t="shared" si="338"/>
        <v>0</v>
      </c>
      <c r="W1183" s="178">
        <f t="shared" si="338"/>
        <v>0</v>
      </c>
      <c r="X1183" s="178">
        <f t="shared" si="338"/>
        <v>0</v>
      </c>
      <c r="Y1183" s="179">
        <f t="shared" si="338"/>
        <v>0</v>
      </c>
      <c r="Z1183" s="178">
        <f t="shared" si="338"/>
        <v>0</v>
      </c>
      <c r="AA1183" s="178">
        <f t="shared" si="338"/>
        <v>0</v>
      </c>
      <c r="AB1183" s="178">
        <f t="shared" si="338"/>
        <v>0</v>
      </c>
      <c r="AC1183" s="180">
        <f t="shared" si="338"/>
        <v>0</v>
      </c>
    </row>
    <row r="1184" spans="1:30" ht="12.75" customHeight="1">
      <c r="A1184" s="1486"/>
      <c r="B1184" s="1487"/>
      <c r="C1184" s="271" t="s">
        <v>144</v>
      </c>
      <c r="D1184" s="271"/>
      <c r="E1184" s="936">
        <f t="shared" ref="E1184:AC1184" si="339">E1152+E1156-E1182</f>
        <v>0</v>
      </c>
      <c r="F1184" s="936">
        <f t="shared" si="339"/>
        <v>0</v>
      </c>
      <c r="G1184" s="936">
        <f t="shared" si="339"/>
        <v>0</v>
      </c>
      <c r="H1184" s="937">
        <f t="shared" si="339"/>
        <v>0</v>
      </c>
      <c r="I1184" s="936">
        <f t="shared" si="339"/>
        <v>0</v>
      </c>
      <c r="J1184" s="936">
        <f t="shared" si="339"/>
        <v>0</v>
      </c>
      <c r="K1184" s="936">
        <f t="shared" si="339"/>
        <v>0</v>
      </c>
      <c r="L1184" s="936">
        <f t="shared" si="339"/>
        <v>0</v>
      </c>
      <c r="M1184" s="936">
        <f t="shared" si="339"/>
        <v>0</v>
      </c>
      <c r="N1184" s="937">
        <f t="shared" si="339"/>
        <v>0</v>
      </c>
      <c r="O1184" s="936">
        <f t="shared" si="339"/>
        <v>0</v>
      </c>
      <c r="P1184" s="936">
        <f t="shared" si="339"/>
        <v>0</v>
      </c>
      <c r="Q1184" s="936">
        <f t="shared" si="339"/>
        <v>0</v>
      </c>
      <c r="R1184" s="936">
        <f t="shared" si="339"/>
        <v>0</v>
      </c>
      <c r="S1184" s="936">
        <f t="shared" si="339"/>
        <v>0</v>
      </c>
      <c r="T1184" s="936">
        <f t="shared" si="339"/>
        <v>0</v>
      </c>
      <c r="U1184" s="936">
        <f t="shared" si="339"/>
        <v>0</v>
      </c>
      <c r="V1184" s="937">
        <f t="shared" si="339"/>
        <v>0</v>
      </c>
      <c r="W1184" s="936">
        <f t="shared" si="339"/>
        <v>0</v>
      </c>
      <c r="X1184" s="936">
        <f t="shared" si="339"/>
        <v>0</v>
      </c>
      <c r="Y1184" s="937">
        <f t="shared" si="339"/>
        <v>0</v>
      </c>
      <c r="Z1184" s="936">
        <f t="shared" si="339"/>
        <v>0</v>
      </c>
      <c r="AA1184" s="936">
        <f t="shared" si="339"/>
        <v>0</v>
      </c>
      <c r="AB1184" s="936">
        <f t="shared" si="339"/>
        <v>0</v>
      </c>
      <c r="AC1184" s="197">
        <f t="shared" si="339"/>
        <v>0</v>
      </c>
    </row>
    <row r="1185" spans="1:30" s="167" customFormat="1" ht="12.75" customHeight="1" thickBot="1">
      <c r="A1185" s="721" t="s">
        <v>628</v>
      </c>
      <c r="B1185" s="722"/>
      <c r="C1185" s="276"/>
      <c r="D1185" s="902"/>
      <c r="E1185" s="351">
        <v>1</v>
      </c>
      <c r="F1185" s="351">
        <v>2</v>
      </c>
      <c r="G1185" s="351">
        <v>3</v>
      </c>
      <c r="H1185" s="351">
        <v>4</v>
      </c>
      <c r="I1185" s="351">
        <v>5</v>
      </c>
      <c r="J1185" s="351">
        <v>6</v>
      </c>
      <c r="K1185" s="351">
        <v>7</v>
      </c>
      <c r="L1185" s="351">
        <v>8</v>
      </c>
      <c r="M1185" s="351">
        <v>9</v>
      </c>
      <c r="N1185" s="351">
        <v>10</v>
      </c>
      <c r="O1185" s="351">
        <v>11</v>
      </c>
      <c r="P1185" s="351">
        <v>12</v>
      </c>
      <c r="Q1185" s="351">
        <v>13</v>
      </c>
      <c r="R1185" s="351">
        <v>14</v>
      </c>
      <c r="S1185" s="351">
        <v>15</v>
      </c>
      <c r="T1185" s="351">
        <v>16</v>
      </c>
      <c r="U1185" s="351">
        <v>17</v>
      </c>
      <c r="V1185" s="351">
        <v>18</v>
      </c>
      <c r="W1185" s="351">
        <v>19</v>
      </c>
      <c r="X1185" s="351">
        <v>20</v>
      </c>
      <c r="Y1185" s="351">
        <v>21</v>
      </c>
      <c r="Z1185" s="351">
        <v>22</v>
      </c>
      <c r="AA1185" s="351">
        <v>23</v>
      </c>
      <c r="AB1185" s="351">
        <v>24</v>
      </c>
      <c r="AC1185" s="861"/>
    </row>
    <row r="1186" spans="1:30" s="167" customFormat="1" ht="12.75" customHeight="1">
      <c r="A1186" s="235" t="s">
        <v>155</v>
      </c>
      <c r="B1186" s="236"/>
      <c r="C1186" s="237" t="s">
        <v>150</v>
      </c>
      <c r="D1186" s="237" t="s">
        <v>146</v>
      </c>
      <c r="E1186" s="912">
        <v>10.550000190734863</v>
      </c>
      <c r="F1186" s="912">
        <v>10.510000228881836</v>
      </c>
      <c r="G1186" s="912">
        <v>10.550000190734863</v>
      </c>
      <c r="H1186" s="912">
        <v>10.560000419616699</v>
      </c>
      <c r="I1186" s="912">
        <v>10.550000190734863</v>
      </c>
      <c r="J1186" s="912">
        <v>10.569999694824219</v>
      </c>
      <c r="K1186" s="912">
        <v>10.520000457763672</v>
      </c>
      <c r="L1186" s="912">
        <v>10.470000267028809</v>
      </c>
      <c r="M1186" s="912">
        <v>10.399999618530273</v>
      </c>
      <c r="N1186" s="912">
        <v>10.409999847412109</v>
      </c>
      <c r="O1186" s="912">
        <v>10.399999618530273</v>
      </c>
      <c r="P1186" s="912">
        <v>10.439999580383301</v>
      </c>
      <c r="Q1186" s="912">
        <v>10.430000305175781</v>
      </c>
      <c r="R1186" s="912">
        <v>10.390000343322754</v>
      </c>
      <c r="S1186" s="912">
        <v>10.470000267028809</v>
      </c>
      <c r="T1186" s="912">
        <v>10.390000343322754</v>
      </c>
      <c r="U1186" s="912">
        <v>10.470000267028809</v>
      </c>
      <c r="V1186" s="912">
        <v>10.460000038146973</v>
      </c>
      <c r="W1186" s="912">
        <v>10.449999809265137</v>
      </c>
      <c r="X1186" s="912">
        <v>10.489999771118164</v>
      </c>
      <c r="Y1186" s="912">
        <v>10.520000457763672</v>
      </c>
      <c r="Z1186" s="912">
        <v>10.510000228881836</v>
      </c>
      <c r="AA1186" s="912">
        <v>10.529999732971191</v>
      </c>
      <c r="AB1186" s="912">
        <v>10.520000457763672</v>
      </c>
      <c r="AC1186" s="912"/>
    </row>
    <row r="1187" spans="1:30" s="167" customFormat="1" ht="12.75" customHeight="1" thickBot="1">
      <c r="A1187" s="239" t="s">
        <v>156</v>
      </c>
      <c r="B1187" s="240"/>
      <c r="C1187" s="241" t="s">
        <v>150</v>
      </c>
      <c r="D1187" s="241" t="s">
        <v>146</v>
      </c>
      <c r="E1187" s="913">
        <v>10.649999618530273</v>
      </c>
      <c r="F1187" s="913">
        <v>10.590000152587891</v>
      </c>
      <c r="G1187" s="913">
        <v>10.630000114440918</v>
      </c>
      <c r="H1187" s="913">
        <v>10.640000343322754</v>
      </c>
      <c r="I1187" s="913">
        <v>10.640000343322754</v>
      </c>
      <c r="J1187" s="913">
        <v>10.649999618530273</v>
      </c>
      <c r="K1187" s="913">
        <v>10.619999885559082</v>
      </c>
      <c r="L1187" s="913">
        <v>10.560000419616699</v>
      </c>
      <c r="M1187" s="913">
        <v>10.329999923706055</v>
      </c>
      <c r="N1187" s="913">
        <v>10.510000228881836</v>
      </c>
      <c r="O1187" s="913">
        <v>10.449999809265137</v>
      </c>
      <c r="P1187" s="913">
        <v>10.640000343322754</v>
      </c>
      <c r="Q1187" s="913">
        <v>10.409999847412109</v>
      </c>
      <c r="R1187" s="913">
        <v>10.430000305175781</v>
      </c>
      <c r="S1187" s="913">
        <v>10.680000305175781</v>
      </c>
      <c r="T1187" s="913">
        <v>10.420000076293945</v>
      </c>
      <c r="U1187" s="913">
        <v>10.550000190734863</v>
      </c>
      <c r="V1187" s="913">
        <v>10.529999732971191</v>
      </c>
      <c r="W1187" s="913">
        <v>10.470000267028809</v>
      </c>
      <c r="X1187" s="913">
        <v>10.579999923706055</v>
      </c>
      <c r="Y1187" s="913">
        <v>10.609999656677246</v>
      </c>
      <c r="Z1187" s="913">
        <v>10.609999656677246</v>
      </c>
      <c r="AA1187" s="913">
        <v>10.630000114440918</v>
      </c>
      <c r="AB1187" s="913">
        <v>10.619999885559082</v>
      </c>
      <c r="AC1187" s="913"/>
    </row>
    <row r="1188" spans="1:30" ht="12.75" customHeight="1">
      <c r="A1188" s="1608" t="s">
        <v>241</v>
      </c>
      <c r="B1188" s="1461" t="s">
        <v>780</v>
      </c>
      <c r="C1188" s="177" t="s">
        <v>142</v>
      </c>
      <c r="D1188" s="177" t="s">
        <v>143</v>
      </c>
      <c r="E1188" s="178">
        <v>4.9200000000000001E-2</v>
      </c>
      <c r="F1188" s="178">
        <v>4.9599999999999998E-2</v>
      </c>
      <c r="G1188" s="178">
        <v>4.8399999999999999E-2</v>
      </c>
      <c r="H1188" s="179">
        <v>4.8000000000000001E-2</v>
      </c>
      <c r="I1188" s="178">
        <v>6.1199999999999997E-2</v>
      </c>
      <c r="J1188" s="178">
        <v>7.9600000000000004E-2</v>
      </c>
      <c r="K1188" s="178">
        <v>8.2400000000000001E-2</v>
      </c>
      <c r="L1188" s="178">
        <v>8.3199999999999996E-2</v>
      </c>
      <c r="M1188" s="178">
        <v>9.3200000000000005E-2</v>
      </c>
      <c r="N1188" s="179">
        <v>7.0000000000000007E-2</v>
      </c>
      <c r="O1188" s="178">
        <v>6.8000000000000005E-2</v>
      </c>
      <c r="P1188" s="178">
        <v>5.9200000000000003E-2</v>
      </c>
      <c r="Q1188" s="178">
        <v>5.8400000000000001E-2</v>
      </c>
      <c r="R1188" s="178">
        <v>5.8799999999999998E-2</v>
      </c>
      <c r="S1188" s="178">
        <v>6.2399999999999997E-2</v>
      </c>
      <c r="T1188" s="178">
        <v>5.8799999999999998E-2</v>
      </c>
      <c r="U1188" s="178">
        <v>5.6000000000000001E-2</v>
      </c>
      <c r="V1188" s="179">
        <v>5.3199999999999997E-2</v>
      </c>
      <c r="W1188" s="178">
        <v>5.5599999999999997E-2</v>
      </c>
      <c r="X1188" s="178">
        <v>5.3600000000000002E-2</v>
      </c>
      <c r="Y1188" s="179">
        <v>5.1200000000000002E-2</v>
      </c>
      <c r="Z1188" s="178">
        <v>5.04E-2</v>
      </c>
      <c r="AA1188" s="178">
        <v>5.04E-2</v>
      </c>
      <c r="AB1188" s="178">
        <v>4.8800000000000003E-2</v>
      </c>
      <c r="AC1188" s="180">
        <f>SUM(E1188:AB1188)</f>
        <v>1.4496000000000002</v>
      </c>
    </row>
    <row r="1189" spans="1:30" ht="12.75" customHeight="1">
      <c r="A1189" s="1609"/>
      <c r="B1189" s="1462"/>
      <c r="C1189" s="181" t="s">
        <v>144</v>
      </c>
      <c r="D1189" s="181" t="s">
        <v>143</v>
      </c>
      <c r="E1189" s="15">
        <v>3.44E-2</v>
      </c>
      <c r="F1189" s="15">
        <v>3.4000000000000002E-2</v>
      </c>
      <c r="G1189" s="15">
        <v>3.44E-2</v>
      </c>
      <c r="H1189" s="191">
        <v>3.44E-2</v>
      </c>
      <c r="I1189" s="15">
        <v>3.4799999999999998E-2</v>
      </c>
      <c r="J1189" s="15">
        <v>3.5200000000000002E-2</v>
      </c>
      <c r="K1189" s="15">
        <v>3.5200000000000002E-2</v>
      </c>
      <c r="L1189" s="15">
        <v>3.5200000000000002E-2</v>
      </c>
      <c r="M1189" s="15">
        <v>4.5999999999999999E-2</v>
      </c>
      <c r="N1189" s="191">
        <v>4.36E-2</v>
      </c>
      <c r="O1189" s="15">
        <v>4.1200000000000001E-2</v>
      </c>
      <c r="P1189" s="15">
        <v>3.56E-2</v>
      </c>
      <c r="Q1189" s="15">
        <v>3.4799999999999998E-2</v>
      </c>
      <c r="R1189" s="15">
        <v>3.7600000000000001E-2</v>
      </c>
      <c r="S1189" s="15">
        <v>0.04</v>
      </c>
      <c r="T1189" s="15">
        <v>3.6400000000000002E-2</v>
      </c>
      <c r="U1189" s="15">
        <v>3.4799999999999998E-2</v>
      </c>
      <c r="V1189" s="191">
        <v>3.4799999999999998E-2</v>
      </c>
      <c r="W1189" s="15">
        <v>3.5200000000000002E-2</v>
      </c>
      <c r="X1189" s="15">
        <v>3.56E-2</v>
      </c>
      <c r="Y1189" s="191">
        <v>3.4799999999999998E-2</v>
      </c>
      <c r="Z1189" s="15">
        <v>3.4000000000000002E-2</v>
      </c>
      <c r="AA1189" s="15">
        <v>3.3599999999999998E-2</v>
      </c>
      <c r="AB1189" s="15">
        <v>3.4000000000000002E-2</v>
      </c>
      <c r="AC1189" s="184">
        <f>SUM(E1189:AB1189)</f>
        <v>0.86959999999999982</v>
      </c>
    </row>
    <row r="1190" spans="1:30" ht="12.75" customHeight="1">
      <c r="A1190" s="1609"/>
      <c r="B1190" s="1462"/>
      <c r="C1190" s="181" t="s">
        <v>145</v>
      </c>
      <c r="D1190" s="855" t="s">
        <v>146</v>
      </c>
      <c r="E1190" s="740">
        <v>3</v>
      </c>
      <c r="F1190" s="740">
        <v>3</v>
      </c>
      <c r="G1190" s="740">
        <v>3</v>
      </c>
      <c r="H1190" s="835">
        <v>3</v>
      </c>
      <c r="I1190" s="740">
        <v>5</v>
      </c>
      <c r="J1190" s="740">
        <v>5</v>
      </c>
      <c r="K1190" s="740">
        <v>5</v>
      </c>
      <c r="L1190" s="740">
        <v>6</v>
      </c>
      <c r="M1190" s="740">
        <v>6</v>
      </c>
      <c r="N1190" s="835">
        <v>4</v>
      </c>
      <c r="O1190" s="740">
        <v>4</v>
      </c>
      <c r="P1190" s="740">
        <v>4</v>
      </c>
      <c r="Q1190" s="740">
        <v>4</v>
      </c>
      <c r="R1190" s="740">
        <v>4</v>
      </c>
      <c r="S1190" s="740">
        <v>3</v>
      </c>
      <c r="T1190" s="740">
        <v>3</v>
      </c>
      <c r="U1190" s="740">
        <v>3</v>
      </c>
      <c r="V1190" s="835">
        <v>4</v>
      </c>
      <c r="W1190" s="740">
        <v>3</v>
      </c>
      <c r="X1190" s="740">
        <v>3</v>
      </c>
      <c r="Y1190" s="835">
        <v>3</v>
      </c>
      <c r="Z1190" s="740">
        <v>3</v>
      </c>
      <c r="AA1190" s="740">
        <v>3</v>
      </c>
      <c r="AB1190" s="740">
        <v>3</v>
      </c>
      <c r="AC1190" s="333"/>
    </row>
    <row r="1191" spans="1:30" ht="12.75" customHeight="1" thickBot="1">
      <c r="A1191" s="1610"/>
      <c r="B1191" s="1463"/>
      <c r="C1191" s="187" t="s">
        <v>147</v>
      </c>
      <c r="D1191" s="187"/>
      <c r="E1191" s="188">
        <f t="shared" ref="E1191:AC1191" si="340">E1189/E1188</f>
        <v>0.69918699186991873</v>
      </c>
      <c r="F1191" s="188">
        <f t="shared" si="340"/>
        <v>0.68548387096774199</v>
      </c>
      <c r="G1191" s="188">
        <f t="shared" si="340"/>
        <v>0.71074380165289264</v>
      </c>
      <c r="H1191" s="189">
        <f t="shared" si="340"/>
        <v>0.71666666666666667</v>
      </c>
      <c r="I1191" s="188">
        <f t="shared" si="340"/>
        <v>0.56862745098039214</v>
      </c>
      <c r="J1191" s="188">
        <f t="shared" si="340"/>
        <v>0.44221105527638194</v>
      </c>
      <c r="K1191" s="188">
        <f t="shared" si="340"/>
        <v>0.42718446601941751</v>
      </c>
      <c r="L1191" s="188">
        <f t="shared" si="340"/>
        <v>0.42307692307692313</v>
      </c>
      <c r="M1191" s="188">
        <f t="shared" si="340"/>
        <v>0.49356223175965663</v>
      </c>
      <c r="N1191" s="189">
        <f t="shared" si="340"/>
        <v>0.62285714285714278</v>
      </c>
      <c r="O1191" s="188">
        <f t="shared" si="340"/>
        <v>0.60588235294117643</v>
      </c>
      <c r="P1191" s="188">
        <f t="shared" si="340"/>
        <v>0.60135135135135132</v>
      </c>
      <c r="Q1191" s="188">
        <f t="shared" si="340"/>
        <v>0.59589041095890405</v>
      </c>
      <c r="R1191" s="188">
        <f t="shared" si="340"/>
        <v>0.63945578231292521</v>
      </c>
      <c r="S1191" s="188">
        <f t="shared" si="340"/>
        <v>0.64102564102564108</v>
      </c>
      <c r="T1191" s="188">
        <f t="shared" si="340"/>
        <v>0.61904761904761907</v>
      </c>
      <c r="U1191" s="188">
        <f t="shared" si="340"/>
        <v>0.62142857142857133</v>
      </c>
      <c r="V1191" s="189">
        <f t="shared" si="340"/>
        <v>0.65413533834586468</v>
      </c>
      <c r="W1191" s="188">
        <f t="shared" si="340"/>
        <v>0.63309352517985618</v>
      </c>
      <c r="X1191" s="188">
        <f t="shared" si="340"/>
        <v>0.66417910447761186</v>
      </c>
      <c r="Y1191" s="189">
        <f t="shared" si="340"/>
        <v>0.67968749999999989</v>
      </c>
      <c r="Z1191" s="188">
        <f t="shared" si="340"/>
        <v>0.67460317460317465</v>
      </c>
      <c r="AA1191" s="188">
        <f t="shared" si="340"/>
        <v>0.66666666666666663</v>
      </c>
      <c r="AB1191" s="188">
        <f t="shared" si="340"/>
        <v>0.69672131147540983</v>
      </c>
      <c r="AC1191" s="190">
        <f t="shared" si="340"/>
        <v>0.5998896247240616</v>
      </c>
    </row>
    <row r="1192" spans="1:30" ht="12.75" customHeight="1">
      <c r="A1192" s="1608" t="s">
        <v>157</v>
      </c>
      <c r="B1192" s="1461" t="s">
        <v>781</v>
      </c>
      <c r="C1192" s="177" t="s">
        <v>142</v>
      </c>
      <c r="D1192" s="177" t="s">
        <v>143</v>
      </c>
      <c r="E1192" s="178">
        <v>0</v>
      </c>
      <c r="F1192" s="178">
        <v>2.3999999999999998E-3</v>
      </c>
      <c r="G1192" s="178">
        <v>0</v>
      </c>
      <c r="H1192" s="179">
        <v>0</v>
      </c>
      <c r="I1192" s="178">
        <v>2.3999999999999998E-3</v>
      </c>
      <c r="J1192" s="178">
        <v>0</v>
      </c>
      <c r="K1192" s="178">
        <v>0</v>
      </c>
      <c r="L1192" s="178">
        <v>2E-3</v>
      </c>
      <c r="M1192" s="178">
        <v>0</v>
      </c>
      <c r="N1192" s="179">
        <v>0</v>
      </c>
      <c r="O1192" s="178">
        <v>2.3999999999999998E-3</v>
      </c>
      <c r="P1192" s="178">
        <v>0</v>
      </c>
      <c r="Q1192" s="178">
        <v>0</v>
      </c>
      <c r="R1192" s="178">
        <v>1.6000000000000001E-3</v>
      </c>
      <c r="S1192" s="178">
        <v>4.0000000000000002E-4</v>
      </c>
      <c r="T1192" s="178">
        <v>0</v>
      </c>
      <c r="U1192" s="178">
        <v>8.0000000000000004E-4</v>
      </c>
      <c r="V1192" s="179">
        <v>1.1999999999999999E-3</v>
      </c>
      <c r="W1192" s="178">
        <v>0</v>
      </c>
      <c r="X1192" s="178">
        <v>0</v>
      </c>
      <c r="Y1192" s="179">
        <v>2E-3</v>
      </c>
      <c r="Z1192" s="178">
        <v>0</v>
      </c>
      <c r="AA1192" s="178">
        <v>0</v>
      </c>
      <c r="AB1192" s="178">
        <v>2.3999999999999998E-3</v>
      </c>
      <c r="AC1192" s="180">
        <f>SUM(E1192:AB1192)</f>
        <v>1.7600000000000001E-2</v>
      </c>
    </row>
    <row r="1193" spans="1:30" ht="12.75" customHeight="1">
      <c r="A1193" s="1609"/>
      <c r="B1193" s="1462"/>
      <c r="C1193" s="181" t="s">
        <v>782</v>
      </c>
      <c r="D1193" s="181" t="s">
        <v>143</v>
      </c>
      <c r="E1193" s="15">
        <v>0</v>
      </c>
      <c r="F1193" s="15">
        <v>0</v>
      </c>
      <c r="G1193" s="15">
        <v>0</v>
      </c>
      <c r="H1193" s="191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91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91">
        <v>0</v>
      </c>
      <c r="W1193" s="15">
        <v>0</v>
      </c>
      <c r="X1193" s="15">
        <v>0</v>
      </c>
      <c r="Y1193" s="191">
        <v>0</v>
      </c>
      <c r="Z1193" s="15">
        <v>0</v>
      </c>
      <c r="AA1193" s="15">
        <v>0</v>
      </c>
      <c r="AB1193" s="15">
        <v>0</v>
      </c>
      <c r="AC1193" s="184">
        <f>SUM(E1193:AB1193)</f>
        <v>0</v>
      </c>
    </row>
    <row r="1194" spans="1:30" ht="12.75" customHeight="1">
      <c r="A1194" s="1609"/>
      <c r="B1194" s="1462"/>
      <c r="C1194" s="181" t="s">
        <v>145</v>
      </c>
      <c r="D1194" s="181" t="s">
        <v>146</v>
      </c>
      <c r="E1194" s="242">
        <v>0</v>
      </c>
      <c r="F1194" s="242">
        <v>0</v>
      </c>
      <c r="G1194" s="242">
        <v>0</v>
      </c>
      <c r="H1194" s="243">
        <v>0</v>
      </c>
      <c r="I1194" s="242">
        <v>0</v>
      </c>
      <c r="J1194" s="242">
        <v>0</v>
      </c>
      <c r="K1194" s="242">
        <v>0</v>
      </c>
      <c r="L1194" s="242">
        <v>0</v>
      </c>
      <c r="M1194" s="242">
        <v>0</v>
      </c>
      <c r="N1194" s="243">
        <v>0</v>
      </c>
      <c r="O1194" s="242">
        <v>0</v>
      </c>
      <c r="P1194" s="242">
        <v>0</v>
      </c>
      <c r="Q1194" s="242">
        <v>0</v>
      </c>
      <c r="R1194" s="242">
        <v>0</v>
      </c>
      <c r="S1194" s="242">
        <v>0</v>
      </c>
      <c r="T1194" s="242">
        <v>0</v>
      </c>
      <c r="U1194" s="242">
        <v>0</v>
      </c>
      <c r="V1194" s="243">
        <v>0</v>
      </c>
      <c r="W1194" s="242">
        <v>0</v>
      </c>
      <c r="X1194" s="242">
        <v>0</v>
      </c>
      <c r="Y1194" s="243">
        <v>0</v>
      </c>
      <c r="Z1194" s="242">
        <v>0</v>
      </c>
      <c r="AA1194" s="242">
        <v>0</v>
      </c>
      <c r="AB1194" s="242">
        <v>0</v>
      </c>
      <c r="AC1194" s="184"/>
      <c r="AD1194" s="430">
        <f>MAX(E1194:AB1194)</f>
        <v>0</v>
      </c>
    </row>
    <row r="1195" spans="1:30" ht="12.75" customHeight="1">
      <c r="A1195" s="1637"/>
      <c r="B1195" s="1488"/>
      <c r="C1195" s="194" t="s">
        <v>147</v>
      </c>
      <c r="D1195" s="194"/>
      <c r="E1195" s="195" t="e">
        <f t="shared" ref="E1195:AC1195" si="341">E1193/E1192</f>
        <v>#DIV/0!</v>
      </c>
      <c r="F1195" s="195">
        <f t="shared" si="341"/>
        <v>0</v>
      </c>
      <c r="G1195" s="195" t="e">
        <f t="shared" si="341"/>
        <v>#DIV/0!</v>
      </c>
      <c r="H1195" s="196" t="e">
        <f t="shared" si="341"/>
        <v>#DIV/0!</v>
      </c>
      <c r="I1195" s="195">
        <f t="shared" si="341"/>
        <v>0</v>
      </c>
      <c r="J1195" s="195" t="e">
        <f t="shared" si="341"/>
        <v>#DIV/0!</v>
      </c>
      <c r="K1195" s="195" t="e">
        <f t="shared" si="341"/>
        <v>#DIV/0!</v>
      </c>
      <c r="L1195" s="195">
        <f t="shared" si="341"/>
        <v>0</v>
      </c>
      <c r="M1195" s="195" t="e">
        <f t="shared" si="341"/>
        <v>#DIV/0!</v>
      </c>
      <c r="N1195" s="196" t="e">
        <f t="shared" si="341"/>
        <v>#DIV/0!</v>
      </c>
      <c r="O1195" s="195">
        <f t="shared" si="341"/>
        <v>0</v>
      </c>
      <c r="P1195" s="195" t="e">
        <f t="shared" si="341"/>
        <v>#DIV/0!</v>
      </c>
      <c r="Q1195" s="195" t="e">
        <f t="shared" si="341"/>
        <v>#DIV/0!</v>
      </c>
      <c r="R1195" s="195">
        <f t="shared" si="341"/>
        <v>0</v>
      </c>
      <c r="S1195" s="195">
        <f t="shared" si="341"/>
        <v>0</v>
      </c>
      <c r="T1195" s="195" t="e">
        <f t="shared" si="341"/>
        <v>#DIV/0!</v>
      </c>
      <c r="U1195" s="195">
        <f t="shared" si="341"/>
        <v>0</v>
      </c>
      <c r="V1195" s="196">
        <f t="shared" si="341"/>
        <v>0</v>
      </c>
      <c r="W1195" s="195" t="e">
        <f t="shared" si="341"/>
        <v>#DIV/0!</v>
      </c>
      <c r="X1195" s="195" t="e">
        <f t="shared" si="341"/>
        <v>#DIV/0!</v>
      </c>
      <c r="Y1195" s="196">
        <f t="shared" si="341"/>
        <v>0</v>
      </c>
      <c r="Z1195" s="195" t="e">
        <f t="shared" si="341"/>
        <v>#DIV/0!</v>
      </c>
      <c r="AA1195" s="195" t="e">
        <f t="shared" si="341"/>
        <v>#DIV/0!</v>
      </c>
      <c r="AB1195" s="195">
        <f t="shared" si="341"/>
        <v>0</v>
      </c>
      <c r="AC1195" s="197">
        <f t="shared" si="341"/>
        <v>0</v>
      </c>
    </row>
    <row r="1196" spans="1:30" ht="12.75" customHeight="1">
      <c r="A1196" s="1638" t="s">
        <v>186</v>
      </c>
      <c r="B1196" s="1478" t="s">
        <v>783</v>
      </c>
      <c r="C1196" s="198" t="s">
        <v>142</v>
      </c>
      <c r="D1196" s="198" t="s">
        <v>143</v>
      </c>
      <c r="E1196" s="263">
        <v>0.14080000000000001</v>
      </c>
      <c r="F1196" s="263">
        <v>0.14180000000000001</v>
      </c>
      <c r="G1196" s="263">
        <v>0.109</v>
      </c>
      <c r="H1196" s="264">
        <v>6.7000000000000004E-2</v>
      </c>
      <c r="I1196" s="263">
        <v>9.1200000000000003E-2</v>
      </c>
      <c r="J1196" s="263">
        <v>0.1166</v>
      </c>
      <c r="K1196" s="263">
        <v>0.10539999999999999</v>
      </c>
      <c r="L1196" s="263">
        <v>0.1046</v>
      </c>
      <c r="M1196" s="263">
        <v>0.1128</v>
      </c>
      <c r="N1196" s="264">
        <v>0.11600000000000001</v>
      </c>
      <c r="O1196" s="263">
        <v>0.10199999999999999</v>
      </c>
      <c r="P1196" s="263">
        <v>0.10199999999999999</v>
      </c>
      <c r="Q1196" s="263">
        <v>0.10299999999999999</v>
      </c>
      <c r="R1196" s="263">
        <v>0.1022</v>
      </c>
      <c r="S1196" s="263">
        <v>0.11459999999999999</v>
      </c>
      <c r="T1196" s="263">
        <v>6.7799999999999999E-2</v>
      </c>
      <c r="U1196" s="263">
        <v>6.3799999999999996E-2</v>
      </c>
      <c r="V1196" s="264">
        <v>8.1799999999999998E-2</v>
      </c>
      <c r="W1196" s="263">
        <v>8.1600000000000006E-2</v>
      </c>
      <c r="X1196" s="263">
        <v>8.2000000000000003E-2</v>
      </c>
      <c r="Y1196" s="264">
        <v>8.2199999999999995E-2</v>
      </c>
      <c r="Z1196" s="263">
        <v>8.2400000000000001E-2</v>
      </c>
      <c r="AA1196" s="263">
        <v>8.2799999999999999E-2</v>
      </c>
      <c r="AB1196" s="263">
        <v>8.2799999999999999E-2</v>
      </c>
      <c r="AC1196" s="201">
        <f>SUM(E1196:AB1196)</f>
        <v>2.3362000000000007</v>
      </c>
    </row>
    <row r="1197" spans="1:30" ht="12.75" customHeight="1">
      <c r="A1197" s="1609"/>
      <c r="B1197" s="1462"/>
      <c r="C1197" s="181" t="s">
        <v>144</v>
      </c>
      <c r="D1197" s="181" t="s">
        <v>143</v>
      </c>
      <c r="E1197" s="15">
        <v>1.6799999999999999E-2</v>
      </c>
      <c r="F1197" s="15">
        <v>1.72E-2</v>
      </c>
      <c r="G1197" s="15">
        <v>1.38E-2</v>
      </c>
      <c r="H1197" s="191">
        <v>9.1999999999999998E-3</v>
      </c>
      <c r="I1197" s="15">
        <v>1.2E-2</v>
      </c>
      <c r="J1197" s="15">
        <v>1.24E-2</v>
      </c>
      <c r="K1197" s="15">
        <v>1.0800000000000001E-2</v>
      </c>
      <c r="L1197" s="15">
        <v>1.06E-2</v>
      </c>
      <c r="M1197" s="15">
        <v>2.7400000000000001E-2</v>
      </c>
      <c r="N1197" s="191">
        <v>0.03</v>
      </c>
      <c r="O1197" s="15">
        <v>9.5999999999999992E-3</v>
      </c>
      <c r="P1197" s="15">
        <v>9.5999999999999992E-3</v>
      </c>
      <c r="Q1197" s="15">
        <v>9.7999999999999997E-3</v>
      </c>
      <c r="R1197" s="15">
        <v>1.0200000000000001E-2</v>
      </c>
      <c r="S1197" s="15">
        <v>2.76E-2</v>
      </c>
      <c r="T1197" s="15">
        <v>1.0800000000000001E-2</v>
      </c>
      <c r="U1197" s="15">
        <v>8.8000000000000005E-3</v>
      </c>
      <c r="V1197" s="191">
        <v>9.7999999999999997E-3</v>
      </c>
      <c r="W1197" s="15">
        <v>0.01</v>
      </c>
      <c r="X1197" s="15">
        <v>0.01</v>
      </c>
      <c r="Y1197" s="191">
        <v>0.01</v>
      </c>
      <c r="Z1197" s="15">
        <v>0.01</v>
      </c>
      <c r="AA1197" s="15">
        <v>1.0200000000000001E-2</v>
      </c>
      <c r="AB1197" s="15">
        <v>1.0200000000000001E-2</v>
      </c>
      <c r="AC1197" s="184">
        <f>SUM(E1197:AB1197)</f>
        <v>0.31680000000000003</v>
      </c>
    </row>
    <row r="1198" spans="1:30" ht="12.75" customHeight="1">
      <c r="A1198" s="1609"/>
      <c r="B1198" s="1462"/>
      <c r="C1198" s="181" t="s">
        <v>145</v>
      </c>
      <c r="D1198" s="855" t="s">
        <v>146</v>
      </c>
      <c r="E1198" s="740">
        <v>8</v>
      </c>
      <c r="F1198" s="740">
        <v>8</v>
      </c>
      <c r="G1198" s="740">
        <v>4</v>
      </c>
      <c r="H1198" s="835">
        <v>4</v>
      </c>
      <c r="I1198" s="740">
        <v>8</v>
      </c>
      <c r="J1198" s="740">
        <v>6</v>
      </c>
      <c r="K1198" s="740">
        <v>6</v>
      </c>
      <c r="L1198" s="740">
        <v>6</v>
      </c>
      <c r="M1198" s="740">
        <v>10</v>
      </c>
      <c r="N1198" s="835">
        <v>6</v>
      </c>
      <c r="O1198" s="740">
        <v>6</v>
      </c>
      <c r="P1198" s="740">
        <v>6</v>
      </c>
      <c r="Q1198" s="740">
        <v>6</v>
      </c>
      <c r="R1198" s="740">
        <v>6</v>
      </c>
      <c r="S1198" s="740">
        <v>6</v>
      </c>
      <c r="T1198" s="740">
        <v>2</v>
      </c>
      <c r="U1198" s="740">
        <v>4</v>
      </c>
      <c r="V1198" s="835">
        <v>4</v>
      </c>
      <c r="W1198" s="740">
        <v>4</v>
      </c>
      <c r="X1198" s="740">
        <v>4</v>
      </c>
      <c r="Y1198" s="835">
        <v>4</v>
      </c>
      <c r="Z1198" s="740">
        <v>4</v>
      </c>
      <c r="AA1198" s="740">
        <v>4</v>
      </c>
      <c r="AB1198" s="740">
        <v>4</v>
      </c>
      <c r="AC1198" s="333"/>
    </row>
    <row r="1199" spans="1:30" ht="12.75" customHeight="1" thickBot="1">
      <c r="A1199" s="1610"/>
      <c r="B1199" s="1463"/>
      <c r="C1199" s="187" t="s">
        <v>147</v>
      </c>
      <c r="D1199" s="187"/>
      <c r="E1199" s="188">
        <f t="shared" ref="E1199:AC1199" si="342">E1197/E1196</f>
        <v>0.11931818181818181</v>
      </c>
      <c r="F1199" s="188">
        <f t="shared" si="342"/>
        <v>0.12129760225669957</v>
      </c>
      <c r="G1199" s="188">
        <f t="shared" si="342"/>
        <v>0.12660550458715597</v>
      </c>
      <c r="H1199" s="189">
        <f t="shared" si="342"/>
        <v>0.1373134328358209</v>
      </c>
      <c r="I1199" s="188">
        <f t="shared" si="342"/>
        <v>0.13157894736842105</v>
      </c>
      <c r="J1199" s="188">
        <f t="shared" si="342"/>
        <v>0.10634648370497427</v>
      </c>
      <c r="K1199" s="188">
        <f t="shared" si="342"/>
        <v>0.10246679316888047</v>
      </c>
      <c r="L1199" s="188">
        <f t="shared" si="342"/>
        <v>0.10133843212237094</v>
      </c>
      <c r="M1199" s="188">
        <f t="shared" si="342"/>
        <v>0.24290780141843973</v>
      </c>
      <c r="N1199" s="189">
        <f t="shared" si="342"/>
        <v>0.25862068965517238</v>
      </c>
      <c r="O1199" s="188">
        <f t="shared" si="342"/>
        <v>9.4117647058823528E-2</v>
      </c>
      <c r="P1199" s="188">
        <f t="shared" si="342"/>
        <v>9.4117647058823528E-2</v>
      </c>
      <c r="Q1199" s="188">
        <f t="shared" si="342"/>
        <v>9.5145631067961173E-2</v>
      </c>
      <c r="R1199" s="188">
        <f t="shared" si="342"/>
        <v>9.9804305283757347E-2</v>
      </c>
      <c r="S1199" s="188">
        <f t="shared" si="342"/>
        <v>0.24083769633507854</v>
      </c>
      <c r="T1199" s="188">
        <f t="shared" si="342"/>
        <v>0.15929203539823009</v>
      </c>
      <c r="U1199" s="188">
        <f t="shared" si="342"/>
        <v>0.13793103448275865</v>
      </c>
      <c r="V1199" s="189">
        <f t="shared" si="342"/>
        <v>0.11980440097799511</v>
      </c>
      <c r="W1199" s="188">
        <f t="shared" si="342"/>
        <v>0.12254901960784313</v>
      </c>
      <c r="X1199" s="188">
        <f t="shared" si="342"/>
        <v>0.12195121951219512</v>
      </c>
      <c r="Y1199" s="189">
        <f t="shared" si="342"/>
        <v>0.12165450121654502</v>
      </c>
      <c r="Z1199" s="188">
        <f t="shared" si="342"/>
        <v>0.12135922330097088</v>
      </c>
      <c r="AA1199" s="188">
        <f t="shared" si="342"/>
        <v>0.12318840579710146</v>
      </c>
      <c r="AB1199" s="188">
        <f t="shared" si="342"/>
        <v>0.12318840579710146</v>
      </c>
      <c r="AC1199" s="190">
        <f t="shared" si="342"/>
        <v>0.1356048283537368</v>
      </c>
    </row>
    <row r="1200" spans="1:30" ht="12.75" customHeight="1">
      <c r="A1200" s="1517" t="s">
        <v>217</v>
      </c>
      <c r="B1200" s="1461" t="s">
        <v>784</v>
      </c>
      <c r="C1200" s="177" t="s">
        <v>142</v>
      </c>
      <c r="D1200" s="177" t="s">
        <v>143</v>
      </c>
      <c r="E1200" s="178">
        <v>0.2016</v>
      </c>
      <c r="F1200" s="178">
        <v>0.1772</v>
      </c>
      <c r="G1200" s="178">
        <v>0.17119999999999999</v>
      </c>
      <c r="H1200" s="179">
        <v>0.16800000000000001</v>
      </c>
      <c r="I1200" s="178">
        <v>0.1676</v>
      </c>
      <c r="J1200" s="178">
        <v>0.184</v>
      </c>
      <c r="K1200" s="178">
        <v>0.24879999999999999</v>
      </c>
      <c r="L1200" s="178">
        <v>0.3</v>
      </c>
      <c r="M1200" s="178">
        <v>0.29360000000000003</v>
      </c>
      <c r="N1200" s="179">
        <v>0.28839999999999999</v>
      </c>
      <c r="O1200" s="178">
        <v>0.30880000000000002</v>
      </c>
      <c r="P1200" s="178">
        <v>0.30359999999999998</v>
      </c>
      <c r="Q1200" s="178">
        <v>0.28839999999999999</v>
      </c>
      <c r="R1200" s="178">
        <v>0.3024</v>
      </c>
      <c r="S1200" s="178">
        <v>0.2888</v>
      </c>
      <c r="T1200" s="178">
        <v>0.29039999999999999</v>
      </c>
      <c r="U1200" s="178">
        <v>0.31</v>
      </c>
      <c r="V1200" s="179">
        <v>0.3004</v>
      </c>
      <c r="W1200" s="178">
        <v>0.318</v>
      </c>
      <c r="X1200" s="178">
        <v>0.32040000000000002</v>
      </c>
      <c r="Y1200" s="179">
        <v>0.29720000000000002</v>
      </c>
      <c r="Z1200" s="178">
        <v>0.29320000000000002</v>
      </c>
      <c r="AA1200" s="178">
        <v>0.2732</v>
      </c>
      <c r="AB1200" s="178">
        <v>0.21840000000000001</v>
      </c>
      <c r="AC1200" s="180">
        <f>SUM(E1200:AB1200)</f>
        <v>6.3136000000000001</v>
      </c>
    </row>
    <row r="1201" spans="1:30" ht="12.75" customHeight="1">
      <c r="A1201" s="1601"/>
      <c r="B1201" s="1462"/>
      <c r="C1201" s="181" t="s">
        <v>144</v>
      </c>
      <c r="D1201" s="181" t="s">
        <v>143</v>
      </c>
      <c r="E1201" s="15">
        <v>0.11</v>
      </c>
      <c r="F1201" s="15">
        <v>0.1084</v>
      </c>
      <c r="G1201" s="15">
        <v>0.106</v>
      </c>
      <c r="H1201" s="191">
        <v>0.1052</v>
      </c>
      <c r="I1201" s="15">
        <v>0.1104</v>
      </c>
      <c r="J1201" s="15">
        <v>0.108</v>
      </c>
      <c r="K1201" s="15">
        <v>0.1196</v>
      </c>
      <c r="L1201" s="15">
        <v>0.124</v>
      </c>
      <c r="M1201" s="15">
        <v>0.1212</v>
      </c>
      <c r="N1201" s="191">
        <v>0.12920000000000001</v>
      </c>
      <c r="O1201" s="15">
        <v>0.12839999999999999</v>
      </c>
      <c r="P1201" s="15">
        <v>0.13159999999999999</v>
      </c>
      <c r="Q1201" s="15">
        <v>0.11840000000000001</v>
      </c>
      <c r="R1201" s="15">
        <v>0.14360000000000001</v>
      </c>
      <c r="S1201" s="15">
        <v>0.1336</v>
      </c>
      <c r="T1201" s="15">
        <v>0.12640000000000001</v>
      </c>
      <c r="U1201" s="15">
        <v>0.12640000000000001</v>
      </c>
      <c r="V1201" s="191">
        <v>0.12239999999999999</v>
      </c>
      <c r="W1201" s="15">
        <v>0.12039999999999999</v>
      </c>
      <c r="X1201" s="15">
        <v>0.1188</v>
      </c>
      <c r="Y1201" s="191">
        <v>0.11840000000000001</v>
      </c>
      <c r="Z1201" s="15">
        <v>0.11799999999999999</v>
      </c>
      <c r="AA1201" s="15">
        <v>0.1188</v>
      </c>
      <c r="AB1201" s="15">
        <v>0.1116</v>
      </c>
      <c r="AC1201" s="184">
        <f>SUM(E1201:AB1201)</f>
        <v>2.8787999999999996</v>
      </c>
    </row>
    <row r="1202" spans="1:30" ht="12.75" customHeight="1">
      <c r="A1202" s="1601"/>
      <c r="B1202" s="1462"/>
      <c r="C1202" s="181" t="s">
        <v>145</v>
      </c>
      <c r="D1202" s="855" t="s">
        <v>146</v>
      </c>
      <c r="E1202" s="740">
        <v>11</v>
      </c>
      <c r="F1202" s="740">
        <v>12</v>
      </c>
      <c r="G1202" s="740">
        <v>11</v>
      </c>
      <c r="H1202" s="835">
        <v>10</v>
      </c>
      <c r="I1202" s="740">
        <v>12</v>
      </c>
      <c r="J1202" s="740">
        <v>13</v>
      </c>
      <c r="K1202" s="740">
        <v>18</v>
      </c>
      <c r="L1202" s="740">
        <v>18</v>
      </c>
      <c r="M1202" s="740">
        <v>20</v>
      </c>
      <c r="N1202" s="835">
        <v>18</v>
      </c>
      <c r="O1202" s="740">
        <v>20</v>
      </c>
      <c r="P1202" s="740">
        <v>18</v>
      </c>
      <c r="Q1202" s="740">
        <v>18</v>
      </c>
      <c r="R1202" s="740">
        <v>19</v>
      </c>
      <c r="S1202" s="740">
        <v>17</v>
      </c>
      <c r="T1202" s="740">
        <v>19</v>
      </c>
      <c r="U1202" s="740">
        <v>18</v>
      </c>
      <c r="V1202" s="835">
        <v>18</v>
      </c>
      <c r="W1202" s="740">
        <v>19</v>
      </c>
      <c r="X1202" s="740">
        <v>20</v>
      </c>
      <c r="Y1202" s="835">
        <v>18</v>
      </c>
      <c r="Z1202" s="740">
        <v>15</v>
      </c>
      <c r="AA1202" s="740">
        <v>15</v>
      </c>
      <c r="AB1202" s="740">
        <v>13</v>
      </c>
      <c r="AC1202" s="333"/>
      <c r="AD1202" s="430">
        <f>MAX(E1202:AB1202)</f>
        <v>20</v>
      </c>
    </row>
    <row r="1203" spans="1:30" ht="12.75" customHeight="1" thickBot="1">
      <c r="A1203" s="1602"/>
      <c r="B1203" s="1488"/>
      <c r="C1203" s="194" t="s">
        <v>147</v>
      </c>
      <c r="D1203" s="194"/>
      <c r="E1203" s="195">
        <f t="shared" ref="E1203:AC1203" si="343">E1201/E1200</f>
        <v>0.54563492063492058</v>
      </c>
      <c r="F1203" s="195">
        <f t="shared" si="343"/>
        <v>0.61173814898419865</v>
      </c>
      <c r="G1203" s="195">
        <f t="shared" si="343"/>
        <v>0.61915887850467288</v>
      </c>
      <c r="H1203" s="196">
        <f t="shared" si="343"/>
        <v>0.62619047619047619</v>
      </c>
      <c r="I1203" s="195">
        <f t="shared" si="343"/>
        <v>0.6587112171837709</v>
      </c>
      <c r="J1203" s="195">
        <f t="shared" si="343"/>
        <v>0.58695652173913049</v>
      </c>
      <c r="K1203" s="195">
        <f t="shared" si="343"/>
        <v>0.48070739549839231</v>
      </c>
      <c r="L1203" s="195">
        <f t="shared" si="343"/>
        <v>0.41333333333333333</v>
      </c>
      <c r="M1203" s="195">
        <f t="shared" si="343"/>
        <v>0.41280653950953677</v>
      </c>
      <c r="N1203" s="196">
        <f t="shared" si="343"/>
        <v>0.44798890429958393</v>
      </c>
      <c r="O1203" s="195">
        <f t="shared" si="343"/>
        <v>0.41580310880829008</v>
      </c>
      <c r="P1203" s="195">
        <f t="shared" si="343"/>
        <v>0.43346508563899872</v>
      </c>
      <c r="Q1203" s="195">
        <f t="shared" si="343"/>
        <v>0.41054091539528437</v>
      </c>
      <c r="R1203" s="195">
        <f t="shared" si="343"/>
        <v>0.47486772486772488</v>
      </c>
      <c r="S1203" s="195">
        <f t="shared" si="343"/>
        <v>0.46260387811634346</v>
      </c>
      <c r="T1203" s="195">
        <f t="shared" si="343"/>
        <v>0.43526170798898078</v>
      </c>
      <c r="U1203" s="195">
        <f t="shared" si="343"/>
        <v>0.407741935483871</v>
      </c>
      <c r="V1203" s="196">
        <f t="shared" si="343"/>
        <v>0.40745672436750996</v>
      </c>
      <c r="W1203" s="195">
        <f t="shared" si="343"/>
        <v>0.37861635220125783</v>
      </c>
      <c r="X1203" s="195">
        <f t="shared" si="343"/>
        <v>0.37078651685393255</v>
      </c>
      <c r="Y1203" s="196">
        <f t="shared" si="343"/>
        <v>0.39838492597577391</v>
      </c>
      <c r="Z1203" s="195">
        <f t="shared" si="343"/>
        <v>0.40245566166439284</v>
      </c>
      <c r="AA1203" s="195">
        <f t="shared" si="343"/>
        <v>0.43484626647144953</v>
      </c>
      <c r="AB1203" s="195">
        <f t="shared" si="343"/>
        <v>0.51098901098901095</v>
      </c>
      <c r="AC1203" s="197">
        <f t="shared" si="343"/>
        <v>0.45596806893056252</v>
      </c>
    </row>
    <row r="1204" spans="1:30" ht="12.75" customHeight="1">
      <c r="A1204" s="1638" t="s">
        <v>159</v>
      </c>
      <c r="B1204" s="1478" t="s">
        <v>785</v>
      </c>
      <c r="C1204" s="198" t="s">
        <v>142</v>
      </c>
      <c r="D1204" s="198" t="s">
        <v>143</v>
      </c>
      <c r="E1204" s="263">
        <v>4.5999999999999999E-2</v>
      </c>
      <c r="F1204" s="263">
        <v>3.9399999999999998E-2</v>
      </c>
      <c r="G1204" s="263">
        <v>3.5200000000000002E-2</v>
      </c>
      <c r="H1204" s="264">
        <v>3.6200000000000003E-2</v>
      </c>
      <c r="I1204" s="263">
        <v>3.6200000000000003E-2</v>
      </c>
      <c r="J1204" s="263">
        <v>4.1799999999999997E-2</v>
      </c>
      <c r="K1204" s="263">
        <v>4.7800000000000002E-2</v>
      </c>
      <c r="L1204" s="263">
        <v>5.2999999999999999E-2</v>
      </c>
      <c r="M1204" s="263">
        <v>5.1799999999999999E-2</v>
      </c>
      <c r="N1204" s="264">
        <v>5.16E-2</v>
      </c>
      <c r="O1204" s="263">
        <v>5.7000000000000002E-2</v>
      </c>
      <c r="P1204" s="263">
        <v>5.8999999999999997E-2</v>
      </c>
      <c r="Q1204" s="263">
        <v>6.4399999999999999E-2</v>
      </c>
      <c r="R1204" s="263">
        <v>4.9000000000000002E-2</v>
      </c>
      <c r="S1204" s="263">
        <v>4.6800000000000001E-2</v>
      </c>
      <c r="T1204" s="263">
        <v>5.4600000000000003E-2</v>
      </c>
      <c r="U1204" s="263">
        <v>5.4600000000000003E-2</v>
      </c>
      <c r="V1204" s="264">
        <v>4.7E-2</v>
      </c>
      <c r="W1204" s="263">
        <v>5.7200000000000001E-2</v>
      </c>
      <c r="X1204" s="263">
        <v>5.0999999999999997E-2</v>
      </c>
      <c r="Y1204" s="264">
        <v>5.28E-2</v>
      </c>
      <c r="Z1204" s="263">
        <v>4.9399999999999999E-2</v>
      </c>
      <c r="AA1204" s="263">
        <v>5.1200000000000002E-2</v>
      </c>
      <c r="AB1204" s="263">
        <v>4.82E-2</v>
      </c>
      <c r="AC1204" s="201">
        <f>SUM(E1204:AB1204)</f>
        <v>1.1811999999999998</v>
      </c>
    </row>
    <row r="1205" spans="1:30" ht="12.75" customHeight="1">
      <c r="A1205" s="1609"/>
      <c r="B1205" s="1462"/>
      <c r="C1205" s="181" t="s">
        <v>782</v>
      </c>
      <c r="D1205" s="181" t="s">
        <v>143</v>
      </c>
      <c r="E1205" s="15">
        <v>1.78E-2</v>
      </c>
      <c r="F1205" s="15">
        <v>1.4800000000000001E-2</v>
      </c>
      <c r="G1205" s="15">
        <v>1.4E-2</v>
      </c>
      <c r="H1205" s="191">
        <v>1.4200000000000001E-2</v>
      </c>
      <c r="I1205" s="15">
        <v>1.44E-2</v>
      </c>
      <c r="J1205" s="15">
        <v>1.4999999999999999E-2</v>
      </c>
      <c r="K1205" s="15">
        <v>1.5599999999999999E-2</v>
      </c>
      <c r="L1205" s="15">
        <v>1.4E-2</v>
      </c>
      <c r="M1205" s="15">
        <v>1.18E-2</v>
      </c>
      <c r="N1205" s="191">
        <v>1.4E-2</v>
      </c>
      <c r="O1205" s="15">
        <v>1.54E-2</v>
      </c>
      <c r="P1205" s="15">
        <v>1.34E-2</v>
      </c>
      <c r="Q1205" s="15">
        <v>1.6E-2</v>
      </c>
      <c r="R1205" s="15">
        <v>1.12E-2</v>
      </c>
      <c r="S1205" s="15">
        <v>1.24E-2</v>
      </c>
      <c r="T1205" s="15">
        <v>1.12E-2</v>
      </c>
      <c r="U1205" s="15">
        <v>1.32E-2</v>
      </c>
      <c r="V1205" s="191">
        <v>1.2999999999999999E-2</v>
      </c>
      <c r="W1205" s="15">
        <v>1.6E-2</v>
      </c>
      <c r="X1205" s="15">
        <v>1.5599999999999999E-2</v>
      </c>
      <c r="Y1205" s="191">
        <v>1.52E-2</v>
      </c>
      <c r="Z1205" s="15">
        <v>1.52E-2</v>
      </c>
      <c r="AA1205" s="15">
        <v>1.8200000000000001E-2</v>
      </c>
      <c r="AB1205" s="15">
        <v>1.7600000000000001E-2</v>
      </c>
      <c r="AC1205" s="184">
        <f>SUM(E1205:AB1205)</f>
        <v>0.34919999999999995</v>
      </c>
    </row>
    <row r="1206" spans="1:30" ht="12.75" customHeight="1">
      <c r="A1206" s="1609"/>
      <c r="B1206" s="1462"/>
      <c r="C1206" s="181" t="s">
        <v>145</v>
      </c>
      <c r="D1206" s="855" t="s">
        <v>146</v>
      </c>
      <c r="E1206" s="740">
        <v>2</v>
      </c>
      <c r="F1206" s="740">
        <v>2</v>
      </c>
      <c r="G1206" s="740">
        <v>2</v>
      </c>
      <c r="H1206" s="835">
        <v>2</v>
      </c>
      <c r="I1206" s="740">
        <v>2</v>
      </c>
      <c r="J1206" s="740">
        <v>2</v>
      </c>
      <c r="K1206" s="740">
        <v>2</v>
      </c>
      <c r="L1206" s="740">
        <v>2</v>
      </c>
      <c r="M1206" s="740">
        <v>2</v>
      </c>
      <c r="N1206" s="835">
        <v>3</v>
      </c>
      <c r="O1206" s="740">
        <v>3</v>
      </c>
      <c r="P1206" s="740">
        <v>3</v>
      </c>
      <c r="Q1206" s="740">
        <v>3</v>
      </c>
      <c r="R1206" s="740">
        <v>2</v>
      </c>
      <c r="S1206" s="740">
        <v>2</v>
      </c>
      <c r="T1206" s="740">
        <v>3</v>
      </c>
      <c r="U1206" s="740">
        <v>3</v>
      </c>
      <c r="V1206" s="835">
        <v>2</v>
      </c>
      <c r="W1206" s="740">
        <v>2</v>
      </c>
      <c r="X1206" s="740">
        <v>2</v>
      </c>
      <c r="Y1206" s="835">
        <v>2</v>
      </c>
      <c r="Z1206" s="740">
        <v>2</v>
      </c>
      <c r="AA1206" s="740">
        <v>2</v>
      </c>
      <c r="AB1206" s="740">
        <v>2</v>
      </c>
      <c r="AC1206" s="333"/>
    </row>
    <row r="1207" spans="1:30" ht="12.75" customHeight="1" thickBot="1">
      <c r="A1207" s="1610"/>
      <c r="B1207" s="1463"/>
      <c r="C1207" s="187" t="s">
        <v>147</v>
      </c>
      <c r="D1207" s="187"/>
      <c r="E1207" s="1002">
        <v>0</v>
      </c>
      <c r="F1207" s="1002">
        <v>0</v>
      </c>
      <c r="G1207" s="1002">
        <v>0</v>
      </c>
      <c r="H1207" s="189">
        <v>0</v>
      </c>
      <c r="I1207" s="1002">
        <v>0</v>
      </c>
      <c r="J1207" s="1002">
        <v>0</v>
      </c>
      <c r="K1207" s="1002">
        <v>0</v>
      </c>
      <c r="L1207" s="1002">
        <v>0</v>
      </c>
      <c r="M1207" s="1002">
        <v>0</v>
      </c>
      <c r="N1207" s="189">
        <v>0</v>
      </c>
      <c r="O1207" s="1002">
        <v>0</v>
      </c>
      <c r="P1207" s="1002">
        <v>0</v>
      </c>
      <c r="Q1207" s="1002">
        <v>0</v>
      </c>
      <c r="R1207" s="1002">
        <v>0</v>
      </c>
      <c r="S1207" s="1002">
        <v>0</v>
      </c>
      <c r="T1207" s="1002">
        <v>0</v>
      </c>
      <c r="U1207" s="1002">
        <v>0</v>
      </c>
      <c r="V1207" s="189">
        <v>0</v>
      </c>
      <c r="W1207" s="1002">
        <v>0</v>
      </c>
      <c r="X1207" s="1002">
        <v>0</v>
      </c>
      <c r="Y1207" s="189">
        <v>0</v>
      </c>
      <c r="Z1207" s="1002">
        <v>0</v>
      </c>
      <c r="AA1207" s="1002">
        <v>0</v>
      </c>
      <c r="AB1207" s="1002">
        <v>0</v>
      </c>
      <c r="AC1207" s="190">
        <f>AC1205/AC1204</f>
        <v>0.29563156112428041</v>
      </c>
    </row>
    <row r="1208" spans="1:30" ht="12.75" customHeight="1">
      <c r="A1208" s="1517" t="s">
        <v>196</v>
      </c>
      <c r="B1208" s="1461" t="s">
        <v>786</v>
      </c>
      <c r="C1208" s="177" t="s">
        <v>142</v>
      </c>
      <c r="D1208" s="177" t="s">
        <v>143</v>
      </c>
      <c r="E1208" s="178">
        <v>7.1199999999999999E-2</v>
      </c>
      <c r="F1208" s="178">
        <v>6.9599999999999995E-2</v>
      </c>
      <c r="G1208" s="178">
        <v>7.5999999999999998E-2</v>
      </c>
      <c r="H1208" s="179">
        <v>7.2800000000000004E-2</v>
      </c>
      <c r="I1208" s="178">
        <v>7.1999999999999995E-2</v>
      </c>
      <c r="J1208" s="178">
        <v>6.88E-2</v>
      </c>
      <c r="K1208" s="178">
        <v>7.3599999999999999E-2</v>
      </c>
      <c r="L1208" s="178">
        <v>7.6799999999999993E-2</v>
      </c>
      <c r="M1208" s="178">
        <v>8.1600000000000006E-2</v>
      </c>
      <c r="N1208" s="179">
        <v>8.1600000000000006E-2</v>
      </c>
      <c r="O1208" s="178">
        <v>9.0399999999999994E-2</v>
      </c>
      <c r="P1208" s="178">
        <v>7.7600000000000002E-2</v>
      </c>
      <c r="Q1208" s="178">
        <v>6.88E-2</v>
      </c>
      <c r="R1208" s="178">
        <v>7.3599999999999999E-2</v>
      </c>
      <c r="S1208" s="178">
        <v>8.6400000000000005E-2</v>
      </c>
      <c r="T1208" s="178">
        <v>6.7199999999999996E-2</v>
      </c>
      <c r="U1208" s="178">
        <v>6.08E-2</v>
      </c>
      <c r="V1208" s="179">
        <v>6.4000000000000001E-2</v>
      </c>
      <c r="W1208" s="178">
        <v>6.2399999999999997E-2</v>
      </c>
      <c r="X1208" s="178">
        <v>5.9200000000000003E-2</v>
      </c>
      <c r="Y1208" s="179">
        <v>5.9200000000000003E-2</v>
      </c>
      <c r="Z1208" s="178">
        <v>5.9200000000000003E-2</v>
      </c>
      <c r="AA1208" s="178">
        <v>5.9200000000000003E-2</v>
      </c>
      <c r="AB1208" s="178">
        <v>5.9200000000000003E-2</v>
      </c>
      <c r="AC1208" s="180">
        <f>SUM(E1208:AB1208)</f>
        <v>1.6911999999999996</v>
      </c>
    </row>
    <row r="1209" spans="1:30" ht="12.75" customHeight="1">
      <c r="A1209" s="1601"/>
      <c r="B1209" s="1462"/>
      <c r="C1209" s="181" t="s">
        <v>144</v>
      </c>
      <c r="D1209" s="181" t="s">
        <v>143</v>
      </c>
      <c r="E1209" s="15">
        <v>7.5999999999999998E-2</v>
      </c>
      <c r="F1209" s="15">
        <v>7.5999999999999998E-2</v>
      </c>
      <c r="G1209" s="15">
        <v>7.5200000000000003E-2</v>
      </c>
      <c r="H1209" s="191">
        <v>7.5999999999999998E-2</v>
      </c>
      <c r="I1209" s="15">
        <v>7.9200000000000007E-2</v>
      </c>
      <c r="J1209" s="15">
        <v>7.8399999999999997E-2</v>
      </c>
      <c r="K1209" s="15">
        <v>0.08</v>
      </c>
      <c r="L1209" s="15">
        <v>7.2800000000000004E-2</v>
      </c>
      <c r="M1209" s="15">
        <v>6.3200000000000006E-2</v>
      </c>
      <c r="N1209" s="191">
        <v>6.4000000000000001E-2</v>
      </c>
      <c r="O1209" s="15">
        <v>8.9599999999999999E-2</v>
      </c>
      <c r="P1209" s="15">
        <v>6.2399999999999997E-2</v>
      </c>
      <c r="Q1209" s="15">
        <v>5.9200000000000003E-2</v>
      </c>
      <c r="R1209" s="15">
        <v>6.4000000000000001E-2</v>
      </c>
      <c r="S1209" s="15">
        <v>9.1999999999999998E-2</v>
      </c>
      <c r="T1209" s="15">
        <v>0.06</v>
      </c>
      <c r="U1209" s="15">
        <v>6.1600000000000002E-2</v>
      </c>
      <c r="V1209" s="191">
        <v>6.3200000000000006E-2</v>
      </c>
      <c r="W1209" s="15">
        <v>5.9200000000000003E-2</v>
      </c>
      <c r="X1209" s="15">
        <v>6.1600000000000002E-2</v>
      </c>
      <c r="Y1209" s="191">
        <v>6.6400000000000001E-2</v>
      </c>
      <c r="Z1209" s="15">
        <v>6.6400000000000001E-2</v>
      </c>
      <c r="AA1209" s="15">
        <v>6.8000000000000005E-2</v>
      </c>
      <c r="AB1209" s="15">
        <v>6.8000000000000005E-2</v>
      </c>
      <c r="AC1209" s="184">
        <f>SUM(E1209:AB1209)</f>
        <v>1.6824000000000003</v>
      </c>
    </row>
    <row r="1210" spans="1:30" ht="12.75" customHeight="1">
      <c r="A1210" s="1601"/>
      <c r="B1210" s="1462"/>
      <c r="C1210" s="181" t="s">
        <v>145</v>
      </c>
      <c r="D1210" s="855" t="s">
        <v>146</v>
      </c>
      <c r="E1210" s="740">
        <v>5</v>
      </c>
      <c r="F1210" s="740">
        <v>5</v>
      </c>
      <c r="G1210" s="740">
        <v>5</v>
      </c>
      <c r="H1210" s="835">
        <v>5</v>
      </c>
      <c r="I1210" s="740">
        <v>5</v>
      </c>
      <c r="J1210" s="740">
        <v>5</v>
      </c>
      <c r="K1210" s="740">
        <v>5</v>
      </c>
      <c r="L1210" s="740">
        <v>6</v>
      </c>
      <c r="M1210" s="740">
        <v>5</v>
      </c>
      <c r="N1210" s="835">
        <v>6</v>
      </c>
      <c r="O1210" s="740">
        <v>5</v>
      </c>
      <c r="P1210" s="740">
        <v>5</v>
      </c>
      <c r="Q1210" s="740">
        <v>4</v>
      </c>
      <c r="R1210" s="740">
        <v>6</v>
      </c>
      <c r="S1210" s="740">
        <v>5</v>
      </c>
      <c r="T1210" s="740">
        <v>4</v>
      </c>
      <c r="U1210" s="740">
        <v>4</v>
      </c>
      <c r="V1210" s="835">
        <v>5</v>
      </c>
      <c r="W1210" s="740">
        <v>4</v>
      </c>
      <c r="X1210" s="740">
        <v>4</v>
      </c>
      <c r="Y1210" s="835">
        <v>4</v>
      </c>
      <c r="Z1210" s="740">
        <v>4</v>
      </c>
      <c r="AA1210" s="740">
        <v>5</v>
      </c>
      <c r="AB1210" s="740">
        <v>5</v>
      </c>
      <c r="AC1210" s="333"/>
    </row>
    <row r="1211" spans="1:30" ht="12.75" customHeight="1" thickBot="1">
      <c r="A1211" s="1603"/>
      <c r="B1211" s="1463"/>
      <c r="C1211" s="187" t="s">
        <v>147</v>
      </c>
      <c r="D1211" s="187"/>
      <c r="E1211" s="188">
        <f t="shared" ref="E1211:AC1211" si="344">E1209/E1208</f>
        <v>1.0674157303370786</v>
      </c>
      <c r="F1211" s="188">
        <f t="shared" si="344"/>
        <v>1.0919540229885059</v>
      </c>
      <c r="G1211" s="188">
        <f t="shared" si="344"/>
        <v>0.98947368421052639</v>
      </c>
      <c r="H1211" s="189">
        <f t="shared" si="344"/>
        <v>1.0439560439560438</v>
      </c>
      <c r="I1211" s="188">
        <f t="shared" si="344"/>
        <v>1.1000000000000001</v>
      </c>
      <c r="J1211" s="188">
        <f t="shared" si="344"/>
        <v>1.1395348837209303</v>
      </c>
      <c r="K1211" s="188">
        <f t="shared" si="344"/>
        <v>1.0869565217391304</v>
      </c>
      <c r="L1211" s="188">
        <f t="shared" si="344"/>
        <v>0.94791666666666685</v>
      </c>
      <c r="M1211" s="188">
        <f t="shared" si="344"/>
        <v>0.77450980392156865</v>
      </c>
      <c r="N1211" s="189">
        <f t="shared" si="344"/>
        <v>0.78431372549019607</v>
      </c>
      <c r="O1211" s="188">
        <f t="shared" si="344"/>
        <v>0.9911504424778762</v>
      </c>
      <c r="P1211" s="188">
        <f t="shared" si="344"/>
        <v>0.8041237113402061</v>
      </c>
      <c r="Q1211" s="188">
        <f t="shared" si="344"/>
        <v>0.86046511627906985</v>
      </c>
      <c r="R1211" s="188">
        <f t="shared" si="344"/>
        <v>0.86956521739130443</v>
      </c>
      <c r="S1211" s="188">
        <f t="shared" si="344"/>
        <v>1.0648148148148147</v>
      </c>
      <c r="T1211" s="188">
        <f t="shared" si="344"/>
        <v>0.8928571428571429</v>
      </c>
      <c r="U1211" s="188">
        <f t="shared" si="344"/>
        <v>1.013157894736842</v>
      </c>
      <c r="V1211" s="189">
        <f t="shared" si="344"/>
        <v>0.98750000000000004</v>
      </c>
      <c r="W1211" s="188">
        <f t="shared" si="344"/>
        <v>0.94871794871794879</v>
      </c>
      <c r="X1211" s="188">
        <f t="shared" si="344"/>
        <v>1.0405405405405406</v>
      </c>
      <c r="Y1211" s="189">
        <f t="shared" si="344"/>
        <v>1.1216216216216215</v>
      </c>
      <c r="Z1211" s="188">
        <f t="shared" si="344"/>
        <v>1.1216216216216215</v>
      </c>
      <c r="AA1211" s="188">
        <f t="shared" si="344"/>
        <v>1.1486486486486487</v>
      </c>
      <c r="AB1211" s="188">
        <f t="shared" si="344"/>
        <v>1.1486486486486487</v>
      </c>
      <c r="AC1211" s="190">
        <f t="shared" si="344"/>
        <v>0.99479659413434296</v>
      </c>
    </row>
    <row r="1212" spans="1:30" ht="12.75" customHeight="1">
      <c r="A1212" s="1517" t="s">
        <v>198</v>
      </c>
      <c r="B1212" s="1461" t="s">
        <v>785</v>
      </c>
      <c r="C1212" s="177" t="s">
        <v>142</v>
      </c>
      <c r="D1212" s="177" t="s">
        <v>143</v>
      </c>
      <c r="E1212" s="178">
        <v>1.04E-2</v>
      </c>
      <c r="F1212" s="178">
        <v>1.06E-2</v>
      </c>
      <c r="G1212" s="178">
        <v>1.06E-2</v>
      </c>
      <c r="H1212" s="179">
        <v>1.0200000000000001E-2</v>
      </c>
      <c r="I1212" s="178">
        <v>1.04E-2</v>
      </c>
      <c r="J1212" s="178">
        <v>1.0800000000000001E-2</v>
      </c>
      <c r="K1212" s="178">
        <v>1.12E-2</v>
      </c>
      <c r="L1212" s="178">
        <v>1.0999999999999999E-2</v>
      </c>
      <c r="M1212" s="178">
        <v>1.2E-2</v>
      </c>
      <c r="N1212" s="179">
        <v>1.2E-2</v>
      </c>
      <c r="O1212" s="178">
        <v>1.6E-2</v>
      </c>
      <c r="P1212" s="178">
        <v>1.18E-2</v>
      </c>
      <c r="Q1212" s="178">
        <v>1.06E-2</v>
      </c>
      <c r="R1212" s="178">
        <v>1.46E-2</v>
      </c>
      <c r="S1212" s="178">
        <v>1.2E-2</v>
      </c>
      <c r="T1212" s="178">
        <v>1.46E-2</v>
      </c>
      <c r="U1212" s="178">
        <v>1.2800000000000001E-2</v>
      </c>
      <c r="V1212" s="179">
        <v>1.24E-2</v>
      </c>
      <c r="W1212" s="178">
        <v>1.2800000000000001E-2</v>
      </c>
      <c r="X1212" s="178">
        <v>1.0800000000000001E-2</v>
      </c>
      <c r="Y1212" s="179">
        <v>1.24E-2</v>
      </c>
      <c r="Z1212" s="178">
        <v>1.12E-2</v>
      </c>
      <c r="AA1212" s="178">
        <v>1.18E-2</v>
      </c>
      <c r="AB1212" s="178">
        <v>1.12E-2</v>
      </c>
      <c r="AC1212" s="180">
        <f>SUM(E1212:AB1212)</f>
        <v>0.28419999999999995</v>
      </c>
    </row>
    <row r="1213" spans="1:30" ht="12.75" customHeight="1">
      <c r="A1213" s="1601"/>
      <c r="B1213" s="1462"/>
      <c r="C1213" s="181" t="s">
        <v>782</v>
      </c>
      <c r="D1213" s="181" t="s">
        <v>143</v>
      </c>
      <c r="E1213" s="15">
        <v>9.5999999999999992E-3</v>
      </c>
      <c r="F1213" s="15">
        <v>9.7999999999999997E-3</v>
      </c>
      <c r="G1213" s="15">
        <v>9.5999999999999992E-3</v>
      </c>
      <c r="H1213" s="191">
        <v>9.5999999999999992E-3</v>
      </c>
      <c r="I1213" s="15">
        <v>9.5999999999999992E-3</v>
      </c>
      <c r="J1213" s="15">
        <v>9.5999999999999992E-3</v>
      </c>
      <c r="K1213" s="15">
        <v>0.01</v>
      </c>
      <c r="L1213" s="15">
        <v>9.4000000000000004E-3</v>
      </c>
      <c r="M1213" s="15">
        <v>8.9999999999999993E-3</v>
      </c>
      <c r="N1213" s="191">
        <v>1.06E-2</v>
      </c>
      <c r="O1213" s="15">
        <v>1.14E-2</v>
      </c>
      <c r="P1213" s="15">
        <v>1.04E-2</v>
      </c>
      <c r="Q1213" s="15">
        <v>8.6E-3</v>
      </c>
      <c r="R1213" s="15">
        <v>1.04E-2</v>
      </c>
      <c r="S1213" s="15">
        <v>1.06E-2</v>
      </c>
      <c r="T1213" s="15">
        <v>1.06E-2</v>
      </c>
      <c r="U1213" s="15">
        <v>1.12E-2</v>
      </c>
      <c r="V1213" s="191">
        <v>0.01</v>
      </c>
      <c r="W1213" s="15">
        <v>9.1999999999999998E-3</v>
      </c>
      <c r="X1213" s="15">
        <v>8.6E-3</v>
      </c>
      <c r="Y1213" s="191">
        <v>8.8000000000000005E-3</v>
      </c>
      <c r="Z1213" s="15">
        <v>9.1999999999999998E-3</v>
      </c>
      <c r="AA1213" s="15">
        <v>9.1999999999999998E-3</v>
      </c>
      <c r="AB1213" s="15">
        <v>9.4000000000000004E-3</v>
      </c>
      <c r="AC1213" s="184">
        <f>SUM(E1213:AB1213)</f>
        <v>0.23439999999999997</v>
      </c>
    </row>
    <row r="1214" spans="1:30" ht="12.75" customHeight="1">
      <c r="A1214" s="1601"/>
      <c r="B1214" s="1462"/>
      <c r="C1214" s="181" t="s">
        <v>145</v>
      </c>
      <c r="D1214" s="181" t="s">
        <v>146</v>
      </c>
      <c r="E1214" s="242">
        <v>1</v>
      </c>
      <c r="F1214" s="242">
        <v>2</v>
      </c>
      <c r="G1214" s="242">
        <v>1</v>
      </c>
      <c r="H1214" s="243">
        <v>1</v>
      </c>
      <c r="I1214" s="242">
        <v>3</v>
      </c>
      <c r="J1214" s="242">
        <v>2</v>
      </c>
      <c r="K1214" s="242">
        <v>1</v>
      </c>
      <c r="L1214" s="242">
        <v>1</v>
      </c>
      <c r="M1214" s="242">
        <v>2</v>
      </c>
      <c r="N1214" s="243">
        <v>1</v>
      </c>
      <c r="O1214" s="242">
        <v>4</v>
      </c>
      <c r="P1214" s="242">
        <v>1</v>
      </c>
      <c r="Q1214" s="242">
        <v>1</v>
      </c>
      <c r="R1214" s="242">
        <v>2</v>
      </c>
      <c r="S1214" s="242">
        <v>1</v>
      </c>
      <c r="T1214" s="242">
        <v>1</v>
      </c>
      <c r="U1214" s="242">
        <v>1</v>
      </c>
      <c r="V1214" s="243">
        <v>2</v>
      </c>
      <c r="W1214" s="242">
        <v>1</v>
      </c>
      <c r="X1214" s="242">
        <v>2</v>
      </c>
      <c r="Y1214" s="243">
        <v>3</v>
      </c>
      <c r="Z1214" s="242">
        <v>1</v>
      </c>
      <c r="AA1214" s="242">
        <v>1</v>
      </c>
      <c r="AB1214" s="242">
        <v>1</v>
      </c>
      <c r="AC1214" s="184"/>
    </row>
    <row r="1215" spans="1:30" ht="12.75" customHeight="1">
      <c r="A1215" s="1603"/>
      <c r="B1215" s="1463"/>
      <c r="C1215" s="187" t="s">
        <v>147</v>
      </c>
      <c r="D1215" s="187"/>
      <c r="E1215" s="188">
        <f t="shared" ref="E1215:AC1215" si="345">E1213/E1212</f>
        <v>0.92307692307692302</v>
      </c>
      <c r="F1215" s="188">
        <f t="shared" si="345"/>
        <v>0.92452830188679247</v>
      </c>
      <c r="G1215" s="188">
        <f t="shared" si="345"/>
        <v>0.90566037735849048</v>
      </c>
      <c r="H1215" s="189">
        <f t="shared" si="345"/>
        <v>0.94117647058823517</v>
      </c>
      <c r="I1215" s="188">
        <f t="shared" si="345"/>
        <v>0.92307692307692302</v>
      </c>
      <c r="J1215" s="188">
        <f t="shared" si="345"/>
        <v>0.88888888888888873</v>
      </c>
      <c r="K1215" s="188">
        <f t="shared" si="345"/>
        <v>0.8928571428571429</v>
      </c>
      <c r="L1215" s="188">
        <f t="shared" si="345"/>
        <v>0.85454545454545461</v>
      </c>
      <c r="M1215" s="188">
        <f t="shared" si="345"/>
        <v>0.74999999999999989</v>
      </c>
      <c r="N1215" s="189">
        <f t="shared" si="345"/>
        <v>0.8833333333333333</v>
      </c>
      <c r="O1215" s="188">
        <f t="shared" si="345"/>
        <v>0.71250000000000002</v>
      </c>
      <c r="P1215" s="188">
        <f t="shared" si="345"/>
        <v>0.88135593220338981</v>
      </c>
      <c r="Q1215" s="188">
        <f t="shared" si="345"/>
        <v>0.81132075471698117</v>
      </c>
      <c r="R1215" s="188">
        <f t="shared" si="345"/>
        <v>0.71232876712328763</v>
      </c>
      <c r="S1215" s="188">
        <f t="shared" si="345"/>
        <v>0.8833333333333333</v>
      </c>
      <c r="T1215" s="188">
        <f t="shared" si="345"/>
        <v>0.72602739726027399</v>
      </c>
      <c r="U1215" s="188">
        <f t="shared" si="345"/>
        <v>0.875</v>
      </c>
      <c r="V1215" s="189">
        <f t="shared" si="345"/>
        <v>0.80645161290322587</v>
      </c>
      <c r="W1215" s="188">
        <f t="shared" si="345"/>
        <v>0.71875</v>
      </c>
      <c r="X1215" s="188">
        <f t="shared" si="345"/>
        <v>0.79629629629629628</v>
      </c>
      <c r="Y1215" s="189">
        <f t="shared" si="345"/>
        <v>0.70967741935483875</v>
      </c>
      <c r="Z1215" s="188">
        <f t="shared" si="345"/>
        <v>0.8214285714285714</v>
      </c>
      <c r="AA1215" s="188">
        <f t="shared" si="345"/>
        <v>0.77966101694915257</v>
      </c>
      <c r="AB1215" s="188">
        <f t="shared" si="345"/>
        <v>0.8392857142857143</v>
      </c>
      <c r="AC1215" s="190">
        <f t="shared" si="345"/>
        <v>0.82477128782547504</v>
      </c>
    </row>
    <row r="1216" spans="1:30" ht="12.75" customHeight="1">
      <c r="A1216" s="1517" t="s">
        <v>219</v>
      </c>
      <c r="B1216" s="1461" t="s">
        <v>787</v>
      </c>
      <c r="C1216" s="177" t="s">
        <v>142</v>
      </c>
      <c r="D1216" s="177" t="s">
        <v>143</v>
      </c>
      <c r="E1216" s="178">
        <v>8.8599999999999998E-2</v>
      </c>
      <c r="F1216" s="178">
        <v>9.4600000000000004E-2</v>
      </c>
      <c r="G1216" s="178">
        <v>9.3399999999999997E-2</v>
      </c>
      <c r="H1216" s="179">
        <v>0.09</v>
      </c>
      <c r="I1216" s="178">
        <v>8.9399999999999993E-2</v>
      </c>
      <c r="J1216" s="178">
        <v>9.3600000000000003E-2</v>
      </c>
      <c r="K1216" s="178">
        <v>9.3600000000000003E-2</v>
      </c>
      <c r="L1216" s="178">
        <v>0.1</v>
      </c>
      <c r="M1216" s="178">
        <v>0.22</v>
      </c>
      <c r="N1216" s="179">
        <v>0.28620000000000001</v>
      </c>
      <c r="O1216" s="178">
        <v>0.16020000000000001</v>
      </c>
      <c r="P1216" s="178">
        <v>0.28439999999999999</v>
      </c>
      <c r="Q1216" s="178">
        <v>0.11360000000000001</v>
      </c>
      <c r="R1216" s="178">
        <v>0.28120000000000001</v>
      </c>
      <c r="S1216" s="178">
        <v>0.23599999999999999</v>
      </c>
      <c r="T1216" s="178">
        <v>0.19020000000000001</v>
      </c>
      <c r="U1216" s="178">
        <v>0.22500000000000001</v>
      </c>
      <c r="V1216" s="179">
        <v>0.1196</v>
      </c>
      <c r="W1216" s="178">
        <v>0.23519999999999999</v>
      </c>
      <c r="X1216" s="178">
        <v>0.185</v>
      </c>
      <c r="Y1216" s="179">
        <v>9.5200000000000007E-2</v>
      </c>
      <c r="Z1216" s="178">
        <v>8.4199999999999997E-2</v>
      </c>
      <c r="AA1216" s="178">
        <v>6.3799999999999996E-2</v>
      </c>
      <c r="AB1216" s="178">
        <v>6.0400000000000002E-2</v>
      </c>
      <c r="AC1216" s="180">
        <f>SUM(E1216:AB1216)</f>
        <v>3.5834000000000001</v>
      </c>
    </row>
    <row r="1217" spans="1:30" ht="12.75" customHeight="1">
      <c r="A1217" s="1601"/>
      <c r="B1217" s="1462"/>
      <c r="C1217" s="181" t="s">
        <v>144</v>
      </c>
      <c r="D1217" s="181" t="s">
        <v>143</v>
      </c>
      <c r="E1217" s="15">
        <v>0.1386</v>
      </c>
      <c r="F1217" s="15">
        <v>0.13800000000000001</v>
      </c>
      <c r="G1217" s="15">
        <v>0.13919999999999999</v>
      </c>
      <c r="H1217" s="191">
        <v>0.1434</v>
      </c>
      <c r="I1217" s="15">
        <v>0.14299999999999999</v>
      </c>
      <c r="J1217" s="15">
        <v>0.1396</v>
      </c>
      <c r="K1217" s="15">
        <v>0.13780000000000001</v>
      </c>
      <c r="L1217" s="15">
        <v>0.13420000000000001</v>
      </c>
      <c r="M1217" s="15">
        <v>0.33279999999999998</v>
      </c>
      <c r="N1217" s="191">
        <v>0.4582</v>
      </c>
      <c r="O1217" s="15">
        <v>0.27739999999999998</v>
      </c>
      <c r="P1217" s="15">
        <v>0.4844</v>
      </c>
      <c r="Q1217" s="15">
        <v>0.14879999999999999</v>
      </c>
      <c r="R1217" s="15">
        <v>0.46039999999999998</v>
      </c>
      <c r="S1217" s="15">
        <v>0.36880000000000002</v>
      </c>
      <c r="T1217" s="15">
        <v>0.28160000000000002</v>
      </c>
      <c r="U1217" s="15">
        <v>0.39279999999999998</v>
      </c>
      <c r="V1217" s="191">
        <v>0.18</v>
      </c>
      <c r="W1217" s="15">
        <v>0.38200000000000001</v>
      </c>
      <c r="X1217" s="15">
        <v>0.3014</v>
      </c>
      <c r="Y1217" s="191">
        <v>0.1424</v>
      </c>
      <c r="Z1217" s="15">
        <v>0.13059999999999999</v>
      </c>
      <c r="AA1217" s="15">
        <v>0.111</v>
      </c>
      <c r="AB1217" s="15">
        <v>0.106</v>
      </c>
      <c r="AC1217" s="184">
        <f>SUM(E1217:AB1217)</f>
        <v>5.6723999999999997</v>
      </c>
    </row>
    <row r="1218" spans="1:30" ht="12.75" customHeight="1">
      <c r="A1218" s="1601"/>
      <c r="B1218" s="1462"/>
      <c r="C1218" s="181" t="s">
        <v>145</v>
      </c>
      <c r="D1218" s="855" t="s">
        <v>146</v>
      </c>
      <c r="E1218" s="740">
        <v>6</v>
      </c>
      <c r="F1218" s="740">
        <v>11</v>
      </c>
      <c r="G1218" s="740">
        <v>9</v>
      </c>
      <c r="H1218" s="835">
        <v>9</v>
      </c>
      <c r="I1218" s="740">
        <v>9</v>
      </c>
      <c r="J1218" s="740">
        <v>9</v>
      </c>
      <c r="K1218" s="740">
        <v>9</v>
      </c>
      <c r="L1218" s="740">
        <v>11</v>
      </c>
      <c r="M1218" s="740">
        <v>30</v>
      </c>
      <c r="N1218" s="835">
        <v>10</v>
      </c>
      <c r="O1218" s="740">
        <v>29</v>
      </c>
      <c r="P1218" s="740">
        <v>17</v>
      </c>
      <c r="Q1218" s="740">
        <v>12</v>
      </c>
      <c r="R1218" s="740">
        <v>38</v>
      </c>
      <c r="S1218" s="740">
        <v>11</v>
      </c>
      <c r="T1218" s="740">
        <v>32</v>
      </c>
      <c r="U1218" s="740">
        <v>14</v>
      </c>
      <c r="V1218" s="835">
        <v>10</v>
      </c>
      <c r="W1218" s="740">
        <v>28</v>
      </c>
      <c r="X1218" s="740">
        <v>9</v>
      </c>
      <c r="Y1218" s="835">
        <v>9</v>
      </c>
      <c r="Z1218" s="740">
        <v>7</v>
      </c>
      <c r="AA1218" s="740">
        <v>7</v>
      </c>
      <c r="AB1218" s="740">
        <v>7</v>
      </c>
      <c r="AC1218" s="333"/>
    </row>
    <row r="1219" spans="1:30" ht="12.75" customHeight="1" thickBot="1">
      <c r="A1219" s="1602"/>
      <c r="B1219" s="1488"/>
      <c r="C1219" s="194" t="s">
        <v>147</v>
      </c>
      <c r="D1219" s="194"/>
      <c r="E1219" s="195">
        <f t="shared" ref="E1219:AC1219" si="346">E1217/E1216</f>
        <v>1.5643340857787811</v>
      </c>
      <c r="F1219" s="195">
        <f t="shared" si="346"/>
        <v>1.4587737843551798</v>
      </c>
      <c r="G1219" s="195">
        <f t="shared" si="346"/>
        <v>1.4903640256959314</v>
      </c>
      <c r="H1219" s="196">
        <f t="shared" si="346"/>
        <v>1.5933333333333335</v>
      </c>
      <c r="I1219" s="195">
        <f t="shared" si="346"/>
        <v>1.5995525727069351</v>
      </c>
      <c r="J1219" s="195">
        <f t="shared" si="346"/>
        <v>1.4914529914529915</v>
      </c>
      <c r="K1219" s="195">
        <f t="shared" si="346"/>
        <v>1.4722222222222223</v>
      </c>
      <c r="L1219" s="195">
        <f t="shared" si="346"/>
        <v>1.3420000000000001</v>
      </c>
      <c r="M1219" s="195">
        <f t="shared" si="346"/>
        <v>1.5127272727272727</v>
      </c>
      <c r="N1219" s="196">
        <f t="shared" si="346"/>
        <v>1.6009783368273933</v>
      </c>
      <c r="O1219" s="195">
        <f t="shared" si="346"/>
        <v>1.7315855181023718</v>
      </c>
      <c r="P1219" s="195">
        <f t="shared" si="346"/>
        <v>1.7032348804500703</v>
      </c>
      <c r="Q1219" s="195">
        <f t="shared" si="346"/>
        <v>1.3098591549295773</v>
      </c>
      <c r="R1219" s="195">
        <f t="shared" si="346"/>
        <v>1.6372688477951636</v>
      </c>
      <c r="S1219" s="195">
        <f t="shared" si="346"/>
        <v>1.5627118644067799</v>
      </c>
      <c r="T1219" s="195">
        <f t="shared" si="346"/>
        <v>1.4805467928496321</v>
      </c>
      <c r="U1219" s="195">
        <f t="shared" si="346"/>
        <v>1.7457777777777777</v>
      </c>
      <c r="V1219" s="196">
        <f t="shared" si="346"/>
        <v>1.5050167224080266</v>
      </c>
      <c r="W1219" s="195">
        <f t="shared" si="346"/>
        <v>1.6241496598639455</v>
      </c>
      <c r="X1219" s="195">
        <f t="shared" si="346"/>
        <v>1.6291891891891892</v>
      </c>
      <c r="Y1219" s="196">
        <f t="shared" si="346"/>
        <v>1.4957983193277309</v>
      </c>
      <c r="Z1219" s="195">
        <f t="shared" si="346"/>
        <v>1.5510688836104514</v>
      </c>
      <c r="AA1219" s="195">
        <f t="shared" si="346"/>
        <v>1.7398119122257054</v>
      </c>
      <c r="AB1219" s="195">
        <f t="shared" si="346"/>
        <v>1.7549668874172184</v>
      </c>
      <c r="AC1219" s="197">
        <f t="shared" si="346"/>
        <v>1.5829658983088686</v>
      </c>
    </row>
    <row r="1220" spans="1:30" ht="12.75" customHeight="1">
      <c r="A1220" s="1591" t="s">
        <v>169</v>
      </c>
      <c r="B1220" s="1478" t="s">
        <v>788</v>
      </c>
      <c r="C1220" s="198" t="s">
        <v>142</v>
      </c>
      <c r="D1220" s="198" t="s">
        <v>143</v>
      </c>
      <c r="E1220" s="263">
        <v>1.1999999999999999E-3</v>
      </c>
      <c r="F1220" s="263">
        <v>1.1999999999999999E-3</v>
      </c>
      <c r="G1220" s="263">
        <v>8.0000000000000004E-4</v>
      </c>
      <c r="H1220" s="264">
        <v>1.1999999999999999E-3</v>
      </c>
      <c r="I1220" s="263">
        <v>8.0000000000000004E-4</v>
      </c>
      <c r="J1220" s="263">
        <v>1.1999999999999999E-3</v>
      </c>
      <c r="K1220" s="263">
        <v>1.1999999999999999E-3</v>
      </c>
      <c r="L1220" s="263">
        <v>8.0000000000000004E-4</v>
      </c>
      <c r="M1220" s="263">
        <v>1.1999999999999999E-3</v>
      </c>
      <c r="N1220" s="264">
        <v>1.1999999999999999E-3</v>
      </c>
      <c r="O1220" s="263">
        <v>1.1999999999999999E-3</v>
      </c>
      <c r="P1220" s="263">
        <v>8.0000000000000004E-4</v>
      </c>
      <c r="Q1220" s="263">
        <v>1.1999999999999999E-3</v>
      </c>
      <c r="R1220" s="263">
        <v>8.0000000000000004E-4</v>
      </c>
      <c r="S1220" s="263">
        <v>1.1999999999999999E-3</v>
      </c>
      <c r="T1220" s="263">
        <v>8.0000000000000004E-4</v>
      </c>
      <c r="U1220" s="263">
        <v>1.1999999999999999E-3</v>
      </c>
      <c r="V1220" s="264">
        <v>8.0000000000000004E-4</v>
      </c>
      <c r="W1220" s="263">
        <v>1.1999999999999999E-3</v>
      </c>
      <c r="X1220" s="263">
        <v>8.0000000000000004E-4</v>
      </c>
      <c r="Y1220" s="264">
        <v>1.1999999999999999E-3</v>
      </c>
      <c r="Z1220" s="263">
        <v>8.0000000000000004E-4</v>
      </c>
      <c r="AA1220" s="263">
        <v>1.1999999999999999E-3</v>
      </c>
      <c r="AB1220" s="263">
        <v>1.1999999999999999E-3</v>
      </c>
      <c r="AC1220" s="201">
        <f>SUM(E1220:AB1220)</f>
        <v>2.5199999999999993E-2</v>
      </c>
    </row>
    <row r="1221" spans="1:30" ht="12.75" customHeight="1">
      <c r="A1221" s="1601"/>
      <c r="B1221" s="1462"/>
      <c r="C1221" s="181" t="s">
        <v>144</v>
      </c>
      <c r="D1221" s="181" t="s">
        <v>143</v>
      </c>
      <c r="E1221" s="15">
        <v>2.3999999999999998E-3</v>
      </c>
      <c r="F1221" s="15">
        <v>2.3999999999999998E-3</v>
      </c>
      <c r="G1221" s="15">
        <v>2.8E-3</v>
      </c>
      <c r="H1221" s="191">
        <v>2.3999999999999998E-3</v>
      </c>
      <c r="I1221" s="15">
        <v>2.3999999999999998E-3</v>
      </c>
      <c r="J1221" s="15">
        <v>2.8E-3</v>
      </c>
      <c r="K1221" s="15">
        <v>2.3999999999999998E-3</v>
      </c>
      <c r="L1221" s="15">
        <v>2.3999999999999998E-3</v>
      </c>
      <c r="M1221" s="15">
        <v>2.3999999999999998E-3</v>
      </c>
      <c r="N1221" s="191">
        <v>2.3999999999999998E-3</v>
      </c>
      <c r="O1221" s="15">
        <v>2.3999999999999998E-3</v>
      </c>
      <c r="P1221" s="15">
        <v>2E-3</v>
      </c>
      <c r="Q1221" s="15">
        <v>2.3999999999999998E-3</v>
      </c>
      <c r="R1221" s="15">
        <v>2.3999999999999998E-3</v>
      </c>
      <c r="S1221" s="15">
        <v>2.3999999999999998E-3</v>
      </c>
      <c r="T1221" s="15">
        <v>2.3999999999999998E-3</v>
      </c>
      <c r="U1221" s="15">
        <v>2.3999999999999998E-3</v>
      </c>
      <c r="V1221" s="191">
        <v>2.3999999999999998E-3</v>
      </c>
      <c r="W1221" s="15">
        <v>2.3999999999999998E-3</v>
      </c>
      <c r="X1221" s="15">
        <v>2.3999999999999998E-3</v>
      </c>
      <c r="Y1221" s="191">
        <v>2.3999999999999998E-3</v>
      </c>
      <c r="Z1221" s="15">
        <v>2.3999999999999998E-3</v>
      </c>
      <c r="AA1221" s="15">
        <v>2.3999999999999998E-3</v>
      </c>
      <c r="AB1221" s="15">
        <v>2.8E-3</v>
      </c>
      <c r="AC1221" s="184">
        <f>SUM(E1221:AB1221)</f>
        <v>5.8399999999999987E-2</v>
      </c>
    </row>
    <row r="1222" spans="1:30" ht="9.6" customHeight="1">
      <c r="A1222" s="1601"/>
      <c r="B1222" s="1462"/>
      <c r="C1222" s="181" t="s">
        <v>145</v>
      </c>
      <c r="D1222" s="181" t="s">
        <v>146</v>
      </c>
      <c r="E1222" s="242">
        <v>0</v>
      </c>
      <c r="F1222" s="242">
        <v>0</v>
      </c>
      <c r="G1222" s="242">
        <v>0</v>
      </c>
      <c r="H1222" s="243">
        <v>0</v>
      </c>
      <c r="I1222" s="242">
        <v>0</v>
      </c>
      <c r="J1222" s="242">
        <v>0</v>
      </c>
      <c r="K1222" s="242">
        <v>0</v>
      </c>
      <c r="L1222" s="242">
        <v>0</v>
      </c>
      <c r="M1222" s="242">
        <v>0</v>
      </c>
      <c r="N1222" s="243">
        <v>0</v>
      </c>
      <c r="O1222" s="242">
        <v>0</v>
      </c>
      <c r="P1222" s="242">
        <v>0</v>
      </c>
      <c r="Q1222" s="242">
        <v>0</v>
      </c>
      <c r="R1222" s="242">
        <v>0</v>
      </c>
      <c r="S1222" s="242">
        <v>0</v>
      </c>
      <c r="T1222" s="242">
        <v>0</v>
      </c>
      <c r="U1222" s="242">
        <v>0</v>
      </c>
      <c r="V1222" s="243">
        <v>0</v>
      </c>
      <c r="W1222" s="242">
        <v>0</v>
      </c>
      <c r="X1222" s="242">
        <v>0</v>
      </c>
      <c r="Y1222" s="243">
        <v>0</v>
      </c>
      <c r="Z1222" s="242">
        <v>0</v>
      </c>
      <c r="AA1222" s="242">
        <v>0</v>
      </c>
      <c r="AB1222" s="242">
        <v>0</v>
      </c>
      <c r="AC1222" s="184"/>
    </row>
    <row r="1223" spans="1:30" ht="12.75" customHeight="1">
      <c r="A1223" s="1603"/>
      <c r="B1223" s="1463"/>
      <c r="C1223" s="187" t="s">
        <v>147</v>
      </c>
      <c r="D1223" s="187"/>
      <c r="E1223" s="188">
        <f t="shared" ref="E1223:AC1223" si="347">E1221/E1220</f>
        <v>2</v>
      </c>
      <c r="F1223" s="188">
        <f t="shared" si="347"/>
        <v>2</v>
      </c>
      <c r="G1223" s="188">
        <f t="shared" si="347"/>
        <v>3.5</v>
      </c>
      <c r="H1223" s="189">
        <f t="shared" si="347"/>
        <v>2</v>
      </c>
      <c r="I1223" s="188">
        <f t="shared" si="347"/>
        <v>2.9999999999999996</v>
      </c>
      <c r="J1223" s="188">
        <f t="shared" si="347"/>
        <v>2.3333333333333335</v>
      </c>
      <c r="K1223" s="188">
        <f t="shared" si="347"/>
        <v>2</v>
      </c>
      <c r="L1223" s="188">
        <f t="shared" si="347"/>
        <v>2.9999999999999996</v>
      </c>
      <c r="M1223" s="188">
        <f t="shared" si="347"/>
        <v>2</v>
      </c>
      <c r="N1223" s="189">
        <f t="shared" si="347"/>
        <v>2</v>
      </c>
      <c r="O1223" s="188">
        <f t="shared" si="347"/>
        <v>2</v>
      </c>
      <c r="P1223" s="188">
        <f t="shared" si="347"/>
        <v>2.5</v>
      </c>
      <c r="Q1223" s="188">
        <f t="shared" si="347"/>
        <v>2</v>
      </c>
      <c r="R1223" s="188">
        <f t="shared" si="347"/>
        <v>2.9999999999999996</v>
      </c>
      <c r="S1223" s="188">
        <f t="shared" si="347"/>
        <v>2</v>
      </c>
      <c r="T1223" s="188">
        <f t="shared" si="347"/>
        <v>2.9999999999999996</v>
      </c>
      <c r="U1223" s="188">
        <f t="shared" si="347"/>
        <v>2</v>
      </c>
      <c r="V1223" s="189">
        <f t="shared" si="347"/>
        <v>2.9999999999999996</v>
      </c>
      <c r="W1223" s="188">
        <f t="shared" si="347"/>
        <v>2</v>
      </c>
      <c r="X1223" s="188">
        <f t="shared" si="347"/>
        <v>2.9999999999999996</v>
      </c>
      <c r="Y1223" s="189">
        <f t="shared" si="347"/>
        <v>2</v>
      </c>
      <c r="Z1223" s="188">
        <f t="shared" si="347"/>
        <v>2.9999999999999996</v>
      </c>
      <c r="AA1223" s="188">
        <f t="shared" si="347"/>
        <v>2</v>
      </c>
      <c r="AB1223" s="188">
        <f t="shared" si="347"/>
        <v>2.3333333333333335</v>
      </c>
      <c r="AC1223" s="190">
        <f t="shared" si="347"/>
        <v>2.3174603174603177</v>
      </c>
    </row>
    <row r="1224" spans="1:30" ht="12.75" customHeight="1">
      <c r="A1224" s="1517" t="s">
        <v>168</v>
      </c>
      <c r="B1224" s="1461" t="s">
        <v>789</v>
      </c>
      <c r="C1224" s="177" t="s">
        <v>142</v>
      </c>
      <c r="D1224" s="177" t="s">
        <v>143</v>
      </c>
      <c r="E1224" s="178">
        <v>0.12559999999999999</v>
      </c>
      <c r="F1224" s="178">
        <v>0.12520000000000001</v>
      </c>
      <c r="G1224" s="178">
        <v>0.12239999999999999</v>
      </c>
      <c r="H1224" s="179">
        <v>0.124</v>
      </c>
      <c r="I1224" s="178">
        <v>0.1196</v>
      </c>
      <c r="J1224" s="178">
        <v>0.1244</v>
      </c>
      <c r="K1224" s="178">
        <v>0.12479999999999999</v>
      </c>
      <c r="L1224" s="178">
        <v>0.14199999999999999</v>
      </c>
      <c r="M1224" s="178">
        <v>0.34160000000000001</v>
      </c>
      <c r="N1224" s="179">
        <v>0.64839999999999998</v>
      </c>
      <c r="O1224" s="178">
        <v>0.55959999999999999</v>
      </c>
      <c r="P1224" s="178">
        <v>0.48799999999999999</v>
      </c>
      <c r="Q1224" s="178">
        <v>0.30559999999999998</v>
      </c>
      <c r="R1224" s="178">
        <v>0.67720000000000002</v>
      </c>
      <c r="S1224" s="178">
        <v>0.47399999999999998</v>
      </c>
      <c r="T1224" s="178">
        <v>0.65639999999999998</v>
      </c>
      <c r="U1224" s="178">
        <v>0.442</v>
      </c>
      <c r="V1224" s="179">
        <v>0.1308</v>
      </c>
      <c r="W1224" s="178">
        <v>0.128</v>
      </c>
      <c r="X1224" s="178">
        <v>0.1244</v>
      </c>
      <c r="Y1224" s="179">
        <v>0.12039999999999999</v>
      </c>
      <c r="Z1224" s="178">
        <v>0.122</v>
      </c>
      <c r="AA1224" s="178">
        <v>0.1192</v>
      </c>
      <c r="AB1224" s="178">
        <v>0.1244</v>
      </c>
      <c r="AC1224" s="180">
        <f>SUM(E1224:AB1224)</f>
        <v>6.47</v>
      </c>
    </row>
    <row r="1225" spans="1:30" ht="12.75" customHeight="1">
      <c r="A1225" s="1601"/>
      <c r="B1225" s="1462"/>
      <c r="C1225" s="181" t="s">
        <v>144</v>
      </c>
      <c r="D1225" s="181" t="s">
        <v>143</v>
      </c>
      <c r="E1225" s="15">
        <v>0.15920000000000001</v>
      </c>
      <c r="F1225" s="15">
        <v>0.15559999999999999</v>
      </c>
      <c r="G1225" s="15">
        <v>0.16039999999999999</v>
      </c>
      <c r="H1225" s="191">
        <v>0.16400000000000001</v>
      </c>
      <c r="I1225" s="15">
        <v>0.16159999999999999</v>
      </c>
      <c r="J1225" s="15">
        <v>0.15759999999999999</v>
      </c>
      <c r="K1225" s="15">
        <v>0.15840000000000001</v>
      </c>
      <c r="L1225" s="15">
        <v>0.16520000000000001</v>
      </c>
      <c r="M1225" s="15">
        <v>0.35599999999999998</v>
      </c>
      <c r="N1225" s="191">
        <v>0.75160000000000005</v>
      </c>
      <c r="O1225" s="15">
        <v>0.69320000000000004</v>
      </c>
      <c r="P1225" s="15">
        <v>0.51719999999999999</v>
      </c>
      <c r="Q1225" s="15">
        <v>0.24479999999999999</v>
      </c>
      <c r="R1225" s="15">
        <v>0.7016</v>
      </c>
      <c r="S1225" s="15">
        <v>0.52239999999999998</v>
      </c>
      <c r="T1225" s="15">
        <v>0.74119999999999997</v>
      </c>
      <c r="U1225" s="15">
        <v>0.50800000000000001</v>
      </c>
      <c r="V1225" s="191">
        <v>0.16320000000000001</v>
      </c>
      <c r="W1225" s="15">
        <v>0.13880000000000001</v>
      </c>
      <c r="X1225" s="15">
        <v>0.1416</v>
      </c>
      <c r="Y1225" s="191">
        <v>0.15840000000000001</v>
      </c>
      <c r="Z1225" s="15">
        <v>0.15720000000000001</v>
      </c>
      <c r="AA1225" s="15">
        <v>0.15920000000000001</v>
      </c>
      <c r="AB1225" s="15">
        <v>0.15959999999999999</v>
      </c>
      <c r="AC1225" s="184">
        <f>SUM(E1225:AB1225)</f>
        <v>7.3960000000000017</v>
      </c>
    </row>
    <row r="1226" spans="1:30" ht="12.75" customHeight="1">
      <c r="A1226" s="1601"/>
      <c r="B1226" s="1462"/>
      <c r="C1226" s="181" t="s">
        <v>145</v>
      </c>
      <c r="D1226" s="820" t="s">
        <v>146</v>
      </c>
      <c r="E1226" s="250">
        <f>E1224*1000/1.73/0.9/E1187</f>
        <v>7.5744557819350211</v>
      </c>
      <c r="F1226" s="250">
        <f t="shared" ref="F1226:AB1226" si="348">F1224*1000/1.73/0.9/F1187</f>
        <v>7.5931110223246971</v>
      </c>
      <c r="G1226" s="250">
        <f t="shared" si="348"/>
        <v>7.3953636798375886</v>
      </c>
      <c r="H1226" s="1003">
        <f t="shared" si="348"/>
        <v>7.4849935531790877</v>
      </c>
      <c r="I1226" s="250">
        <f t="shared" si="348"/>
        <v>7.2193970077437006</v>
      </c>
      <c r="J1226" s="250">
        <f t="shared" si="348"/>
        <v>7.5020883700057057</v>
      </c>
      <c r="K1226" s="250">
        <f t="shared" si="348"/>
        <v>7.5474711342399035</v>
      </c>
      <c r="L1226" s="250">
        <f t="shared" si="348"/>
        <v>8.6364606054175663</v>
      </c>
      <c r="M1226" s="250">
        <f t="shared" si="348"/>
        <v>21.238748935914071</v>
      </c>
      <c r="N1226" s="1003">
        <f t="shared" si="348"/>
        <v>39.623393561592565</v>
      </c>
      <c r="O1226" s="250">
        <f t="shared" si="348"/>
        <v>34.393217862463871</v>
      </c>
      <c r="P1226" s="250">
        <f t="shared" si="348"/>
        <v>29.457071402833826</v>
      </c>
      <c r="Q1226" s="250">
        <f t="shared" si="348"/>
        <v>18.854456338264082</v>
      </c>
      <c r="R1226" s="250">
        <f t="shared" si="348"/>
        <v>41.700764381777489</v>
      </c>
      <c r="S1226" s="250">
        <f t="shared" si="348"/>
        <v>28.504830573998422</v>
      </c>
      <c r="T1226" s="250">
        <f t="shared" si="348"/>
        <v>40.458729210901957</v>
      </c>
      <c r="U1226" s="250">
        <f t="shared" si="348"/>
        <v>26.907985767320369</v>
      </c>
      <c r="V1226" s="1003">
        <f t="shared" si="348"/>
        <v>7.9779401006110406</v>
      </c>
      <c r="W1226" s="250">
        <f t="shared" si="348"/>
        <v>7.8518982722427726</v>
      </c>
      <c r="X1226" s="250">
        <f t="shared" si="348"/>
        <v>7.5517238993281648</v>
      </c>
      <c r="Y1226" s="1003">
        <f t="shared" si="348"/>
        <v>7.2882372996689995</v>
      </c>
      <c r="Z1226" s="250">
        <f t="shared" si="348"/>
        <v>7.3850909514918435</v>
      </c>
      <c r="AA1226" s="250">
        <f t="shared" si="348"/>
        <v>7.2020208385346454</v>
      </c>
      <c r="AB1226" s="250">
        <f t="shared" si="348"/>
        <v>7.5232805216301601</v>
      </c>
      <c r="AC1226" s="392"/>
    </row>
    <row r="1227" spans="1:30" ht="12.75" customHeight="1">
      <c r="A1227" s="1603"/>
      <c r="B1227" s="1463"/>
      <c r="C1227" s="187" t="s">
        <v>147</v>
      </c>
      <c r="D1227" s="187"/>
      <c r="E1227" s="188">
        <f t="shared" ref="E1227:AC1227" si="349">E1225/E1224</f>
        <v>1.2675159235668791</v>
      </c>
      <c r="F1227" s="188">
        <f t="shared" si="349"/>
        <v>1.2428115015974439</v>
      </c>
      <c r="G1227" s="188">
        <f t="shared" si="349"/>
        <v>1.3104575163398693</v>
      </c>
      <c r="H1227" s="189">
        <f t="shared" si="349"/>
        <v>1.3225806451612905</v>
      </c>
      <c r="I1227" s="188">
        <f t="shared" si="349"/>
        <v>1.3511705685618729</v>
      </c>
      <c r="J1227" s="188">
        <f t="shared" si="349"/>
        <v>1.2668810289389068</v>
      </c>
      <c r="K1227" s="188">
        <f t="shared" si="349"/>
        <v>1.2692307692307694</v>
      </c>
      <c r="L1227" s="188">
        <f t="shared" si="349"/>
        <v>1.1633802816901411</v>
      </c>
      <c r="M1227" s="188">
        <f t="shared" si="349"/>
        <v>1.0421545667447305</v>
      </c>
      <c r="N1227" s="189">
        <f t="shared" si="349"/>
        <v>1.1591610117211599</v>
      </c>
      <c r="O1227" s="188">
        <f t="shared" si="349"/>
        <v>1.2387419585418158</v>
      </c>
      <c r="P1227" s="188">
        <f t="shared" si="349"/>
        <v>1.0598360655737704</v>
      </c>
      <c r="Q1227" s="188">
        <f t="shared" si="349"/>
        <v>0.80104712041884818</v>
      </c>
      <c r="R1227" s="188">
        <f t="shared" si="349"/>
        <v>1.0360307147076195</v>
      </c>
      <c r="S1227" s="188">
        <f t="shared" si="349"/>
        <v>1.1021097046413502</v>
      </c>
      <c r="T1227" s="188">
        <f t="shared" si="349"/>
        <v>1.129189518586228</v>
      </c>
      <c r="U1227" s="188">
        <f t="shared" si="349"/>
        <v>1.1493212669683257</v>
      </c>
      <c r="V1227" s="189">
        <f t="shared" si="349"/>
        <v>1.2477064220183487</v>
      </c>
      <c r="W1227" s="188">
        <f t="shared" si="349"/>
        <v>1.0843750000000001</v>
      </c>
      <c r="X1227" s="188">
        <f t="shared" si="349"/>
        <v>1.1382636655948553</v>
      </c>
      <c r="Y1227" s="189">
        <f t="shared" si="349"/>
        <v>1.3156146179401995</v>
      </c>
      <c r="Z1227" s="188">
        <f t="shared" si="349"/>
        <v>1.2885245901639346</v>
      </c>
      <c r="AA1227" s="188">
        <f t="shared" si="349"/>
        <v>1.3355704697986577</v>
      </c>
      <c r="AB1227" s="188">
        <f t="shared" si="349"/>
        <v>1.2829581993569132</v>
      </c>
      <c r="AC1227" s="190">
        <f t="shared" si="349"/>
        <v>1.1431221020092739</v>
      </c>
    </row>
    <row r="1228" spans="1:30" ht="12.75" customHeight="1">
      <c r="A1228" s="1608" t="s">
        <v>183</v>
      </c>
      <c r="B1228" s="1461" t="s">
        <v>790</v>
      </c>
      <c r="C1228" s="177" t="s">
        <v>142</v>
      </c>
      <c r="D1228" s="177" t="s">
        <v>143</v>
      </c>
      <c r="E1228" s="178">
        <v>4.4400000000000002E-2</v>
      </c>
      <c r="F1228" s="178">
        <v>0.04</v>
      </c>
      <c r="G1228" s="178">
        <v>3.9800000000000002E-2</v>
      </c>
      <c r="H1228" s="179">
        <v>4.0399999999999998E-2</v>
      </c>
      <c r="I1228" s="178">
        <v>4.2999999999999997E-2</v>
      </c>
      <c r="J1228" s="178">
        <v>4.6199999999999998E-2</v>
      </c>
      <c r="K1228" s="178">
        <v>5.7799999999999997E-2</v>
      </c>
      <c r="L1228" s="178">
        <v>6.4399999999999999E-2</v>
      </c>
      <c r="M1228" s="178">
        <v>7.22E-2</v>
      </c>
      <c r="N1228" s="179">
        <v>7.5200000000000003E-2</v>
      </c>
      <c r="O1228" s="178">
        <v>7.2800000000000004E-2</v>
      </c>
      <c r="P1228" s="178">
        <v>7.3599999999999999E-2</v>
      </c>
      <c r="Q1228" s="178">
        <v>6.8199999999999997E-2</v>
      </c>
      <c r="R1228" s="178">
        <v>7.5800000000000006E-2</v>
      </c>
      <c r="S1228" s="178">
        <v>6.7799999999999999E-2</v>
      </c>
      <c r="T1228" s="178">
        <v>6.0400000000000002E-2</v>
      </c>
      <c r="U1228" s="178">
        <v>6.4399999999999999E-2</v>
      </c>
      <c r="V1228" s="179">
        <v>7.1599999999999997E-2</v>
      </c>
      <c r="W1228" s="178">
        <v>7.7399999999999997E-2</v>
      </c>
      <c r="X1228" s="178">
        <v>7.6600000000000001E-2</v>
      </c>
      <c r="Y1228" s="179">
        <v>6.5600000000000006E-2</v>
      </c>
      <c r="Z1228" s="178">
        <v>6.0999999999999999E-2</v>
      </c>
      <c r="AA1228" s="178">
        <v>5.1999999999999998E-2</v>
      </c>
      <c r="AB1228" s="178">
        <v>4.6199999999999998E-2</v>
      </c>
      <c r="AC1228" s="180">
        <f>SUM(E1228:AB1228)</f>
        <v>1.4567999999999999</v>
      </c>
    </row>
    <row r="1229" spans="1:30" ht="12.75" customHeight="1">
      <c r="A1229" s="1609"/>
      <c r="B1229" s="1462"/>
      <c r="C1229" s="181" t="s">
        <v>144</v>
      </c>
      <c r="D1229" s="181" t="s">
        <v>143</v>
      </c>
      <c r="E1229" s="15">
        <v>3.4799999999999998E-2</v>
      </c>
      <c r="F1229" s="15">
        <v>3.2800000000000003E-2</v>
      </c>
      <c r="G1229" s="15">
        <v>3.2199999999999999E-2</v>
      </c>
      <c r="H1229" s="191">
        <v>3.2800000000000003E-2</v>
      </c>
      <c r="I1229" s="15">
        <v>3.3399999999999999E-2</v>
      </c>
      <c r="J1229" s="15">
        <v>3.32E-2</v>
      </c>
      <c r="K1229" s="15">
        <v>3.3799999999999997E-2</v>
      </c>
      <c r="L1229" s="15">
        <v>3.3399999999999999E-2</v>
      </c>
      <c r="M1229" s="15">
        <v>4.2799999999999998E-2</v>
      </c>
      <c r="N1229" s="191">
        <v>4.5600000000000002E-2</v>
      </c>
      <c r="O1229" s="15">
        <v>4.7600000000000003E-2</v>
      </c>
      <c r="P1229" s="15">
        <v>3.6200000000000003E-2</v>
      </c>
      <c r="Q1229" s="15">
        <v>3.6999999999999998E-2</v>
      </c>
      <c r="R1229" s="15">
        <v>5.0999999999999997E-2</v>
      </c>
      <c r="S1229" s="15">
        <v>4.6399999999999997E-2</v>
      </c>
      <c r="T1229" s="15">
        <v>3.8199999999999998E-2</v>
      </c>
      <c r="U1229" s="15">
        <v>3.6200000000000003E-2</v>
      </c>
      <c r="V1229" s="191">
        <v>4.9200000000000001E-2</v>
      </c>
      <c r="W1229" s="15">
        <v>5.7000000000000002E-2</v>
      </c>
      <c r="X1229" s="15">
        <v>5.1799999999999999E-2</v>
      </c>
      <c r="Y1229" s="191">
        <v>3.56E-2</v>
      </c>
      <c r="Z1229" s="15">
        <v>3.78E-2</v>
      </c>
      <c r="AA1229" s="15">
        <v>3.6999999999999998E-2</v>
      </c>
      <c r="AB1229" s="15">
        <v>3.7199999999999997E-2</v>
      </c>
      <c r="AC1229" s="184">
        <f>SUM(E1229:AB1229)</f>
        <v>0.95300000000000007</v>
      </c>
    </row>
    <row r="1230" spans="1:30" ht="12.75" customHeight="1">
      <c r="A1230" s="1609"/>
      <c r="B1230" s="1462"/>
      <c r="C1230" s="181" t="s">
        <v>145</v>
      </c>
      <c r="D1230" s="855" t="s">
        <v>146</v>
      </c>
      <c r="E1230" s="740">
        <v>3</v>
      </c>
      <c r="F1230" s="740">
        <v>2</v>
      </c>
      <c r="G1230" s="740">
        <v>3</v>
      </c>
      <c r="H1230" s="835">
        <v>3</v>
      </c>
      <c r="I1230" s="740">
        <v>3</v>
      </c>
      <c r="J1230" s="740">
        <v>4</v>
      </c>
      <c r="K1230" s="740">
        <v>3</v>
      </c>
      <c r="L1230" s="740">
        <v>4</v>
      </c>
      <c r="M1230" s="740">
        <v>4</v>
      </c>
      <c r="N1230" s="835">
        <v>5</v>
      </c>
      <c r="O1230" s="740">
        <v>4</v>
      </c>
      <c r="P1230" s="740">
        <v>4</v>
      </c>
      <c r="Q1230" s="740">
        <v>4</v>
      </c>
      <c r="R1230" s="740">
        <v>6</v>
      </c>
      <c r="S1230" s="740">
        <v>4</v>
      </c>
      <c r="T1230" s="740">
        <v>4</v>
      </c>
      <c r="U1230" s="740">
        <v>4</v>
      </c>
      <c r="V1230" s="835">
        <v>5</v>
      </c>
      <c r="W1230" s="740">
        <v>5</v>
      </c>
      <c r="X1230" s="740">
        <v>4</v>
      </c>
      <c r="Y1230" s="835">
        <v>4</v>
      </c>
      <c r="Z1230" s="740">
        <v>3</v>
      </c>
      <c r="AA1230" s="740">
        <v>4</v>
      </c>
      <c r="AB1230" s="774">
        <v>3</v>
      </c>
      <c r="AC1230" s="333"/>
    </row>
    <row r="1231" spans="1:30" ht="12.75" customHeight="1" thickBot="1">
      <c r="A1231" s="1610"/>
      <c r="B1231" s="1463"/>
      <c r="C1231" s="187" t="s">
        <v>147</v>
      </c>
      <c r="D1231" s="187"/>
      <c r="E1231" s="188">
        <f t="shared" ref="E1231:AC1231" si="350">E1229/E1228</f>
        <v>0.78378378378378366</v>
      </c>
      <c r="F1231" s="188">
        <f t="shared" si="350"/>
        <v>0.82000000000000006</v>
      </c>
      <c r="G1231" s="188">
        <f t="shared" si="350"/>
        <v>0.80904522613065322</v>
      </c>
      <c r="H1231" s="189">
        <f t="shared" si="350"/>
        <v>0.81188118811881194</v>
      </c>
      <c r="I1231" s="188">
        <f t="shared" si="350"/>
        <v>0.77674418604651163</v>
      </c>
      <c r="J1231" s="188">
        <f t="shared" si="350"/>
        <v>0.71861471861471871</v>
      </c>
      <c r="K1231" s="188">
        <f t="shared" si="350"/>
        <v>0.58477508650519028</v>
      </c>
      <c r="L1231" s="188">
        <f t="shared" si="350"/>
        <v>0.51863354037267084</v>
      </c>
      <c r="M1231" s="188">
        <f t="shared" si="350"/>
        <v>0.59279778393351801</v>
      </c>
      <c r="N1231" s="189">
        <f t="shared" si="350"/>
        <v>0.6063829787234043</v>
      </c>
      <c r="O1231" s="188">
        <f t="shared" si="350"/>
        <v>0.65384615384615385</v>
      </c>
      <c r="P1231" s="188">
        <f t="shared" si="350"/>
        <v>0.4918478260869566</v>
      </c>
      <c r="Q1231" s="188">
        <f t="shared" si="350"/>
        <v>0.54252199413489732</v>
      </c>
      <c r="R1231" s="188">
        <f t="shared" si="350"/>
        <v>0.67282321899736142</v>
      </c>
      <c r="S1231" s="188">
        <f t="shared" si="350"/>
        <v>0.68436578171091444</v>
      </c>
      <c r="T1231" s="188">
        <f t="shared" si="350"/>
        <v>0.63245033112582771</v>
      </c>
      <c r="U1231" s="188">
        <f t="shared" si="350"/>
        <v>0.56211180124223603</v>
      </c>
      <c r="V1231" s="189">
        <f t="shared" si="350"/>
        <v>0.68715083798882681</v>
      </c>
      <c r="W1231" s="188">
        <f t="shared" si="350"/>
        <v>0.73643410852713187</v>
      </c>
      <c r="X1231" s="188">
        <f t="shared" si="350"/>
        <v>0.67624020887728453</v>
      </c>
      <c r="Y1231" s="189">
        <f t="shared" si="350"/>
        <v>0.54268292682926822</v>
      </c>
      <c r="Z1231" s="188">
        <f t="shared" si="350"/>
        <v>0.61967213114754105</v>
      </c>
      <c r="AA1231" s="188">
        <f t="shared" si="350"/>
        <v>0.71153846153846156</v>
      </c>
      <c r="AB1231" s="188">
        <f t="shared" si="350"/>
        <v>0.80519480519480513</v>
      </c>
      <c r="AC1231" s="190">
        <f t="shared" si="350"/>
        <v>0.65417353102690845</v>
      </c>
    </row>
    <row r="1232" spans="1:30" ht="12.75" customHeight="1">
      <c r="A1232" s="322"/>
      <c r="B1232" s="323" t="s">
        <v>177</v>
      </c>
      <c r="C1232" s="177" t="s">
        <v>142</v>
      </c>
      <c r="D1232" s="177" t="s">
        <v>143</v>
      </c>
      <c r="E1232" s="178">
        <v>2.1299999999999999E-3</v>
      </c>
      <c r="F1232" s="178">
        <v>2.0999999999999999E-3</v>
      </c>
      <c r="G1232" s="178">
        <v>2.0699999999999998E-3</v>
      </c>
      <c r="H1232" s="179">
        <v>2.0699999999999998E-3</v>
      </c>
      <c r="I1232" s="178">
        <v>2.0999999999999999E-3</v>
      </c>
      <c r="J1232" s="178">
        <v>2.0699999999999998E-3</v>
      </c>
      <c r="K1232" s="178">
        <v>2.0699999999999998E-3</v>
      </c>
      <c r="L1232" s="178">
        <v>2.6099999999999999E-3</v>
      </c>
      <c r="M1232" s="178">
        <v>3.7799999999999999E-3</v>
      </c>
      <c r="N1232" s="179">
        <v>3.5999999999999999E-3</v>
      </c>
      <c r="O1232" s="178">
        <v>3.7499999999999999E-3</v>
      </c>
      <c r="P1232" s="178">
        <v>3.4199999999999999E-3</v>
      </c>
      <c r="Q1232" s="178">
        <v>3.1800000000000001E-3</v>
      </c>
      <c r="R1232" s="178">
        <v>3.3600000000000001E-3</v>
      </c>
      <c r="S1232" s="178">
        <v>3.3600000000000001E-3</v>
      </c>
      <c r="T1232" s="178">
        <v>3.3600000000000001E-3</v>
      </c>
      <c r="U1232" s="178">
        <v>3.0899999999999999E-3</v>
      </c>
      <c r="V1232" s="179">
        <v>2.0100000000000001E-3</v>
      </c>
      <c r="W1232" s="178">
        <v>1.98E-3</v>
      </c>
      <c r="X1232" s="178">
        <v>2.0400000000000001E-3</v>
      </c>
      <c r="Y1232" s="179">
        <v>2.3700000000000001E-3</v>
      </c>
      <c r="Z1232" s="178">
        <v>2.0699999999999998E-3</v>
      </c>
      <c r="AA1232" s="178">
        <v>2.0100000000000001E-3</v>
      </c>
      <c r="AB1232" s="178">
        <v>2.0999999999999999E-3</v>
      </c>
      <c r="AC1232" s="180">
        <f>SUM(E1232:AB1232)</f>
        <v>6.2700000000000006E-2</v>
      </c>
      <c r="AD1232" s="448">
        <f>MAX(E1232:AB1232)</f>
        <v>3.7799999999999999E-3</v>
      </c>
    </row>
    <row r="1233" spans="1:30" ht="12.75" customHeight="1">
      <c r="A1233" s="326"/>
      <c r="B1233" s="327" t="s">
        <v>178</v>
      </c>
      <c r="C1233" s="194" t="s">
        <v>142</v>
      </c>
      <c r="D1233" s="194" t="s">
        <v>143</v>
      </c>
      <c r="E1233" s="1004">
        <v>5.4000000000000001E-4</v>
      </c>
      <c r="F1233" s="1004">
        <v>4.8000000000000001E-4</v>
      </c>
      <c r="G1233" s="1004">
        <v>4.4999999999999999E-4</v>
      </c>
      <c r="H1233" s="635">
        <v>4.2000000000000002E-4</v>
      </c>
      <c r="I1233" s="1004">
        <v>2.9999999999999997E-4</v>
      </c>
      <c r="J1233" s="1004">
        <v>2.1000000000000001E-4</v>
      </c>
      <c r="K1233" s="1004">
        <v>2.1000000000000001E-4</v>
      </c>
      <c r="L1233" s="1004">
        <v>3.3E-4</v>
      </c>
      <c r="M1233" s="1004">
        <v>6.0000000000000002E-5</v>
      </c>
      <c r="N1233" s="635">
        <v>9.0000000000000006E-5</v>
      </c>
      <c r="O1233" s="1004">
        <v>6.0000000000000002E-5</v>
      </c>
      <c r="P1233" s="1004">
        <v>1.4999999999999999E-4</v>
      </c>
      <c r="Q1233" s="1004">
        <v>9.0000000000000006E-5</v>
      </c>
      <c r="R1233" s="1004">
        <v>1.8000000000000001E-4</v>
      </c>
      <c r="S1233" s="1004">
        <v>2.7E-4</v>
      </c>
      <c r="T1233" s="1004">
        <v>1.2E-4</v>
      </c>
      <c r="U1233" s="1004">
        <v>9.0000000000000006E-5</v>
      </c>
      <c r="V1233" s="635">
        <v>1.2E-4</v>
      </c>
      <c r="W1233" s="1004">
        <v>9.0000000000000006E-5</v>
      </c>
      <c r="X1233" s="1004">
        <v>9.0000000000000006E-5</v>
      </c>
      <c r="Y1233" s="635">
        <v>6.0000000000000002E-5</v>
      </c>
      <c r="Z1233" s="1004">
        <v>6.0000000000000002E-5</v>
      </c>
      <c r="AA1233" s="1004">
        <v>3.0000000000000001E-5</v>
      </c>
      <c r="AB1233" s="1004">
        <v>3.0000000000000001E-5</v>
      </c>
      <c r="AC1233" s="197">
        <f>SUM(E1233:AB1233)</f>
        <v>4.5299999999999993E-3</v>
      </c>
      <c r="AD1233" s="448">
        <f>MAX(E1233:AB1233)</f>
        <v>5.4000000000000001E-4</v>
      </c>
    </row>
    <row r="1234" spans="1:30" ht="12.75" customHeight="1">
      <c r="A1234" s="1591" t="s">
        <v>179</v>
      </c>
      <c r="B1234" s="1592"/>
      <c r="C1234" s="198" t="s">
        <v>142</v>
      </c>
      <c r="D1234" s="198"/>
      <c r="E1234" s="199">
        <f t="shared" ref="E1234:AC1234" si="351">E1188+E1192+E1196+E1200+E1204+E1208+E1212+E1216+E1220+E1224+E1228</f>
        <v>0.77899999999999991</v>
      </c>
      <c r="F1234" s="199">
        <f t="shared" si="351"/>
        <v>0.75159999999999993</v>
      </c>
      <c r="G1234" s="199">
        <f t="shared" si="351"/>
        <v>0.70680000000000009</v>
      </c>
      <c r="H1234" s="200">
        <f t="shared" si="351"/>
        <v>0.65779999999999994</v>
      </c>
      <c r="I1234" s="199">
        <f t="shared" si="351"/>
        <v>0.69380000000000019</v>
      </c>
      <c r="J1234" s="199">
        <f t="shared" si="351"/>
        <v>0.76700000000000002</v>
      </c>
      <c r="K1234" s="199">
        <f t="shared" si="351"/>
        <v>0.84660000000000002</v>
      </c>
      <c r="L1234" s="199">
        <f t="shared" si="351"/>
        <v>0.93780000000000008</v>
      </c>
      <c r="M1234" s="199">
        <f t="shared" si="351"/>
        <v>1.28</v>
      </c>
      <c r="N1234" s="200">
        <f t="shared" si="351"/>
        <v>1.6306</v>
      </c>
      <c r="O1234" s="199">
        <f t="shared" si="351"/>
        <v>1.4384000000000001</v>
      </c>
      <c r="P1234" s="199">
        <f t="shared" si="351"/>
        <v>1.46</v>
      </c>
      <c r="Q1234" s="199">
        <f t="shared" si="351"/>
        <v>1.0822000000000001</v>
      </c>
      <c r="R1234" s="199">
        <f t="shared" si="351"/>
        <v>1.6372</v>
      </c>
      <c r="S1234" s="199">
        <f t="shared" si="351"/>
        <v>1.3904000000000001</v>
      </c>
      <c r="T1234" s="199">
        <f t="shared" si="351"/>
        <v>1.4611999999999998</v>
      </c>
      <c r="U1234" s="199">
        <f t="shared" si="351"/>
        <v>1.2913999999999999</v>
      </c>
      <c r="V1234" s="200">
        <f t="shared" si="351"/>
        <v>0.88280000000000003</v>
      </c>
      <c r="W1234" s="199">
        <f t="shared" si="351"/>
        <v>1.0293999999999999</v>
      </c>
      <c r="X1234" s="199">
        <f t="shared" si="351"/>
        <v>0.96379999999999999</v>
      </c>
      <c r="Y1234" s="200">
        <f t="shared" si="351"/>
        <v>0.83939999999999981</v>
      </c>
      <c r="Z1234" s="199">
        <f t="shared" si="351"/>
        <v>0.81380000000000008</v>
      </c>
      <c r="AA1234" s="199">
        <f t="shared" si="351"/>
        <v>0.76480000000000004</v>
      </c>
      <c r="AB1234" s="199">
        <f t="shared" si="351"/>
        <v>0.70320000000000005</v>
      </c>
      <c r="AC1234" s="201">
        <f t="shared" si="351"/>
        <v>24.809000000000005</v>
      </c>
    </row>
    <row r="1235" spans="1:30" ht="12.75" customHeight="1">
      <c r="A1235" s="1561"/>
      <c r="B1235" s="1562"/>
      <c r="C1235" s="194" t="s">
        <v>144</v>
      </c>
      <c r="D1235" s="194"/>
      <c r="E1235" s="195">
        <f t="shared" ref="E1235:AC1235" si="352">E1189+E1193+E1197+E1201+E1205+E1209+E1213+E1217+E1221+E1225+E1229</f>
        <v>0.59959999999999991</v>
      </c>
      <c r="F1235" s="195">
        <f t="shared" si="352"/>
        <v>0.58900000000000008</v>
      </c>
      <c r="G1235" s="195">
        <f t="shared" si="352"/>
        <v>0.58760000000000001</v>
      </c>
      <c r="H1235" s="196">
        <f t="shared" si="352"/>
        <v>0.59120000000000006</v>
      </c>
      <c r="I1235" s="195">
        <f t="shared" si="352"/>
        <v>0.6008</v>
      </c>
      <c r="J1235" s="195">
        <f t="shared" si="352"/>
        <v>0.5918000000000001</v>
      </c>
      <c r="K1235" s="195">
        <f t="shared" si="352"/>
        <v>0.60360000000000014</v>
      </c>
      <c r="L1235" s="195">
        <f t="shared" si="352"/>
        <v>0.60120000000000007</v>
      </c>
      <c r="M1235" s="195">
        <f t="shared" si="352"/>
        <v>1.0125999999999999</v>
      </c>
      <c r="N1235" s="196">
        <f t="shared" si="352"/>
        <v>1.5492000000000001</v>
      </c>
      <c r="O1235" s="195">
        <f t="shared" si="352"/>
        <v>1.3162</v>
      </c>
      <c r="P1235" s="195">
        <f t="shared" si="352"/>
        <v>1.3028</v>
      </c>
      <c r="Q1235" s="195">
        <f t="shared" si="352"/>
        <v>0.67979999999999996</v>
      </c>
      <c r="R1235" s="195">
        <f t="shared" si="352"/>
        <v>1.4923999999999999</v>
      </c>
      <c r="S1235" s="195">
        <f t="shared" si="352"/>
        <v>1.2562</v>
      </c>
      <c r="T1235" s="195">
        <f t="shared" si="352"/>
        <v>1.3188</v>
      </c>
      <c r="U1235" s="195">
        <f t="shared" si="352"/>
        <v>1.1954</v>
      </c>
      <c r="V1235" s="196">
        <f t="shared" si="352"/>
        <v>0.64800000000000002</v>
      </c>
      <c r="W1235" s="195">
        <f t="shared" si="352"/>
        <v>0.83020000000000005</v>
      </c>
      <c r="X1235" s="195">
        <f t="shared" si="352"/>
        <v>0.74739999999999995</v>
      </c>
      <c r="Y1235" s="196">
        <f t="shared" si="352"/>
        <v>0.59240000000000004</v>
      </c>
      <c r="Z1235" s="195">
        <f t="shared" si="352"/>
        <v>0.58079999999999998</v>
      </c>
      <c r="AA1235" s="195">
        <f t="shared" si="352"/>
        <v>0.56759999999999999</v>
      </c>
      <c r="AB1235" s="195">
        <f t="shared" si="352"/>
        <v>0.55640000000000001</v>
      </c>
      <c r="AC1235" s="197">
        <f t="shared" si="352"/>
        <v>20.411000000000001</v>
      </c>
    </row>
    <row r="1236" spans="1:30" ht="12.75" customHeight="1">
      <c r="A1236" s="1490" t="s">
        <v>180</v>
      </c>
      <c r="B1236" s="1491"/>
      <c r="C1236" s="269" t="s">
        <v>142</v>
      </c>
      <c r="D1236" s="269"/>
      <c r="E1236" s="199">
        <f t="shared" ref="E1236:AC1236" si="353">E1159+E1163-E1234</f>
        <v>-9.9999999999988987E-4</v>
      </c>
      <c r="F1236" s="199">
        <f t="shared" si="353"/>
        <v>-1.5999999999999348E-3</v>
      </c>
      <c r="G1236" s="199">
        <f t="shared" si="353"/>
        <v>-2.8000000000001357E-3</v>
      </c>
      <c r="H1236" s="200">
        <f t="shared" si="353"/>
        <v>2.00000000000089E-4</v>
      </c>
      <c r="I1236" s="199">
        <f t="shared" si="353"/>
        <v>-3.8000000000002476E-3</v>
      </c>
      <c r="J1236" s="199">
        <f t="shared" si="353"/>
        <v>-3.0000000000000027E-3</v>
      </c>
      <c r="K1236" s="199">
        <f t="shared" si="353"/>
        <v>-2.6000000000000467E-3</v>
      </c>
      <c r="L1236" s="199">
        <f t="shared" si="353"/>
        <v>1.9999999999997797E-4</v>
      </c>
      <c r="M1236" s="199">
        <f t="shared" si="353"/>
        <v>-8.0000000000000071E-3</v>
      </c>
      <c r="N1236" s="200">
        <f t="shared" si="353"/>
        <v>1.4000000000000679E-3</v>
      </c>
      <c r="O1236" s="199">
        <f t="shared" si="353"/>
        <v>-4.3999999999999595E-3</v>
      </c>
      <c r="P1236" s="199">
        <f t="shared" si="353"/>
        <v>0</v>
      </c>
      <c r="Q1236" s="199">
        <f t="shared" si="353"/>
        <v>-2.1999999999999797E-3</v>
      </c>
      <c r="R1236" s="199">
        <f t="shared" si="353"/>
        <v>-5.1999999999998714E-3</v>
      </c>
      <c r="S1236" s="199">
        <f t="shared" si="353"/>
        <v>-2.4000000000001798E-3</v>
      </c>
      <c r="T1236" s="199">
        <f t="shared" si="353"/>
        <v>-5.1999999999998714E-3</v>
      </c>
      <c r="U1236" s="199">
        <f t="shared" si="353"/>
        <v>-7.3999999999998511E-3</v>
      </c>
      <c r="V1236" s="200">
        <f t="shared" si="353"/>
        <v>-8.0000000000002292E-4</v>
      </c>
      <c r="W1236" s="199">
        <f t="shared" si="353"/>
        <v>-1.3999999999998458E-3</v>
      </c>
      <c r="X1236" s="199">
        <f t="shared" si="353"/>
        <v>-3.8000000000000256E-3</v>
      </c>
      <c r="Y1236" s="200">
        <f t="shared" si="353"/>
        <v>-3.3999999999998476E-3</v>
      </c>
      <c r="Z1236" s="199">
        <f t="shared" si="353"/>
        <v>-1.8000000000000238E-3</v>
      </c>
      <c r="AA1236" s="199">
        <f t="shared" si="353"/>
        <v>-8.0000000000002292E-4</v>
      </c>
      <c r="AB1236" s="199">
        <f t="shared" si="353"/>
        <v>-5.2000000000000934E-3</v>
      </c>
      <c r="AC1236" s="201">
        <f t="shared" si="353"/>
        <v>-6.5000000000004832E-2</v>
      </c>
    </row>
    <row r="1237" spans="1:30" ht="12.75" customHeight="1">
      <c r="A1237" s="1486"/>
      <c r="B1237" s="1487"/>
      <c r="C1237" s="271" t="s">
        <v>144</v>
      </c>
      <c r="D1237" s="271"/>
      <c r="E1237" s="272">
        <f t="shared" ref="E1237:AC1237" si="354">E1160+E1164-E1235</f>
        <v>-1.1599999999999944E-2</v>
      </c>
      <c r="F1237" s="272">
        <f t="shared" si="354"/>
        <v>-1.3000000000000123E-2</v>
      </c>
      <c r="G1237" s="272">
        <f t="shared" si="354"/>
        <v>-1.5600000000000058E-2</v>
      </c>
      <c r="H1237" s="273">
        <f t="shared" si="354"/>
        <v>-1.7200000000000104E-2</v>
      </c>
      <c r="I1237" s="272">
        <f t="shared" si="354"/>
        <v>-1.2800000000000034E-2</v>
      </c>
      <c r="J1237" s="272">
        <f t="shared" si="354"/>
        <v>-1.1800000000000144E-2</v>
      </c>
      <c r="K1237" s="272">
        <f t="shared" si="354"/>
        <v>-1.1600000000000166E-2</v>
      </c>
      <c r="L1237" s="272">
        <f t="shared" si="354"/>
        <v>-7.2000000000000952E-3</v>
      </c>
      <c r="M1237" s="272">
        <f t="shared" si="354"/>
        <v>-1.2599999999999945E-2</v>
      </c>
      <c r="N1237" s="273">
        <f t="shared" si="354"/>
        <v>-9.200000000000097E-3</v>
      </c>
      <c r="O1237" s="272">
        <f t="shared" si="354"/>
        <v>-2.1999999999999797E-3</v>
      </c>
      <c r="P1237" s="272">
        <f t="shared" si="354"/>
        <v>-4.7999999999999154E-3</v>
      </c>
      <c r="Q1237" s="272">
        <f t="shared" si="354"/>
        <v>-3.8000000000000256E-3</v>
      </c>
      <c r="R1237" s="272">
        <f t="shared" si="354"/>
        <v>-1.0399999999999965E-2</v>
      </c>
      <c r="S1237" s="272">
        <f t="shared" si="354"/>
        <v>-1.419999999999999E-2</v>
      </c>
      <c r="T1237" s="272">
        <f t="shared" si="354"/>
        <v>-1.2800000000000145E-2</v>
      </c>
      <c r="U1237" s="272">
        <f t="shared" si="354"/>
        <v>-1.540000000000008E-2</v>
      </c>
      <c r="V1237" s="273">
        <f t="shared" si="354"/>
        <v>-1.4000000000000012E-2</v>
      </c>
      <c r="W1237" s="272">
        <f t="shared" si="354"/>
        <v>-1.2199999999999989E-2</v>
      </c>
      <c r="X1237" s="272">
        <f t="shared" si="354"/>
        <v>-1.1399999999999966E-2</v>
      </c>
      <c r="Y1237" s="273">
        <f t="shared" si="354"/>
        <v>-1.2400000000000078E-2</v>
      </c>
      <c r="Z1237" s="272">
        <f t="shared" si="354"/>
        <v>-1.2799999999999923E-2</v>
      </c>
      <c r="AA1237" s="272">
        <f t="shared" si="354"/>
        <v>-1.1599999999999944E-2</v>
      </c>
      <c r="AB1237" s="272">
        <f t="shared" si="354"/>
        <v>-8.3999999999999631E-3</v>
      </c>
      <c r="AC1237" s="197">
        <f t="shared" si="354"/>
        <v>-0.26899999999999835</v>
      </c>
    </row>
    <row r="1238" spans="1:30" s="167" customFormat="1" ht="12.75" customHeight="1">
      <c r="A1238" s="1549" t="s">
        <v>314</v>
      </c>
      <c r="B1238" s="1550"/>
      <c r="C1238" s="283" t="s">
        <v>142</v>
      </c>
      <c r="D1238" s="283"/>
      <c r="E1238" s="169"/>
      <c r="F1238" s="169"/>
      <c r="G1238" s="169"/>
      <c r="H1238" s="169"/>
      <c r="I1238" s="169"/>
      <c r="J1238" s="169"/>
      <c r="K1238" s="169"/>
      <c r="L1238" s="169"/>
      <c r="M1238" s="169"/>
      <c r="N1238" s="169"/>
      <c r="O1238" s="169"/>
      <c r="P1238" s="169"/>
      <c r="Q1238" s="169"/>
      <c r="R1238" s="169"/>
      <c r="S1238" s="169"/>
      <c r="T1238" s="169"/>
      <c r="U1238" s="169"/>
      <c r="V1238" s="169"/>
      <c r="W1238" s="169"/>
      <c r="X1238" s="169"/>
      <c r="Y1238" s="169"/>
      <c r="Z1238" s="169"/>
      <c r="AA1238" s="169"/>
      <c r="AB1238" s="169"/>
      <c r="AC1238" s="892"/>
    </row>
    <row r="1239" spans="1:30" s="167" customFormat="1" ht="12.75" customHeight="1">
      <c r="A1239" s="1551"/>
      <c r="B1239" s="1552"/>
      <c r="C1239" s="285" t="s">
        <v>144</v>
      </c>
      <c r="D1239" s="285"/>
      <c r="E1239" s="286"/>
      <c r="F1239" s="286"/>
      <c r="G1239" s="286"/>
      <c r="H1239" s="286"/>
      <c r="I1239" s="286"/>
      <c r="J1239" s="286"/>
      <c r="K1239" s="286"/>
      <c r="L1239" s="286"/>
      <c r="M1239" s="286"/>
      <c r="N1239" s="286"/>
      <c r="O1239" s="286"/>
      <c r="P1239" s="286"/>
      <c r="Q1239" s="286"/>
      <c r="R1239" s="286"/>
      <c r="S1239" s="286"/>
      <c r="T1239" s="286"/>
      <c r="U1239" s="286"/>
      <c r="V1239" s="286"/>
      <c r="W1239" s="286"/>
      <c r="X1239" s="286"/>
      <c r="Y1239" s="286"/>
      <c r="Z1239" s="286"/>
      <c r="AA1239" s="286"/>
      <c r="AB1239" s="286"/>
      <c r="AC1239" s="893"/>
    </row>
    <row r="1240" spans="1:30" ht="21" customHeight="1">
      <c r="A1240" s="288"/>
      <c r="B1240" s="150"/>
      <c r="C1240" s="289" t="s">
        <v>205</v>
      </c>
      <c r="E1240" s="150"/>
      <c r="F1240" s="150"/>
      <c r="G1240" s="150"/>
      <c r="H1240" s="290">
        <f>H1188+H1192+H1196+H1200+H1204+H1212+H1216+H1220+H1224+H1228+H1208</f>
        <v>0.65779999999999994</v>
      </c>
      <c r="I1240" s="150"/>
      <c r="J1240" s="150"/>
      <c r="K1240" s="150"/>
      <c r="L1240" s="150"/>
      <c r="M1240" s="150"/>
      <c r="N1240" s="290">
        <f>N1188+N1192+N1196+N1200+N1204+N1212+N1216+N1220+N1224+N1228+N1208</f>
        <v>1.6305999999999998</v>
      </c>
      <c r="O1240" s="150"/>
      <c r="P1240" s="150"/>
      <c r="Q1240" s="150"/>
      <c r="R1240" s="150"/>
      <c r="S1240" s="150"/>
      <c r="T1240" s="150"/>
      <c r="U1240" s="150"/>
      <c r="V1240" s="290">
        <f>V1188+V1192+V1196+V1200+V1204+V1212+V1216+V1220+V1224+V1228+V1208</f>
        <v>0.88280000000000003</v>
      </c>
      <c r="W1240" s="150"/>
      <c r="X1240" s="150"/>
      <c r="Y1240" s="290">
        <f>Y1188+Y1192+Y1196+Y1200+Y1204+Y1212+Y1216+Y1220+Y1224+Y1228+Y1208</f>
        <v>0.83939999999999992</v>
      </c>
      <c r="Z1240" s="150"/>
      <c r="AA1240" s="150"/>
      <c r="AB1240" s="150"/>
      <c r="AC1240" s="150"/>
    </row>
    <row r="1241" spans="1:30" ht="27.75" customHeight="1">
      <c r="A1241" s="89" t="s">
        <v>133</v>
      </c>
      <c r="B1241" s="840" t="s">
        <v>134</v>
      </c>
      <c r="C1241" s="64" t="s">
        <v>135</v>
      </c>
      <c r="D1241" s="64" t="s">
        <v>136</v>
      </c>
      <c r="E1241" s="1482" t="s">
        <v>137</v>
      </c>
      <c r="F1241" s="1482"/>
      <c r="G1241" s="1482"/>
      <c r="H1241" s="1482"/>
      <c r="I1241" s="1482"/>
      <c r="J1241" s="1482"/>
      <c r="K1241" s="1482"/>
      <c r="L1241" s="1482"/>
      <c r="M1241" s="1482"/>
      <c r="N1241" s="1482"/>
      <c r="O1241" s="1482"/>
      <c r="P1241" s="1482"/>
      <c r="Q1241" s="1482"/>
      <c r="R1241" s="1482"/>
      <c r="S1241" s="1482"/>
      <c r="T1241" s="1482"/>
      <c r="U1241" s="1482"/>
      <c r="V1241" s="1482"/>
      <c r="W1241" s="1482"/>
      <c r="X1241" s="1482"/>
      <c r="Y1241" s="1482"/>
      <c r="Z1241" s="1482"/>
      <c r="AA1241" s="1482"/>
      <c r="AB1241" s="1482"/>
      <c r="AC1241" s="1634" t="s">
        <v>138</v>
      </c>
    </row>
    <row r="1242" spans="1:30" s="167" customFormat="1" ht="12.75" customHeight="1">
      <c r="A1242" s="164" t="s">
        <v>791</v>
      </c>
      <c r="B1242" s="164"/>
      <c r="C1242" s="164"/>
      <c r="D1242" s="164"/>
      <c r="E1242" s="165">
        <v>1</v>
      </c>
      <c r="F1242" s="165">
        <v>2</v>
      </c>
      <c r="G1242" s="165">
        <v>3</v>
      </c>
      <c r="H1242" s="165">
        <v>4</v>
      </c>
      <c r="I1242" s="165">
        <v>5</v>
      </c>
      <c r="J1242" s="165">
        <v>6</v>
      </c>
      <c r="K1242" s="165">
        <v>7</v>
      </c>
      <c r="L1242" s="165">
        <v>8</v>
      </c>
      <c r="M1242" s="165">
        <v>9</v>
      </c>
      <c r="N1242" s="165">
        <v>10</v>
      </c>
      <c r="O1242" s="165">
        <v>11</v>
      </c>
      <c r="P1242" s="165">
        <v>12</v>
      </c>
      <c r="Q1242" s="165">
        <v>13</v>
      </c>
      <c r="R1242" s="165">
        <v>14</v>
      </c>
      <c r="S1242" s="165">
        <v>15</v>
      </c>
      <c r="T1242" s="165">
        <v>16</v>
      </c>
      <c r="U1242" s="165">
        <v>17</v>
      </c>
      <c r="V1242" s="165">
        <v>18</v>
      </c>
      <c r="W1242" s="165">
        <v>19</v>
      </c>
      <c r="X1242" s="165">
        <v>20</v>
      </c>
      <c r="Y1242" s="165">
        <v>21</v>
      </c>
      <c r="Z1242" s="165">
        <v>22</v>
      </c>
      <c r="AA1242" s="165">
        <v>23</v>
      </c>
      <c r="AB1242" s="165">
        <v>24</v>
      </c>
      <c r="AC1242" s="1635"/>
    </row>
    <row r="1243" spans="1:30" s="167" customFormat="1" ht="12.75" customHeight="1">
      <c r="A1243" s="168" t="s">
        <v>267</v>
      </c>
      <c r="B1243" s="169"/>
      <c r="C1243" s="170"/>
      <c r="D1243" s="170"/>
      <c r="E1243" s="169">
        <v>5</v>
      </c>
      <c r="F1243" s="169">
        <v>5</v>
      </c>
      <c r="G1243" s="169">
        <v>5</v>
      </c>
      <c r="H1243" s="169">
        <v>5</v>
      </c>
      <c r="I1243" s="169">
        <v>5</v>
      </c>
      <c r="J1243" s="169">
        <v>5</v>
      </c>
      <c r="K1243" s="169">
        <v>5</v>
      </c>
      <c r="L1243" s="169">
        <v>5</v>
      </c>
      <c r="M1243" s="169">
        <v>5</v>
      </c>
      <c r="N1243" s="169">
        <v>5</v>
      </c>
      <c r="O1243" s="169">
        <v>5</v>
      </c>
      <c r="P1243" s="169">
        <v>5</v>
      </c>
      <c r="Q1243" s="169">
        <v>5</v>
      </c>
      <c r="R1243" s="169">
        <v>5</v>
      </c>
      <c r="S1243" s="169">
        <v>5</v>
      </c>
      <c r="T1243" s="169">
        <v>5</v>
      </c>
      <c r="U1243" s="169">
        <v>5</v>
      </c>
      <c r="V1243" s="169">
        <v>5</v>
      </c>
      <c r="W1243" s="169">
        <v>5</v>
      </c>
      <c r="X1243" s="169">
        <v>5</v>
      </c>
      <c r="Y1243" s="169">
        <v>5</v>
      </c>
      <c r="Z1243" s="169">
        <v>5</v>
      </c>
      <c r="AA1243" s="169">
        <v>5</v>
      </c>
      <c r="AB1243" s="169">
        <v>5</v>
      </c>
      <c r="AC1243" s="878"/>
    </row>
    <row r="1244" spans="1:30" s="167" customFormat="1" ht="12.75" customHeight="1">
      <c r="A1244" s="172"/>
      <c r="B1244" s="173"/>
      <c r="C1244" s="174"/>
      <c r="D1244" s="174"/>
      <c r="E1244" s="173"/>
      <c r="F1244" s="173"/>
      <c r="G1244" s="173"/>
      <c r="H1244" s="173"/>
      <c r="I1244" s="173"/>
      <c r="J1244" s="173"/>
      <c r="K1244" s="173"/>
      <c r="L1244" s="173"/>
      <c r="M1244" s="173"/>
      <c r="N1244" s="173"/>
      <c r="O1244" s="173"/>
      <c r="P1244" s="173"/>
      <c r="Q1244" s="173"/>
      <c r="R1244" s="173"/>
      <c r="S1244" s="173"/>
      <c r="T1244" s="173"/>
      <c r="U1244" s="173"/>
      <c r="V1244" s="173"/>
      <c r="W1244" s="173"/>
      <c r="X1244" s="173"/>
      <c r="Y1244" s="173"/>
      <c r="Z1244" s="173"/>
      <c r="AA1244" s="173"/>
      <c r="AB1244" s="173"/>
      <c r="AC1244" s="879"/>
    </row>
    <row r="1245" spans="1:30" ht="12.75" customHeight="1">
      <c r="A1245" s="1497" t="s">
        <v>610</v>
      </c>
      <c r="B1245" s="1651" t="s">
        <v>611</v>
      </c>
      <c r="C1245" s="177" t="s">
        <v>142</v>
      </c>
      <c r="D1245" s="177" t="s">
        <v>274</v>
      </c>
      <c r="E1245" s="317"/>
      <c r="F1245" s="317"/>
      <c r="G1245" s="317"/>
      <c r="H1245" s="318"/>
      <c r="I1245" s="317"/>
      <c r="J1245" s="317"/>
      <c r="K1245" s="317"/>
      <c r="L1245" s="317"/>
      <c r="M1245" s="317"/>
      <c r="N1245" s="318"/>
      <c r="O1245" s="317"/>
      <c r="P1245" s="317"/>
      <c r="Q1245" s="317"/>
      <c r="R1245" s="317"/>
      <c r="S1245" s="317"/>
      <c r="T1245" s="317"/>
      <c r="U1245" s="317"/>
      <c r="V1245" s="318"/>
      <c r="W1245" s="317"/>
      <c r="X1245" s="317"/>
      <c r="Y1245" s="318"/>
      <c r="Z1245" s="317"/>
      <c r="AA1245" s="317"/>
      <c r="AB1245" s="317"/>
      <c r="AC1245" s="180">
        <f>SUM(E1245:AB1245)</f>
        <v>0</v>
      </c>
    </row>
    <row r="1246" spans="1:30" ht="12.75" customHeight="1">
      <c r="A1246" s="1498"/>
      <c r="B1246" s="1652"/>
      <c r="C1246" s="181" t="s">
        <v>144</v>
      </c>
      <c r="D1246" s="181" t="s">
        <v>274</v>
      </c>
      <c r="E1246" s="36"/>
      <c r="F1246" s="36"/>
      <c r="G1246" s="36"/>
      <c r="H1246" s="202"/>
      <c r="I1246" s="36"/>
      <c r="J1246" s="36"/>
      <c r="K1246" s="36"/>
      <c r="L1246" s="36"/>
      <c r="M1246" s="36"/>
      <c r="N1246" s="202"/>
      <c r="O1246" s="36"/>
      <c r="P1246" s="36"/>
      <c r="Q1246" s="36"/>
      <c r="R1246" s="36"/>
      <c r="S1246" s="36"/>
      <c r="T1246" s="36"/>
      <c r="U1246" s="36"/>
      <c r="V1246" s="202"/>
      <c r="W1246" s="36"/>
      <c r="X1246" s="36"/>
      <c r="Y1246" s="202"/>
      <c r="Z1246" s="36"/>
      <c r="AA1246" s="36"/>
      <c r="AB1246" s="36"/>
      <c r="AC1246" s="184">
        <f>SUM(E1246:AB1246)</f>
        <v>0</v>
      </c>
    </row>
    <row r="1247" spans="1:30" ht="12.75" customHeight="1">
      <c r="A1247" s="1498"/>
      <c r="B1247" s="1652"/>
      <c r="C1247" s="181" t="s">
        <v>145</v>
      </c>
      <c r="D1247" s="181" t="s">
        <v>792</v>
      </c>
      <c r="E1247" s="36" t="s">
        <v>165</v>
      </c>
      <c r="F1247" s="36"/>
      <c r="G1247" s="36"/>
      <c r="H1247" s="202"/>
      <c r="I1247" s="36"/>
      <c r="J1247" s="36"/>
      <c r="K1247" s="36"/>
      <c r="L1247" s="36"/>
      <c r="M1247" s="36"/>
      <c r="N1247" s="202"/>
      <c r="O1247" s="36"/>
      <c r="P1247" s="36"/>
      <c r="Q1247" s="36"/>
      <c r="R1247" s="36"/>
      <c r="S1247" s="36"/>
      <c r="T1247" s="36"/>
      <c r="U1247" s="36"/>
      <c r="V1247" s="202"/>
      <c r="W1247" s="36"/>
      <c r="X1247" s="36"/>
      <c r="Y1247" s="202"/>
      <c r="Z1247" s="36"/>
      <c r="AA1247" s="36"/>
      <c r="AB1247" s="36"/>
      <c r="AC1247" s="184"/>
      <c r="AD1247" s="244"/>
    </row>
    <row r="1248" spans="1:30" ht="12.75" customHeight="1">
      <c r="A1248" s="1498"/>
      <c r="B1248" s="1652"/>
      <c r="C1248" s="187" t="s">
        <v>147</v>
      </c>
      <c r="D1248" s="187"/>
      <c r="E1248" s="188" t="e">
        <f t="shared" ref="E1248:AC1248" si="355">E1246/E1245</f>
        <v>#DIV/0!</v>
      </c>
      <c r="F1248" s="188" t="e">
        <f t="shared" si="355"/>
        <v>#DIV/0!</v>
      </c>
      <c r="G1248" s="188" t="e">
        <f t="shared" si="355"/>
        <v>#DIV/0!</v>
      </c>
      <c r="H1248" s="189" t="e">
        <f t="shared" si="355"/>
        <v>#DIV/0!</v>
      </c>
      <c r="I1248" s="188" t="e">
        <f t="shared" si="355"/>
        <v>#DIV/0!</v>
      </c>
      <c r="J1248" s="188" t="e">
        <f t="shared" si="355"/>
        <v>#DIV/0!</v>
      </c>
      <c r="K1248" s="188" t="e">
        <f t="shared" si="355"/>
        <v>#DIV/0!</v>
      </c>
      <c r="L1248" s="188" t="e">
        <f t="shared" si="355"/>
        <v>#DIV/0!</v>
      </c>
      <c r="M1248" s="188" t="e">
        <f t="shared" si="355"/>
        <v>#DIV/0!</v>
      </c>
      <c r="N1248" s="189" t="e">
        <f t="shared" si="355"/>
        <v>#DIV/0!</v>
      </c>
      <c r="O1248" s="188" t="e">
        <f t="shared" si="355"/>
        <v>#DIV/0!</v>
      </c>
      <c r="P1248" s="188" t="e">
        <f t="shared" si="355"/>
        <v>#DIV/0!</v>
      </c>
      <c r="Q1248" s="188" t="e">
        <f t="shared" si="355"/>
        <v>#DIV/0!</v>
      </c>
      <c r="R1248" s="188" t="e">
        <f t="shared" si="355"/>
        <v>#DIV/0!</v>
      </c>
      <c r="S1248" s="188" t="e">
        <f t="shared" si="355"/>
        <v>#DIV/0!</v>
      </c>
      <c r="T1248" s="188" t="e">
        <f t="shared" si="355"/>
        <v>#DIV/0!</v>
      </c>
      <c r="U1248" s="188" t="e">
        <f t="shared" si="355"/>
        <v>#DIV/0!</v>
      </c>
      <c r="V1248" s="189" t="e">
        <f t="shared" si="355"/>
        <v>#DIV/0!</v>
      </c>
      <c r="W1248" s="188" t="e">
        <f t="shared" si="355"/>
        <v>#DIV/0!</v>
      </c>
      <c r="X1248" s="188" t="e">
        <f t="shared" si="355"/>
        <v>#DIV/0!</v>
      </c>
      <c r="Y1248" s="189" t="e">
        <f t="shared" si="355"/>
        <v>#DIV/0!</v>
      </c>
      <c r="Z1248" s="188" t="e">
        <f t="shared" si="355"/>
        <v>#DIV/0!</v>
      </c>
      <c r="AA1248" s="188" t="e">
        <f t="shared" si="355"/>
        <v>#DIV/0!</v>
      </c>
      <c r="AB1248" s="188" t="e">
        <f t="shared" si="355"/>
        <v>#DIV/0!</v>
      </c>
      <c r="AC1248" s="190" t="e">
        <f t="shared" si="355"/>
        <v>#DIV/0!</v>
      </c>
    </row>
    <row r="1249" spans="1:30" ht="12.75" customHeight="1">
      <c r="A1249" s="1499"/>
      <c r="B1249" s="1653"/>
      <c r="C1249" s="972" t="s">
        <v>150</v>
      </c>
      <c r="D1249" s="725" t="s">
        <v>274</v>
      </c>
      <c r="E1249" s="973"/>
      <c r="F1249" s="973"/>
      <c r="G1249" s="973"/>
      <c r="H1249" s="973"/>
      <c r="I1249" s="973"/>
      <c r="J1249" s="973"/>
      <c r="K1249" s="973"/>
      <c r="L1249" s="973"/>
      <c r="M1249" s="973"/>
      <c r="N1249" s="973"/>
      <c r="O1249" s="973"/>
      <c r="P1249" s="973"/>
      <c r="Q1249" s="973"/>
      <c r="R1249" s="973"/>
      <c r="S1249" s="973"/>
      <c r="T1249" s="973"/>
      <c r="U1249" s="973"/>
      <c r="V1249" s="973"/>
      <c r="W1249" s="973"/>
      <c r="X1249" s="973"/>
      <c r="Y1249" s="973"/>
      <c r="Z1249" s="973"/>
      <c r="AA1249" s="973"/>
      <c r="AB1249" s="973"/>
      <c r="AC1249" s="974"/>
    </row>
    <row r="1250" spans="1:30" ht="12.75" customHeight="1">
      <c r="A1250" s="1497" t="s">
        <v>612</v>
      </c>
      <c r="B1250" s="1578" t="s">
        <v>613</v>
      </c>
      <c r="C1250" s="269" t="s">
        <v>142</v>
      </c>
      <c r="D1250" s="269" t="s">
        <v>274</v>
      </c>
      <c r="E1250" s="338"/>
      <c r="F1250" s="317"/>
      <c r="G1250" s="317"/>
      <c r="H1250" s="318"/>
      <c r="I1250" s="317"/>
      <c r="J1250" s="317"/>
      <c r="K1250" s="317"/>
      <c r="L1250" s="317"/>
      <c r="M1250" s="317"/>
      <c r="N1250" s="318"/>
      <c r="O1250" s="317"/>
      <c r="P1250" s="317"/>
      <c r="Q1250" s="317"/>
      <c r="R1250" s="317"/>
      <c r="S1250" s="317"/>
      <c r="T1250" s="317"/>
      <c r="U1250" s="317"/>
      <c r="V1250" s="318"/>
      <c r="W1250" s="317"/>
      <c r="X1250" s="317"/>
      <c r="Y1250" s="318"/>
      <c r="Z1250" s="317"/>
      <c r="AA1250" s="317"/>
      <c r="AB1250" s="317"/>
      <c r="AC1250" s="201">
        <f>SUM(E1250:AB1250)</f>
        <v>0</v>
      </c>
    </row>
    <row r="1251" spans="1:30" ht="12.75" customHeight="1">
      <c r="A1251" s="1498"/>
      <c r="B1251" s="1579"/>
      <c r="C1251" s="820" t="s">
        <v>144</v>
      </c>
      <c r="D1251" s="820" t="s">
        <v>274</v>
      </c>
      <c r="E1251" s="36"/>
      <c r="F1251" s="36"/>
      <c r="G1251" s="36"/>
      <c r="H1251" s="202"/>
      <c r="I1251" s="36"/>
      <c r="J1251" s="36"/>
      <c r="K1251" s="36"/>
      <c r="L1251" s="36"/>
      <c r="M1251" s="36"/>
      <c r="N1251" s="202"/>
      <c r="O1251" s="36"/>
      <c r="P1251" s="36"/>
      <c r="Q1251" s="36"/>
      <c r="R1251" s="36"/>
      <c r="S1251" s="36"/>
      <c r="T1251" s="36"/>
      <c r="U1251" s="36"/>
      <c r="V1251" s="202"/>
      <c r="W1251" s="36"/>
      <c r="X1251" s="36"/>
      <c r="Y1251" s="202"/>
      <c r="Z1251" s="36"/>
      <c r="AA1251" s="36"/>
      <c r="AB1251" s="36"/>
      <c r="AC1251" s="209">
        <f>SUM(E1251:AB1251)</f>
        <v>0</v>
      </c>
    </row>
    <row r="1252" spans="1:30" ht="12.75" customHeight="1">
      <c r="A1252" s="1498"/>
      <c r="B1252" s="1579"/>
      <c r="C1252" s="181" t="s">
        <v>145</v>
      </c>
      <c r="D1252" s="181" t="s">
        <v>792</v>
      </c>
      <c r="E1252" s="36" t="s">
        <v>793</v>
      </c>
      <c r="F1252" s="36"/>
      <c r="G1252" s="36"/>
      <c r="H1252" s="202"/>
      <c r="I1252" s="36"/>
      <c r="J1252" s="36"/>
      <c r="K1252" s="36"/>
      <c r="L1252" s="36"/>
      <c r="M1252" s="36"/>
      <c r="N1252" s="202"/>
      <c r="O1252" s="36"/>
      <c r="P1252" s="36"/>
      <c r="Q1252" s="36"/>
      <c r="R1252" s="36"/>
      <c r="S1252" s="36"/>
      <c r="T1252" s="36"/>
      <c r="U1252" s="36"/>
      <c r="V1252" s="202"/>
      <c r="W1252" s="36"/>
      <c r="X1252" s="36"/>
      <c r="Y1252" s="202"/>
      <c r="Z1252" s="36"/>
      <c r="AA1252" s="36"/>
      <c r="AB1252" s="36"/>
      <c r="AC1252" s="209"/>
      <c r="AD1252" s="244"/>
    </row>
    <row r="1253" spans="1:30" ht="12.75" customHeight="1">
      <c r="A1253" s="1498"/>
      <c r="B1253" s="1579"/>
      <c r="C1253" s="911" t="s">
        <v>147</v>
      </c>
      <c r="D1253" s="911"/>
      <c r="E1253" s="188" t="e">
        <f t="shared" ref="E1253:AC1253" si="356">E1251/E1250</f>
        <v>#DIV/0!</v>
      </c>
      <c r="F1253" s="188" t="e">
        <f t="shared" si="356"/>
        <v>#DIV/0!</v>
      </c>
      <c r="G1253" s="188" t="e">
        <f t="shared" si="356"/>
        <v>#DIV/0!</v>
      </c>
      <c r="H1253" s="189" t="e">
        <f t="shared" si="356"/>
        <v>#DIV/0!</v>
      </c>
      <c r="I1253" s="188" t="e">
        <f t="shared" si="356"/>
        <v>#DIV/0!</v>
      </c>
      <c r="J1253" s="188" t="e">
        <f t="shared" si="356"/>
        <v>#DIV/0!</v>
      </c>
      <c r="K1253" s="188" t="e">
        <f t="shared" si="356"/>
        <v>#DIV/0!</v>
      </c>
      <c r="L1253" s="188" t="e">
        <f t="shared" si="356"/>
        <v>#DIV/0!</v>
      </c>
      <c r="M1253" s="188" t="e">
        <f t="shared" si="356"/>
        <v>#DIV/0!</v>
      </c>
      <c r="N1253" s="189" t="e">
        <f t="shared" si="356"/>
        <v>#DIV/0!</v>
      </c>
      <c r="O1253" s="188" t="e">
        <f t="shared" si="356"/>
        <v>#DIV/0!</v>
      </c>
      <c r="P1253" s="188" t="e">
        <f t="shared" si="356"/>
        <v>#DIV/0!</v>
      </c>
      <c r="Q1253" s="188" t="e">
        <f t="shared" si="356"/>
        <v>#DIV/0!</v>
      </c>
      <c r="R1253" s="188" t="e">
        <f t="shared" si="356"/>
        <v>#DIV/0!</v>
      </c>
      <c r="S1253" s="188" t="e">
        <f t="shared" si="356"/>
        <v>#DIV/0!</v>
      </c>
      <c r="T1253" s="188" t="e">
        <f t="shared" si="356"/>
        <v>#DIV/0!</v>
      </c>
      <c r="U1253" s="188" t="e">
        <f t="shared" si="356"/>
        <v>#DIV/0!</v>
      </c>
      <c r="V1253" s="189" t="e">
        <f t="shared" si="356"/>
        <v>#DIV/0!</v>
      </c>
      <c r="W1253" s="188" t="e">
        <f t="shared" si="356"/>
        <v>#DIV/0!</v>
      </c>
      <c r="X1253" s="188" t="e">
        <f t="shared" si="356"/>
        <v>#DIV/0!</v>
      </c>
      <c r="Y1253" s="189" t="e">
        <f t="shared" si="356"/>
        <v>#DIV/0!</v>
      </c>
      <c r="Z1253" s="188" t="e">
        <f t="shared" si="356"/>
        <v>#DIV/0!</v>
      </c>
      <c r="AA1253" s="188" t="e">
        <f t="shared" si="356"/>
        <v>#DIV/0!</v>
      </c>
      <c r="AB1253" s="188" t="e">
        <f t="shared" si="356"/>
        <v>#DIV/0!</v>
      </c>
      <c r="AC1253" s="190" t="e">
        <f t="shared" si="356"/>
        <v>#DIV/0!</v>
      </c>
    </row>
    <row r="1254" spans="1:30" ht="12.75" customHeight="1">
      <c r="A1254" s="1499"/>
      <c r="B1254" s="1674"/>
      <c r="C1254" s="972" t="s">
        <v>150</v>
      </c>
      <c r="D1254" s="725" t="s">
        <v>274</v>
      </c>
      <c r="E1254" s="973"/>
      <c r="F1254" s="973"/>
      <c r="G1254" s="973"/>
      <c r="H1254" s="973"/>
      <c r="I1254" s="973"/>
      <c r="J1254" s="973"/>
      <c r="K1254" s="973"/>
      <c r="L1254" s="973"/>
      <c r="M1254" s="973"/>
      <c r="N1254" s="973"/>
      <c r="O1254" s="973"/>
      <c r="P1254" s="973"/>
      <c r="Q1254" s="973"/>
      <c r="R1254" s="973"/>
      <c r="S1254" s="973"/>
      <c r="T1254" s="973"/>
      <c r="U1254" s="973"/>
      <c r="V1254" s="973"/>
      <c r="W1254" s="973"/>
      <c r="X1254" s="973"/>
      <c r="Y1254" s="973"/>
      <c r="Z1254" s="973"/>
      <c r="AA1254" s="973"/>
      <c r="AB1254" s="973"/>
      <c r="AC1254" s="974"/>
    </row>
    <row r="1255" spans="1:30" ht="12.75" customHeight="1">
      <c r="A1255" s="1497" t="s">
        <v>614</v>
      </c>
      <c r="B1255" s="1651" t="s">
        <v>615</v>
      </c>
      <c r="C1255" s="274" t="s">
        <v>142</v>
      </c>
      <c r="D1255" s="274" t="s">
        <v>258</v>
      </c>
      <c r="E1255" s="246"/>
      <c r="F1255" s="257"/>
      <c r="G1255" s="257"/>
      <c r="H1255" s="258"/>
      <c r="I1255" s="257"/>
      <c r="J1255" s="257"/>
      <c r="K1255" s="257"/>
      <c r="L1255" s="257"/>
      <c r="M1255" s="257"/>
      <c r="N1255" s="258"/>
      <c r="O1255" s="257"/>
      <c r="P1255" s="257"/>
      <c r="Q1255" s="257"/>
      <c r="R1255" s="257"/>
      <c r="S1255" s="257"/>
      <c r="T1255" s="257"/>
      <c r="U1255" s="257"/>
      <c r="V1255" s="258"/>
      <c r="W1255" s="257"/>
      <c r="X1255" s="257"/>
      <c r="Y1255" s="258"/>
      <c r="Z1255" s="257"/>
      <c r="AA1255" s="257"/>
      <c r="AB1255" s="257"/>
      <c r="AC1255" s="180">
        <f>SUM(E1255:AB1255)</f>
        <v>0</v>
      </c>
    </row>
    <row r="1256" spans="1:30" ht="12.75" customHeight="1">
      <c r="A1256" s="1498"/>
      <c r="B1256" s="1652"/>
      <c r="C1256" s="820" t="s">
        <v>144</v>
      </c>
      <c r="D1256" s="820" t="s">
        <v>258</v>
      </c>
      <c r="E1256" s="248"/>
      <c r="F1256" s="248"/>
      <c r="G1256" s="248"/>
      <c r="H1256" s="249"/>
      <c r="I1256" s="248"/>
      <c r="J1256" s="248"/>
      <c r="K1256" s="248"/>
      <c r="L1256" s="248"/>
      <c r="M1256" s="248"/>
      <c r="N1256" s="249"/>
      <c r="O1256" s="248"/>
      <c r="P1256" s="248"/>
      <c r="Q1256" s="248"/>
      <c r="R1256" s="248"/>
      <c r="S1256" s="248"/>
      <c r="T1256" s="248"/>
      <c r="U1256" s="248"/>
      <c r="V1256" s="249"/>
      <c r="W1256" s="248"/>
      <c r="X1256" s="248"/>
      <c r="Y1256" s="249"/>
      <c r="Z1256" s="248"/>
      <c r="AA1256" s="248"/>
      <c r="AB1256" s="248"/>
      <c r="AC1256" s="184">
        <f>SUM(E1256:AB1256)</f>
        <v>0</v>
      </c>
    </row>
    <row r="1257" spans="1:30" ht="12.75" customHeight="1">
      <c r="A1257" s="1498"/>
      <c r="B1257" s="1652"/>
      <c r="C1257" s="181" t="s">
        <v>145</v>
      </c>
      <c r="D1257" s="181" t="s">
        <v>195</v>
      </c>
      <c r="E1257" s="250" t="s">
        <v>165</v>
      </c>
      <c r="F1257" s="250"/>
      <c r="G1257" s="250"/>
      <c r="H1257" s="259"/>
      <c r="I1257" s="250"/>
      <c r="J1257" s="250"/>
      <c r="K1257" s="250"/>
      <c r="L1257" s="250"/>
      <c r="M1257" s="250"/>
      <c r="N1257" s="259"/>
      <c r="O1257" s="250"/>
      <c r="P1257" s="250"/>
      <c r="Q1257" s="250"/>
      <c r="R1257" s="250"/>
      <c r="S1257" s="250"/>
      <c r="T1257" s="250"/>
      <c r="U1257" s="250"/>
      <c r="V1257" s="259"/>
      <c r="W1257" s="250"/>
      <c r="X1257" s="250"/>
      <c r="Y1257" s="259"/>
      <c r="Z1257" s="250"/>
      <c r="AA1257" s="250"/>
      <c r="AB1257" s="250"/>
      <c r="AC1257" s="184"/>
    </row>
    <row r="1258" spans="1:30" ht="12.75" customHeight="1">
      <c r="A1258" s="1636"/>
      <c r="B1258" s="1661"/>
      <c r="C1258" s="911" t="s">
        <v>147</v>
      </c>
      <c r="D1258" s="911"/>
      <c r="E1258" s="188"/>
      <c r="F1258" s="188"/>
      <c r="G1258" s="188"/>
      <c r="H1258" s="189"/>
      <c r="I1258" s="188"/>
      <c r="J1258" s="188"/>
      <c r="K1258" s="188"/>
      <c r="L1258" s="188"/>
      <c r="M1258" s="188"/>
      <c r="N1258" s="189"/>
      <c r="O1258" s="188"/>
      <c r="P1258" s="188"/>
      <c r="Q1258" s="188"/>
      <c r="R1258" s="188"/>
      <c r="S1258" s="188"/>
      <c r="T1258" s="188"/>
      <c r="U1258" s="188"/>
      <c r="V1258" s="189"/>
      <c r="W1258" s="188"/>
      <c r="X1258" s="188"/>
      <c r="Y1258" s="189"/>
      <c r="Z1258" s="188"/>
      <c r="AA1258" s="188"/>
      <c r="AB1258" s="188"/>
      <c r="AC1258" s="190" t="e">
        <f t="shared" ref="AC1258" si="357">AC1256/AC1255</f>
        <v>#DIV/0!</v>
      </c>
    </row>
    <row r="1259" spans="1:30" ht="12.75" customHeight="1">
      <c r="A1259" s="1458" t="s">
        <v>616</v>
      </c>
      <c r="B1259" s="1468" t="s">
        <v>617</v>
      </c>
      <c r="C1259" s="177" t="s">
        <v>142</v>
      </c>
      <c r="D1259" s="274" t="s">
        <v>258</v>
      </c>
      <c r="E1259" s="246"/>
      <c r="F1259" s="246"/>
      <c r="G1259" s="246"/>
      <c r="H1259" s="247"/>
      <c r="I1259" s="246"/>
      <c r="J1259" s="246"/>
      <c r="K1259" s="246"/>
      <c r="L1259" s="246"/>
      <c r="M1259" s="246"/>
      <c r="N1259" s="247"/>
      <c r="O1259" s="246"/>
      <c r="P1259" s="246"/>
      <c r="Q1259" s="246"/>
      <c r="R1259" s="246"/>
      <c r="S1259" s="246"/>
      <c r="T1259" s="246"/>
      <c r="U1259" s="246"/>
      <c r="V1259" s="247"/>
      <c r="W1259" s="246"/>
      <c r="X1259" s="246"/>
      <c r="Y1259" s="247"/>
      <c r="Z1259" s="246"/>
      <c r="AA1259" s="246"/>
      <c r="AB1259" s="246"/>
      <c r="AC1259" s="180">
        <f>SUM(E1259:AB1259)</f>
        <v>0</v>
      </c>
    </row>
    <row r="1260" spans="1:30" ht="12.75" customHeight="1">
      <c r="A1260" s="1459"/>
      <c r="B1260" s="1469"/>
      <c r="C1260" s="181" t="s">
        <v>144</v>
      </c>
      <c r="D1260" s="820" t="s">
        <v>258</v>
      </c>
      <c r="E1260" s="248"/>
      <c r="F1260" s="248"/>
      <c r="G1260" s="248"/>
      <c r="H1260" s="249"/>
      <c r="I1260" s="248"/>
      <c r="J1260" s="248"/>
      <c r="K1260" s="248"/>
      <c r="L1260" s="248"/>
      <c r="M1260" s="248"/>
      <c r="N1260" s="249"/>
      <c r="O1260" s="248"/>
      <c r="P1260" s="248"/>
      <c r="Q1260" s="248"/>
      <c r="R1260" s="248"/>
      <c r="S1260" s="248"/>
      <c r="T1260" s="248"/>
      <c r="U1260" s="248"/>
      <c r="V1260" s="249"/>
      <c r="W1260" s="248"/>
      <c r="X1260" s="248"/>
      <c r="Y1260" s="249"/>
      <c r="Z1260" s="248"/>
      <c r="AA1260" s="248"/>
      <c r="AB1260" s="248"/>
      <c r="AC1260" s="184">
        <f>SUM(E1260:AB1260)</f>
        <v>0</v>
      </c>
    </row>
    <row r="1261" spans="1:30" ht="12.75" customHeight="1">
      <c r="A1261" s="1459"/>
      <c r="B1261" s="1469"/>
      <c r="C1261" s="181" t="s">
        <v>145</v>
      </c>
      <c r="D1261" s="181" t="s">
        <v>195</v>
      </c>
      <c r="E1261" s="242"/>
      <c r="F1261" s="242"/>
      <c r="G1261" s="242"/>
      <c r="H1261" s="243"/>
      <c r="I1261" s="242"/>
      <c r="J1261" s="242"/>
      <c r="K1261" s="242"/>
      <c r="L1261" s="242"/>
      <c r="M1261" s="242"/>
      <c r="N1261" s="243"/>
      <c r="O1261" s="242"/>
      <c r="P1261" s="242"/>
      <c r="Q1261" s="242"/>
      <c r="R1261" s="242"/>
      <c r="S1261" s="242"/>
      <c r="T1261" s="242"/>
      <c r="U1261" s="242"/>
      <c r="V1261" s="243"/>
      <c r="W1261" s="242"/>
      <c r="X1261" s="242"/>
      <c r="Y1261" s="243"/>
      <c r="Z1261" s="242"/>
      <c r="AA1261" s="242"/>
      <c r="AB1261" s="242"/>
      <c r="AC1261" s="184"/>
    </row>
    <row r="1262" spans="1:30" ht="12.75" customHeight="1">
      <c r="A1262" s="1476"/>
      <c r="B1262" s="1470"/>
      <c r="C1262" s="194" t="s">
        <v>147</v>
      </c>
      <c r="D1262" s="194"/>
      <c r="E1262" s="195"/>
      <c r="F1262" s="195"/>
      <c r="G1262" s="195"/>
      <c r="H1262" s="196"/>
      <c r="I1262" s="195"/>
      <c r="J1262" s="195"/>
      <c r="K1262" s="195"/>
      <c r="L1262" s="195"/>
      <c r="M1262" s="195"/>
      <c r="N1262" s="196"/>
      <c r="O1262" s="195"/>
      <c r="P1262" s="195"/>
      <c r="Q1262" s="195"/>
      <c r="R1262" s="195"/>
      <c r="S1262" s="195"/>
      <c r="T1262" s="195"/>
      <c r="U1262" s="195"/>
      <c r="V1262" s="196"/>
      <c r="W1262" s="195"/>
      <c r="X1262" s="195"/>
      <c r="Y1262" s="196"/>
      <c r="Z1262" s="195"/>
      <c r="AA1262" s="195"/>
      <c r="AB1262" s="195"/>
      <c r="AC1262" s="197" t="e">
        <f>AC1260/AC1259</f>
        <v>#DIV/0!</v>
      </c>
    </row>
    <row r="1263" spans="1:30" ht="12.75" customHeight="1">
      <c r="A1263" s="1497" t="s">
        <v>157</v>
      </c>
      <c r="B1263" s="1578" t="s">
        <v>650</v>
      </c>
      <c r="C1263" s="274" t="s">
        <v>142</v>
      </c>
      <c r="D1263" s="274" t="s">
        <v>143</v>
      </c>
      <c r="E1263" s="275">
        <v>0</v>
      </c>
      <c r="F1263" s="246">
        <v>0</v>
      </c>
      <c r="G1263" s="246">
        <v>0</v>
      </c>
      <c r="H1263" s="247">
        <v>0</v>
      </c>
      <c r="I1263" s="246">
        <v>0</v>
      </c>
      <c r="J1263" s="246">
        <v>0</v>
      </c>
      <c r="K1263" s="246">
        <v>0</v>
      </c>
      <c r="L1263" s="246">
        <v>0</v>
      </c>
      <c r="M1263" s="246">
        <v>0</v>
      </c>
      <c r="N1263" s="247">
        <v>0</v>
      </c>
      <c r="O1263" s="246">
        <v>0</v>
      </c>
      <c r="P1263" s="246">
        <v>0</v>
      </c>
      <c r="Q1263" s="246">
        <v>0</v>
      </c>
      <c r="R1263" s="246">
        <v>0</v>
      </c>
      <c r="S1263" s="246">
        <v>0</v>
      </c>
      <c r="T1263" s="246">
        <v>0</v>
      </c>
      <c r="U1263" s="246">
        <v>0</v>
      </c>
      <c r="V1263" s="247">
        <v>0</v>
      </c>
      <c r="W1263" s="246">
        <v>0</v>
      </c>
      <c r="X1263" s="246">
        <v>0</v>
      </c>
      <c r="Y1263" s="247">
        <v>0</v>
      </c>
      <c r="Z1263" s="246">
        <v>0</v>
      </c>
      <c r="AA1263" s="246">
        <v>0</v>
      </c>
      <c r="AB1263" s="246">
        <v>0</v>
      </c>
      <c r="AC1263" s="180">
        <f>SUM(E1263:AB1263)</f>
        <v>0</v>
      </c>
    </row>
    <row r="1264" spans="1:30" ht="12.75" customHeight="1">
      <c r="A1264" s="1498"/>
      <c r="B1264" s="1579"/>
      <c r="C1264" s="820" t="s">
        <v>144</v>
      </c>
      <c r="D1264" s="820" t="s">
        <v>143</v>
      </c>
      <c r="E1264" s="248">
        <v>0</v>
      </c>
      <c r="F1264" s="248">
        <v>0</v>
      </c>
      <c r="G1264" s="248">
        <v>0</v>
      </c>
      <c r="H1264" s="249">
        <v>0</v>
      </c>
      <c r="I1264" s="248">
        <v>0</v>
      </c>
      <c r="J1264" s="248">
        <v>0</v>
      </c>
      <c r="K1264" s="248">
        <v>0</v>
      </c>
      <c r="L1264" s="248">
        <v>0</v>
      </c>
      <c r="M1264" s="248">
        <v>0</v>
      </c>
      <c r="N1264" s="249">
        <v>0</v>
      </c>
      <c r="O1264" s="248">
        <v>0</v>
      </c>
      <c r="P1264" s="248">
        <v>0</v>
      </c>
      <c r="Q1264" s="248">
        <v>0</v>
      </c>
      <c r="R1264" s="248">
        <v>0</v>
      </c>
      <c r="S1264" s="248">
        <v>0</v>
      </c>
      <c r="T1264" s="248">
        <v>0</v>
      </c>
      <c r="U1264" s="248">
        <v>0</v>
      </c>
      <c r="V1264" s="249">
        <v>0</v>
      </c>
      <c r="W1264" s="248">
        <v>0</v>
      </c>
      <c r="X1264" s="248">
        <v>0</v>
      </c>
      <c r="Y1264" s="249">
        <v>0</v>
      </c>
      <c r="Z1264" s="248">
        <v>0</v>
      </c>
      <c r="AA1264" s="248">
        <v>0</v>
      </c>
      <c r="AB1264" s="248">
        <v>0</v>
      </c>
      <c r="AC1264" s="209">
        <f>SUM(E1264:AB1264)</f>
        <v>0</v>
      </c>
    </row>
    <row r="1265" spans="1:107" ht="12.75" customHeight="1">
      <c r="A1265" s="1498"/>
      <c r="B1265" s="1579"/>
      <c r="C1265" s="181" t="s">
        <v>145</v>
      </c>
      <c r="D1265" s="181" t="s">
        <v>195</v>
      </c>
      <c r="E1265" s="250" t="s">
        <v>165</v>
      </c>
      <c r="F1265" s="36">
        <f t="shared" ref="F1265:AB1265" si="358">F1263*100</f>
        <v>0</v>
      </c>
      <c r="G1265" s="36">
        <f t="shared" si="358"/>
        <v>0</v>
      </c>
      <c r="H1265" s="202">
        <f t="shared" si="358"/>
        <v>0</v>
      </c>
      <c r="I1265" s="36">
        <f t="shared" si="358"/>
        <v>0</v>
      </c>
      <c r="J1265" s="36">
        <f t="shared" si="358"/>
        <v>0</v>
      </c>
      <c r="K1265" s="36">
        <f t="shared" si="358"/>
        <v>0</v>
      </c>
      <c r="L1265" s="36">
        <f t="shared" si="358"/>
        <v>0</v>
      </c>
      <c r="M1265" s="36">
        <f t="shared" si="358"/>
        <v>0</v>
      </c>
      <c r="N1265" s="202">
        <f t="shared" si="358"/>
        <v>0</v>
      </c>
      <c r="O1265" s="36">
        <f t="shared" si="358"/>
        <v>0</v>
      </c>
      <c r="P1265" s="36">
        <f t="shared" si="358"/>
        <v>0</v>
      </c>
      <c r="Q1265" s="36">
        <f t="shared" si="358"/>
        <v>0</v>
      </c>
      <c r="R1265" s="36">
        <f t="shared" si="358"/>
        <v>0</v>
      </c>
      <c r="S1265" s="36">
        <f t="shared" si="358"/>
        <v>0</v>
      </c>
      <c r="T1265" s="36">
        <f t="shared" si="358"/>
        <v>0</v>
      </c>
      <c r="U1265" s="36">
        <f t="shared" si="358"/>
        <v>0</v>
      </c>
      <c r="V1265" s="202">
        <f t="shared" si="358"/>
        <v>0</v>
      </c>
      <c r="W1265" s="36">
        <f t="shared" si="358"/>
        <v>0</v>
      </c>
      <c r="X1265" s="36">
        <f t="shared" si="358"/>
        <v>0</v>
      </c>
      <c r="Y1265" s="202">
        <f t="shared" si="358"/>
        <v>0</v>
      </c>
      <c r="Z1265" s="36">
        <f t="shared" si="358"/>
        <v>0</v>
      </c>
      <c r="AA1265" s="36">
        <f t="shared" si="358"/>
        <v>0</v>
      </c>
      <c r="AB1265" s="36">
        <f t="shared" si="358"/>
        <v>0</v>
      </c>
      <c r="AC1265" s="209"/>
    </row>
    <row r="1266" spans="1:107" ht="12.75" customHeight="1">
      <c r="A1266" s="1499"/>
      <c r="B1266" s="1580"/>
      <c r="C1266" s="271" t="s">
        <v>147</v>
      </c>
      <c r="D1266" s="271"/>
      <c r="E1266" s="195" t="e">
        <f t="shared" ref="E1266:AC1266" si="359">E1264/E1263</f>
        <v>#DIV/0!</v>
      </c>
      <c r="F1266" s="195" t="e">
        <f t="shared" si="359"/>
        <v>#DIV/0!</v>
      </c>
      <c r="G1266" s="195" t="e">
        <f t="shared" si="359"/>
        <v>#DIV/0!</v>
      </c>
      <c r="H1266" s="196" t="e">
        <f t="shared" si="359"/>
        <v>#DIV/0!</v>
      </c>
      <c r="I1266" s="195" t="e">
        <f t="shared" si="359"/>
        <v>#DIV/0!</v>
      </c>
      <c r="J1266" s="195" t="e">
        <f t="shared" si="359"/>
        <v>#DIV/0!</v>
      </c>
      <c r="K1266" s="195" t="e">
        <f t="shared" si="359"/>
        <v>#DIV/0!</v>
      </c>
      <c r="L1266" s="195" t="e">
        <f t="shared" si="359"/>
        <v>#DIV/0!</v>
      </c>
      <c r="M1266" s="195" t="e">
        <f t="shared" si="359"/>
        <v>#DIV/0!</v>
      </c>
      <c r="N1266" s="196" t="e">
        <f t="shared" si="359"/>
        <v>#DIV/0!</v>
      </c>
      <c r="O1266" s="195" t="e">
        <f t="shared" si="359"/>
        <v>#DIV/0!</v>
      </c>
      <c r="P1266" s="195" t="e">
        <f t="shared" si="359"/>
        <v>#DIV/0!</v>
      </c>
      <c r="Q1266" s="195" t="e">
        <f t="shared" si="359"/>
        <v>#DIV/0!</v>
      </c>
      <c r="R1266" s="195" t="e">
        <f t="shared" si="359"/>
        <v>#DIV/0!</v>
      </c>
      <c r="S1266" s="195" t="e">
        <f t="shared" si="359"/>
        <v>#DIV/0!</v>
      </c>
      <c r="T1266" s="195" t="e">
        <f t="shared" si="359"/>
        <v>#DIV/0!</v>
      </c>
      <c r="U1266" s="195" t="e">
        <f t="shared" si="359"/>
        <v>#DIV/0!</v>
      </c>
      <c r="V1266" s="196" t="e">
        <f t="shared" si="359"/>
        <v>#DIV/0!</v>
      </c>
      <c r="W1266" s="195" t="e">
        <f t="shared" si="359"/>
        <v>#DIV/0!</v>
      </c>
      <c r="X1266" s="195" t="e">
        <f t="shared" si="359"/>
        <v>#DIV/0!</v>
      </c>
      <c r="Y1266" s="196" t="e">
        <f t="shared" si="359"/>
        <v>#DIV/0!</v>
      </c>
      <c r="Z1266" s="195" t="e">
        <f t="shared" si="359"/>
        <v>#DIV/0!</v>
      </c>
      <c r="AA1266" s="195" t="e">
        <f t="shared" si="359"/>
        <v>#DIV/0!</v>
      </c>
      <c r="AB1266" s="195" t="e">
        <f t="shared" si="359"/>
        <v>#DIV/0!</v>
      </c>
      <c r="AC1266" s="197" t="e">
        <f t="shared" si="359"/>
        <v>#DIV/0!</v>
      </c>
      <c r="AD1266" s="185"/>
      <c r="AE1266" s="432"/>
      <c r="AF1266" s="432"/>
      <c r="AG1266" s="432"/>
      <c r="AH1266" s="432"/>
      <c r="AI1266" s="432"/>
      <c r="AJ1266" s="432"/>
      <c r="AK1266" s="432"/>
      <c r="AL1266" s="432"/>
      <c r="AM1266" s="432"/>
      <c r="AN1266" s="432"/>
      <c r="AO1266" s="432"/>
      <c r="AP1266" s="432"/>
      <c r="AQ1266" s="432"/>
      <c r="AR1266" s="432"/>
      <c r="AS1266" s="432"/>
      <c r="AT1266" s="432"/>
      <c r="AU1266" s="432"/>
      <c r="AV1266" s="432"/>
      <c r="AW1266" s="432"/>
      <c r="AX1266" s="432"/>
      <c r="AY1266" s="432"/>
      <c r="AZ1266" s="432"/>
      <c r="BA1266" s="432"/>
      <c r="BB1266" s="432"/>
      <c r="BC1266" s="432"/>
      <c r="BD1266" s="432"/>
      <c r="BE1266" s="432"/>
      <c r="BF1266" s="432"/>
      <c r="BG1266" s="432"/>
      <c r="BH1266" s="432"/>
      <c r="BI1266" s="432"/>
      <c r="BJ1266" s="432"/>
      <c r="BK1266" s="432"/>
      <c r="BL1266" s="432"/>
      <c r="BM1266" s="432"/>
      <c r="BN1266" s="432"/>
      <c r="BO1266" s="432"/>
      <c r="BP1266" s="432"/>
      <c r="BQ1266" s="432"/>
      <c r="BR1266" s="432"/>
      <c r="BS1266" s="432"/>
      <c r="BT1266" s="432"/>
      <c r="BU1266" s="432"/>
      <c r="BV1266" s="432"/>
      <c r="BW1266" s="432"/>
      <c r="BX1266" s="432"/>
      <c r="BY1266" s="432"/>
      <c r="BZ1266" s="432"/>
      <c r="CA1266" s="432"/>
      <c r="CB1266" s="432"/>
      <c r="CC1266" s="432"/>
      <c r="CD1266" s="432"/>
      <c r="CE1266" s="432"/>
      <c r="CF1266" s="432"/>
      <c r="CG1266" s="432"/>
      <c r="CH1266" s="432"/>
      <c r="CI1266" s="432"/>
      <c r="CJ1266" s="432"/>
      <c r="CK1266" s="432"/>
      <c r="CL1266" s="432"/>
      <c r="CM1266" s="432"/>
      <c r="CN1266" s="432"/>
      <c r="CO1266" s="432"/>
      <c r="CP1266" s="432"/>
      <c r="CQ1266" s="432"/>
      <c r="CR1266" s="432"/>
      <c r="CS1266" s="432"/>
      <c r="CT1266" s="432"/>
      <c r="CU1266" s="432"/>
      <c r="CV1266" s="432"/>
      <c r="CW1266" s="432"/>
      <c r="CX1266" s="432"/>
      <c r="CY1266" s="432"/>
      <c r="CZ1266" s="432"/>
      <c r="DA1266" s="432"/>
      <c r="DB1266" s="432"/>
      <c r="DC1266" s="432"/>
    </row>
    <row r="1267" spans="1:107" ht="12.75" customHeight="1">
      <c r="A1267" s="1664" t="s">
        <v>168</v>
      </c>
      <c r="B1267" s="1588" t="s">
        <v>651</v>
      </c>
      <c r="C1267" s="269" t="s">
        <v>142</v>
      </c>
      <c r="D1267" s="269" t="s">
        <v>143</v>
      </c>
      <c r="E1267" s="199"/>
      <c r="F1267" s="257"/>
      <c r="G1267" s="257"/>
      <c r="H1267" s="258"/>
      <c r="I1267" s="257"/>
      <c r="J1267" s="257"/>
      <c r="K1267" s="257"/>
      <c r="L1267" s="257"/>
      <c r="M1267" s="257"/>
      <c r="N1267" s="258"/>
      <c r="O1267" s="257"/>
      <c r="P1267" s="257"/>
      <c r="Q1267" s="257"/>
      <c r="R1267" s="257"/>
      <c r="S1267" s="257"/>
      <c r="T1267" s="257"/>
      <c r="U1267" s="257"/>
      <c r="V1267" s="258"/>
      <c r="W1267" s="257"/>
      <c r="X1267" s="257"/>
      <c r="Y1267" s="258"/>
      <c r="Z1267" s="257"/>
      <c r="AA1267" s="257"/>
      <c r="AB1267" s="257"/>
      <c r="AC1267" s="201"/>
    </row>
    <row r="1268" spans="1:107" ht="12.75" customHeight="1">
      <c r="A1268" s="1498"/>
      <c r="B1268" s="1579"/>
      <c r="C1268" s="820" t="s">
        <v>144</v>
      </c>
      <c r="D1268" s="820" t="s">
        <v>143</v>
      </c>
      <c r="E1268" s="248"/>
      <c r="F1268" s="248"/>
      <c r="G1268" s="248"/>
      <c r="H1268" s="249"/>
      <c r="I1268" s="248"/>
      <c r="J1268" s="248"/>
      <c r="K1268" s="248"/>
      <c r="L1268" s="248"/>
      <c r="M1268" s="248"/>
      <c r="N1268" s="249"/>
      <c r="O1268" s="248"/>
      <c r="P1268" s="248"/>
      <c r="Q1268" s="248"/>
      <c r="R1268" s="248"/>
      <c r="S1268" s="248"/>
      <c r="T1268" s="248"/>
      <c r="U1268" s="248"/>
      <c r="V1268" s="249"/>
      <c r="W1268" s="248"/>
      <c r="X1268" s="248"/>
      <c r="Y1268" s="249"/>
      <c r="Z1268" s="248"/>
      <c r="AA1268" s="248"/>
      <c r="AB1268" s="248"/>
      <c r="AC1268" s="209"/>
    </row>
    <row r="1269" spans="1:107" ht="12.75" customHeight="1">
      <c r="A1269" s="1498"/>
      <c r="B1269" s="1579"/>
      <c r="C1269" s="181" t="s">
        <v>145</v>
      </c>
      <c r="D1269" s="181" t="s">
        <v>195</v>
      </c>
      <c r="E1269" s="250"/>
      <c r="F1269" s="36"/>
      <c r="G1269" s="36"/>
      <c r="H1269" s="202"/>
      <c r="I1269" s="36"/>
      <c r="J1269" s="36"/>
      <c r="K1269" s="36"/>
      <c r="L1269" s="36"/>
      <c r="M1269" s="36"/>
      <c r="N1269" s="202"/>
      <c r="O1269" s="36"/>
      <c r="P1269" s="36"/>
      <c r="Q1269" s="36"/>
      <c r="R1269" s="36"/>
      <c r="S1269" s="36"/>
      <c r="T1269" s="36"/>
      <c r="U1269" s="36"/>
      <c r="V1269" s="202"/>
      <c r="W1269" s="36"/>
      <c r="X1269" s="36"/>
      <c r="Y1269" s="202"/>
      <c r="Z1269" s="36"/>
      <c r="AA1269" s="36"/>
      <c r="AB1269" s="36"/>
      <c r="AC1269" s="209"/>
    </row>
    <row r="1270" spans="1:107" ht="12.75" customHeight="1">
      <c r="A1270" s="1636"/>
      <c r="B1270" s="1589"/>
      <c r="C1270" s="911" t="s">
        <v>147</v>
      </c>
      <c r="D1270" s="911"/>
      <c r="E1270" s="188"/>
      <c r="F1270" s="188"/>
      <c r="G1270" s="188"/>
      <c r="H1270" s="189"/>
      <c r="I1270" s="188"/>
      <c r="J1270" s="188"/>
      <c r="K1270" s="188"/>
      <c r="L1270" s="188"/>
      <c r="M1270" s="188"/>
      <c r="N1270" s="189"/>
      <c r="O1270" s="188"/>
      <c r="P1270" s="188"/>
      <c r="Q1270" s="188"/>
      <c r="R1270" s="188"/>
      <c r="S1270" s="188"/>
      <c r="T1270" s="188"/>
      <c r="U1270" s="188"/>
      <c r="V1270" s="189"/>
      <c r="W1270" s="188"/>
      <c r="X1270" s="188"/>
      <c r="Y1270" s="189"/>
      <c r="Z1270" s="188"/>
      <c r="AA1270" s="188"/>
      <c r="AB1270" s="188"/>
      <c r="AC1270" s="190" t="e">
        <f>AC1268/AC1267</f>
        <v>#DIV/0!</v>
      </c>
      <c r="AD1270" s="185"/>
      <c r="AE1270" s="432"/>
      <c r="AF1270" s="432"/>
      <c r="AG1270" s="432"/>
      <c r="AH1270" s="432"/>
      <c r="AI1270" s="432"/>
      <c r="AJ1270" s="432"/>
      <c r="AK1270" s="432"/>
      <c r="AL1270" s="432"/>
      <c r="AM1270" s="432"/>
      <c r="AN1270" s="432"/>
      <c r="AO1270" s="432"/>
      <c r="AP1270" s="432"/>
      <c r="AQ1270" s="432"/>
      <c r="AR1270" s="432"/>
      <c r="AS1270" s="432"/>
      <c r="AT1270" s="432"/>
      <c r="AU1270" s="432"/>
      <c r="AV1270" s="432"/>
      <c r="AW1270" s="432"/>
      <c r="AX1270" s="432"/>
      <c r="AY1270" s="432"/>
      <c r="AZ1270" s="432"/>
      <c r="BA1270" s="432"/>
      <c r="BB1270" s="432"/>
      <c r="BC1270" s="432"/>
      <c r="BD1270" s="432"/>
      <c r="BE1270" s="432"/>
      <c r="BF1270" s="432"/>
      <c r="BG1270" s="432"/>
      <c r="BH1270" s="432"/>
      <c r="BI1270" s="432"/>
      <c r="BJ1270" s="432"/>
      <c r="BK1270" s="432"/>
      <c r="BL1270" s="432"/>
      <c r="BM1270" s="432"/>
      <c r="BN1270" s="432"/>
      <c r="BO1270" s="432"/>
      <c r="BP1270" s="432"/>
      <c r="BQ1270" s="432"/>
      <c r="BR1270" s="432"/>
      <c r="BS1270" s="432"/>
      <c r="BT1270" s="432"/>
      <c r="BU1270" s="432"/>
      <c r="BV1270" s="432"/>
      <c r="BW1270" s="432"/>
      <c r="BX1270" s="432"/>
      <c r="BY1270" s="432"/>
      <c r="BZ1270" s="432"/>
      <c r="CA1270" s="432"/>
      <c r="CB1270" s="432"/>
      <c r="CC1270" s="432"/>
      <c r="CD1270" s="432"/>
      <c r="CE1270" s="432"/>
      <c r="CF1270" s="432"/>
      <c r="CG1270" s="432"/>
      <c r="CH1270" s="432"/>
      <c r="CI1270" s="432"/>
      <c r="CJ1270" s="432"/>
      <c r="CK1270" s="432"/>
      <c r="CL1270" s="432"/>
      <c r="CM1270" s="432"/>
      <c r="CN1270" s="432"/>
      <c r="CO1270" s="432"/>
      <c r="CP1270" s="432"/>
      <c r="CQ1270" s="432"/>
      <c r="CR1270" s="432"/>
      <c r="CS1270" s="432"/>
      <c r="CT1270" s="432"/>
      <c r="CU1270" s="432"/>
      <c r="CV1270" s="432"/>
      <c r="CW1270" s="432"/>
      <c r="CX1270" s="432"/>
      <c r="CY1270" s="432"/>
      <c r="CZ1270" s="432"/>
      <c r="DA1270" s="432"/>
      <c r="DB1270" s="432"/>
      <c r="DC1270" s="432"/>
    </row>
    <row r="1271" spans="1:107" ht="12.75" customHeight="1">
      <c r="A1271" s="215" t="s">
        <v>717</v>
      </c>
      <c r="B1271" s="216"/>
      <c r="C1271" s="217"/>
      <c r="D1271" s="217"/>
      <c r="E1271" s="218">
        <f t="shared" ref="E1271:AB1271" si="360">E1255+E1259+E1263+E1267</f>
        <v>0</v>
      </c>
      <c r="F1271" s="218">
        <f t="shared" si="360"/>
        <v>0</v>
      </c>
      <c r="G1271" s="218">
        <f t="shared" si="360"/>
        <v>0</v>
      </c>
      <c r="H1271" s="218">
        <f t="shared" si="360"/>
        <v>0</v>
      </c>
      <c r="I1271" s="218">
        <f t="shared" si="360"/>
        <v>0</v>
      </c>
      <c r="J1271" s="218">
        <f t="shared" si="360"/>
        <v>0</v>
      </c>
      <c r="K1271" s="218">
        <f t="shared" si="360"/>
        <v>0</v>
      </c>
      <c r="L1271" s="218">
        <f t="shared" si="360"/>
        <v>0</v>
      </c>
      <c r="M1271" s="218">
        <f t="shared" si="360"/>
        <v>0</v>
      </c>
      <c r="N1271" s="218">
        <f t="shared" si="360"/>
        <v>0</v>
      </c>
      <c r="O1271" s="218">
        <f t="shared" si="360"/>
        <v>0</v>
      </c>
      <c r="P1271" s="218">
        <f t="shared" si="360"/>
        <v>0</v>
      </c>
      <c r="Q1271" s="218">
        <f t="shared" si="360"/>
        <v>0</v>
      </c>
      <c r="R1271" s="218">
        <f t="shared" si="360"/>
        <v>0</v>
      </c>
      <c r="S1271" s="218">
        <f t="shared" si="360"/>
        <v>0</v>
      </c>
      <c r="T1271" s="218">
        <f t="shared" si="360"/>
        <v>0</v>
      </c>
      <c r="U1271" s="218">
        <f t="shared" si="360"/>
        <v>0</v>
      </c>
      <c r="V1271" s="218">
        <f t="shared" si="360"/>
        <v>0</v>
      </c>
      <c r="W1271" s="218">
        <f t="shared" si="360"/>
        <v>0</v>
      </c>
      <c r="X1271" s="218">
        <f t="shared" si="360"/>
        <v>0</v>
      </c>
      <c r="Y1271" s="218">
        <f t="shared" si="360"/>
        <v>0</v>
      </c>
      <c r="Z1271" s="218">
        <f t="shared" si="360"/>
        <v>0</v>
      </c>
      <c r="AA1271" s="218">
        <f t="shared" si="360"/>
        <v>0</v>
      </c>
      <c r="AB1271" s="218">
        <f t="shared" si="360"/>
        <v>0</v>
      </c>
      <c r="AC1271" s="219"/>
      <c r="AD1271" s="185"/>
      <c r="AE1271" s="432"/>
      <c r="AF1271" s="432"/>
      <c r="AG1271" s="432"/>
      <c r="AH1271" s="432"/>
      <c r="AI1271" s="432"/>
      <c r="AJ1271" s="432"/>
      <c r="AK1271" s="432"/>
      <c r="AL1271" s="432"/>
      <c r="AM1271" s="432"/>
      <c r="AN1271" s="432"/>
      <c r="AO1271" s="432"/>
      <c r="AP1271" s="432"/>
      <c r="AQ1271" s="432"/>
      <c r="AR1271" s="432"/>
      <c r="AS1271" s="432"/>
      <c r="AT1271" s="432"/>
      <c r="AU1271" s="432"/>
      <c r="AV1271" s="432"/>
      <c r="AW1271" s="432"/>
      <c r="AX1271" s="432"/>
      <c r="AY1271" s="432"/>
      <c r="AZ1271" s="432"/>
      <c r="BA1271" s="432"/>
      <c r="BB1271" s="432"/>
      <c r="BC1271" s="432"/>
      <c r="BD1271" s="432"/>
      <c r="BE1271" s="432"/>
      <c r="BF1271" s="432"/>
      <c r="BG1271" s="432"/>
      <c r="BH1271" s="432"/>
      <c r="BI1271" s="432"/>
      <c r="BJ1271" s="432"/>
      <c r="BK1271" s="432"/>
      <c r="BL1271" s="432"/>
      <c r="BM1271" s="432"/>
      <c r="BN1271" s="432"/>
      <c r="BO1271" s="432"/>
      <c r="BP1271" s="432"/>
      <c r="BQ1271" s="432"/>
      <c r="BR1271" s="432"/>
      <c r="BS1271" s="432"/>
      <c r="BT1271" s="432"/>
      <c r="BU1271" s="432"/>
      <c r="BV1271" s="432"/>
      <c r="BW1271" s="432"/>
      <c r="BX1271" s="432"/>
      <c r="BY1271" s="432"/>
      <c r="BZ1271" s="432"/>
      <c r="CA1271" s="432"/>
      <c r="CB1271" s="432"/>
      <c r="CC1271" s="432"/>
      <c r="CD1271" s="432"/>
      <c r="CE1271" s="432"/>
      <c r="CF1271" s="432"/>
      <c r="CG1271" s="432"/>
      <c r="CH1271" s="432"/>
      <c r="CI1271" s="432"/>
      <c r="CJ1271" s="432"/>
      <c r="CK1271" s="432"/>
      <c r="CL1271" s="432"/>
      <c r="CM1271" s="432"/>
      <c r="CN1271" s="432"/>
      <c r="CO1271" s="432"/>
      <c r="CP1271" s="432"/>
      <c r="CQ1271" s="432"/>
      <c r="CR1271" s="432"/>
      <c r="CS1271" s="432"/>
      <c r="CT1271" s="432"/>
      <c r="CU1271" s="432"/>
      <c r="CV1271" s="432"/>
      <c r="CW1271" s="432"/>
      <c r="CX1271" s="432"/>
      <c r="CY1271" s="432"/>
      <c r="CZ1271" s="432"/>
      <c r="DA1271" s="432"/>
      <c r="DB1271" s="432"/>
      <c r="DC1271" s="432"/>
    </row>
    <row r="1272" spans="1:107" ht="12.75" customHeight="1">
      <c r="A1272" s="220" t="s">
        <v>718</v>
      </c>
      <c r="B1272" s="221"/>
      <c r="C1272" s="222"/>
      <c r="D1272" s="222"/>
      <c r="E1272" s="436">
        <f t="shared" ref="E1272:AB1272" si="361">E1256+E1260+E1264+E1268</f>
        <v>0</v>
      </c>
      <c r="F1272" s="436">
        <f t="shared" si="361"/>
        <v>0</v>
      </c>
      <c r="G1272" s="436">
        <f t="shared" si="361"/>
        <v>0</v>
      </c>
      <c r="H1272" s="436">
        <f t="shared" si="361"/>
        <v>0</v>
      </c>
      <c r="I1272" s="436">
        <f t="shared" si="361"/>
        <v>0</v>
      </c>
      <c r="J1272" s="436">
        <f t="shared" si="361"/>
        <v>0</v>
      </c>
      <c r="K1272" s="436">
        <f t="shared" si="361"/>
        <v>0</v>
      </c>
      <c r="L1272" s="436">
        <f t="shared" si="361"/>
        <v>0</v>
      </c>
      <c r="M1272" s="436">
        <f t="shared" si="361"/>
        <v>0</v>
      </c>
      <c r="N1272" s="436">
        <f t="shared" si="361"/>
        <v>0</v>
      </c>
      <c r="O1272" s="436">
        <f t="shared" si="361"/>
        <v>0</v>
      </c>
      <c r="P1272" s="436">
        <f t="shared" si="361"/>
        <v>0</v>
      </c>
      <c r="Q1272" s="436">
        <f t="shared" si="361"/>
        <v>0</v>
      </c>
      <c r="R1272" s="436">
        <f t="shared" si="361"/>
        <v>0</v>
      </c>
      <c r="S1272" s="436">
        <f t="shared" si="361"/>
        <v>0</v>
      </c>
      <c r="T1272" s="436">
        <f t="shared" si="361"/>
        <v>0</v>
      </c>
      <c r="U1272" s="436">
        <f t="shared" si="361"/>
        <v>0</v>
      </c>
      <c r="V1272" s="436">
        <f t="shared" si="361"/>
        <v>0</v>
      </c>
      <c r="W1272" s="436">
        <f t="shared" si="361"/>
        <v>0</v>
      </c>
      <c r="X1272" s="436">
        <f t="shared" si="361"/>
        <v>0</v>
      </c>
      <c r="Y1272" s="436">
        <f t="shared" si="361"/>
        <v>0</v>
      </c>
      <c r="Z1272" s="436">
        <f t="shared" si="361"/>
        <v>0</v>
      </c>
      <c r="AA1272" s="436">
        <f t="shared" si="361"/>
        <v>0</v>
      </c>
      <c r="AB1272" s="436">
        <f t="shared" si="361"/>
        <v>0</v>
      </c>
      <c r="AC1272" s="224"/>
      <c r="AD1272" s="185"/>
      <c r="AE1272" s="432"/>
      <c r="AF1272" s="432"/>
      <c r="AG1272" s="432"/>
      <c r="AH1272" s="432"/>
      <c r="AI1272" s="432"/>
      <c r="AJ1272" s="432"/>
      <c r="AK1272" s="432"/>
      <c r="AL1272" s="432"/>
      <c r="AM1272" s="432"/>
      <c r="AN1272" s="432"/>
      <c r="AO1272" s="432"/>
      <c r="AP1272" s="432"/>
      <c r="AQ1272" s="432"/>
      <c r="AR1272" s="432"/>
      <c r="AS1272" s="432"/>
      <c r="AT1272" s="432"/>
      <c r="AU1272" s="432"/>
      <c r="AV1272" s="432"/>
      <c r="AW1272" s="432"/>
      <c r="AX1272" s="432"/>
      <c r="AY1272" s="432"/>
      <c r="AZ1272" s="432"/>
      <c r="BA1272" s="432"/>
      <c r="BB1272" s="432"/>
      <c r="BC1272" s="432"/>
      <c r="BD1272" s="432"/>
      <c r="BE1272" s="432"/>
      <c r="BF1272" s="432"/>
      <c r="BG1272" s="432"/>
      <c r="BH1272" s="432"/>
      <c r="BI1272" s="432"/>
      <c r="BJ1272" s="432"/>
      <c r="BK1272" s="432"/>
      <c r="BL1272" s="432"/>
      <c r="BM1272" s="432"/>
      <c r="BN1272" s="432"/>
      <c r="BO1272" s="432"/>
      <c r="BP1272" s="432"/>
      <c r="BQ1272" s="432"/>
      <c r="BR1272" s="432"/>
      <c r="BS1272" s="432"/>
      <c r="BT1272" s="432"/>
      <c r="BU1272" s="432"/>
      <c r="BV1272" s="432"/>
      <c r="BW1272" s="432"/>
      <c r="BX1272" s="432"/>
      <c r="BY1272" s="432"/>
      <c r="BZ1272" s="432"/>
      <c r="CA1272" s="432"/>
      <c r="CB1272" s="432"/>
      <c r="CC1272" s="432"/>
      <c r="CD1272" s="432"/>
      <c r="CE1272" s="432"/>
      <c r="CF1272" s="432"/>
      <c r="CG1272" s="432"/>
      <c r="CH1272" s="432"/>
      <c r="CI1272" s="432"/>
      <c r="CJ1272" s="432"/>
      <c r="CK1272" s="432"/>
      <c r="CL1272" s="432"/>
      <c r="CM1272" s="432"/>
      <c r="CN1272" s="432"/>
      <c r="CO1272" s="432"/>
      <c r="CP1272" s="432"/>
      <c r="CQ1272" s="432"/>
      <c r="CR1272" s="432"/>
      <c r="CS1272" s="432"/>
      <c r="CT1272" s="432"/>
      <c r="CU1272" s="432"/>
      <c r="CV1272" s="432"/>
      <c r="CW1272" s="432"/>
      <c r="CX1272" s="432"/>
      <c r="CY1272" s="432"/>
      <c r="CZ1272" s="432"/>
      <c r="DA1272" s="432"/>
      <c r="DB1272" s="432"/>
      <c r="DC1272" s="432"/>
    </row>
    <row r="1273" spans="1:107" ht="12.75" customHeight="1">
      <c r="A1273" s="303" t="s">
        <v>719</v>
      </c>
      <c r="B1273" s="304"/>
      <c r="C1273" s="305"/>
      <c r="D1273" s="305"/>
      <c r="E1273" s="230">
        <f t="shared" ref="E1273:AB1273" si="362">SQRT(E1271*E1271+E1272*E1272)</f>
        <v>0</v>
      </c>
      <c r="F1273" s="230">
        <f t="shared" si="362"/>
        <v>0</v>
      </c>
      <c r="G1273" s="230">
        <f t="shared" si="362"/>
        <v>0</v>
      </c>
      <c r="H1273" s="230">
        <f t="shared" si="362"/>
        <v>0</v>
      </c>
      <c r="I1273" s="230">
        <f t="shared" si="362"/>
        <v>0</v>
      </c>
      <c r="J1273" s="230">
        <f t="shared" si="362"/>
        <v>0</v>
      </c>
      <c r="K1273" s="230">
        <f t="shared" si="362"/>
        <v>0</v>
      </c>
      <c r="L1273" s="230">
        <f t="shared" si="362"/>
        <v>0</v>
      </c>
      <c r="M1273" s="230">
        <f t="shared" si="362"/>
        <v>0</v>
      </c>
      <c r="N1273" s="230">
        <f t="shared" si="362"/>
        <v>0</v>
      </c>
      <c r="O1273" s="230">
        <f t="shared" si="362"/>
        <v>0</v>
      </c>
      <c r="P1273" s="230">
        <f t="shared" si="362"/>
        <v>0</v>
      </c>
      <c r="Q1273" s="230">
        <f t="shared" si="362"/>
        <v>0</v>
      </c>
      <c r="R1273" s="230">
        <f t="shared" si="362"/>
        <v>0</v>
      </c>
      <c r="S1273" s="230">
        <f t="shared" si="362"/>
        <v>0</v>
      </c>
      <c r="T1273" s="230">
        <f t="shared" si="362"/>
        <v>0</v>
      </c>
      <c r="U1273" s="230">
        <f t="shared" si="362"/>
        <v>0</v>
      </c>
      <c r="V1273" s="230">
        <f t="shared" si="362"/>
        <v>0</v>
      </c>
      <c r="W1273" s="230">
        <f t="shared" si="362"/>
        <v>0</v>
      </c>
      <c r="X1273" s="230">
        <f t="shared" si="362"/>
        <v>0</v>
      </c>
      <c r="Y1273" s="230">
        <f t="shared" si="362"/>
        <v>0</v>
      </c>
      <c r="Z1273" s="230">
        <f t="shared" si="362"/>
        <v>0</v>
      </c>
      <c r="AA1273" s="230">
        <f t="shared" si="362"/>
        <v>0</v>
      </c>
      <c r="AB1273" s="230">
        <f t="shared" si="362"/>
        <v>0</v>
      </c>
      <c r="AC1273" s="334"/>
      <c r="AD1273" s="185"/>
      <c r="AE1273" s="432"/>
      <c r="AF1273" s="432"/>
      <c r="AG1273" s="432"/>
      <c r="AH1273" s="432"/>
      <c r="AI1273" s="432"/>
      <c r="AJ1273" s="432"/>
      <c r="AK1273" s="432"/>
      <c r="AL1273" s="432"/>
      <c r="AM1273" s="432"/>
      <c r="AN1273" s="432"/>
      <c r="AO1273" s="432"/>
      <c r="AP1273" s="432"/>
      <c r="AQ1273" s="432"/>
      <c r="AR1273" s="432"/>
      <c r="AS1273" s="432"/>
      <c r="AT1273" s="432"/>
      <c r="AU1273" s="432"/>
      <c r="AV1273" s="432"/>
      <c r="AW1273" s="432"/>
      <c r="AX1273" s="432"/>
      <c r="AY1273" s="432"/>
      <c r="AZ1273" s="432"/>
      <c r="BA1273" s="432"/>
      <c r="BB1273" s="432"/>
      <c r="BC1273" s="432"/>
      <c r="BD1273" s="432"/>
      <c r="BE1273" s="432"/>
      <c r="BF1273" s="432"/>
      <c r="BG1273" s="432"/>
      <c r="BH1273" s="432"/>
      <c r="BI1273" s="432"/>
      <c r="BJ1273" s="432"/>
      <c r="BK1273" s="432"/>
      <c r="BL1273" s="432"/>
      <c r="BM1273" s="432"/>
      <c r="BN1273" s="432"/>
      <c r="BO1273" s="432"/>
      <c r="BP1273" s="432"/>
      <c r="BQ1273" s="432"/>
      <c r="BR1273" s="432"/>
      <c r="BS1273" s="432"/>
      <c r="BT1273" s="432"/>
      <c r="BU1273" s="432"/>
      <c r="BV1273" s="432"/>
      <c r="BW1273" s="432"/>
      <c r="BX1273" s="432"/>
      <c r="BY1273" s="432"/>
      <c r="BZ1273" s="432"/>
      <c r="CA1273" s="432"/>
      <c r="CB1273" s="432"/>
      <c r="CC1273" s="432"/>
      <c r="CD1273" s="432"/>
      <c r="CE1273" s="432"/>
      <c r="CF1273" s="432"/>
      <c r="CG1273" s="432"/>
      <c r="CH1273" s="432"/>
      <c r="CI1273" s="432"/>
      <c r="CJ1273" s="432"/>
      <c r="CK1273" s="432"/>
      <c r="CL1273" s="432"/>
      <c r="CM1273" s="432"/>
      <c r="CN1273" s="432"/>
      <c r="CO1273" s="432"/>
      <c r="CP1273" s="432"/>
      <c r="CQ1273" s="432"/>
      <c r="CR1273" s="432"/>
      <c r="CS1273" s="432"/>
      <c r="CT1273" s="432"/>
      <c r="CU1273" s="432"/>
      <c r="CV1273" s="432"/>
      <c r="CW1273" s="432"/>
      <c r="CX1273" s="432"/>
      <c r="CY1273" s="432"/>
      <c r="CZ1273" s="432"/>
      <c r="DA1273" s="432"/>
      <c r="DB1273" s="432"/>
      <c r="DC1273" s="432"/>
    </row>
    <row r="1274" spans="1:107" s="167" customFormat="1" ht="12.75" customHeight="1" thickBot="1">
      <c r="A1274" s="721" t="s">
        <v>436</v>
      </c>
      <c r="B1274" s="722"/>
      <c r="C1274" s="276"/>
      <c r="D1274" s="276"/>
      <c r="E1274" s="723">
        <v>1</v>
      </c>
      <c r="F1274" s="723">
        <v>2</v>
      </c>
      <c r="G1274" s="723">
        <v>3</v>
      </c>
      <c r="H1274" s="723">
        <v>4</v>
      </c>
      <c r="I1274" s="723">
        <v>5</v>
      </c>
      <c r="J1274" s="723">
        <v>6</v>
      </c>
      <c r="K1274" s="723">
        <v>7</v>
      </c>
      <c r="L1274" s="723">
        <v>8</v>
      </c>
      <c r="M1274" s="723">
        <v>9</v>
      </c>
      <c r="N1274" s="723">
        <v>10</v>
      </c>
      <c r="O1274" s="723">
        <v>11</v>
      </c>
      <c r="P1274" s="723">
        <v>12</v>
      </c>
      <c r="Q1274" s="723">
        <v>13</v>
      </c>
      <c r="R1274" s="723">
        <v>14</v>
      </c>
      <c r="S1274" s="723">
        <v>15</v>
      </c>
      <c r="T1274" s="723">
        <v>16</v>
      </c>
      <c r="U1274" s="723">
        <v>17</v>
      </c>
      <c r="V1274" s="723">
        <v>18</v>
      </c>
      <c r="W1274" s="723">
        <v>19</v>
      </c>
      <c r="X1274" s="723">
        <v>20</v>
      </c>
      <c r="Y1274" s="723">
        <v>21</v>
      </c>
      <c r="Z1274" s="723">
        <v>22</v>
      </c>
      <c r="AA1274" s="723">
        <v>23</v>
      </c>
      <c r="AB1274" s="723">
        <v>24</v>
      </c>
      <c r="AC1274" s="861"/>
    </row>
    <row r="1275" spans="1:107" s="167" customFormat="1" ht="12.75" customHeight="1">
      <c r="A1275" s="235" t="s">
        <v>437</v>
      </c>
      <c r="B1275" s="236"/>
      <c r="C1275" s="237" t="s">
        <v>150</v>
      </c>
      <c r="D1275" s="237" t="s">
        <v>146</v>
      </c>
      <c r="E1275" s="912">
        <v>36.529998779296875</v>
      </c>
      <c r="F1275" s="912">
        <v>36.430000305175781</v>
      </c>
      <c r="G1275" s="912">
        <v>36.540000915527344</v>
      </c>
      <c r="H1275" s="912">
        <v>36.650001525878906</v>
      </c>
      <c r="I1275" s="912">
        <v>36.680000305175781</v>
      </c>
      <c r="J1275" s="912">
        <v>36.779998779296875</v>
      </c>
      <c r="K1275" s="912">
        <v>36.669998168945313</v>
      </c>
      <c r="L1275" s="912">
        <v>36.529998779296875</v>
      </c>
      <c r="M1275" s="912">
        <v>36.389999389648438</v>
      </c>
      <c r="N1275" s="912">
        <v>36.319999694824219</v>
      </c>
      <c r="O1275" s="912">
        <v>36.380001068115234</v>
      </c>
      <c r="P1275" s="912">
        <v>36.319999694824219</v>
      </c>
      <c r="Q1275" s="912">
        <v>36.340000152587891</v>
      </c>
      <c r="R1275" s="912">
        <v>36.349998474121094</v>
      </c>
      <c r="S1275" s="912">
        <v>36.439998626708984</v>
      </c>
      <c r="T1275" s="912">
        <v>36.400001525878906</v>
      </c>
      <c r="U1275" s="912">
        <v>36.419998168945313</v>
      </c>
      <c r="V1275" s="912">
        <v>36.409999847412109</v>
      </c>
      <c r="W1275" s="912">
        <v>36.349998474121094</v>
      </c>
      <c r="X1275" s="912">
        <v>36.529998779296875</v>
      </c>
      <c r="Y1275" s="912">
        <v>36.569999694824219</v>
      </c>
      <c r="Z1275" s="912">
        <v>36.599998474121094</v>
      </c>
      <c r="AA1275" s="912">
        <v>36.650001525878906</v>
      </c>
      <c r="AB1275" s="912">
        <v>36.75</v>
      </c>
      <c r="AC1275" s="912"/>
    </row>
    <row r="1276" spans="1:107" s="167" customFormat="1" ht="12.75" customHeight="1" thickBot="1">
      <c r="A1276" s="386" t="s">
        <v>438</v>
      </c>
      <c r="B1276" s="298"/>
      <c r="C1276" s="205" t="s">
        <v>150</v>
      </c>
      <c r="D1276" s="205" t="s">
        <v>146</v>
      </c>
      <c r="E1276" s="927">
        <v>37.590000152587891</v>
      </c>
      <c r="F1276" s="927">
        <v>37.509998321533203</v>
      </c>
      <c r="G1276" s="927">
        <v>37.650001525878906</v>
      </c>
      <c r="H1276" s="927">
        <v>37.709999084472656</v>
      </c>
      <c r="I1276" s="927">
        <v>37.740001678466797</v>
      </c>
      <c r="J1276" s="927">
        <v>37.799999237060547</v>
      </c>
      <c r="K1276" s="927">
        <v>37.720001220703125</v>
      </c>
      <c r="L1276" s="927">
        <v>37.470001220703125</v>
      </c>
      <c r="M1276" s="927">
        <v>37.200000762939453</v>
      </c>
      <c r="N1276" s="927">
        <v>37.139999389648438</v>
      </c>
      <c r="O1276" s="927">
        <v>37.159999847412109</v>
      </c>
      <c r="P1276" s="927">
        <v>37.169998168945313</v>
      </c>
      <c r="Q1276" s="927">
        <v>37.180000305175781</v>
      </c>
      <c r="R1276" s="927">
        <v>37.139999389648438</v>
      </c>
      <c r="S1276" s="927">
        <v>37.240001678466797</v>
      </c>
      <c r="T1276" s="927">
        <v>37.169998168945313</v>
      </c>
      <c r="U1276" s="927">
        <v>37.299999237060547</v>
      </c>
      <c r="V1276" s="927">
        <v>37.220001220703125</v>
      </c>
      <c r="W1276" s="927">
        <v>37.189998626708984</v>
      </c>
      <c r="X1276" s="927">
        <v>37.270000457763672</v>
      </c>
      <c r="Y1276" s="927">
        <v>37.299999237060547</v>
      </c>
      <c r="Z1276" s="927">
        <v>37.389999389648438</v>
      </c>
      <c r="AA1276" s="927">
        <v>37.430000305175781</v>
      </c>
      <c r="AB1276" s="927">
        <v>37.409999847412109</v>
      </c>
      <c r="AC1276" s="927"/>
    </row>
    <row r="1277" spans="1:107" ht="12.75" customHeight="1">
      <c r="A1277" s="1471" t="s">
        <v>794</v>
      </c>
      <c r="B1277" s="1584" t="s">
        <v>795</v>
      </c>
      <c r="C1277" s="198" t="s">
        <v>142</v>
      </c>
      <c r="D1277" s="198" t="s">
        <v>195</v>
      </c>
      <c r="E1277" s="605">
        <v>2.0999999999999999E-3</v>
      </c>
      <c r="F1277" s="605">
        <v>2.0999999999999999E-3</v>
      </c>
      <c r="G1277" s="605">
        <v>2.16E-3</v>
      </c>
      <c r="H1277" s="606">
        <v>2.0999999999999999E-3</v>
      </c>
      <c r="I1277" s="605">
        <v>1.626E-2</v>
      </c>
      <c r="J1277" s="605">
        <v>2.0400000000000001E-3</v>
      </c>
      <c r="K1277" s="605">
        <v>2.0999999999999999E-3</v>
      </c>
      <c r="L1277" s="605">
        <v>2.0400000000000001E-3</v>
      </c>
      <c r="M1277" s="605">
        <v>5.8799999999999998E-3</v>
      </c>
      <c r="N1277" s="606">
        <v>1.026E-2</v>
      </c>
      <c r="O1277" s="605">
        <v>7.3200000000000001E-3</v>
      </c>
      <c r="P1277" s="605">
        <v>3.7200000000000002E-3</v>
      </c>
      <c r="Q1277" s="605">
        <v>2.5799999999999998E-3</v>
      </c>
      <c r="R1277" s="605">
        <v>2.5799999999999998E-3</v>
      </c>
      <c r="S1277" s="605">
        <v>2.0400000000000001E-3</v>
      </c>
      <c r="T1277" s="605">
        <v>2.0400000000000001E-3</v>
      </c>
      <c r="U1277" s="605">
        <v>1.56E-3</v>
      </c>
      <c r="V1277" s="606">
        <v>1.5E-3</v>
      </c>
      <c r="W1277" s="605">
        <v>1.5E-3</v>
      </c>
      <c r="X1277" s="605">
        <v>1.56E-3</v>
      </c>
      <c r="Y1277" s="606">
        <v>1.56E-3</v>
      </c>
      <c r="Z1277" s="605">
        <v>1.6199999999999999E-3</v>
      </c>
      <c r="AA1277" s="605">
        <v>1.6199999999999999E-3</v>
      </c>
      <c r="AB1277" s="605">
        <v>1.6800000000000001E-3</v>
      </c>
      <c r="AC1277" s="201">
        <f>SUM(E1277:AB1277)</f>
        <v>7.9920000000000019E-2</v>
      </c>
    </row>
    <row r="1278" spans="1:107" ht="12.75" customHeight="1">
      <c r="A1278" s="1459"/>
      <c r="B1278" s="1649"/>
      <c r="C1278" s="181" t="s">
        <v>144</v>
      </c>
      <c r="D1278" s="181" t="s">
        <v>274</v>
      </c>
      <c r="E1278" s="248">
        <v>4.7400000000000003E-3</v>
      </c>
      <c r="F1278" s="248">
        <v>4.7999999999999996E-3</v>
      </c>
      <c r="G1278" s="248">
        <v>4.9199999999999999E-3</v>
      </c>
      <c r="H1278" s="249">
        <v>5.1599999999999997E-3</v>
      </c>
      <c r="I1278" s="248">
        <v>1.1339999999999999E-2</v>
      </c>
      <c r="J1278" s="248">
        <v>5.3400000000000001E-3</v>
      </c>
      <c r="K1278" s="248">
        <v>5.3400000000000001E-3</v>
      </c>
      <c r="L1278" s="248">
        <v>4.9199999999999999E-3</v>
      </c>
      <c r="M1278" s="248">
        <v>5.7000000000000002E-3</v>
      </c>
      <c r="N1278" s="249">
        <v>8.3400000000000002E-3</v>
      </c>
      <c r="O1278" s="248">
        <v>4.3200000000000001E-3</v>
      </c>
      <c r="P1278" s="248">
        <v>4.3200000000000001E-3</v>
      </c>
      <c r="Q1278" s="248">
        <v>4.2599999999999999E-3</v>
      </c>
      <c r="R1278" s="248">
        <v>4.1999999999999997E-3</v>
      </c>
      <c r="S1278" s="248">
        <v>4.1399999999999996E-3</v>
      </c>
      <c r="T1278" s="248">
        <v>4.1399999999999996E-3</v>
      </c>
      <c r="U1278" s="248">
        <v>4.0800000000000003E-3</v>
      </c>
      <c r="V1278" s="249">
        <v>4.1399999999999996E-3</v>
      </c>
      <c r="W1278" s="248">
        <v>4.1999999999999997E-3</v>
      </c>
      <c r="X1278" s="248">
        <v>4.1999999999999997E-3</v>
      </c>
      <c r="Y1278" s="249">
        <v>4.3200000000000001E-3</v>
      </c>
      <c r="Z1278" s="248">
        <v>4.4400000000000004E-3</v>
      </c>
      <c r="AA1278" s="248">
        <v>4.4999999999999997E-3</v>
      </c>
      <c r="AB1278" s="248">
        <v>4.5599999999999998E-3</v>
      </c>
      <c r="AC1278" s="209">
        <f>SUM(E1278:AB1278)</f>
        <v>0.12042000000000001</v>
      </c>
    </row>
    <row r="1279" spans="1:107" ht="12.75" customHeight="1">
      <c r="A1279" s="1459"/>
      <c r="B1279" s="1649"/>
      <c r="C1279" s="181" t="s">
        <v>145</v>
      </c>
      <c r="D1279" s="181" t="s">
        <v>792</v>
      </c>
      <c r="E1279" s="36" t="s">
        <v>165</v>
      </c>
      <c r="F1279" s="36"/>
      <c r="G1279" s="36"/>
      <c r="H1279" s="202"/>
      <c r="I1279" s="36"/>
      <c r="J1279" s="36"/>
      <c r="K1279" s="36"/>
      <c r="L1279" s="36"/>
      <c r="M1279" s="36"/>
      <c r="N1279" s="202"/>
      <c r="O1279" s="36"/>
      <c r="P1279" s="36"/>
      <c r="Q1279" s="36"/>
      <c r="R1279" s="36"/>
      <c r="S1279" s="36"/>
      <c r="T1279" s="36"/>
      <c r="U1279" s="36"/>
      <c r="V1279" s="202"/>
      <c r="W1279" s="36"/>
      <c r="X1279" s="36"/>
      <c r="Y1279" s="202"/>
      <c r="Z1279" s="36"/>
      <c r="AA1279" s="36"/>
      <c r="AB1279" s="36"/>
      <c r="AC1279" s="184"/>
    </row>
    <row r="1280" spans="1:107" ht="12.75" customHeight="1">
      <c r="A1280" s="1460"/>
      <c r="B1280" s="1673"/>
      <c r="C1280" s="187" t="s">
        <v>147</v>
      </c>
      <c r="D1280" s="187"/>
      <c r="E1280" s="188">
        <f t="shared" ref="E1280:AC1280" si="363">E1278/E1277</f>
        <v>2.2571428571428576</v>
      </c>
      <c r="F1280" s="188">
        <f t="shared" si="363"/>
        <v>2.2857142857142856</v>
      </c>
      <c r="G1280" s="188">
        <f t="shared" si="363"/>
        <v>2.2777777777777777</v>
      </c>
      <c r="H1280" s="189">
        <f t="shared" si="363"/>
        <v>2.4571428571428573</v>
      </c>
      <c r="I1280" s="188">
        <f t="shared" si="363"/>
        <v>0.69741697416974169</v>
      </c>
      <c r="J1280" s="188">
        <f t="shared" si="363"/>
        <v>2.6176470588235294</v>
      </c>
      <c r="K1280" s="188">
        <f t="shared" si="363"/>
        <v>2.5428571428571431</v>
      </c>
      <c r="L1280" s="188">
        <f t="shared" si="363"/>
        <v>2.4117647058823528</v>
      </c>
      <c r="M1280" s="188">
        <f t="shared" si="363"/>
        <v>0.96938775510204089</v>
      </c>
      <c r="N1280" s="189">
        <f t="shared" si="363"/>
        <v>0.8128654970760234</v>
      </c>
      <c r="O1280" s="188">
        <f t="shared" si="363"/>
        <v>0.5901639344262295</v>
      </c>
      <c r="P1280" s="188">
        <f t="shared" si="363"/>
        <v>1.161290322580645</v>
      </c>
      <c r="Q1280" s="188">
        <f t="shared" si="363"/>
        <v>1.6511627906976745</v>
      </c>
      <c r="R1280" s="188">
        <f t="shared" si="363"/>
        <v>1.6279069767441861</v>
      </c>
      <c r="S1280" s="188">
        <f t="shared" si="363"/>
        <v>2.0294117647058818</v>
      </c>
      <c r="T1280" s="188">
        <f t="shared" si="363"/>
        <v>2.0294117647058818</v>
      </c>
      <c r="U1280" s="188">
        <f t="shared" si="363"/>
        <v>2.6153846153846154</v>
      </c>
      <c r="V1280" s="189">
        <f t="shared" si="363"/>
        <v>2.76</v>
      </c>
      <c r="W1280" s="188">
        <f t="shared" si="363"/>
        <v>2.8</v>
      </c>
      <c r="X1280" s="188">
        <f t="shared" si="363"/>
        <v>2.6923076923076921</v>
      </c>
      <c r="Y1280" s="189">
        <f t="shared" si="363"/>
        <v>2.7692307692307692</v>
      </c>
      <c r="Z1280" s="188">
        <f t="shared" si="363"/>
        <v>2.7407407407407409</v>
      </c>
      <c r="AA1280" s="188">
        <f t="shared" si="363"/>
        <v>2.7777777777777777</v>
      </c>
      <c r="AB1280" s="188">
        <f t="shared" si="363"/>
        <v>2.714285714285714</v>
      </c>
      <c r="AC1280" s="190">
        <f t="shared" si="363"/>
        <v>1.5067567567567566</v>
      </c>
    </row>
    <row r="1281" spans="1:29" ht="12.75" customHeight="1">
      <c r="A1281" s="1458" t="s">
        <v>796</v>
      </c>
      <c r="B1281" s="1461" t="s">
        <v>795</v>
      </c>
      <c r="C1281" s="177" t="s">
        <v>142</v>
      </c>
      <c r="D1281" s="177" t="s">
        <v>195</v>
      </c>
      <c r="E1281" s="275"/>
      <c r="F1281" s="275"/>
      <c r="G1281" s="275"/>
      <c r="H1281" s="270"/>
      <c r="I1281" s="275"/>
      <c r="J1281" s="275"/>
      <c r="K1281" s="275"/>
      <c r="L1281" s="275"/>
      <c r="M1281" s="275"/>
      <c r="N1281" s="270"/>
      <c r="O1281" s="275"/>
      <c r="P1281" s="275"/>
      <c r="Q1281" s="275"/>
      <c r="R1281" s="275"/>
      <c r="S1281" s="275"/>
      <c r="T1281" s="275"/>
      <c r="U1281" s="275"/>
      <c r="V1281" s="270"/>
      <c r="W1281" s="275"/>
      <c r="X1281" s="275"/>
      <c r="Y1281" s="270"/>
      <c r="Z1281" s="275"/>
      <c r="AA1281" s="275"/>
      <c r="AB1281" s="275"/>
      <c r="AC1281" s="180">
        <f>SUM(E1281:AB1281)</f>
        <v>0</v>
      </c>
    </row>
    <row r="1282" spans="1:29" ht="12.75" customHeight="1">
      <c r="A1282" s="1459"/>
      <c r="B1282" s="1462"/>
      <c r="C1282" s="181" t="s">
        <v>144</v>
      </c>
      <c r="D1282" s="181" t="s">
        <v>195</v>
      </c>
      <c r="E1282" s="203"/>
      <c r="F1282" s="203"/>
      <c r="G1282" s="203"/>
      <c r="H1282" s="204"/>
      <c r="I1282" s="203"/>
      <c r="J1282" s="203"/>
      <c r="K1282" s="203"/>
      <c r="L1282" s="203"/>
      <c r="M1282" s="203"/>
      <c r="N1282" s="204"/>
      <c r="O1282" s="203"/>
      <c r="P1282" s="203"/>
      <c r="Q1282" s="203"/>
      <c r="R1282" s="203"/>
      <c r="S1282" s="203"/>
      <c r="T1282" s="203"/>
      <c r="U1282" s="203"/>
      <c r="V1282" s="204"/>
      <c r="W1282" s="203"/>
      <c r="X1282" s="203"/>
      <c r="Y1282" s="204"/>
      <c r="Z1282" s="203"/>
      <c r="AA1282" s="203"/>
      <c r="AB1282" s="203"/>
      <c r="AC1282" s="184">
        <f>SUM(E1282:AB1282)</f>
        <v>0</v>
      </c>
    </row>
    <row r="1283" spans="1:29" ht="12.75" customHeight="1">
      <c r="A1283" s="1459"/>
      <c r="B1283" s="1462"/>
      <c r="C1283" s="181" t="s">
        <v>145</v>
      </c>
      <c r="D1283" s="181" t="s">
        <v>792</v>
      </c>
      <c r="E1283" s="36" t="s">
        <v>165</v>
      </c>
      <c r="F1283" s="242"/>
      <c r="G1283" s="242"/>
      <c r="H1283" s="243"/>
      <c r="I1283" s="242"/>
      <c r="J1283" s="242"/>
      <c r="K1283" s="242"/>
      <c r="L1283" s="242"/>
      <c r="M1283" s="242"/>
      <c r="N1283" s="243"/>
      <c r="O1283" s="242"/>
      <c r="P1283" s="242"/>
      <c r="Q1283" s="242"/>
      <c r="R1283" s="242"/>
      <c r="S1283" s="242"/>
      <c r="T1283" s="242"/>
      <c r="U1283" s="242"/>
      <c r="V1283" s="243"/>
      <c r="W1283" s="242"/>
      <c r="X1283" s="242"/>
      <c r="Y1283" s="243"/>
      <c r="Z1283" s="242"/>
      <c r="AA1283" s="242"/>
      <c r="AB1283" s="242"/>
      <c r="AC1283" s="581"/>
    </row>
    <row r="1284" spans="1:29" ht="12.75" customHeight="1" thickBot="1">
      <c r="A1284" s="1476"/>
      <c r="B1284" s="1488"/>
      <c r="C1284" s="194" t="s">
        <v>147</v>
      </c>
      <c r="D1284" s="194"/>
      <c r="E1284" s="195" t="e">
        <f t="shared" ref="E1284:AC1284" si="364">E1282/E1281</f>
        <v>#DIV/0!</v>
      </c>
      <c r="F1284" s="195" t="e">
        <f t="shared" si="364"/>
        <v>#DIV/0!</v>
      </c>
      <c r="G1284" s="195" t="e">
        <f t="shared" si="364"/>
        <v>#DIV/0!</v>
      </c>
      <c r="H1284" s="196" t="e">
        <f t="shared" si="364"/>
        <v>#DIV/0!</v>
      </c>
      <c r="I1284" s="195" t="e">
        <f t="shared" si="364"/>
        <v>#DIV/0!</v>
      </c>
      <c r="J1284" s="195" t="e">
        <f t="shared" si="364"/>
        <v>#DIV/0!</v>
      </c>
      <c r="K1284" s="195" t="e">
        <f t="shared" si="364"/>
        <v>#DIV/0!</v>
      </c>
      <c r="L1284" s="195" t="e">
        <f t="shared" si="364"/>
        <v>#DIV/0!</v>
      </c>
      <c r="M1284" s="195" t="e">
        <f t="shared" si="364"/>
        <v>#DIV/0!</v>
      </c>
      <c r="N1284" s="196" t="e">
        <f t="shared" si="364"/>
        <v>#DIV/0!</v>
      </c>
      <c r="O1284" s="195" t="e">
        <f t="shared" si="364"/>
        <v>#DIV/0!</v>
      </c>
      <c r="P1284" s="195" t="e">
        <f t="shared" si="364"/>
        <v>#DIV/0!</v>
      </c>
      <c r="Q1284" s="195" t="e">
        <f t="shared" si="364"/>
        <v>#DIV/0!</v>
      </c>
      <c r="R1284" s="195" t="e">
        <f t="shared" si="364"/>
        <v>#DIV/0!</v>
      </c>
      <c r="S1284" s="195" t="e">
        <f t="shared" si="364"/>
        <v>#DIV/0!</v>
      </c>
      <c r="T1284" s="195" t="e">
        <f t="shared" si="364"/>
        <v>#DIV/0!</v>
      </c>
      <c r="U1284" s="195" t="e">
        <f t="shared" si="364"/>
        <v>#DIV/0!</v>
      </c>
      <c r="V1284" s="196" t="e">
        <f t="shared" si="364"/>
        <v>#DIV/0!</v>
      </c>
      <c r="W1284" s="195" t="e">
        <f t="shared" si="364"/>
        <v>#DIV/0!</v>
      </c>
      <c r="X1284" s="195" t="e">
        <f t="shared" si="364"/>
        <v>#DIV/0!</v>
      </c>
      <c r="Y1284" s="196" t="e">
        <f t="shared" si="364"/>
        <v>#DIV/0!</v>
      </c>
      <c r="Z1284" s="195" t="e">
        <f t="shared" si="364"/>
        <v>#DIV/0!</v>
      </c>
      <c r="AA1284" s="195" t="e">
        <f t="shared" si="364"/>
        <v>#DIV/0!</v>
      </c>
      <c r="AB1284" s="195" t="e">
        <f t="shared" si="364"/>
        <v>#DIV/0!</v>
      </c>
      <c r="AC1284" s="197" t="e">
        <f t="shared" si="364"/>
        <v>#DIV/0!</v>
      </c>
    </row>
    <row r="1285" spans="1:29" ht="12.75" customHeight="1">
      <c r="A1285" s="1458" t="s">
        <v>797</v>
      </c>
      <c r="B1285" s="1697" t="s">
        <v>798</v>
      </c>
      <c r="C1285" s="1402" t="s">
        <v>142</v>
      </c>
      <c r="D1285" s="1402" t="s">
        <v>195</v>
      </c>
      <c r="E1285" s="1400"/>
      <c r="F1285" s="1400"/>
      <c r="G1285" s="1400"/>
      <c r="H1285" s="318"/>
      <c r="I1285" s="1400"/>
      <c r="J1285" s="1400"/>
      <c r="K1285" s="1400"/>
      <c r="L1285" s="1400"/>
      <c r="M1285" s="1400"/>
      <c r="N1285" s="318"/>
      <c r="O1285" s="1400"/>
      <c r="P1285" s="1400"/>
      <c r="Q1285" s="1400"/>
      <c r="R1285" s="1400"/>
      <c r="S1285" s="1400"/>
      <c r="T1285" s="1400"/>
      <c r="U1285" s="1400"/>
      <c r="V1285" s="318"/>
      <c r="W1285" s="1400"/>
      <c r="X1285" s="1400"/>
      <c r="Y1285" s="318"/>
      <c r="Z1285" s="1400"/>
      <c r="AA1285" s="1400"/>
      <c r="AB1285" s="1400"/>
      <c r="AC1285" s="180">
        <f>SUM(E1285:AB1285)</f>
        <v>0</v>
      </c>
    </row>
    <row r="1286" spans="1:29" ht="12.75" customHeight="1">
      <c r="A1286" s="1459"/>
      <c r="B1286" s="1584"/>
      <c r="C1286" s="181" t="s">
        <v>144</v>
      </c>
      <c r="D1286" s="181" t="s">
        <v>195</v>
      </c>
      <c r="E1286" s="36"/>
      <c r="F1286" s="36"/>
      <c r="G1286" s="36"/>
      <c r="H1286" s="202"/>
      <c r="I1286" s="36"/>
      <c r="J1286" s="36"/>
      <c r="K1286" s="36"/>
      <c r="L1286" s="36"/>
      <c r="M1286" s="36"/>
      <c r="N1286" s="202"/>
      <c r="O1286" s="36"/>
      <c r="P1286" s="36"/>
      <c r="Q1286" s="36"/>
      <c r="R1286" s="36"/>
      <c r="S1286" s="36"/>
      <c r="T1286" s="36"/>
      <c r="U1286" s="36"/>
      <c r="V1286" s="202"/>
      <c r="W1286" s="36"/>
      <c r="X1286" s="36"/>
      <c r="Y1286" s="202"/>
      <c r="Z1286" s="36"/>
      <c r="AA1286" s="36"/>
      <c r="AB1286" s="36"/>
      <c r="AC1286" s="809">
        <f>SUM(E1286:AB1286)</f>
        <v>0</v>
      </c>
    </row>
    <row r="1287" spans="1:29" ht="12.75" customHeight="1">
      <c r="A1287" s="1459"/>
      <c r="B1287" s="1584"/>
      <c r="C1287" s="181" t="s">
        <v>145</v>
      </c>
      <c r="D1287" s="181" t="s">
        <v>195</v>
      </c>
      <c r="E1287" s="36" t="s">
        <v>165</v>
      </c>
      <c r="F1287" s="36"/>
      <c r="G1287" s="36"/>
      <c r="H1287" s="202"/>
      <c r="I1287" s="36"/>
      <c r="J1287" s="36"/>
      <c r="K1287" s="36"/>
      <c r="L1287" s="36"/>
      <c r="M1287" s="36"/>
      <c r="N1287" s="202"/>
      <c r="O1287" s="36"/>
      <c r="P1287" s="36"/>
      <c r="Q1287" s="36"/>
      <c r="R1287" s="36"/>
      <c r="S1287" s="36"/>
      <c r="T1287" s="36"/>
      <c r="U1287" s="36"/>
      <c r="V1287" s="202"/>
      <c r="W1287" s="36"/>
      <c r="X1287" s="36"/>
      <c r="Y1287" s="202"/>
      <c r="Z1287" s="36"/>
      <c r="AA1287" s="36"/>
      <c r="AB1287" s="36"/>
      <c r="AC1287" s="184"/>
    </row>
    <row r="1288" spans="1:29" ht="12.75" customHeight="1" thickBot="1">
      <c r="A1288" s="1476"/>
      <c r="B1288" s="1650"/>
      <c r="C1288" s="1401" t="s">
        <v>147</v>
      </c>
      <c r="D1288" s="1401"/>
      <c r="E1288" s="195" t="e">
        <f t="shared" ref="E1288:AC1288" si="365">E1286/E1285</f>
        <v>#DIV/0!</v>
      </c>
      <c r="F1288" s="195" t="e">
        <f t="shared" si="365"/>
        <v>#DIV/0!</v>
      </c>
      <c r="G1288" s="195" t="e">
        <f t="shared" si="365"/>
        <v>#DIV/0!</v>
      </c>
      <c r="H1288" s="196" t="e">
        <f t="shared" si="365"/>
        <v>#DIV/0!</v>
      </c>
      <c r="I1288" s="195" t="e">
        <f t="shared" si="365"/>
        <v>#DIV/0!</v>
      </c>
      <c r="J1288" s="195" t="e">
        <f t="shared" si="365"/>
        <v>#DIV/0!</v>
      </c>
      <c r="K1288" s="195" t="e">
        <f t="shared" si="365"/>
        <v>#DIV/0!</v>
      </c>
      <c r="L1288" s="195" t="e">
        <f t="shared" si="365"/>
        <v>#DIV/0!</v>
      </c>
      <c r="M1288" s="195" t="e">
        <f t="shared" si="365"/>
        <v>#DIV/0!</v>
      </c>
      <c r="N1288" s="196" t="e">
        <f t="shared" si="365"/>
        <v>#DIV/0!</v>
      </c>
      <c r="O1288" s="195" t="e">
        <f t="shared" si="365"/>
        <v>#DIV/0!</v>
      </c>
      <c r="P1288" s="195" t="e">
        <f t="shared" si="365"/>
        <v>#DIV/0!</v>
      </c>
      <c r="Q1288" s="195" t="e">
        <f t="shared" si="365"/>
        <v>#DIV/0!</v>
      </c>
      <c r="R1288" s="195" t="e">
        <f t="shared" si="365"/>
        <v>#DIV/0!</v>
      </c>
      <c r="S1288" s="195" t="e">
        <f t="shared" si="365"/>
        <v>#DIV/0!</v>
      </c>
      <c r="T1288" s="195" t="e">
        <f t="shared" si="365"/>
        <v>#DIV/0!</v>
      </c>
      <c r="U1288" s="195" t="e">
        <f t="shared" si="365"/>
        <v>#DIV/0!</v>
      </c>
      <c r="V1288" s="196" t="e">
        <f t="shared" si="365"/>
        <v>#DIV/0!</v>
      </c>
      <c r="W1288" s="195" t="e">
        <f t="shared" si="365"/>
        <v>#DIV/0!</v>
      </c>
      <c r="X1288" s="195" t="e">
        <f t="shared" si="365"/>
        <v>#DIV/0!</v>
      </c>
      <c r="Y1288" s="196" t="e">
        <f t="shared" si="365"/>
        <v>#DIV/0!</v>
      </c>
      <c r="Z1288" s="195" t="e">
        <f t="shared" si="365"/>
        <v>#DIV/0!</v>
      </c>
      <c r="AA1288" s="195" t="e">
        <f t="shared" si="365"/>
        <v>#DIV/0!</v>
      </c>
      <c r="AB1288" s="195" t="e">
        <f t="shared" si="365"/>
        <v>#DIV/0!</v>
      </c>
      <c r="AC1288" s="197" t="e">
        <f t="shared" si="365"/>
        <v>#DIV/0!</v>
      </c>
    </row>
    <row r="1289" spans="1:29" ht="12.75" customHeight="1">
      <c r="A1289" s="1475" t="s">
        <v>799</v>
      </c>
      <c r="B1289" s="1492" t="s">
        <v>795</v>
      </c>
      <c r="C1289" s="316" t="s">
        <v>142</v>
      </c>
      <c r="D1289" s="316" t="s">
        <v>146</v>
      </c>
      <c r="E1289" s="1695">
        <v>0.89999997615814209</v>
      </c>
      <c r="F1289" s="1695">
        <v>0.86000001430511475</v>
      </c>
      <c r="G1289" s="1695">
        <v>0.87999999523162842</v>
      </c>
      <c r="H1289" s="1696">
        <v>0.87000000476837158</v>
      </c>
      <c r="I1289" s="1695">
        <v>0.93000000715255737</v>
      </c>
      <c r="J1289" s="1695">
        <v>0.98000001907348633</v>
      </c>
      <c r="K1289" s="1695">
        <v>1.0099999904632568</v>
      </c>
      <c r="L1289" s="1695">
        <v>1.1599999666213989</v>
      </c>
      <c r="M1289" s="1695">
        <v>1.2200000286102295</v>
      </c>
      <c r="N1289" s="1696">
        <v>1.2200000286102295</v>
      </c>
      <c r="O1289" s="1695">
        <v>1.25</v>
      </c>
      <c r="P1289" s="1695">
        <v>1.2300000190734863</v>
      </c>
      <c r="Q1289" s="1695">
        <v>1.25</v>
      </c>
      <c r="R1289" s="1695">
        <v>1.2899999618530273</v>
      </c>
      <c r="S1289" s="1695">
        <v>1.2899999618530273</v>
      </c>
      <c r="T1289" s="1695">
        <v>1.2100000381469727</v>
      </c>
      <c r="U1289" s="1695">
        <v>1.2300000190734863</v>
      </c>
      <c r="V1289" s="1696">
        <v>1.1799999475479126</v>
      </c>
      <c r="W1289" s="1695">
        <v>1.2100000381469727</v>
      </c>
      <c r="X1289" s="1695">
        <v>1.190000057220459</v>
      </c>
      <c r="Y1289" s="1696">
        <v>1.2000000476837158</v>
      </c>
      <c r="Z1289" s="1695">
        <v>1.1200000047683716</v>
      </c>
      <c r="AA1289" s="1695">
        <v>1.0099999904632568</v>
      </c>
      <c r="AB1289" s="1695">
        <v>0.93999999761581421</v>
      </c>
      <c r="AC1289" s="809">
        <f>SUM(E1289:AB1289)</f>
        <v>26.630000114440918</v>
      </c>
    </row>
    <row r="1290" spans="1:29" ht="12.75" customHeight="1">
      <c r="A1290" s="1459"/>
      <c r="B1290" s="1462"/>
      <c r="C1290" s="181" t="s">
        <v>144</v>
      </c>
      <c r="D1290" s="181" t="s">
        <v>146</v>
      </c>
      <c r="E1290" s="297">
        <v>0.75999999046325684</v>
      </c>
      <c r="F1290" s="297">
        <v>0.75</v>
      </c>
      <c r="G1290" s="297">
        <v>0.76999998092651367</v>
      </c>
      <c r="H1290" s="1175">
        <v>0.77999997138977051</v>
      </c>
      <c r="I1290" s="297">
        <v>0.81000000238418579</v>
      </c>
      <c r="J1290" s="297">
        <v>0.81999999284744263</v>
      </c>
      <c r="K1290" s="297">
        <v>0.77999997138977051</v>
      </c>
      <c r="L1290" s="297">
        <v>0.79000002145767212</v>
      </c>
      <c r="M1290" s="297">
        <v>0.75999999046325684</v>
      </c>
      <c r="N1290" s="1175">
        <v>0.76999998092651367</v>
      </c>
      <c r="O1290" s="297">
        <v>0.77999997138977051</v>
      </c>
      <c r="P1290" s="297">
        <v>0.75</v>
      </c>
      <c r="Q1290" s="297">
        <v>0.76999998092651367</v>
      </c>
      <c r="R1290" s="297">
        <v>0.79000002145767212</v>
      </c>
      <c r="S1290" s="297">
        <v>0.76999998092651367</v>
      </c>
      <c r="T1290" s="297">
        <v>0.76999998092651367</v>
      </c>
      <c r="U1290" s="297">
        <v>0.79000002145767212</v>
      </c>
      <c r="V1290" s="1175">
        <v>0.74000000953674316</v>
      </c>
      <c r="W1290" s="297">
        <v>0.75</v>
      </c>
      <c r="X1290" s="297">
        <v>0.76999998092651367</v>
      </c>
      <c r="Y1290" s="1175">
        <v>0.77999997138977051</v>
      </c>
      <c r="Z1290" s="297">
        <v>0.74000000953674316</v>
      </c>
      <c r="AA1290" s="297">
        <v>0.75</v>
      </c>
      <c r="AB1290" s="297">
        <v>0.74000000953674316</v>
      </c>
      <c r="AC1290" s="184">
        <f>SUM(E1290:AB1290)</f>
        <v>18.479999840259552</v>
      </c>
    </row>
    <row r="1291" spans="1:29" ht="12.75" customHeight="1">
      <c r="A1291" s="1459"/>
      <c r="B1291" s="1462"/>
      <c r="C1291" s="181" t="s">
        <v>145</v>
      </c>
      <c r="D1291" s="181" t="s">
        <v>146</v>
      </c>
      <c r="E1291" s="295">
        <v>18</v>
      </c>
      <c r="F1291" s="295">
        <v>18</v>
      </c>
      <c r="G1291" s="295">
        <v>18</v>
      </c>
      <c r="H1291" s="844">
        <v>18</v>
      </c>
      <c r="I1291" s="295">
        <v>19</v>
      </c>
      <c r="J1291" s="295">
        <v>20</v>
      </c>
      <c r="K1291" s="295">
        <v>20</v>
      </c>
      <c r="L1291" s="295">
        <v>21</v>
      </c>
      <c r="M1291" s="295">
        <v>22</v>
      </c>
      <c r="N1291" s="844">
        <v>23</v>
      </c>
      <c r="O1291" s="295">
        <v>23</v>
      </c>
      <c r="P1291" s="295">
        <v>23</v>
      </c>
      <c r="Q1291" s="295">
        <v>23</v>
      </c>
      <c r="R1291" s="295">
        <v>23</v>
      </c>
      <c r="S1291" s="295">
        <v>23</v>
      </c>
      <c r="T1291" s="295">
        <v>23</v>
      </c>
      <c r="U1291" s="295">
        <v>22</v>
      </c>
      <c r="V1291" s="844">
        <v>22</v>
      </c>
      <c r="W1291" s="295">
        <v>23</v>
      </c>
      <c r="X1291" s="295">
        <v>22</v>
      </c>
      <c r="Y1291" s="844">
        <v>22</v>
      </c>
      <c r="Z1291" s="295">
        <v>20</v>
      </c>
      <c r="AA1291" s="295">
        <v>20</v>
      </c>
      <c r="AB1291" s="295">
        <v>19</v>
      </c>
      <c r="AC1291" s="184"/>
    </row>
    <row r="1292" spans="1:29" ht="12.75" customHeight="1" thickBot="1">
      <c r="A1292" s="1476"/>
      <c r="B1292" s="1488"/>
      <c r="C1292" s="194" t="s">
        <v>147</v>
      </c>
      <c r="D1292" s="194"/>
      <c r="E1292" s="195">
        <f t="shared" ref="E1292:AC1292" si="366">E1290/E1289</f>
        <v>0.84444445621820174</v>
      </c>
      <c r="F1292" s="195">
        <f t="shared" si="366"/>
        <v>0.87209300874954587</v>
      </c>
      <c r="G1292" s="195">
        <f t="shared" si="366"/>
        <v>0.87499998306686222</v>
      </c>
      <c r="H1292" s="196">
        <f t="shared" si="366"/>
        <v>0.89655168633871141</v>
      </c>
      <c r="I1292" s="195">
        <f t="shared" si="366"/>
        <v>0.87096773780057968</v>
      </c>
      <c r="J1292" s="195">
        <f t="shared" si="366"/>
        <v>0.83673467029387283</v>
      </c>
      <c r="K1292" s="195">
        <f t="shared" si="366"/>
        <v>0.7722772066879009</v>
      </c>
      <c r="L1292" s="195">
        <f t="shared" si="366"/>
        <v>0.68103452085314797</v>
      </c>
      <c r="M1292" s="195">
        <f t="shared" si="366"/>
        <v>0.62295079724630453</v>
      </c>
      <c r="N1292" s="196">
        <f t="shared" si="366"/>
        <v>0.63114751054855622</v>
      </c>
      <c r="O1292" s="195">
        <f t="shared" si="366"/>
        <v>0.62399997711181643</v>
      </c>
      <c r="P1292" s="195">
        <f t="shared" si="366"/>
        <v>0.60975608810554927</v>
      </c>
      <c r="Q1292" s="195">
        <f t="shared" si="366"/>
        <v>0.61599998474121098</v>
      </c>
      <c r="R1292" s="195">
        <f t="shared" si="366"/>
        <v>0.61240313551860293</v>
      </c>
      <c r="S1292" s="195">
        <f t="shared" si="366"/>
        <v>0.59689922767163739</v>
      </c>
      <c r="T1292" s="195">
        <f t="shared" si="366"/>
        <v>0.63636360053815599</v>
      </c>
      <c r="U1292" s="195">
        <f t="shared" si="366"/>
        <v>0.64227643024977354</v>
      </c>
      <c r="V1292" s="196">
        <f t="shared" si="366"/>
        <v>0.62711868002578552</v>
      </c>
      <c r="W1292" s="195">
        <f t="shared" si="366"/>
        <v>0.61983469120263057</v>
      </c>
      <c r="X1292" s="195">
        <f t="shared" si="366"/>
        <v>0.6470587763878265</v>
      </c>
      <c r="Y1292" s="196">
        <f t="shared" si="366"/>
        <v>0.64999995032946467</v>
      </c>
      <c r="Z1292" s="195">
        <f t="shared" si="366"/>
        <v>0.66071429141626059</v>
      </c>
      <c r="AA1292" s="195">
        <f t="shared" si="366"/>
        <v>0.7425742644373664</v>
      </c>
      <c r="AB1292" s="195">
        <f t="shared" si="366"/>
        <v>0.7872340546953781</v>
      </c>
      <c r="AC1292" s="197">
        <f t="shared" si="366"/>
        <v>0.69395417802639126</v>
      </c>
    </row>
    <row r="1293" spans="1:29" ht="12.75" customHeight="1">
      <c r="A1293" s="1490" t="s">
        <v>445</v>
      </c>
      <c r="B1293" s="1491"/>
      <c r="C1293" s="269" t="s">
        <v>142</v>
      </c>
      <c r="D1293" s="269"/>
      <c r="E1293" s="199">
        <f>E1289</f>
        <v>0.89999997615814209</v>
      </c>
      <c r="F1293" s="199">
        <f t="shared" ref="F1293:AB1293" si="367">F1277+F1281+F1285+F1289+F1393+F1397+F1401+F1405+F1409</f>
        <v>4.0890999926239253</v>
      </c>
      <c r="G1293" s="199">
        <f t="shared" si="367"/>
        <v>4.1147599735504388</v>
      </c>
      <c r="H1293" s="200">
        <f t="shared" si="367"/>
        <v>4.0826000021606683</v>
      </c>
      <c r="I1293" s="199">
        <f t="shared" si="367"/>
        <v>4.1853599759346247</v>
      </c>
      <c r="J1293" s="199">
        <f t="shared" si="367"/>
        <v>4.1186899789148566</v>
      </c>
      <c r="K1293" s="199">
        <f t="shared" si="367"/>
        <v>4.2699999306350946</v>
      </c>
      <c r="L1293" s="199">
        <f t="shared" si="367"/>
        <v>4.5242399741464858</v>
      </c>
      <c r="M1293" s="199">
        <f t="shared" si="367"/>
        <v>4.8193800707060106</v>
      </c>
      <c r="N1293" s="200">
        <f t="shared" si="367"/>
        <v>5.1493099783188097</v>
      </c>
      <c r="O1293" s="199">
        <f t="shared" si="367"/>
        <v>5.0758700355392694</v>
      </c>
      <c r="P1293" s="199">
        <f t="shared" si="367"/>
        <v>4.9894700373274086</v>
      </c>
      <c r="Q1293" s="199">
        <f t="shared" si="367"/>
        <v>4.9191799795109032</v>
      </c>
      <c r="R1293" s="199">
        <f t="shared" si="367"/>
        <v>4.959579952092767</v>
      </c>
      <c r="S1293" s="199">
        <f t="shared" si="367"/>
        <v>4.9374399658018353</v>
      </c>
      <c r="T1293" s="199">
        <f t="shared" si="367"/>
        <v>4.8432400516325238</v>
      </c>
      <c r="U1293" s="199">
        <f t="shared" si="367"/>
        <v>4.8331100313669442</v>
      </c>
      <c r="V1293" s="200">
        <f t="shared" si="367"/>
        <v>4.8230999026209123</v>
      </c>
      <c r="W1293" s="199">
        <f t="shared" si="367"/>
        <v>4.847149993219972</v>
      </c>
      <c r="X1293" s="199">
        <f t="shared" si="367"/>
        <v>4.756960040903687</v>
      </c>
      <c r="Y1293" s="200">
        <f t="shared" si="367"/>
        <v>4.776410031366944</v>
      </c>
      <c r="Z1293" s="199">
        <f t="shared" si="367"/>
        <v>4.6327700403076406</v>
      </c>
      <c r="AA1293" s="199">
        <f t="shared" si="367"/>
        <v>4.3943700212341552</v>
      </c>
      <c r="AB1293" s="199">
        <f t="shared" si="367"/>
        <v>4.1038299616295095</v>
      </c>
      <c r="AC1293" s="201">
        <f>AC1277+AC1281+AC1285+AC1289</f>
        <v>26.709920114440919</v>
      </c>
    </row>
    <row r="1294" spans="1:29" ht="12.75" customHeight="1">
      <c r="A1294" s="1486"/>
      <c r="B1294" s="1487"/>
      <c r="C1294" s="271" t="s">
        <v>144</v>
      </c>
      <c r="D1294" s="271"/>
      <c r="E1294" s="272">
        <f>E1290</f>
        <v>0.75999999046325684</v>
      </c>
      <c r="F1294" s="272">
        <f t="shared" ref="F1294:AB1294" si="368">F1278+F1282+F1286+F1290+F1394+F1398+F1402+F1406+F1410</f>
        <v>3.7682500055879355</v>
      </c>
      <c r="G1294" s="272">
        <f t="shared" si="368"/>
        <v>3.8353699725818635</v>
      </c>
      <c r="H1294" s="273">
        <f t="shared" si="368"/>
        <v>3.8229599581277371</v>
      </c>
      <c r="I1294" s="272">
        <f t="shared" si="368"/>
        <v>3.9117399845027925</v>
      </c>
      <c r="J1294" s="272">
        <f t="shared" si="368"/>
        <v>3.8142899701976778</v>
      </c>
      <c r="K1294" s="272">
        <f t="shared" si="368"/>
        <v>3.8146399701976774</v>
      </c>
      <c r="L1294" s="272">
        <f t="shared" si="368"/>
        <v>3.826669993890524</v>
      </c>
      <c r="M1294" s="272">
        <f t="shared" si="368"/>
        <v>4.012099999254942</v>
      </c>
      <c r="N1294" s="273">
        <f t="shared" si="368"/>
        <v>4.1683899644607312</v>
      </c>
      <c r="O1294" s="272">
        <f t="shared" si="368"/>
        <v>4.0810699473989009</v>
      </c>
      <c r="P1294" s="272">
        <f t="shared" si="368"/>
        <v>4.0193199748170372</v>
      </c>
      <c r="Q1294" s="272">
        <f t="shared" si="368"/>
        <v>4.0117099992549416</v>
      </c>
      <c r="R1294" s="272">
        <f t="shared" si="368"/>
        <v>4.0157000493228434</v>
      </c>
      <c r="S1294" s="272">
        <f t="shared" si="368"/>
        <v>3.9977399938905243</v>
      </c>
      <c r="T1294" s="272">
        <f t="shared" si="368"/>
        <v>4.0191399748170369</v>
      </c>
      <c r="U1294" s="272">
        <f t="shared" si="368"/>
        <v>4.0483800058114525</v>
      </c>
      <c r="V1294" s="273">
        <f t="shared" si="368"/>
        <v>4.0154900397861004</v>
      </c>
      <c r="W1294" s="272">
        <f t="shared" si="368"/>
        <v>4.0234500302493572</v>
      </c>
      <c r="X1294" s="272">
        <f t="shared" si="368"/>
        <v>3.9250499748170373</v>
      </c>
      <c r="Y1294" s="273">
        <f t="shared" si="368"/>
        <v>3.9763699962747099</v>
      </c>
      <c r="Z1294" s="272">
        <f t="shared" si="368"/>
        <v>3.9185899938905244</v>
      </c>
      <c r="AA1294" s="272">
        <f t="shared" si="368"/>
        <v>3.874000003427267</v>
      </c>
      <c r="AB1294" s="272">
        <f t="shared" si="368"/>
        <v>3.7050099956786635</v>
      </c>
      <c r="AC1294" s="197">
        <f>AC1278+AC1282+AC1286+AC1290</f>
        <v>18.600419840259551</v>
      </c>
    </row>
    <row r="1295" spans="1:29" ht="12.75" customHeight="1">
      <c r="A1295" s="1484" t="s">
        <v>446</v>
      </c>
      <c r="B1295" s="1485"/>
      <c r="C1295" s="274" t="s">
        <v>142</v>
      </c>
      <c r="D1295" s="274"/>
      <c r="E1295" s="275"/>
      <c r="F1295" s="275"/>
      <c r="G1295" s="275"/>
      <c r="H1295" s="270"/>
      <c r="I1295" s="275"/>
      <c r="J1295" s="275"/>
      <c r="K1295" s="275"/>
      <c r="L1295" s="275"/>
      <c r="M1295" s="275"/>
      <c r="N1295" s="270"/>
      <c r="O1295" s="275"/>
      <c r="P1295" s="275"/>
      <c r="Q1295" s="275"/>
      <c r="R1295" s="275"/>
      <c r="S1295" s="275"/>
      <c r="T1295" s="275"/>
      <c r="U1295" s="275"/>
      <c r="V1295" s="270"/>
      <c r="W1295" s="275"/>
      <c r="X1295" s="275"/>
      <c r="Y1295" s="270"/>
      <c r="Z1295" s="275"/>
      <c r="AA1295" s="275"/>
      <c r="AB1295" s="275"/>
      <c r="AC1295" s="180"/>
    </row>
    <row r="1296" spans="1:29" ht="12.75" customHeight="1" thickBot="1">
      <c r="A1296" s="1486"/>
      <c r="B1296" s="1487"/>
      <c r="C1296" s="271" t="s">
        <v>144</v>
      </c>
      <c r="D1296" s="271"/>
      <c r="E1296" s="195"/>
      <c r="F1296" s="195"/>
      <c r="G1296" s="195"/>
      <c r="H1296" s="196"/>
      <c r="I1296" s="195"/>
      <c r="J1296" s="195"/>
      <c r="K1296" s="195"/>
      <c r="L1296" s="195"/>
      <c r="M1296" s="195"/>
      <c r="N1296" s="196"/>
      <c r="O1296" s="195"/>
      <c r="P1296" s="195"/>
      <c r="Q1296" s="195"/>
      <c r="R1296" s="195"/>
      <c r="S1296" s="195"/>
      <c r="T1296" s="195"/>
      <c r="U1296" s="195"/>
      <c r="V1296" s="196"/>
      <c r="W1296" s="195"/>
      <c r="X1296" s="195"/>
      <c r="Y1296" s="196"/>
      <c r="Z1296" s="195"/>
      <c r="AA1296" s="195"/>
      <c r="AB1296" s="195"/>
      <c r="AC1296" s="197"/>
    </row>
    <row r="1297" spans="1:30" s="167" customFormat="1" ht="12.75" customHeight="1" thickBot="1">
      <c r="A1297" s="721" t="s">
        <v>654</v>
      </c>
      <c r="B1297" s="722"/>
      <c r="C1297" s="276"/>
      <c r="D1297" s="276"/>
      <c r="E1297" s="276">
        <v>1</v>
      </c>
      <c r="F1297" s="276">
        <v>2</v>
      </c>
      <c r="G1297" s="276">
        <v>3</v>
      </c>
      <c r="H1297" s="276">
        <v>4</v>
      </c>
      <c r="I1297" s="276">
        <v>5</v>
      </c>
      <c r="J1297" s="276">
        <v>6</v>
      </c>
      <c r="K1297" s="276">
        <v>7</v>
      </c>
      <c r="L1297" s="276">
        <v>8</v>
      </c>
      <c r="M1297" s="276">
        <v>9</v>
      </c>
      <c r="N1297" s="276">
        <v>10</v>
      </c>
      <c r="O1297" s="276">
        <v>11</v>
      </c>
      <c r="P1297" s="276">
        <v>12</v>
      </c>
      <c r="Q1297" s="276">
        <v>13</v>
      </c>
      <c r="R1297" s="276">
        <v>14</v>
      </c>
      <c r="S1297" s="276">
        <v>15</v>
      </c>
      <c r="T1297" s="276">
        <v>16</v>
      </c>
      <c r="U1297" s="276">
        <v>17</v>
      </c>
      <c r="V1297" s="276">
        <v>18</v>
      </c>
      <c r="W1297" s="276">
        <v>19</v>
      </c>
      <c r="X1297" s="276">
        <v>20</v>
      </c>
      <c r="Y1297" s="276">
        <v>21</v>
      </c>
      <c r="Z1297" s="276">
        <v>22</v>
      </c>
      <c r="AA1297" s="276">
        <v>23</v>
      </c>
      <c r="AB1297" s="276">
        <v>24</v>
      </c>
      <c r="AC1297" s="276"/>
    </row>
    <row r="1298" spans="1:30" s="167" customFormat="1" ht="12.75" customHeight="1">
      <c r="A1298" s="235" t="s">
        <v>226</v>
      </c>
      <c r="B1298" s="236"/>
      <c r="C1298" s="237" t="s">
        <v>150</v>
      </c>
      <c r="D1298" s="237" t="s">
        <v>146</v>
      </c>
      <c r="E1298" s="236">
        <v>6.2699999809265137</v>
      </c>
      <c r="F1298" s="236">
        <v>6.2699999809265137</v>
      </c>
      <c r="G1298" s="236">
        <v>6.2800002098083496</v>
      </c>
      <c r="H1298" s="236">
        <v>6.2899999618530273</v>
      </c>
      <c r="I1298" s="236">
        <v>6.3000001907348633</v>
      </c>
      <c r="J1298" s="236">
        <v>6.320000171661377</v>
      </c>
      <c r="K1298" s="236">
        <v>6.3000001907348633</v>
      </c>
      <c r="L1298" s="236">
        <v>6.2699999809265137</v>
      </c>
      <c r="M1298" s="236">
        <v>6.25</v>
      </c>
      <c r="N1298" s="236">
        <v>6.2300000190734863</v>
      </c>
      <c r="O1298" s="236">
        <v>6.2399997711181641</v>
      </c>
      <c r="P1298" s="236">
        <v>6.2300000190734863</v>
      </c>
      <c r="Q1298" s="236">
        <v>6.2399997711181641</v>
      </c>
      <c r="R1298" s="236">
        <v>6.2399997711181641</v>
      </c>
      <c r="S1298" s="236">
        <v>6.2600002288818359</v>
      </c>
      <c r="T1298" s="236">
        <v>6.2399997711181641</v>
      </c>
      <c r="U1298" s="236">
        <v>6.25</v>
      </c>
      <c r="V1298" s="236">
        <v>6.2399997711181641</v>
      </c>
      <c r="W1298" s="236">
        <v>6.25</v>
      </c>
      <c r="X1298" s="236">
        <v>6.2600002288818359</v>
      </c>
      <c r="Y1298" s="236">
        <v>6.2699999809265137</v>
      </c>
      <c r="Z1298" s="236">
        <v>6.2800002098083496</v>
      </c>
      <c r="AA1298" s="236">
        <v>6.2899999618530273</v>
      </c>
      <c r="AB1298" s="236">
        <v>6.320000171661377</v>
      </c>
      <c r="AC1298" s="236"/>
    </row>
    <row r="1299" spans="1:30" s="167" customFormat="1" ht="12.75" customHeight="1" thickBot="1">
      <c r="A1299" s="239" t="s">
        <v>227</v>
      </c>
      <c r="B1299" s="240"/>
      <c r="C1299" s="241" t="s">
        <v>150</v>
      </c>
      <c r="D1299" s="241" t="s">
        <v>146</v>
      </c>
      <c r="E1299" s="240">
        <v>6.4499998092651367</v>
      </c>
      <c r="F1299" s="240">
        <v>6.429999828338623</v>
      </c>
      <c r="G1299" s="240">
        <v>6.4600000381469727</v>
      </c>
      <c r="H1299" s="240">
        <v>6.4600000381469727</v>
      </c>
      <c r="I1299" s="240">
        <v>6.4699997901916504</v>
      </c>
      <c r="J1299" s="240">
        <v>6.4800000190734863</v>
      </c>
      <c r="K1299" s="240">
        <v>6.4600000381469727</v>
      </c>
      <c r="L1299" s="240">
        <v>6.4099998474121094</v>
      </c>
      <c r="M1299" s="240">
        <v>6.3600001335144043</v>
      </c>
      <c r="N1299" s="240">
        <v>6.3499999046325684</v>
      </c>
      <c r="O1299" s="240">
        <v>6.3600001335144043</v>
      </c>
      <c r="P1299" s="240">
        <v>6.369999885559082</v>
      </c>
      <c r="Q1299" s="240">
        <v>6.3600001335144043</v>
      </c>
      <c r="R1299" s="240">
        <v>6.3499999046325684</v>
      </c>
      <c r="S1299" s="240">
        <v>6.369999885559082</v>
      </c>
      <c r="T1299" s="240">
        <v>6.3600001335144043</v>
      </c>
      <c r="U1299" s="240">
        <v>6.380000114440918</v>
      </c>
      <c r="V1299" s="240">
        <v>6.380000114440918</v>
      </c>
      <c r="W1299" s="240">
        <v>6.380000114440918</v>
      </c>
      <c r="X1299" s="240">
        <v>6.380000114440918</v>
      </c>
      <c r="Y1299" s="240">
        <v>6.3899998664855957</v>
      </c>
      <c r="Z1299" s="240">
        <v>6.4099998474121094</v>
      </c>
      <c r="AA1299" s="240">
        <v>6.4099998474121094</v>
      </c>
      <c r="AB1299" s="240">
        <v>6.4099998474121094</v>
      </c>
      <c r="AC1299" s="240"/>
    </row>
    <row r="1300" spans="1:30" ht="12.75" customHeight="1">
      <c r="A1300" s="1517" t="s">
        <v>241</v>
      </c>
      <c r="B1300" s="1461" t="s">
        <v>483</v>
      </c>
      <c r="C1300" s="177" t="s">
        <v>142</v>
      </c>
      <c r="D1300" s="177" t="s">
        <v>143</v>
      </c>
      <c r="E1300" s="630">
        <v>2.9399999999999999E-3</v>
      </c>
      <c r="F1300" s="641">
        <v>2.9399999999999999E-3</v>
      </c>
      <c r="G1300" s="641">
        <v>3.0000000000000001E-3</v>
      </c>
      <c r="H1300" s="631">
        <v>3.0000000000000001E-3</v>
      </c>
      <c r="I1300" s="641">
        <v>3.0000000000000001E-3</v>
      </c>
      <c r="J1300" s="641">
        <v>3.0000000000000001E-3</v>
      </c>
      <c r="K1300" s="641">
        <v>3.0000000000000001E-3</v>
      </c>
      <c r="L1300" s="641">
        <v>3.0000000000000001E-3</v>
      </c>
      <c r="M1300" s="641">
        <v>3.0599999999999998E-3</v>
      </c>
      <c r="N1300" s="631">
        <v>2.2200000000000002E-3</v>
      </c>
      <c r="O1300" s="641">
        <v>2.2200000000000002E-3</v>
      </c>
      <c r="P1300" s="641">
        <v>1.8E-3</v>
      </c>
      <c r="Q1300" s="641">
        <v>3.7200000000000002E-3</v>
      </c>
      <c r="R1300" s="641">
        <v>3.3600000000000001E-3</v>
      </c>
      <c r="S1300" s="641">
        <v>3.3E-3</v>
      </c>
      <c r="T1300" s="641">
        <v>3.3E-3</v>
      </c>
      <c r="U1300" s="641">
        <v>3.3E-3</v>
      </c>
      <c r="V1300" s="631">
        <v>3.3E-3</v>
      </c>
      <c r="W1300" s="641">
        <v>3.3E-3</v>
      </c>
      <c r="X1300" s="641">
        <v>3.3600000000000001E-3</v>
      </c>
      <c r="Y1300" s="631">
        <v>3.3E-3</v>
      </c>
      <c r="Z1300" s="641">
        <v>3.3600000000000001E-3</v>
      </c>
      <c r="AA1300" s="641">
        <v>3.4199999999999999E-3</v>
      </c>
      <c r="AB1300" s="641">
        <v>3.3600000000000001E-3</v>
      </c>
      <c r="AC1300" s="180">
        <f>SUM(E1300:AB1300)</f>
        <v>7.356E-2</v>
      </c>
    </row>
    <row r="1301" spans="1:30" ht="12.75" customHeight="1">
      <c r="A1301" s="1601"/>
      <c r="B1301" s="1462"/>
      <c r="C1301" s="181" t="s">
        <v>144</v>
      </c>
      <c r="D1301" s="181" t="s">
        <v>143</v>
      </c>
      <c r="E1301" s="621">
        <v>5.7000000000000002E-3</v>
      </c>
      <c r="F1301" s="636">
        <v>5.7600000000000004E-3</v>
      </c>
      <c r="G1301" s="636">
        <v>5.7600000000000004E-3</v>
      </c>
      <c r="H1301" s="622">
        <v>5.8199999999999997E-3</v>
      </c>
      <c r="I1301" s="636">
        <v>5.8799999999999998E-3</v>
      </c>
      <c r="J1301" s="636">
        <v>6.1799999999999997E-3</v>
      </c>
      <c r="K1301" s="636">
        <v>6.0600000000000003E-3</v>
      </c>
      <c r="L1301" s="636">
        <v>5.8799999999999998E-3</v>
      </c>
      <c r="M1301" s="636">
        <v>5.8799999999999998E-3</v>
      </c>
      <c r="N1301" s="622">
        <v>3.0000000000000001E-3</v>
      </c>
      <c r="O1301" s="636">
        <v>2.0999999999999999E-3</v>
      </c>
      <c r="P1301" s="636">
        <v>1.6800000000000001E-3</v>
      </c>
      <c r="Q1301" s="636">
        <v>7.1399999999999996E-3</v>
      </c>
      <c r="R1301" s="636">
        <v>5.8199999999999997E-3</v>
      </c>
      <c r="S1301" s="636">
        <v>5.8799999999999998E-3</v>
      </c>
      <c r="T1301" s="636">
        <v>5.94E-3</v>
      </c>
      <c r="U1301" s="636">
        <v>5.8799999999999998E-3</v>
      </c>
      <c r="V1301" s="622">
        <v>5.94E-3</v>
      </c>
      <c r="W1301" s="636">
        <v>5.8799999999999998E-3</v>
      </c>
      <c r="X1301" s="636">
        <v>6.0000000000000001E-3</v>
      </c>
      <c r="Y1301" s="622">
        <v>6.1199999999999996E-3</v>
      </c>
      <c r="Z1301" s="636">
        <v>6.1199999999999996E-3</v>
      </c>
      <c r="AA1301" s="636">
        <v>6.1799999999999997E-3</v>
      </c>
      <c r="AB1301" s="636">
        <v>6.4200000000000004E-3</v>
      </c>
      <c r="AC1301" s="184">
        <f>SUM(E1301:AB1301)</f>
        <v>0.13302</v>
      </c>
    </row>
    <row r="1302" spans="1:30" ht="12.75" customHeight="1">
      <c r="A1302" s="1601"/>
      <c r="B1302" s="1462"/>
      <c r="C1302" s="181" t="s">
        <v>145</v>
      </c>
      <c r="D1302" s="181" t="s">
        <v>146</v>
      </c>
      <c r="E1302" s="250">
        <v>0</v>
      </c>
      <c r="F1302" s="250">
        <v>0</v>
      </c>
      <c r="G1302" s="250">
        <v>0</v>
      </c>
      <c r="H1302" s="1003">
        <v>0</v>
      </c>
      <c r="I1302" s="250">
        <v>0</v>
      </c>
      <c r="J1302" s="250">
        <v>0</v>
      </c>
      <c r="K1302" s="250">
        <v>0</v>
      </c>
      <c r="L1302" s="250">
        <v>0</v>
      </c>
      <c r="M1302" s="250">
        <v>0</v>
      </c>
      <c r="N1302" s="1003">
        <v>0</v>
      </c>
      <c r="O1302" s="250">
        <v>0</v>
      </c>
      <c r="P1302" s="250">
        <v>0</v>
      </c>
      <c r="Q1302" s="250">
        <v>0</v>
      </c>
      <c r="R1302" s="250">
        <v>0</v>
      </c>
      <c r="S1302" s="250">
        <v>0</v>
      </c>
      <c r="T1302" s="250">
        <v>0</v>
      </c>
      <c r="U1302" s="250">
        <v>0</v>
      </c>
      <c r="V1302" s="1003">
        <v>0</v>
      </c>
      <c r="W1302" s="250">
        <v>0</v>
      </c>
      <c r="X1302" s="250">
        <v>0</v>
      </c>
      <c r="Y1302" s="1003">
        <v>0</v>
      </c>
      <c r="Z1302" s="250">
        <v>0</v>
      </c>
      <c r="AA1302" s="250">
        <v>0</v>
      </c>
      <c r="AB1302" s="250">
        <v>0</v>
      </c>
      <c r="AC1302" s="184"/>
    </row>
    <row r="1303" spans="1:30" ht="12.75" customHeight="1">
      <c r="A1303" s="1602"/>
      <c r="B1303" s="1488"/>
      <c r="C1303" s="194" t="s">
        <v>147</v>
      </c>
      <c r="D1303" s="194"/>
      <c r="E1303" s="195">
        <f t="shared" ref="E1303:AC1303" si="369">E1301/E1300</f>
        <v>1.9387755102040818</v>
      </c>
      <c r="F1303" s="195">
        <f t="shared" si="369"/>
        <v>1.9591836734693879</v>
      </c>
      <c r="G1303" s="195">
        <f t="shared" si="369"/>
        <v>1.9200000000000002</v>
      </c>
      <c r="H1303" s="196">
        <f t="shared" si="369"/>
        <v>1.94</v>
      </c>
      <c r="I1303" s="195">
        <f t="shared" si="369"/>
        <v>1.96</v>
      </c>
      <c r="J1303" s="195">
        <f t="shared" si="369"/>
        <v>2.06</v>
      </c>
      <c r="K1303" s="195">
        <f t="shared" si="369"/>
        <v>2.02</v>
      </c>
      <c r="L1303" s="195">
        <f t="shared" si="369"/>
        <v>1.96</v>
      </c>
      <c r="M1303" s="195">
        <f t="shared" si="369"/>
        <v>1.9215686274509804</v>
      </c>
      <c r="N1303" s="196">
        <f t="shared" si="369"/>
        <v>1.3513513513513513</v>
      </c>
      <c r="O1303" s="195">
        <f t="shared" si="369"/>
        <v>0.94594594594594583</v>
      </c>
      <c r="P1303" s="195">
        <f t="shared" si="369"/>
        <v>0.93333333333333335</v>
      </c>
      <c r="Q1303" s="195">
        <f t="shared" si="369"/>
        <v>1.9193548387096773</v>
      </c>
      <c r="R1303" s="195">
        <f t="shared" si="369"/>
        <v>1.732142857142857</v>
      </c>
      <c r="S1303" s="195">
        <f t="shared" si="369"/>
        <v>1.7818181818181817</v>
      </c>
      <c r="T1303" s="195">
        <f t="shared" si="369"/>
        <v>1.8</v>
      </c>
      <c r="U1303" s="195">
        <f t="shared" si="369"/>
        <v>1.7818181818181817</v>
      </c>
      <c r="V1303" s="196">
        <f t="shared" si="369"/>
        <v>1.8</v>
      </c>
      <c r="W1303" s="195">
        <f t="shared" si="369"/>
        <v>1.7818181818181817</v>
      </c>
      <c r="X1303" s="195">
        <f t="shared" si="369"/>
        <v>1.7857142857142856</v>
      </c>
      <c r="Y1303" s="196">
        <f t="shared" si="369"/>
        <v>1.8545454545454545</v>
      </c>
      <c r="Z1303" s="195">
        <f t="shared" si="369"/>
        <v>1.8214285714285712</v>
      </c>
      <c r="AA1303" s="195">
        <f t="shared" si="369"/>
        <v>1.8070175438596492</v>
      </c>
      <c r="AB1303" s="195">
        <f t="shared" si="369"/>
        <v>1.9107142857142858</v>
      </c>
      <c r="AC1303" s="197">
        <f t="shared" si="369"/>
        <v>1.8083197389885808</v>
      </c>
      <c r="AD1303" s="185"/>
    </row>
    <row r="1304" spans="1:30" ht="12.75" customHeight="1">
      <c r="A1304" s="1517" t="s">
        <v>217</v>
      </c>
      <c r="B1304" s="1461" t="s">
        <v>483</v>
      </c>
      <c r="C1304" s="177" t="s">
        <v>142</v>
      </c>
      <c r="D1304" s="177" t="s">
        <v>143</v>
      </c>
      <c r="E1304" s="630">
        <v>0.12174</v>
      </c>
      <c r="F1304" s="641">
        <v>8.1420000000000006E-2</v>
      </c>
      <c r="G1304" s="641">
        <v>8.2439999999999999E-2</v>
      </c>
      <c r="H1304" s="631">
        <v>8.2019999999999996E-2</v>
      </c>
      <c r="I1304" s="641">
        <v>8.1540000000000001E-2</v>
      </c>
      <c r="J1304" s="641">
        <v>8.2979999999999998E-2</v>
      </c>
      <c r="K1304" s="641">
        <v>8.1420000000000006E-2</v>
      </c>
      <c r="L1304" s="641">
        <v>8.1960000000000005E-2</v>
      </c>
      <c r="M1304" s="641">
        <v>8.6819999999999994E-2</v>
      </c>
      <c r="N1304" s="631">
        <v>7.6560000000000003E-2</v>
      </c>
      <c r="O1304" s="641">
        <v>7.6920000000000002E-2</v>
      </c>
      <c r="P1304" s="641">
        <v>7.9079999999999998E-2</v>
      </c>
      <c r="Q1304" s="641">
        <v>7.4999999999999997E-2</v>
      </c>
      <c r="R1304" s="641">
        <v>7.8960000000000002E-2</v>
      </c>
      <c r="S1304" s="641">
        <v>8.1659999999999996E-2</v>
      </c>
      <c r="T1304" s="641">
        <v>7.986E-2</v>
      </c>
      <c r="U1304" s="641">
        <v>7.8659999999999994E-2</v>
      </c>
      <c r="V1304" s="631">
        <v>7.8420000000000004E-2</v>
      </c>
      <c r="W1304" s="641">
        <v>7.8719999999999998E-2</v>
      </c>
      <c r="X1304" s="641">
        <v>7.5120000000000006E-2</v>
      </c>
      <c r="Y1304" s="631">
        <v>7.6560000000000003E-2</v>
      </c>
      <c r="Z1304" s="641">
        <v>7.6499999999999999E-2</v>
      </c>
      <c r="AA1304" s="641">
        <v>7.8179999999999999E-2</v>
      </c>
      <c r="AB1304" s="641">
        <v>7.9140000000000002E-2</v>
      </c>
      <c r="AC1304" s="180">
        <f>SUM(E1304:AB1304)</f>
        <v>1.9516799999999999</v>
      </c>
    </row>
    <row r="1305" spans="1:30" ht="12.75" customHeight="1">
      <c r="A1305" s="1601"/>
      <c r="B1305" s="1462"/>
      <c r="C1305" s="181" t="s">
        <v>144</v>
      </c>
      <c r="D1305" s="181" t="s">
        <v>143</v>
      </c>
      <c r="E1305" s="621">
        <v>8.5739999999999997E-2</v>
      </c>
      <c r="F1305" s="636">
        <v>6.3960000000000003E-2</v>
      </c>
      <c r="G1305" s="636">
        <v>6.4680000000000001E-2</v>
      </c>
      <c r="H1305" s="622">
        <v>6.4199999999999993E-2</v>
      </c>
      <c r="I1305" s="636">
        <v>6.4259999999999998E-2</v>
      </c>
      <c r="J1305" s="636">
        <v>6.5879999999999994E-2</v>
      </c>
      <c r="K1305" s="636">
        <v>6.4560000000000006E-2</v>
      </c>
      <c r="L1305" s="636">
        <v>6.4439999999999997E-2</v>
      </c>
      <c r="M1305" s="636">
        <v>6.5879999999999994E-2</v>
      </c>
      <c r="N1305" s="622">
        <v>6.1679999999999999E-2</v>
      </c>
      <c r="O1305" s="636">
        <v>6.0839999999999998E-2</v>
      </c>
      <c r="P1305" s="636">
        <v>6.1019999999999998E-2</v>
      </c>
      <c r="Q1305" s="636">
        <v>5.892E-2</v>
      </c>
      <c r="R1305" s="636">
        <v>6.1260000000000002E-2</v>
      </c>
      <c r="S1305" s="636">
        <v>6.2700000000000006E-2</v>
      </c>
      <c r="T1305" s="636">
        <v>6.1920000000000003E-2</v>
      </c>
      <c r="U1305" s="636">
        <v>6.1019999999999998E-2</v>
      </c>
      <c r="V1305" s="622">
        <v>6.0839999999999998E-2</v>
      </c>
      <c r="W1305" s="636">
        <v>6.1260000000000002E-2</v>
      </c>
      <c r="X1305" s="636">
        <v>5.9639999999999999E-2</v>
      </c>
      <c r="Y1305" s="622">
        <v>6.1019999999999998E-2</v>
      </c>
      <c r="Z1305" s="636">
        <v>6.1019999999999998E-2</v>
      </c>
      <c r="AA1305" s="636">
        <v>6.1859999999999998E-2</v>
      </c>
      <c r="AB1305" s="636">
        <v>6.3240000000000005E-2</v>
      </c>
      <c r="AC1305" s="184">
        <f>SUM(E1305:AB1305)</f>
        <v>1.5218400000000001</v>
      </c>
    </row>
    <row r="1306" spans="1:30" ht="12.75" customHeight="1">
      <c r="A1306" s="1601"/>
      <c r="B1306" s="1462"/>
      <c r="C1306" s="181" t="s">
        <v>145</v>
      </c>
      <c r="D1306" s="181" t="s">
        <v>792</v>
      </c>
      <c r="E1306" s="295">
        <v>11</v>
      </c>
      <c r="F1306" s="295">
        <v>11</v>
      </c>
      <c r="G1306" s="295">
        <v>11</v>
      </c>
      <c r="H1306" s="844">
        <v>10</v>
      </c>
      <c r="I1306" s="295">
        <v>11</v>
      </c>
      <c r="J1306" s="295">
        <v>11</v>
      </c>
      <c r="K1306" s="295">
        <v>10</v>
      </c>
      <c r="L1306" s="295">
        <v>10</v>
      </c>
      <c r="M1306" s="295">
        <v>19</v>
      </c>
      <c r="N1306" s="844">
        <v>10</v>
      </c>
      <c r="O1306" s="295">
        <v>10</v>
      </c>
      <c r="P1306" s="295">
        <v>10</v>
      </c>
      <c r="Q1306" s="295">
        <v>10</v>
      </c>
      <c r="R1306" s="295">
        <v>10</v>
      </c>
      <c r="S1306" s="295">
        <v>10</v>
      </c>
      <c r="T1306" s="295">
        <v>10</v>
      </c>
      <c r="U1306" s="295">
        <v>10</v>
      </c>
      <c r="V1306" s="844">
        <v>10</v>
      </c>
      <c r="W1306" s="295">
        <v>10</v>
      </c>
      <c r="X1306" s="295">
        <v>10</v>
      </c>
      <c r="Y1306" s="844">
        <v>10</v>
      </c>
      <c r="Z1306" s="295">
        <v>10</v>
      </c>
      <c r="AA1306" s="295">
        <v>10</v>
      </c>
      <c r="AB1306" s="295">
        <v>10</v>
      </c>
      <c r="AC1306" s="184"/>
    </row>
    <row r="1307" spans="1:30" ht="12.75" customHeight="1" thickBot="1">
      <c r="A1307" s="1602"/>
      <c r="B1307" s="1488"/>
      <c r="C1307" s="194" t="s">
        <v>147</v>
      </c>
      <c r="D1307" s="194"/>
      <c r="E1307" s="195">
        <f t="shared" ref="E1307:AC1307" si="370">E1305/E1304</f>
        <v>0.70428782651552491</v>
      </c>
      <c r="F1307" s="195">
        <f t="shared" si="370"/>
        <v>0.78555637435519521</v>
      </c>
      <c r="G1307" s="195">
        <f t="shared" si="370"/>
        <v>0.78457059679767105</v>
      </c>
      <c r="H1307" s="196">
        <f t="shared" si="370"/>
        <v>0.78273591806876364</v>
      </c>
      <c r="I1307" s="195">
        <f t="shared" si="370"/>
        <v>0.78807947019867541</v>
      </c>
      <c r="J1307" s="195">
        <f t="shared" si="370"/>
        <v>0.79392624728850325</v>
      </c>
      <c r="K1307" s="195">
        <f t="shared" si="370"/>
        <v>0.79292557111274875</v>
      </c>
      <c r="L1307" s="195">
        <f t="shared" si="370"/>
        <v>0.78623718887262073</v>
      </c>
      <c r="M1307" s="195">
        <f t="shared" si="370"/>
        <v>0.75881133379405663</v>
      </c>
      <c r="N1307" s="196">
        <f t="shared" si="370"/>
        <v>0.80564263322884011</v>
      </c>
      <c r="O1307" s="195">
        <f t="shared" si="370"/>
        <v>0.7909516380655226</v>
      </c>
      <c r="P1307" s="195">
        <f t="shared" si="370"/>
        <v>0.77162367223065254</v>
      </c>
      <c r="Q1307" s="195">
        <f t="shared" si="370"/>
        <v>0.78560000000000008</v>
      </c>
      <c r="R1307" s="195">
        <f t="shared" si="370"/>
        <v>0.77583586626139822</v>
      </c>
      <c r="S1307" s="195">
        <f t="shared" si="370"/>
        <v>0.76781778104335063</v>
      </c>
      <c r="T1307" s="195">
        <f t="shared" si="370"/>
        <v>0.77535687453042823</v>
      </c>
      <c r="U1307" s="195">
        <f t="shared" si="370"/>
        <v>0.77574370709382157</v>
      </c>
      <c r="V1307" s="196">
        <f t="shared" si="370"/>
        <v>0.77582249426166794</v>
      </c>
      <c r="W1307" s="195">
        <f t="shared" si="370"/>
        <v>0.77820121951219512</v>
      </c>
      <c r="X1307" s="195">
        <f t="shared" si="370"/>
        <v>0.79392971246006383</v>
      </c>
      <c r="Y1307" s="196">
        <f t="shared" si="370"/>
        <v>0.79702194357366762</v>
      </c>
      <c r="Z1307" s="195">
        <f t="shared" si="370"/>
        <v>0.79764705882352938</v>
      </c>
      <c r="AA1307" s="195">
        <f t="shared" si="370"/>
        <v>0.79125095932463541</v>
      </c>
      <c r="AB1307" s="195">
        <f t="shared" si="370"/>
        <v>0.79909021986353301</v>
      </c>
      <c r="AC1307" s="197">
        <f t="shared" si="370"/>
        <v>0.77975897688145612</v>
      </c>
    </row>
    <row r="1308" spans="1:30" ht="12.75" customHeight="1">
      <c r="A1308" s="1591" t="s">
        <v>161</v>
      </c>
      <c r="B1308" s="1461" t="s">
        <v>483</v>
      </c>
      <c r="C1308" s="198" t="s">
        <v>142</v>
      </c>
      <c r="D1308" s="198" t="s">
        <v>143</v>
      </c>
      <c r="E1308" s="632">
        <v>0.17721000000000001</v>
      </c>
      <c r="F1308" s="650">
        <v>0.18045</v>
      </c>
      <c r="G1308" s="650">
        <v>0.18260999999999999</v>
      </c>
      <c r="H1308" s="633">
        <v>0.18378</v>
      </c>
      <c r="I1308" s="650">
        <v>0.17829</v>
      </c>
      <c r="J1308" s="650">
        <v>0.18476999999999999</v>
      </c>
      <c r="K1308" s="650">
        <v>0.18684000000000001</v>
      </c>
      <c r="L1308" s="650">
        <v>0.19422</v>
      </c>
      <c r="M1308" s="650">
        <v>0.19889999999999999</v>
      </c>
      <c r="N1308" s="633">
        <v>0.21195</v>
      </c>
      <c r="O1308" s="650">
        <v>0.21213000000000001</v>
      </c>
      <c r="P1308" s="650">
        <v>0.21456</v>
      </c>
      <c r="Q1308" s="650">
        <v>0.20079</v>
      </c>
      <c r="R1308" s="650">
        <v>0.21429000000000001</v>
      </c>
      <c r="S1308" s="650">
        <v>0.21195</v>
      </c>
      <c r="T1308" s="650">
        <v>0.20349</v>
      </c>
      <c r="U1308" s="650">
        <v>0.20519999999999999</v>
      </c>
      <c r="V1308" s="633">
        <v>0.20682</v>
      </c>
      <c r="W1308" s="650">
        <v>0.20466000000000001</v>
      </c>
      <c r="X1308" s="650">
        <v>0.19853999999999999</v>
      </c>
      <c r="Y1308" s="633">
        <v>0.18701999999999999</v>
      </c>
      <c r="Z1308" s="650">
        <v>0.1845</v>
      </c>
      <c r="AA1308" s="650">
        <v>0.17523</v>
      </c>
      <c r="AB1308" s="650">
        <v>0.15182999999999999</v>
      </c>
      <c r="AC1308" s="201">
        <f>SUM(E1308:AB1308)</f>
        <v>4.650030000000001</v>
      </c>
    </row>
    <row r="1309" spans="1:30" ht="12.75" customHeight="1">
      <c r="A1309" s="1601"/>
      <c r="B1309" s="1462"/>
      <c r="C1309" s="181" t="s">
        <v>144</v>
      </c>
      <c r="D1309" s="181" t="s">
        <v>143</v>
      </c>
      <c r="E1309" s="621">
        <v>0.21437999999999999</v>
      </c>
      <c r="F1309" s="636">
        <v>0.21995999999999999</v>
      </c>
      <c r="G1309" s="636">
        <v>0.22292999999999999</v>
      </c>
      <c r="H1309" s="622">
        <v>0.22373999999999999</v>
      </c>
      <c r="I1309" s="636">
        <v>0.21779999999999999</v>
      </c>
      <c r="J1309" s="636">
        <v>0.22850999999999999</v>
      </c>
      <c r="K1309" s="636">
        <v>0.23085</v>
      </c>
      <c r="L1309" s="636">
        <v>0.23472000000000001</v>
      </c>
      <c r="M1309" s="636">
        <v>0.23454</v>
      </c>
      <c r="N1309" s="622">
        <v>0.24471000000000001</v>
      </c>
      <c r="O1309" s="636">
        <v>0.24642</v>
      </c>
      <c r="P1309" s="636">
        <v>0.24651000000000001</v>
      </c>
      <c r="Q1309" s="636">
        <v>0.23724000000000001</v>
      </c>
      <c r="R1309" s="636">
        <v>0.24822</v>
      </c>
      <c r="S1309" s="636">
        <v>0.24848999999999999</v>
      </c>
      <c r="T1309" s="636">
        <v>0.24560999999999999</v>
      </c>
      <c r="U1309" s="636">
        <v>0.24623999999999999</v>
      </c>
      <c r="V1309" s="622">
        <v>0.24723000000000001</v>
      </c>
      <c r="W1309" s="636">
        <v>0.24660000000000001</v>
      </c>
      <c r="X1309" s="636">
        <v>0.24138000000000001</v>
      </c>
      <c r="Y1309" s="622">
        <v>0.22625999999999999</v>
      </c>
      <c r="Z1309" s="636">
        <v>0.22148999999999999</v>
      </c>
      <c r="AA1309" s="636">
        <v>0.21204000000000001</v>
      </c>
      <c r="AB1309" s="636">
        <v>0.19106999999999999</v>
      </c>
      <c r="AC1309" s="184">
        <f>SUM(E1309:AB1309)</f>
        <v>5.5769399999999996</v>
      </c>
    </row>
    <row r="1310" spans="1:30" ht="12.75" customHeight="1">
      <c r="A1310" s="1601"/>
      <c r="B1310" s="1462"/>
      <c r="C1310" s="181" t="s">
        <v>145</v>
      </c>
      <c r="D1310" s="181" t="s">
        <v>792</v>
      </c>
      <c r="E1310" s="295">
        <v>27</v>
      </c>
      <c r="F1310" s="295">
        <v>28</v>
      </c>
      <c r="G1310" s="295">
        <v>25</v>
      </c>
      <c r="H1310" s="844">
        <v>25</v>
      </c>
      <c r="I1310" s="295">
        <v>26</v>
      </c>
      <c r="J1310" s="295">
        <v>31</v>
      </c>
      <c r="K1310" s="295">
        <v>28</v>
      </c>
      <c r="L1310" s="295">
        <v>27</v>
      </c>
      <c r="M1310" s="295">
        <v>27</v>
      </c>
      <c r="N1310" s="844">
        <v>28</v>
      </c>
      <c r="O1310" s="295">
        <v>28</v>
      </c>
      <c r="P1310" s="295">
        <v>31</v>
      </c>
      <c r="Q1310" s="295">
        <v>28</v>
      </c>
      <c r="R1310" s="295">
        <v>30</v>
      </c>
      <c r="S1310" s="295">
        <v>30</v>
      </c>
      <c r="T1310" s="295">
        <v>28</v>
      </c>
      <c r="U1310" s="295">
        <v>29</v>
      </c>
      <c r="V1310" s="844">
        <v>28</v>
      </c>
      <c r="W1310" s="295">
        <v>31</v>
      </c>
      <c r="X1310" s="295">
        <v>24</v>
      </c>
      <c r="Y1310" s="844">
        <v>23</v>
      </c>
      <c r="Z1310" s="295">
        <v>24</v>
      </c>
      <c r="AA1310" s="295">
        <v>24</v>
      </c>
      <c r="AB1310" s="295">
        <v>22</v>
      </c>
      <c r="AC1310" s="184"/>
    </row>
    <row r="1311" spans="1:30" ht="12.75" customHeight="1" thickBot="1">
      <c r="A1311" s="1602"/>
      <c r="B1311" s="1488"/>
      <c r="C1311" s="194" t="s">
        <v>147</v>
      </c>
      <c r="D1311" s="194"/>
      <c r="E1311" s="195">
        <f t="shared" ref="E1311:AC1311" si="371">E1309/E1308</f>
        <v>1.2097511427120364</v>
      </c>
      <c r="F1311" s="195">
        <f t="shared" si="371"/>
        <v>1.2189526184538653</v>
      </c>
      <c r="G1311" s="195">
        <f t="shared" si="371"/>
        <v>1.2207984228684081</v>
      </c>
      <c r="H1311" s="196">
        <f t="shared" si="371"/>
        <v>1.21743388834476</v>
      </c>
      <c r="I1311" s="195">
        <f t="shared" si="371"/>
        <v>1.221605249873801</v>
      </c>
      <c r="J1311" s="195">
        <f t="shared" si="371"/>
        <v>1.2367267413541159</v>
      </c>
      <c r="K1311" s="195">
        <f t="shared" si="371"/>
        <v>1.2355491329479769</v>
      </c>
      <c r="L1311" s="195">
        <f t="shared" si="371"/>
        <v>1.2085264133456906</v>
      </c>
      <c r="M1311" s="195">
        <f t="shared" si="371"/>
        <v>1.179185520361991</v>
      </c>
      <c r="N1311" s="196">
        <f t="shared" si="371"/>
        <v>1.1545647558386412</v>
      </c>
      <c r="O1311" s="195">
        <f t="shared" si="371"/>
        <v>1.1616461603733559</v>
      </c>
      <c r="P1311" s="195">
        <f t="shared" si="371"/>
        <v>1.1489093959731544</v>
      </c>
      <c r="Q1311" s="195">
        <f t="shared" si="371"/>
        <v>1.1815329448677723</v>
      </c>
      <c r="R1311" s="195">
        <f t="shared" si="371"/>
        <v>1.1583368332633346</v>
      </c>
      <c r="S1311" s="195">
        <f t="shared" si="371"/>
        <v>1.1723991507430997</v>
      </c>
      <c r="T1311" s="195">
        <f t="shared" si="371"/>
        <v>1.2069880583812471</v>
      </c>
      <c r="U1311" s="195">
        <f t="shared" si="371"/>
        <v>1.2</v>
      </c>
      <c r="V1311" s="196">
        <f t="shared" si="371"/>
        <v>1.1953872932985206</v>
      </c>
      <c r="W1311" s="195">
        <f t="shared" si="371"/>
        <v>1.204925241864556</v>
      </c>
      <c r="X1311" s="195">
        <f t="shared" si="371"/>
        <v>1.2157751586582051</v>
      </c>
      <c r="Y1311" s="196">
        <f t="shared" si="371"/>
        <v>1.2098171318575552</v>
      </c>
      <c r="Z1311" s="195">
        <f t="shared" si="371"/>
        <v>1.2004878048780487</v>
      </c>
      <c r="AA1311" s="195">
        <f t="shared" si="371"/>
        <v>1.2100667693888034</v>
      </c>
      <c r="AB1311" s="195">
        <f t="shared" si="371"/>
        <v>1.2584469472436277</v>
      </c>
      <c r="AC1311" s="197">
        <f t="shared" si="371"/>
        <v>1.1993341978438845</v>
      </c>
    </row>
    <row r="1312" spans="1:30" ht="12.75" customHeight="1">
      <c r="A1312" s="1517" t="s">
        <v>800</v>
      </c>
      <c r="B1312" s="1461" t="s">
        <v>972</v>
      </c>
      <c r="C1312" s="177" t="s">
        <v>142</v>
      </c>
      <c r="D1312" s="177" t="s">
        <v>143</v>
      </c>
      <c r="E1312" s="124">
        <v>0.37872</v>
      </c>
      <c r="F1312" s="124">
        <v>0.32784000000000002</v>
      </c>
      <c r="G1312" s="124">
        <v>0.29952000000000001</v>
      </c>
      <c r="H1312" s="1176">
        <v>0.29759999999999998</v>
      </c>
      <c r="I1312" s="124">
        <v>0.29376000000000002</v>
      </c>
      <c r="J1312" s="124">
        <v>0.29808000000000001</v>
      </c>
      <c r="K1312" s="124">
        <v>0.34272000000000002</v>
      </c>
      <c r="L1312" s="124">
        <v>0.35855999999999999</v>
      </c>
      <c r="M1312" s="124">
        <v>0.36287999999999998</v>
      </c>
      <c r="N1312" s="1176">
        <v>0.37296000000000001</v>
      </c>
      <c r="O1312" s="124">
        <v>0.36959999999999998</v>
      </c>
      <c r="P1312" s="124">
        <v>0.37391999999999997</v>
      </c>
      <c r="Q1312" s="124">
        <v>0.35711999999999999</v>
      </c>
      <c r="R1312" s="124">
        <v>0.37247999999999998</v>
      </c>
      <c r="S1312" s="124">
        <v>0.37536000000000003</v>
      </c>
      <c r="T1312" s="124">
        <v>0.36431999999999998</v>
      </c>
      <c r="U1312" s="124">
        <v>0.36527999999999999</v>
      </c>
      <c r="V1312" s="1176">
        <v>0.36671999999999999</v>
      </c>
      <c r="W1312" s="124">
        <v>0.36384</v>
      </c>
      <c r="X1312" s="124">
        <v>0.35711999999999999</v>
      </c>
      <c r="Y1312" s="1176">
        <v>0.34608</v>
      </c>
      <c r="Z1312" s="124">
        <v>0.34176000000000001</v>
      </c>
      <c r="AA1312" s="124">
        <v>0.33744000000000002</v>
      </c>
      <c r="AB1312" s="124">
        <v>0.27648</v>
      </c>
      <c r="AC1312" s="180"/>
    </row>
    <row r="1313" spans="1:29" ht="12.75" customHeight="1">
      <c r="A1313" s="1601"/>
      <c r="B1313" s="1462"/>
      <c r="C1313" s="181" t="s">
        <v>144</v>
      </c>
      <c r="D1313" s="181" t="s">
        <v>143</v>
      </c>
      <c r="E1313" s="101">
        <v>0.4224</v>
      </c>
      <c r="F1313" s="101">
        <v>0.37919999999999998</v>
      </c>
      <c r="G1313" s="101">
        <v>0.31919999999999998</v>
      </c>
      <c r="H1313" s="1177">
        <v>0.31775999999999999</v>
      </c>
      <c r="I1313" s="101">
        <v>0.31440000000000001</v>
      </c>
      <c r="J1313" s="101">
        <v>0.32447999999999999</v>
      </c>
      <c r="K1313" s="101">
        <v>0.40655999999999998</v>
      </c>
      <c r="L1313" s="101">
        <v>0.42576000000000003</v>
      </c>
      <c r="M1313" s="101">
        <v>0.42048000000000002</v>
      </c>
      <c r="N1313" s="1177">
        <v>0.42768</v>
      </c>
      <c r="O1313" s="101">
        <v>0.42336000000000001</v>
      </c>
      <c r="P1313" s="101">
        <v>0.42336000000000001</v>
      </c>
      <c r="Q1313" s="101">
        <v>0.41855999999999999</v>
      </c>
      <c r="R1313" s="101">
        <v>0.42864000000000002</v>
      </c>
      <c r="S1313" s="101">
        <v>0.43056</v>
      </c>
      <c r="T1313" s="101">
        <v>0.42768</v>
      </c>
      <c r="U1313" s="101">
        <v>0.42720000000000002</v>
      </c>
      <c r="V1313" s="1177">
        <v>0.42720000000000002</v>
      </c>
      <c r="W1313" s="101">
        <v>0.42720000000000002</v>
      </c>
      <c r="X1313" s="101">
        <v>0.42383999999999999</v>
      </c>
      <c r="Y1313" s="1177">
        <v>0.40992000000000001</v>
      </c>
      <c r="Z1313" s="101">
        <v>0.40416000000000002</v>
      </c>
      <c r="AA1313" s="101">
        <v>0.39839999999999998</v>
      </c>
      <c r="AB1313" s="101">
        <v>0.31008000000000002</v>
      </c>
      <c r="AC1313" s="209"/>
    </row>
    <row r="1314" spans="1:29" ht="12.75" customHeight="1">
      <c r="A1314" s="1601"/>
      <c r="B1314" s="1462"/>
      <c r="C1314" s="181" t="s">
        <v>145</v>
      </c>
      <c r="D1314" s="181" t="s">
        <v>792</v>
      </c>
      <c r="E1314" s="295">
        <v>50</v>
      </c>
      <c r="F1314" s="295">
        <v>43</v>
      </c>
      <c r="G1314" s="295">
        <v>40</v>
      </c>
      <c r="H1314" s="844">
        <v>40</v>
      </c>
      <c r="I1314" s="295">
        <v>41</v>
      </c>
      <c r="J1314" s="295">
        <v>47</v>
      </c>
      <c r="K1314" s="295">
        <v>53</v>
      </c>
      <c r="L1314" s="295">
        <v>51</v>
      </c>
      <c r="M1314" s="295">
        <v>61</v>
      </c>
      <c r="N1314" s="844">
        <v>52</v>
      </c>
      <c r="O1314" s="295">
        <v>52</v>
      </c>
      <c r="P1314" s="295">
        <v>54</v>
      </c>
      <c r="Q1314" s="295">
        <v>51</v>
      </c>
      <c r="R1314" s="295">
        <v>54</v>
      </c>
      <c r="S1314" s="295">
        <v>54</v>
      </c>
      <c r="T1314" s="295">
        <v>51</v>
      </c>
      <c r="U1314" s="295">
        <v>53</v>
      </c>
      <c r="V1314" s="844">
        <v>51</v>
      </c>
      <c r="W1314" s="295">
        <v>55</v>
      </c>
      <c r="X1314" s="295">
        <v>48</v>
      </c>
      <c r="Y1314" s="844">
        <v>47</v>
      </c>
      <c r="Z1314" s="295">
        <v>47</v>
      </c>
      <c r="AA1314" s="295">
        <v>48</v>
      </c>
      <c r="AB1314" s="295">
        <v>38</v>
      </c>
      <c r="AC1314" s="184"/>
    </row>
    <row r="1315" spans="1:29" ht="12.75" customHeight="1" thickBot="1">
      <c r="A1315" s="1602"/>
      <c r="B1315" s="1488"/>
      <c r="C1315" s="194" t="s">
        <v>147</v>
      </c>
      <c r="D1315" s="194"/>
      <c r="E1315" s="195">
        <f t="shared" ref="E1315:AC1315" si="372">E1313/E1312</f>
        <v>1.1153358681875791</v>
      </c>
      <c r="F1315" s="195">
        <f t="shared" si="372"/>
        <v>1.1566617862371888</v>
      </c>
      <c r="G1315" s="195">
        <f t="shared" si="372"/>
        <v>1.0657051282051282</v>
      </c>
      <c r="H1315" s="196">
        <f t="shared" si="372"/>
        <v>1.0677419354838711</v>
      </c>
      <c r="I1315" s="195">
        <f t="shared" si="372"/>
        <v>1.0702614379084967</v>
      </c>
      <c r="J1315" s="195">
        <f t="shared" si="372"/>
        <v>1.0885668276972624</v>
      </c>
      <c r="K1315" s="195">
        <f t="shared" si="372"/>
        <v>1.1862745098039214</v>
      </c>
      <c r="L1315" s="195">
        <f t="shared" si="372"/>
        <v>1.1874163319946454</v>
      </c>
      <c r="M1315" s="195">
        <f t="shared" si="372"/>
        <v>1.1587301587301588</v>
      </c>
      <c r="N1315" s="196">
        <f t="shared" si="372"/>
        <v>1.1467181467181466</v>
      </c>
      <c r="O1315" s="195">
        <f t="shared" si="372"/>
        <v>1.1454545454545455</v>
      </c>
      <c r="P1315" s="195">
        <f t="shared" si="372"/>
        <v>1.1322207958921695</v>
      </c>
      <c r="Q1315" s="195">
        <f t="shared" si="372"/>
        <v>1.1720430107526882</v>
      </c>
      <c r="R1315" s="195">
        <f t="shared" si="372"/>
        <v>1.1507731958762888</v>
      </c>
      <c r="S1315" s="195">
        <f t="shared" si="372"/>
        <v>1.1470588235294117</v>
      </c>
      <c r="T1315" s="195">
        <f t="shared" si="372"/>
        <v>1.173913043478261</v>
      </c>
      <c r="U1315" s="195">
        <f t="shared" si="372"/>
        <v>1.1695137976346912</v>
      </c>
      <c r="V1315" s="196">
        <f t="shared" si="372"/>
        <v>1.1649214659685865</v>
      </c>
      <c r="W1315" s="195">
        <f t="shared" si="372"/>
        <v>1.1741424802110818</v>
      </c>
      <c r="X1315" s="195">
        <f t="shared" si="372"/>
        <v>1.1868279569892473</v>
      </c>
      <c r="Y1315" s="196">
        <f t="shared" si="372"/>
        <v>1.1844660194174756</v>
      </c>
      <c r="Z1315" s="195">
        <f t="shared" si="372"/>
        <v>1.1825842696629214</v>
      </c>
      <c r="AA1315" s="195">
        <f t="shared" si="372"/>
        <v>1.1806543385490753</v>
      </c>
      <c r="AB1315" s="195">
        <f t="shared" si="372"/>
        <v>1.1215277777777779</v>
      </c>
      <c r="AC1315" s="197" t="e">
        <f t="shared" si="372"/>
        <v>#DIV/0!</v>
      </c>
    </row>
    <row r="1316" spans="1:29" ht="12.75" customHeight="1">
      <c r="A1316" s="1591" t="s">
        <v>214</v>
      </c>
      <c r="B1316" s="1461" t="s">
        <v>483</v>
      </c>
      <c r="C1316" s="198" t="s">
        <v>142</v>
      </c>
      <c r="D1316" s="198" t="s">
        <v>143</v>
      </c>
      <c r="E1316" s="632">
        <v>7.0800000000000002E-2</v>
      </c>
      <c r="F1316" s="650">
        <v>6.0720000000000003E-2</v>
      </c>
      <c r="G1316" s="650">
        <v>3.8879999999999998E-2</v>
      </c>
      <c r="H1316" s="633">
        <v>3.8879999999999998E-2</v>
      </c>
      <c r="I1316" s="650">
        <v>3.5279999999999999E-2</v>
      </c>
      <c r="J1316" s="650">
        <v>3.6479999999999999E-2</v>
      </c>
      <c r="K1316" s="650">
        <v>6.4079999999999998E-2</v>
      </c>
      <c r="L1316" s="650">
        <v>7.0080000000000003E-2</v>
      </c>
      <c r="M1316" s="650">
        <v>7.1760000000000004E-2</v>
      </c>
      <c r="N1316" s="633">
        <v>7.2239999999999999E-2</v>
      </c>
      <c r="O1316" s="650">
        <v>7.3200000000000001E-2</v>
      </c>
      <c r="P1316" s="650">
        <v>7.4880000000000002E-2</v>
      </c>
      <c r="Q1316" s="650">
        <v>7.5600000000000001E-2</v>
      </c>
      <c r="R1316" s="650">
        <v>7.6560000000000003E-2</v>
      </c>
      <c r="S1316" s="650">
        <v>7.8E-2</v>
      </c>
      <c r="T1316" s="650">
        <v>7.8479999999999994E-2</v>
      </c>
      <c r="U1316" s="650">
        <v>7.9680000000000001E-2</v>
      </c>
      <c r="V1316" s="633">
        <v>8.0159999999999995E-2</v>
      </c>
      <c r="W1316" s="650">
        <v>7.9920000000000005E-2</v>
      </c>
      <c r="X1316" s="650">
        <v>7.9920000000000005E-2</v>
      </c>
      <c r="Y1316" s="633">
        <v>7.8719999999999998E-2</v>
      </c>
      <c r="Z1316" s="650">
        <v>7.8960000000000002E-2</v>
      </c>
      <c r="AA1316" s="650">
        <v>7.8E-2</v>
      </c>
      <c r="AB1316" s="650">
        <v>5.0880000000000002E-2</v>
      </c>
      <c r="AC1316" s="201">
        <f>SUM(E1316:AB1316)</f>
        <v>1.6221599999999998</v>
      </c>
    </row>
    <row r="1317" spans="1:29" ht="12.75" customHeight="1">
      <c r="A1317" s="1601"/>
      <c r="B1317" s="1462"/>
      <c r="C1317" s="181" t="s">
        <v>144</v>
      </c>
      <c r="D1317" s="181" t="s">
        <v>143</v>
      </c>
      <c r="E1317" s="621">
        <v>8.9760000000000006E-2</v>
      </c>
      <c r="F1317" s="636">
        <v>7.8479999999999994E-2</v>
      </c>
      <c r="G1317" s="636">
        <v>5.3519999999999998E-2</v>
      </c>
      <c r="H1317" s="622">
        <v>5.3280000000000001E-2</v>
      </c>
      <c r="I1317" s="636">
        <v>4.5359999999999998E-2</v>
      </c>
      <c r="J1317" s="636">
        <v>4.8480000000000002E-2</v>
      </c>
      <c r="K1317" s="636">
        <v>8.448E-2</v>
      </c>
      <c r="L1317" s="636">
        <v>9.1439999999999994E-2</v>
      </c>
      <c r="M1317" s="636">
        <v>9.0719999999999995E-2</v>
      </c>
      <c r="N1317" s="622">
        <v>9.0240000000000001E-2</v>
      </c>
      <c r="O1317" s="636">
        <v>9.0959999999999999E-2</v>
      </c>
      <c r="P1317" s="636">
        <v>9.4079999999999997E-2</v>
      </c>
      <c r="Q1317" s="636">
        <v>9.6960000000000005E-2</v>
      </c>
      <c r="R1317" s="636">
        <v>9.8159999999999997E-2</v>
      </c>
      <c r="S1317" s="636">
        <v>0.10032000000000001</v>
      </c>
      <c r="T1317" s="636">
        <v>0.10248</v>
      </c>
      <c r="U1317" s="636">
        <v>0.10344</v>
      </c>
      <c r="V1317" s="622">
        <v>0.1032</v>
      </c>
      <c r="W1317" s="636">
        <v>0.10344</v>
      </c>
      <c r="X1317" s="636">
        <v>0.10416</v>
      </c>
      <c r="Y1317" s="622">
        <v>0.10199999999999999</v>
      </c>
      <c r="Z1317" s="636">
        <v>0.10176</v>
      </c>
      <c r="AA1317" s="636">
        <v>9.9360000000000004E-2</v>
      </c>
      <c r="AB1317" s="636">
        <v>7.0319999999999994E-2</v>
      </c>
      <c r="AC1317" s="184">
        <f>SUM(E1317:AB1317)</f>
        <v>2.0964</v>
      </c>
    </row>
    <row r="1318" spans="1:29" ht="12.75" customHeight="1">
      <c r="A1318" s="1601"/>
      <c r="B1318" s="1462"/>
      <c r="C1318" s="181" t="s">
        <v>145</v>
      </c>
      <c r="D1318" s="181" t="s">
        <v>792</v>
      </c>
      <c r="E1318" s="295">
        <v>14</v>
      </c>
      <c r="F1318" s="295">
        <v>5</v>
      </c>
      <c r="G1318" s="295">
        <v>5</v>
      </c>
      <c r="H1318" s="844">
        <v>5</v>
      </c>
      <c r="I1318" s="295">
        <v>5</v>
      </c>
      <c r="J1318" s="295">
        <v>5</v>
      </c>
      <c r="K1318" s="295">
        <v>14</v>
      </c>
      <c r="L1318" s="295">
        <v>14</v>
      </c>
      <c r="M1318" s="295">
        <v>14</v>
      </c>
      <c r="N1318" s="844">
        <v>14</v>
      </c>
      <c r="O1318" s="295">
        <v>14</v>
      </c>
      <c r="P1318" s="295">
        <v>14</v>
      </c>
      <c r="Q1318" s="295">
        <v>14</v>
      </c>
      <c r="R1318" s="295">
        <v>14</v>
      </c>
      <c r="S1318" s="295">
        <v>14</v>
      </c>
      <c r="T1318" s="295">
        <v>14</v>
      </c>
      <c r="U1318" s="295">
        <v>14</v>
      </c>
      <c r="V1318" s="844">
        <v>14</v>
      </c>
      <c r="W1318" s="295">
        <v>14</v>
      </c>
      <c r="X1318" s="295">
        <v>14</v>
      </c>
      <c r="Y1318" s="844">
        <v>14</v>
      </c>
      <c r="Z1318" s="295">
        <v>14</v>
      </c>
      <c r="AA1318" s="295">
        <v>14</v>
      </c>
      <c r="AB1318" s="295">
        <v>5</v>
      </c>
      <c r="AC1318" s="184"/>
    </row>
    <row r="1319" spans="1:29" ht="12.75" customHeight="1" thickBot="1">
      <c r="A1319" s="1602"/>
      <c r="B1319" s="1488"/>
      <c r="C1319" s="194" t="s">
        <v>147</v>
      </c>
      <c r="D1319" s="194"/>
      <c r="E1319" s="195">
        <f t="shared" ref="E1319:AC1319" si="373">E1317/E1316</f>
        <v>1.2677966101694915</v>
      </c>
      <c r="F1319" s="195">
        <f t="shared" si="373"/>
        <v>1.292490118577075</v>
      </c>
      <c r="G1319" s="195">
        <f t="shared" si="373"/>
        <v>1.3765432098765433</v>
      </c>
      <c r="H1319" s="196">
        <f t="shared" si="373"/>
        <v>1.3703703703703705</v>
      </c>
      <c r="I1319" s="195">
        <f t="shared" si="373"/>
        <v>1.2857142857142856</v>
      </c>
      <c r="J1319" s="195">
        <f t="shared" si="373"/>
        <v>1.3289473684210527</v>
      </c>
      <c r="K1319" s="195">
        <f t="shared" si="373"/>
        <v>1.3183520599250937</v>
      </c>
      <c r="L1319" s="195">
        <f t="shared" si="373"/>
        <v>1.304794520547945</v>
      </c>
      <c r="M1319" s="195">
        <f t="shared" si="373"/>
        <v>1.2642140468227423</v>
      </c>
      <c r="N1319" s="196">
        <f t="shared" si="373"/>
        <v>1.2491694352159468</v>
      </c>
      <c r="O1319" s="195">
        <f t="shared" si="373"/>
        <v>1.242622950819672</v>
      </c>
      <c r="P1319" s="195">
        <f t="shared" si="373"/>
        <v>1.2564102564102564</v>
      </c>
      <c r="Q1319" s="195">
        <f t="shared" si="373"/>
        <v>1.2825396825396826</v>
      </c>
      <c r="R1319" s="195">
        <f t="shared" si="373"/>
        <v>1.2821316614420062</v>
      </c>
      <c r="S1319" s="195">
        <f t="shared" si="373"/>
        <v>1.2861538461538462</v>
      </c>
      <c r="T1319" s="195">
        <f t="shared" si="373"/>
        <v>1.3058103975535169</v>
      </c>
      <c r="U1319" s="195">
        <f t="shared" si="373"/>
        <v>1.2981927710843373</v>
      </c>
      <c r="V1319" s="196">
        <f t="shared" si="373"/>
        <v>1.2874251497005988</v>
      </c>
      <c r="W1319" s="195">
        <f t="shared" si="373"/>
        <v>1.2942942942942943</v>
      </c>
      <c r="X1319" s="195">
        <f t="shared" si="373"/>
        <v>1.3033033033033032</v>
      </c>
      <c r="Y1319" s="196">
        <f t="shared" si="373"/>
        <v>1.2957317073170731</v>
      </c>
      <c r="Z1319" s="195">
        <f t="shared" si="373"/>
        <v>1.2887537993920972</v>
      </c>
      <c r="AA1319" s="195">
        <f t="shared" si="373"/>
        <v>1.2738461538461539</v>
      </c>
      <c r="AB1319" s="195">
        <f t="shared" si="373"/>
        <v>1.382075471698113</v>
      </c>
      <c r="AC1319" s="197">
        <f t="shared" si="373"/>
        <v>1.2923509394880901</v>
      </c>
    </row>
    <row r="1320" spans="1:29" ht="12.75" customHeight="1">
      <c r="A1320" s="1517" t="s">
        <v>169</v>
      </c>
      <c r="B1320" s="1461" t="s">
        <v>483</v>
      </c>
      <c r="C1320" s="177" t="s">
        <v>142</v>
      </c>
      <c r="D1320" s="177" t="s">
        <v>143</v>
      </c>
      <c r="E1320" s="632">
        <v>0.18312</v>
      </c>
      <c r="F1320" s="650">
        <v>0.16026000000000001</v>
      </c>
      <c r="G1320" s="650">
        <v>0.15984000000000001</v>
      </c>
      <c r="H1320" s="633">
        <v>0.16056000000000001</v>
      </c>
      <c r="I1320" s="650">
        <v>0.16170000000000001</v>
      </c>
      <c r="J1320" s="650">
        <v>0.16092000000000001</v>
      </c>
      <c r="K1320" s="650">
        <v>0.15942000000000001</v>
      </c>
      <c r="L1320" s="650">
        <v>0.16194</v>
      </c>
      <c r="M1320" s="650">
        <v>0.16703999999999999</v>
      </c>
      <c r="N1320" s="633">
        <v>0.18708</v>
      </c>
      <c r="O1320" s="650">
        <v>0.26813999999999999</v>
      </c>
      <c r="P1320" s="650">
        <v>0.16991999999999999</v>
      </c>
      <c r="Q1320" s="650">
        <v>0.16692000000000001</v>
      </c>
      <c r="R1320" s="650">
        <v>0.1653</v>
      </c>
      <c r="S1320" s="650">
        <v>0.17016000000000001</v>
      </c>
      <c r="T1320" s="650">
        <v>0.16217999999999999</v>
      </c>
      <c r="U1320" s="650">
        <v>0.15828</v>
      </c>
      <c r="V1320" s="633">
        <v>0.15365999999999999</v>
      </c>
      <c r="W1320" s="650">
        <v>0.1527</v>
      </c>
      <c r="X1320" s="650">
        <v>0.15287999999999999</v>
      </c>
      <c r="Y1320" s="633">
        <v>0.153</v>
      </c>
      <c r="Z1320" s="650">
        <v>0.14172000000000001</v>
      </c>
      <c r="AA1320" s="650">
        <v>9.9000000000000005E-2</v>
      </c>
      <c r="AB1320" s="650">
        <v>9.9180000000000004E-2</v>
      </c>
      <c r="AC1320" s="180">
        <f>SUM(E1320:AB1320)</f>
        <v>3.8749200000000008</v>
      </c>
    </row>
    <row r="1321" spans="1:29" ht="12.75" customHeight="1">
      <c r="A1321" s="1601"/>
      <c r="B1321" s="1462"/>
      <c r="C1321" s="181" t="s">
        <v>144</v>
      </c>
      <c r="D1321" s="181" t="s">
        <v>143</v>
      </c>
      <c r="E1321" s="621">
        <v>0.19739999999999999</v>
      </c>
      <c r="F1321" s="636">
        <v>0.17927999999999999</v>
      </c>
      <c r="G1321" s="636">
        <v>0.18042</v>
      </c>
      <c r="H1321" s="622">
        <v>0.18221999999999999</v>
      </c>
      <c r="I1321" s="636">
        <v>0.18354000000000001</v>
      </c>
      <c r="J1321" s="636">
        <v>0.1842</v>
      </c>
      <c r="K1321" s="636">
        <v>0.18390000000000001</v>
      </c>
      <c r="L1321" s="636">
        <v>0.1812</v>
      </c>
      <c r="M1321" s="636">
        <v>0.17934</v>
      </c>
      <c r="N1321" s="622">
        <v>0.18720000000000001</v>
      </c>
      <c r="O1321" s="636">
        <v>0.22889999999999999</v>
      </c>
      <c r="P1321" s="636">
        <v>0.17718</v>
      </c>
      <c r="Q1321" s="636">
        <v>0.17435999999999999</v>
      </c>
      <c r="R1321" s="636">
        <v>0.17538000000000001</v>
      </c>
      <c r="S1321" s="636">
        <v>0.17526</v>
      </c>
      <c r="T1321" s="636">
        <v>0.17274</v>
      </c>
      <c r="U1321" s="636">
        <v>0.17208000000000001</v>
      </c>
      <c r="V1321" s="622">
        <v>0.17141999999999999</v>
      </c>
      <c r="W1321" s="636">
        <v>0.17172000000000001</v>
      </c>
      <c r="X1321" s="636">
        <v>0.17177999999999999</v>
      </c>
      <c r="Y1321" s="622">
        <v>0.17274</v>
      </c>
      <c r="Z1321" s="636">
        <v>0.15114</v>
      </c>
      <c r="AA1321" s="636">
        <v>8.0100000000000005E-2</v>
      </c>
      <c r="AB1321" s="636">
        <v>8.0939999999999998E-2</v>
      </c>
      <c r="AC1321" s="184">
        <f>SUM(E1321:AB1321)</f>
        <v>4.1144400000000001</v>
      </c>
    </row>
    <row r="1322" spans="1:29" ht="12.75" customHeight="1">
      <c r="A1322" s="1601"/>
      <c r="B1322" s="1462"/>
      <c r="C1322" s="181" t="s">
        <v>145</v>
      </c>
      <c r="D1322" s="181" t="s">
        <v>146</v>
      </c>
      <c r="E1322" s="295">
        <v>22</v>
      </c>
      <c r="F1322" s="295">
        <v>23</v>
      </c>
      <c r="G1322" s="295">
        <v>23</v>
      </c>
      <c r="H1322" s="844">
        <v>23</v>
      </c>
      <c r="I1322" s="295">
        <v>23</v>
      </c>
      <c r="J1322" s="295">
        <v>22</v>
      </c>
      <c r="K1322" s="295">
        <v>23</v>
      </c>
      <c r="L1322" s="295">
        <v>23</v>
      </c>
      <c r="M1322" s="295">
        <v>30</v>
      </c>
      <c r="N1322" s="844">
        <v>33</v>
      </c>
      <c r="O1322" s="295">
        <v>33</v>
      </c>
      <c r="P1322" s="295">
        <v>22</v>
      </c>
      <c r="Q1322" s="295">
        <v>23</v>
      </c>
      <c r="R1322" s="295">
        <v>23</v>
      </c>
      <c r="S1322" s="295">
        <v>23</v>
      </c>
      <c r="T1322" s="295">
        <v>22</v>
      </c>
      <c r="U1322" s="295">
        <v>22</v>
      </c>
      <c r="V1322" s="844">
        <v>22</v>
      </c>
      <c r="W1322" s="295">
        <v>21</v>
      </c>
      <c r="X1322" s="295">
        <v>22</v>
      </c>
      <c r="Y1322" s="844">
        <v>22</v>
      </c>
      <c r="Z1322" s="295">
        <v>13</v>
      </c>
      <c r="AA1322" s="295">
        <v>13</v>
      </c>
      <c r="AB1322" s="295">
        <v>13</v>
      </c>
      <c r="AC1322" s="184"/>
    </row>
    <row r="1323" spans="1:29" ht="12.75" customHeight="1" thickBot="1">
      <c r="A1323" s="1602"/>
      <c r="B1323" s="1488"/>
      <c r="C1323" s="194" t="s">
        <v>147</v>
      </c>
      <c r="D1323" s="194"/>
      <c r="E1323" s="195">
        <f t="shared" ref="E1323:AC1323" si="374">E1321/E1320</f>
        <v>1.0779816513761467</v>
      </c>
      <c r="F1323" s="195">
        <f t="shared" si="374"/>
        <v>1.1186821415200299</v>
      </c>
      <c r="G1323" s="195">
        <f t="shared" si="374"/>
        <v>1.1287537537537538</v>
      </c>
      <c r="H1323" s="196">
        <f t="shared" si="374"/>
        <v>1.1349028400597907</v>
      </c>
      <c r="I1323" s="195">
        <f t="shared" si="374"/>
        <v>1.1350649350649351</v>
      </c>
      <c r="J1323" s="195">
        <f t="shared" si="374"/>
        <v>1.1446681580909768</v>
      </c>
      <c r="K1323" s="195">
        <f t="shared" si="374"/>
        <v>1.1535566428302597</v>
      </c>
      <c r="L1323" s="195">
        <f t="shared" si="374"/>
        <v>1.1189329381252315</v>
      </c>
      <c r="M1323" s="195">
        <f t="shared" si="374"/>
        <v>1.0736350574712643</v>
      </c>
      <c r="N1323" s="196">
        <f t="shared" si="374"/>
        <v>1.0006414368184735</v>
      </c>
      <c r="O1323" s="195">
        <f t="shared" si="374"/>
        <v>0.85365853658536583</v>
      </c>
      <c r="P1323" s="195">
        <f t="shared" si="374"/>
        <v>1.0427259887005651</v>
      </c>
      <c r="Q1323" s="195">
        <f t="shared" si="374"/>
        <v>1.0445722501797268</v>
      </c>
      <c r="R1323" s="195">
        <f t="shared" si="374"/>
        <v>1.0609800362976407</v>
      </c>
      <c r="S1323" s="195">
        <f t="shared" si="374"/>
        <v>1.029971791255289</v>
      </c>
      <c r="T1323" s="195">
        <f t="shared" si="374"/>
        <v>1.0651128375878653</v>
      </c>
      <c r="U1323" s="195">
        <f t="shared" si="374"/>
        <v>1.0871872630780894</v>
      </c>
      <c r="V1323" s="196">
        <f t="shared" si="374"/>
        <v>1.1155798516204607</v>
      </c>
      <c r="W1323" s="195">
        <f t="shared" si="374"/>
        <v>1.1245579567779962</v>
      </c>
      <c r="X1323" s="195">
        <f t="shared" si="374"/>
        <v>1.1236263736263736</v>
      </c>
      <c r="Y1323" s="196">
        <f t="shared" si="374"/>
        <v>1.1290196078431374</v>
      </c>
      <c r="Z1323" s="195">
        <f t="shared" si="374"/>
        <v>1.0664690939881456</v>
      </c>
      <c r="AA1323" s="195">
        <f t="shared" si="374"/>
        <v>0.80909090909090908</v>
      </c>
      <c r="AB1323" s="195">
        <f t="shared" si="374"/>
        <v>0.8160919540229884</v>
      </c>
      <c r="AC1323" s="197">
        <f t="shared" si="374"/>
        <v>1.0618128890402896</v>
      </c>
    </row>
    <row r="1324" spans="1:29" ht="12.75" customHeight="1">
      <c r="A1324" s="1517" t="s">
        <v>198</v>
      </c>
      <c r="B1324" s="1461" t="s">
        <v>483</v>
      </c>
      <c r="C1324" s="177" t="s">
        <v>142</v>
      </c>
      <c r="D1324" s="177" t="s">
        <v>143</v>
      </c>
      <c r="E1324" s="632">
        <v>6.0000000000000001E-3</v>
      </c>
      <c r="F1324" s="650">
        <v>6.2399999999999999E-3</v>
      </c>
      <c r="G1324" s="650">
        <v>6.0000000000000001E-3</v>
      </c>
      <c r="H1324" s="633">
        <v>6.2399999999999999E-3</v>
      </c>
      <c r="I1324" s="650">
        <v>1.176E-2</v>
      </c>
      <c r="J1324" s="650">
        <v>3.1919999999999997E-2</v>
      </c>
      <c r="K1324" s="650">
        <v>3.1919999999999997E-2</v>
      </c>
      <c r="L1324" s="650">
        <v>3.2160000000000001E-2</v>
      </c>
      <c r="M1324" s="650">
        <v>3.048E-2</v>
      </c>
      <c r="N1324" s="633">
        <v>3.024E-2</v>
      </c>
      <c r="O1324" s="650">
        <v>1.008E-2</v>
      </c>
      <c r="P1324" s="650">
        <v>4.7999999999999996E-3</v>
      </c>
      <c r="Q1324" s="650">
        <v>4.7999999999999996E-3</v>
      </c>
      <c r="R1324" s="650">
        <v>5.0400000000000002E-3</v>
      </c>
      <c r="S1324" s="650">
        <v>4.7999999999999996E-3</v>
      </c>
      <c r="T1324" s="650">
        <v>4.7999999999999996E-3</v>
      </c>
      <c r="U1324" s="650">
        <v>4.7999999999999996E-3</v>
      </c>
      <c r="V1324" s="633">
        <v>4.7999999999999996E-3</v>
      </c>
      <c r="W1324" s="650">
        <v>4.5599999999999998E-3</v>
      </c>
      <c r="X1324" s="650">
        <v>4.7999999999999996E-3</v>
      </c>
      <c r="Y1324" s="633">
        <v>4.7999999999999996E-3</v>
      </c>
      <c r="Z1324" s="650">
        <v>5.5199999999999997E-3</v>
      </c>
      <c r="AA1324" s="650">
        <v>5.5199999999999997E-3</v>
      </c>
      <c r="AB1324" s="650">
        <v>5.5199999999999997E-3</v>
      </c>
      <c r="AC1324" s="180">
        <f>SUM(E1324:AB1324)</f>
        <v>0.26760000000000006</v>
      </c>
    </row>
    <row r="1325" spans="1:29" ht="12.75" customHeight="1">
      <c r="A1325" s="1601"/>
      <c r="B1325" s="1462"/>
      <c r="C1325" s="181" t="s">
        <v>144</v>
      </c>
      <c r="D1325" s="181" t="s">
        <v>143</v>
      </c>
      <c r="E1325" s="621">
        <v>1.4880000000000001E-2</v>
      </c>
      <c r="F1325" s="636">
        <v>1.464E-2</v>
      </c>
      <c r="G1325" s="636">
        <v>1.464E-2</v>
      </c>
      <c r="H1325" s="622">
        <v>1.512E-2</v>
      </c>
      <c r="I1325" s="636">
        <v>2.0400000000000001E-2</v>
      </c>
      <c r="J1325" s="636">
        <v>3.9600000000000003E-2</v>
      </c>
      <c r="K1325" s="636">
        <v>3.9359999999999999E-2</v>
      </c>
      <c r="L1325" s="636">
        <v>3.8640000000000001E-2</v>
      </c>
      <c r="M1325" s="636">
        <v>3.7440000000000001E-2</v>
      </c>
      <c r="N1325" s="622">
        <v>3.6479999999999999E-2</v>
      </c>
      <c r="O1325" s="636">
        <v>1.8720000000000001E-2</v>
      </c>
      <c r="P1325" s="636">
        <v>1.392E-2</v>
      </c>
      <c r="Q1325" s="636">
        <v>1.392E-2</v>
      </c>
      <c r="R1325" s="636">
        <v>1.392E-2</v>
      </c>
      <c r="S1325" s="636">
        <v>1.3679999999999999E-2</v>
      </c>
      <c r="T1325" s="636">
        <v>1.392E-2</v>
      </c>
      <c r="U1325" s="636">
        <v>1.392E-2</v>
      </c>
      <c r="V1325" s="622">
        <v>1.392E-2</v>
      </c>
      <c r="W1325" s="636">
        <v>1.392E-2</v>
      </c>
      <c r="X1325" s="636">
        <v>1.392E-2</v>
      </c>
      <c r="Y1325" s="622">
        <v>1.4160000000000001E-2</v>
      </c>
      <c r="Z1325" s="636">
        <v>1.4160000000000001E-2</v>
      </c>
      <c r="AA1325" s="636">
        <v>1.4160000000000001E-2</v>
      </c>
      <c r="AB1325" s="636">
        <v>1.44E-2</v>
      </c>
      <c r="AC1325" s="184">
        <f>SUM(E1325:AB1325)</f>
        <v>0.47183999999999998</v>
      </c>
    </row>
    <row r="1326" spans="1:29" ht="12.75" customHeight="1">
      <c r="A1326" s="1601"/>
      <c r="B1326" s="1462"/>
      <c r="C1326" s="181" t="s">
        <v>145</v>
      </c>
      <c r="D1326" s="181" t="s">
        <v>146</v>
      </c>
      <c r="E1326" s="295">
        <v>1</v>
      </c>
      <c r="F1326" s="295">
        <v>1</v>
      </c>
      <c r="G1326" s="295">
        <v>1</v>
      </c>
      <c r="H1326" s="844">
        <v>1</v>
      </c>
      <c r="I1326" s="295">
        <v>4</v>
      </c>
      <c r="J1326" s="295">
        <v>4</v>
      </c>
      <c r="K1326" s="295">
        <v>4</v>
      </c>
      <c r="L1326" s="295">
        <v>4</v>
      </c>
      <c r="M1326" s="295">
        <v>4</v>
      </c>
      <c r="N1326" s="844">
        <v>4</v>
      </c>
      <c r="O1326" s="295">
        <v>1</v>
      </c>
      <c r="P1326" s="295">
        <v>1</v>
      </c>
      <c r="Q1326" s="295">
        <v>1</v>
      </c>
      <c r="R1326" s="295">
        <v>1</v>
      </c>
      <c r="S1326" s="295">
        <v>1</v>
      </c>
      <c r="T1326" s="295">
        <v>1</v>
      </c>
      <c r="U1326" s="295">
        <v>1</v>
      </c>
      <c r="V1326" s="844">
        <v>1</v>
      </c>
      <c r="W1326" s="295">
        <v>1</v>
      </c>
      <c r="X1326" s="295">
        <v>1</v>
      </c>
      <c r="Y1326" s="844">
        <v>1</v>
      </c>
      <c r="Z1326" s="295">
        <v>1</v>
      </c>
      <c r="AA1326" s="295">
        <v>1</v>
      </c>
      <c r="AB1326" s="295">
        <v>1</v>
      </c>
      <c r="AC1326" s="184"/>
    </row>
    <row r="1327" spans="1:29" ht="12.75" customHeight="1" thickBot="1">
      <c r="A1327" s="1602"/>
      <c r="B1327" s="1488"/>
      <c r="C1327" s="194" t="s">
        <v>147</v>
      </c>
      <c r="D1327" s="194"/>
      <c r="E1327" s="195">
        <f t="shared" ref="E1327:AC1327" si="375">E1325/E1324</f>
        <v>2.48</v>
      </c>
      <c r="F1327" s="195">
        <f t="shared" si="375"/>
        <v>2.3461538461538463</v>
      </c>
      <c r="G1327" s="195">
        <f t="shared" si="375"/>
        <v>2.44</v>
      </c>
      <c r="H1327" s="196">
        <f t="shared" si="375"/>
        <v>2.4230769230769229</v>
      </c>
      <c r="I1327" s="195">
        <f t="shared" si="375"/>
        <v>1.7346938775510206</v>
      </c>
      <c r="J1327" s="195">
        <f t="shared" si="375"/>
        <v>1.2406015037593987</v>
      </c>
      <c r="K1327" s="195">
        <f t="shared" si="375"/>
        <v>1.2330827067669174</v>
      </c>
      <c r="L1327" s="195">
        <f t="shared" si="375"/>
        <v>1.2014925373134329</v>
      </c>
      <c r="M1327" s="195">
        <f t="shared" si="375"/>
        <v>1.2283464566929134</v>
      </c>
      <c r="N1327" s="196">
        <f t="shared" si="375"/>
        <v>1.2063492063492063</v>
      </c>
      <c r="O1327" s="195">
        <f t="shared" si="375"/>
        <v>1.8571428571428572</v>
      </c>
      <c r="P1327" s="195">
        <f t="shared" si="375"/>
        <v>2.9000000000000004</v>
      </c>
      <c r="Q1327" s="195">
        <f t="shared" si="375"/>
        <v>2.9000000000000004</v>
      </c>
      <c r="R1327" s="195">
        <f t="shared" si="375"/>
        <v>2.7619047619047619</v>
      </c>
      <c r="S1327" s="195">
        <f t="shared" si="375"/>
        <v>2.85</v>
      </c>
      <c r="T1327" s="195">
        <f t="shared" si="375"/>
        <v>2.9000000000000004</v>
      </c>
      <c r="U1327" s="195">
        <f t="shared" si="375"/>
        <v>2.9000000000000004</v>
      </c>
      <c r="V1327" s="196">
        <f t="shared" si="375"/>
        <v>2.9000000000000004</v>
      </c>
      <c r="W1327" s="195">
        <f t="shared" si="375"/>
        <v>3.0526315789473686</v>
      </c>
      <c r="X1327" s="195">
        <f t="shared" si="375"/>
        <v>2.9000000000000004</v>
      </c>
      <c r="Y1327" s="196">
        <f t="shared" si="375"/>
        <v>2.9500000000000006</v>
      </c>
      <c r="Z1327" s="195">
        <f t="shared" si="375"/>
        <v>2.5652173913043481</v>
      </c>
      <c r="AA1327" s="195">
        <f t="shared" si="375"/>
        <v>2.5652173913043481</v>
      </c>
      <c r="AB1327" s="195">
        <f t="shared" si="375"/>
        <v>2.6086956521739131</v>
      </c>
      <c r="AC1327" s="197">
        <f t="shared" si="375"/>
        <v>1.7632286995515691</v>
      </c>
    </row>
    <row r="1328" spans="1:29" ht="12.75" customHeight="1">
      <c r="A1328" s="1517" t="s">
        <v>219</v>
      </c>
      <c r="B1328" s="1461" t="s">
        <v>483</v>
      </c>
      <c r="C1328" s="177" t="s">
        <v>142</v>
      </c>
      <c r="D1328" s="177" t="s">
        <v>143</v>
      </c>
      <c r="E1328" s="630">
        <v>0.38492999999999999</v>
      </c>
      <c r="F1328" s="641">
        <v>0.38439000000000001</v>
      </c>
      <c r="G1328" s="641">
        <v>0.38375999999999999</v>
      </c>
      <c r="H1328" s="631">
        <v>0.38394</v>
      </c>
      <c r="I1328" s="641">
        <v>0.38439000000000001</v>
      </c>
      <c r="J1328" s="641">
        <v>0.38349</v>
      </c>
      <c r="K1328" s="641">
        <v>0.38124000000000002</v>
      </c>
      <c r="L1328" s="641">
        <v>0.38088</v>
      </c>
      <c r="M1328" s="641">
        <v>0.41849999999999998</v>
      </c>
      <c r="N1328" s="631">
        <v>0.41985</v>
      </c>
      <c r="O1328" s="641">
        <v>0.42246</v>
      </c>
      <c r="P1328" s="641">
        <v>0.42246</v>
      </c>
      <c r="Q1328" s="641">
        <v>0.41859000000000002</v>
      </c>
      <c r="R1328" s="641">
        <v>0.41660999999999998</v>
      </c>
      <c r="S1328" s="641">
        <v>0.41678999999999999</v>
      </c>
      <c r="T1328" s="641">
        <v>0.41138999999999998</v>
      </c>
      <c r="U1328" s="641">
        <v>0.41220000000000001</v>
      </c>
      <c r="V1328" s="631">
        <v>0.40823999999999999</v>
      </c>
      <c r="W1328" s="641">
        <v>0.40608</v>
      </c>
      <c r="X1328" s="641">
        <v>0.40653</v>
      </c>
      <c r="Y1328" s="631">
        <v>0.40743000000000001</v>
      </c>
      <c r="Z1328" s="641">
        <v>0.40778999999999999</v>
      </c>
      <c r="AA1328" s="641">
        <v>0.40554000000000001</v>
      </c>
      <c r="AB1328" s="641">
        <v>0.37358999999999998</v>
      </c>
      <c r="AC1328" s="180">
        <f>SUM(E1328:AB1328)</f>
        <v>9.6410700000000009</v>
      </c>
    </row>
    <row r="1329" spans="1:29" ht="12.75" customHeight="1">
      <c r="A1329" s="1601"/>
      <c r="B1329" s="1462"/>
      <c r="C1329" s="181" t="s">
        <v>144</v>
      </c>
      <c r="D1329" s="181" t="s">
        <v>143</v>
      </c>
      <c r="E1329" s="621">
        <v>0.30519000000000002</v>
      </c>
      <c r="F1329" s="636">
        <v>0.30564000000000002</v>
      </c>
      <c r="G1329" s="636">
        <v>0.30581999999999998</v>
      </c>
      <c r="H1329" s="622">
        <v>0.30797999999999998</v>
      </c>
      <c r="I1329" s="636">
        <v>0.30869999999999997</v>
      </c>
      <c r="J1329" s="636">
        <v>0.30906</v>
      </c>
      <c r="K1329" s="636">
        <v>0.30591000000000002</v>
      </c>
      <c r="L1329" s="636">
        <v>0.29781000000000002</v>
      </c>
      <c r="M1329" s="636">
        <v>0.30203999999999998</v>
      </c>
      <c r="N1329" s="622">
        <v>0.30266999999999999</v>
      </c>
      <c r="O1329" s="636">
        <v>0.30519000000000002</v>
      </c>
      <c r="P1329" s="636">
        <v>0.30735000000000001</v>
      </c>
      <c r="Q1329" s="636">
        <v>0.30842999999999998</v>
      </c>
      <c r="R1329" s="636">
        <v>0.30636000000000002</v>
      </c>
      <c r="S1329" s="636">
        <v>0.30653999999999998</v>
      </c>
      <c r="T1329" s="636">
        <v>0.30573</v>
      </c>
      <c r="U1329" s="636">
        <v>0.30941999999999997</v>
      </c>
      <c r="V1329" s="622">
        <v>0.30671999999999999</v>
      </c>
      <c r="W1329" s="636">
        <v>0.30474000000000001</v>
      </c>
      <c r="X1329" s="636">
        <v>0.30492000000000002</v>
      </c>
      <c r="Y1329" s="622">
        <v>0.30546000000000001</v>
      </c>
      <c r="Z1329" s="636">
        <v>0.30509999999999998</v>
      </c>
      <c r="AA1329" s="636">
        <v>0.30932999999999999</v>
      </c>
      <c r="AB1329" s="636">
        <v>0.27629999999999999</v>
      </c>
      <c r="AC1329" s="184">
        <f>SUM(E1329:AB1329)</f>
        <v>7.3124100000000007</v>
      </c>
    </row>
    <row r="1330" spans="1:29" ht="12.75" customHeight="1">
      <c r="A1330" s="1601"/>
      <c r="B1330" s="1462"/>
      <c r="C1330" s="181" t="s">
        <v>145</v>
      </c>
      <c r="D1330" s="181" t="s">
        <v>146</v>
      </c>
      <c r="E1330" s="295">
        <v>44</v>
      </c>
      <c r="F1330" s="295">
        <v>44</v>
      </c>
      <c r="G1330" s="295">
        <v>44</v>
      </c>
      <c r="H1330" s="844">
        <v>44</v>
      </c>
      <c r="I1330" s="295">
        <v>44</v>
      </c>
      <c r="J1330" s="295">
        <v>44</v>
      </c>
      <c r="K1330" s="295">
        <v>43</v>
      </c>
      <c r="L1330" s="295">
        <v>46</v>
      </c>
      <c r="M1330" s="295">
        <v>46</v>
      </c>
      <c r="N1330" s="844">
        <v>46</v>
      </c>
      <c r="O1330" s="295">
        <v>47</v>
      </c>
      <c r="P1330" s="295">
        <v>46</v>
      </c>
      <c r="Q1330" s="295">
        <v>46</v>
      </c>
      <c r="R1330" s="295">
        <v>51</v>
      </c>
      <c r="S1330" s="295">
        <v>46</v>
      </c>
      <c r="T1330" s="295">
        <v>46</v>
      </c>
      <c r="U1330" s="295">
        <v>47</v>
      </c>
      <c r="V1330" s="844">
        <v>46</v>
      </c>
      <c r="W1330" s="295">
        <v>47</v>
      </c>
      <c r="X1330" s="295">
        <v>46</v>
      </c>
      <c r="Y1330" s="844">
        <v>46</v>
      </c>
      <c r="Z1330" s="295">
        <v>46</v>
      </c>
      <c r="AA1330" s="295">
        <v>43</v>
      </c>
      <c r="AB1330" s="295">
        <v>40</v>
      </c>
      <c r="AC1330" s="184"/>
    </row>
    <row r="1331" spans="1:29" ht="12.75" customHeight="1" thickBot="1">
      <c r="A1331" s="1602"/>
      <c r="B1331" s="1488"/>
      <c r="C1331" s="194" t="s">
        <v>147</v>
      </c>
      <c r="D1331" s="194"/>
      <c r="E1331" s="195">
        <f t="shared" ref="E1331:AC1331" si="376">E1329/E1328</f>
        <v>0.79284545241992055</v>
      </c>
      <c r="F1331" s="195">
        <f t="shared" si="376"/>
        <v>0.79512994614844301</v>
      </c>
      <c r="G1331" s="195">
        <f t="shared" si="376"/>
        <v>0.79690431519699811</v>
      </c>
      <c r="H1331" s="196">
        <f t="shared" si="376"/>
        <v>0.80215658696671344</v>
      </c>
      <c r="I1331" s="195">
        <f t="shared" si="376"/>
        <v>0.80309061109810342</v>
      </c>
      <c r="J1331" s="195">
        <f t="shared" si="376"/>
        <v>0.80591410467026525</v>
      </c>
      <c r="K1331" s="195">
        <f t="shared" si="376"/>
        <v>0.80240793201133143</v>
      </c>
      <c r="L1331" s="195">
        <f t="shared" si="376"/>
        <v>0.78189981096408323</v>
      </c>
      <c r="M1331" s="195">
        <f t="shared" si="376"/>
        <v>0.72172043010752684</v>
      </c>
      <c r="N1331" s="196">
        <f t="shared" si="376"/>
        <v>0.72090032154340833</v>
      </c>
      <c r="O1331" s="195">
        <f t="shared" si="376"/>
        <v>0.72241158926288884</v>
      </c>
      <c r="P1331" s="195">
        <f t="shared" si="376"/>
        <v>0.72752449936088626</v>
      </c>
      <c r="Q1331" s="195">
        <f t="shared" si="376"/>
        <v>0.73683078907761768</v>
      </c>
      <c r="R1331" s="195">
        <f t="shared" si="376"/>
        <v>0.73536400950529279</v>
      </c>
      <c r="S1331" s="195">
        <f t="shared" si="376"/>
        <v>0.73547829842366652</v>
      </c>
      <c r="T1331" s="195">
        <f t="shared" si="376"/>
        <v>0.74316342157077231</v>
      </c>
      <c r="U1331" s="195">
        <f t="shared" si="376"/>
        <v>0.75065502183406108</v>
      </c>
      <c r="V1331" s="196">
        <f t="shared" si="376"/>
        <v>0.75132275132275128</v>
      </c>
      <c r="W1331" s="195">
        <f t="shared" si="376"/>
        <v>0.75044326241134751</v>
      </c>
      <c r="X1331" s="195">
        <f t="shared" si="376"/>
        <v>0.75005534646889538</v>
      </c>
      <c r="Y1331" s="196">
        <f t="shared" si="376"/>
        <v>0.74972387894853099</v>
      </c>
      <c r="Z1331" s="195">
        <f t="shared" si="376"/>
        <v>0.74817920988744202</v>
      </c>
      <c r="AA1331" s="195">
        <f t="shared" si="376"/>
        <v>0.76276076342654231</v>
      </c>
      <c r="AB1331" s="195">
        <f t="shared" si="376"/>
        <v>0.73958082389785595</v>
      </c>
      <c r="AC1331" s="197">
        <f t="shared" si="376"/>
        <v>0.75846456876674473</v>
      </c>
    </row>
    <row r="1332" spans="1:29" ht="12.75" customHeight="1">
      <c r="A1332" s="1591" t="s">
        <v>170</v>
      </c>
      <c r="B1332" s="1461" t="s">
        <v>483</v>
      </c>
      <c r="C1332" s="198" t="s">
        <v>142</v>
      </c>
      <c r="D1332" s="198" t="s">
        <v>143</v>
      </c>
      <c r="E1332" s="632">
        <v>2.0999999999999999E-3</v>
      </c>
      <c r="F1332" s="650">
        <v>2.0999999999999999E-3</v>
      </c>
      <c r="G1332" s="650">
        <v>2.16E-3</v>
      </c>
      <c r="H1332" s="633">
        <v>2.0999999999999999E-3</v>
      </c>
      <c r="I1332" s="650">
        <v>1.626E-2</v>
      </c>
      <c r="J1332" s="650">
        <v>2.0400000000000001E-3</v>
      </c>
      <c r="K1332" s="650">
        <v>2.0999999999999999E-3</v>
      </c>
      <c r="L1332" s="650">
        <v>2.0400000000000001E-3</v>
      </c>
      <c r="M1332" s="650">
        <v>5.8799999999999998E-3</v>
      </c>
      <c r="N1332" s="633">
        <v>1.026E-2</v>
      </c>
      <c r="O1332" s="650">
        <v>7.3200000000000001E-3</v>
      </c>
      <c r="P1332" s="650">
        <v>3.7200000000000002E-3</v>
      </c>
      <c r="Q1332" s="650">
        <v>2.5799999999999998E-3</v>
      </c>
      <c r="R1332" s="650">
        <v>2.5799999999999998E-3</v>
      </c>
      <c r="S1332" s="650">
        <v>2.0400000000000001E-3</v>
      </c>
      <c r="T1332" s="650">
        <v>2.0400000000000001E-3</v>
      </c>
      <c r="U1332" s="650">
        <v>1.56E-3</v>
      </c>
      <c r="V1332" s="633">
        <v>1.5E-3</v>
      </c>
      <c r="W1332" s="650">
        <v>1.5E-3</v>
      </c>
      <c r="X1332" s="650">
        <v>1.56E-3</v>
      </c>
      <c r="Y1332" s="633">
        <v>1.56E-3</v>
      </c>
      <c r="Z1332" s="650">
        <v>1.6199999999999999E-3</v>
      </c>
      <c r="AA1332" s="650">
        <v>1.6199999999999999E-3</v>
      </c>
      <c r="AB1332" s="650">
        <v>1.6800000000000001E-3</v>
      </c>
      <c r="AC1332" s="201">
        <f>SUM(E1332:AB1332)</f>
        <v>7.9920000000000019E-2</v>
      </c>
    </row>
    <row r="1333" spans="1:29" ht="12.75" customHeight="1">
      <c r="A1333" s="1601"/>
      <c r="B1333" s="1462"/>
      <c r="C1333" s="181" t="s">
        <v>144</v>
      </c>
      <c r="D1333" s="181" t="s">
        <v>143</v>
      </c>
      <c r="E1333" s="15">
        <v>4.7400000000000003E-3</v>
      </c>
      <c r="F1333" s="294">
        <v>4.7999999999999996E-3</v>
      </c>
      <c r="G1333" s="294">
        <v>4.9199999999999999E-3</v>
      </c>
      <c r="H1333" s="191">
        <v>5.1599999999999997E-3</v>
      </c>
      <c r="I1333" s="294">
        <v>1.1339999999999999E-2</v>
      </c>
      <c r="J1333" s="294">
        <v>5.3400000000000001E-3</v>
      </c>
      <c r="K1333" s="294">
        <v>5.3400000000000001E-3</v>
      </c>
      <c r="L1333" s="294">
        <v>4.9199999999999999E-3</v>
      </c>
      <c r="M1333" s="294">
        <v>5.7000000000000002E-3</v>
      </c>
      <c r="N1333" s="191">
        <v>8.3400000000000002E-3</v>
      </c>
      <c r="O1333" s="294">
        <v>4.3200000000000001E-3</v>
      </c>
      <c r="P1333" s="294">
        <v>4.3200000000000001E-3</v>
      </c>
      <c r="Q1333" s="294">
        <v>4.2599999999999999E-3</v>
      </c>
      <c r="R1333" s="294">
        <v>4.1999999999999997E-3</v>
      </c>
      <c r="S1333" s="294">
        <v>4.1399999999999996E-3</v>
      </c>
      <c r="T1333" s="294">
        <v>4.1399999999999996E-3</v>
      </c>
      <c r="U1333" s="294">
        <v>4.0800000000000003E-3</v>
      </c>
      <c r="V1333" s="191">
        <v>4.1399999999999996E-3</v>
      </c>
      <c r="W1333" s="294">
        <v>4.1999999999999997E-3</v>
      </c>
      <c r="X1333" s="294">
        <v>4.1999999999999997E-3</v>
      </c>
      <c r="Y1333" s="191">
        <v>4.3200000000000001E-3</v>
      </c>
      <c r="Z1333" s="294">
        <v>4.4400000000000004E-3</v>
      </c>
      <c r="AA1333" s="294">
        <v>4.4999999999999997E-3</v>
      </c>
      <c r="AB1333" s="294">
        <v>4.5599999999999998E-3</v>
      </c>
      <c r="AC1333" s="184">
        <f>SUM(E1333:AB1333)</f>
        <v>0.12042000000000001</v>
      </c>
    </row>
    <row r="1334" spans="1:29" ht="12.75" customHeight="1">
      <c r="A1334" s="1601"/>
      <c r="B1334" s="1462"/>
      <c r="C1334" s="181" t="s">
        <v>145</v>
      </c>
      <c r="D1334" s="181" t="s">
        <v>792</v>
      </c>
      <c r="E1334" s="242">
        <v>0</v>
      </c>
      <c r="F1334" s="242">
        <v>0</v>
      </c>
      <c r="G1334" s="242">
        <v>0</v>
      </c>
      <c r="H1334" s="825">
        <v>0</v>
      </c>
      <c r="I1334" s="242">
        <v>0</v>
      </c>
      <c r="J1334" s="242">
        <v>0</v>
      </c>
      <c r="K1334" s="242">
        <v>0</v>
      </c>
      <c r="L1334" s="242">
        <v>0</v>
      </c>
      <c r="M1334" s="242">
        <v>0</v>
      </c>
      <c r="N1334" s="825">
        <v>0</v>
      </c>
      <c r="O1334" s="242">
        <v>0</v>
      </c>
      <c r="P1334" s="242">
        <v>0</v>
      </c>
      <c r="Q1334" s="242">
        <v>0</v>
      </c>
      <c r="R1334" s="242">
        <v>0</v>
      </c>
      <c r="S1334" s="242">
        <v>0</v>
      </c>
      <c r="T1334" s="242">
        <v>0</v>
      </c>
      <c r="U1334" s="242">
        <v>0</v>
      </c>
      <c r="V1334" s="825">
        <v>0</v>
      </c>
      <c r="W1334" s="242">
        <v>0</v>
      </c>
      <c r="X1334" s="242">
        <v>0</v>
      </c>
      <c r="Y1334" s="825">
        <v>0</v>
      </c>
      <c r="Z1334" s="242">
        <v>0</v>
      </c>
      <c r="AA1334" s="242">
        <v>0</v>
      </c>
      <c r="AB1334" s="242">
        <v>0</v>
      </c>
      <c r="AC1334" s="184"/>
    </row>
    <row r="1335" spans="1:29" ht="12.75" customHeight="1" thickBot="1">
      <c r="A1335" s="1602"/>
      <c r="B1335" s="1488"/>
      <c r="C1335" s="194" t="s">
        <v>147</v>
      </c>
      <c r="D1335" s="194"/>
      <c r="E1335" s="195">
        <f t="shared" ref="E1335:AC1335" si="377">E1333/E1332</f>
        <v>2.2571428571428576</v>
      </c>
      <c r="F1335" s="195">
        <f t="shared" si="377"/>
        <v>2.2857142857142856</v>
      </c>
      <c r="G1335" s="195">
        <f t="shared" si="377"/>
        <v>2.2777777777777777</v>
      </c>
      <c r="H1335" s="196">
        <f t="shared" si="377"/>
        <v>2.4571428571428573</v>
      </c>
      <c r="I1335" s="195">
        <f t="shared" si="377"/>
        <v>0.69741697416974169</v>
      </c>
      <c r="J1335" s="195">
        <f t="shared" si="377"/>
        <v>2.6176470588235294</v>
      </c>
      <c r="K1335" s="195">
        <f t="shared" si="377"/>
        <v>2.5428571428571431</v>
      </c>
      <c r="L1335" s="195">
        <f t="shared" si="377"/>
        <v>2.4117647058823528</v>
      </c>
      <c r="M1335" s="195">
        <f t="shared" si="377"/>
        <v>0.96938775510204089</v>
      </c>
      <c r="N1335" s="196">
        <f t="shared" si="377"/>
        <v>0.8128654970760234</v>
      </c>
      <c r="O1335" s="195">
        <f t="shared" si="377"/>
        <v>0.5901639344262295</v>
      </c>
      <c r="P1335" s="195">
        <f t="shared" si="377"/>
        <v>1.161290322580645</v>
      </c>
      <c r="Q1335" s="195">
        <f t="shared" si="377"/>
        <v>1.6511627906976745</v>
      </c>
      <c r="R1335" s="195">
        <f t="shared" si="377"/>
        <v>1.6279069767441861</v>
      </c>
      <c r="S1335" s="195">
        <f t="shared" si="377"/>
        <v>2.0294117647058818</v>
      </c>
      <c r="T1335" s="195">
        <f t="shared" si="377"/>
        <v>2.0294117647058818</v>
      </c>
      <c r="U1335" s="195">
        <f t="shared" si="377"/>
        <v>2.6153846153846154</v>
      </c>
      <c r="V1335" s="196">
        <f t="shared" si="377"/>
        <v>2.76</v>
      </c>
      <c r="W1335" s="195">
        <f t="shared" si="377"/>
        <v>2.8</v>
      </c>
      <c r="X1335" s="195">
        <f t="shared" si="377"/>
        <v>2.6923076923076921</v>
      </c>
      <c r="Y1335" s="196">
        <f t="shared" si="377"/>
        <v>2.7692307692307692</v>
      </c>
      <c r="Z1335" s="195">
        <f t="shared" si="377"/>
        <v>2.7407407407407409</v>
      </c>
      <c r="AA1335" s="195">
        <f t="shared" si="377"/>
        <v>2.7777777777777777</v>
      </c>
      <c r="AB1335" s="195">
        <f t="shared" si="377"/>
        <v>2.714285714285714</v>
      </c>
      <c r="AC1335" s="197">
        <f t="shared" si="377"/>
        <v>1.5067567567567566</v>
      </c>
    </row>
    <row r="1336" spans="1:29" ht="12.75" customHeight="1">
      <c r="A1336" s="1591" t="s">
        <v>172</v>
      </c>
      <c r="B1336" s="1478" t="s">
        <v>973</v>
      </c>
      <c r="C1336" s="198" t="s">
        <v>142</v>
      </c>
      <c r="D1336" s="177" t="s">
        <v>143</v>
      </c>
      <c r="E1336" s="124">
        <v>0.57504</v>
      </c>
      <c r="F1336" s="124">
        <v>0.55152000000000001</v>
      </c>
      <c r="G1336" s="124">
        <v>0.55056000000000005</v>
      </c>
      <c r="H1336" s="1176">
        <v>0.55200000000000005</v>
      </c>
      <c r="I1336" s="124">
        <v>0.57264000000000004</v>
      </c>
      <c r="J1336" s="124">
        <v>0.57696000000000003</v>
      </c>
      <c r="K1336" s="124">
        <v>0.5736</v>
      </c>
      <c r="L1336" s="124">
        <v>0.57599999999999996</v>
      </c>
      <c r="M1336" s="124">
        <v>0.62063999999999997</v>
      </c>
      <c r="N1336" s="1176">
        <v>0.64607999999999999</v>
      </c>
      <c r="O1336" s="124">
        <v>0.70655999999999997</v>
      </c>
      <c r="P1336" s="124">
        <v>0.59952000000000005</v>
      </c>
      <c r="Q1336" s="124">
        <v>0.59136</v>
      </c>
      <c r="R1336" s="124">
        <v>0.58848</v>
      </c>
      <c r="S1336" s="124">
        <v>0.59231999999999996</v>
      </c>
      <c r="T1336" s="124">
        <v>0.57935999999999999</v>
      </c>
      <c r="U1336" s="124">
        <v>0.57552000000000003</v>
      </c>
      <c r="V1336" s="1176">
        <v>0.56735999999999998</v>
      </c>
      <c r="W1336" s="124">
        <v>0.56352000000000002</v>
      </c>
      <c r="X1336" s="124">
        <v>0.56496000000000002</v>
      </c>
      <c r="Y1336" s="1176">
        <v>0.56544000000000005</v>
      </c>
      <c r="Z1336" s="124">
        <v>0.55584</v>
      </c>
      <c r="AA1336" s="124">
        <v>0.51024000000000003</v>
      </c>
      <c r="AB1336" s="124">
        <v>0.47904000000000002</v>
      </c>
      <c r="AC1336" s="201">
        <f>SUM(E1336:AB1336)</f>
        <v>13.83456</v>
      </c>
    </row>
    <row r="1337" spans="1:29" ht="12.75" customHeight="1">
      <c r="A1337" s="1601"/>
      <c r="B1337" s="1462"/>
      <c r="C1337" s="181" t="s">
        <v>144</v>
      </c>
      <c r="D1337" s="181" t="s">
        <v>143</v>
      </c>
      <c r="E1337" s="101">
        <v>0.51359999999999995</v>
      </c>
      <c r="F1337" s="101">
        <v>0.49536000000000002</v>
      </c>
      <c r="G1337" s="101">
        <v>0.49728</v>
      </c>
      <c r="H1337" s="1177">
        <v>0.50112000000000001</v>
      </c>
      <c r="I1337" s="101">
        <v>0.51551999999999998</v>
      </c>
      <c r="J1337" s="101">
        <v>0.52944000000000002</v>
      </c>
      <c r="K1337" s="101">
        <v>0.52607999999999999</v>
      </c>
      <c r="L1337" s="101">
        <v>0.51456000000000002</v>
      </c>
      <c r="M1337" s="101">
        <v>0.51551999999999998</v>
      </c>
      <c r="N1337" s="1177">
        <v>0.52656000000000003</v>
      </c>
      <c r="O1337" s="101">
        <v>0.54815999999999998</v>
      </c>
      <c r="P1337" s="101">
        <v>0.49440000000000001</v>
      </c>
      <c r="Q1337" s="101">
        <v>0.49247999999999997</v>
      </c>
      <c r="R1337" s="101">
        <v>0.49103999999999998</v>
      </c>
      <c r="S1337" s="101">
        <v>0.49103999999999998</v>
      </c>
      <c r="T1337" s="101">
        <v>0.48815999999999998</v>
      </c>
      <c r="U1337" s="101">
        <v>0.49103999999999998</v>
      </c>
      <c r="V1337" s="1177">
        <v>0.48720000000000002</v>
      </c>
      <c r="W1337" s="101">
        <v>0.48576000000000003</v>
      </c>
      <c r="X1337" s="101">
        <v>0.48624000000000001</v>
      </c>
      <c r="Y1337" s="1177">
        <v>0.48768</v>
      </c>
      <c r="Z1337" s="101">
        <v>0.46607999999999999</v>
      </c>
      <c r="AA1337" s="101">
        <v>0.39983999999999997</v>
      </c>
      <c r="AB1337" s="101">
        <v>0.36720000000000003</v>
      </c>
      <c r="AC1337" s="209">
        <f>SUM(E1337:AB1337)</f>
        <v>11.811359999999999</v>
      </c>
    </row>
    <row r="1338" spans="1:29" ht="12.75" customHeight="1">
      <c r="A1338" s="1601"/>
      <c r="B1338" s="1462"/>
      <c r="C1338" s="181" t="s">
        <v>145</v>
      </c>
      <c r="D1338" s="181" t="s">
        <v>146</v>
      </c>
      <c r="E1338" s="295">
        <v>67</v>
      </c>
      <c r="F1338" s="295">
        <v>67</v>
      </c>
      <c r="G1338" s="295">
        <v>68</v>
      </c>
      <c r="H1338" s="844">
        <v>67</v>
      </c>
      <c r="I1338" s="295">
        <v>70</v>
      </c>
      <c r="J1338" s="295">
        <v>70</v>
      </c>
      <c r="K1338" s="295">
        <v>69</v>
      </c>
      <c r="L1338" s="295">
        <v>72</v>
      </c>
      <c r="M1338" s="295">
        <v>82</v>
      </c>
      <c r="N1338" s="844">
        <v>83</v>
      </c>
      <c r="O1338" s="295">
        <v>80</v>
      </c>
      <c r="P1338" s="295">
        <v>69</v>
      </c>
      <c r="Q1338" s="295">
        <v>70</v>
      </c>
      <c r="R1338" s="295">
        <v>75</v>
      </c>
      <c r="S1338" s="295">
        <v>70</v>
      </c>
      <c r="T1338" s="295">
        <v>69</v>
      </c>
      <c r="U1338" s="295">
        <v>69</v>
      </c>
      <c r="V1338" s="844">
        <v>68</v>
      </c>
      <c r="W1338" s="295">
        <v>69</v>
      </c>
      <c r="X1338" s="295">
        <v>68</v>
      </c>
      <c r="Y1338" s="844">
        <v>69</v>
      </c>
      <c r="Z1338" s="295">
        <v>60</v>
      </c>
      <c r="AA1338" s="295">
        <v>56</v>
      </c>
      <c r="AB1338" s="295">
        <v>54</v>
      </c>
      <c r="AC1338" s="184"/>
    </row>
    <row r="1339" spans="1:29" ht="12.75" customHeight="1" thickBot="1">
      <c r="A1339" s="1603"/>
      <c r="B1339" s="1463"/>
      <c r="C1339" s="187" t="s">
        <v>147</v>
      </c>
      <c r="D1339" s="187"/>
      <c r="E1339" s="188">
        <f t="shared" ref="E1339:AC1339" si="378">E1337/E1336</f>
        <v>0.89315525876460755</v>
      </c>
      <c r="F1339" s="188">
        <f t="shared" si="378"/>
        <v>0.89817232375979117</v>
      </c>
      <c r="G1339" s="188">
        <f t="shared" si="378"/>
        <v>0.90322580645161277</v>
      </c>
      <c r="H1339" s="189">
        <f t="shared" si="378"/>
        <v>0.90782608695652167</v>
      </c>
      <c r="I1339" s="188">
        <f t="shared" si="378"/>
        <v>0.90025146689019264</v>
      </c>
      <c r="J1339" s="188">
        <f t="shared" si="378"/>
        <v>0.91763727121464223</v>
      </c>
      <c r="K1339" s="188">
        <f t="shared" si="378"/>
        <v>0.91715481171548119</v>
      </c>
      <c r="L1339" s="188">
        <f t="shared" si="378"/>
        <v>0.89333333333333342</v>
      </c>
      <c r="M1339" s="188">
        <f t="shared" si="378"/>
        <v>0.83062645011600933</v>
      </c>
      <c r="N1339" s="189">
        <f t="shared" si="378"/>
        <v>0.8150074294205053</v>
      </c>
      <c r="O1339" s="188">
        <f t="shared" si="378"/>
        <v>0.77581521739130432</v>
      </c>
      <c r="P1339" s="188">
        <f t="shared" si="378"/>
        <v>0.82465972778222574</v>
      </c>
      <c r="Q1339" s="188">
        <f t="shared" si="378"/>
        <v>0.83279220779220775</v>
      </c>
      <c r="R1339" s="188">
        <f t="shared" si="378"/>
        <v>0.83442088091353994</v>
      </c>
      <c r="S1339" s="188">
        <f t="shared" si="378"/>
        <v>0.82901134521880071</v>
      </c>
      <c r="T1339" s="188">
        <f t="shared" si="378"/>
        <v>0.84258492129246065</v>
      </c>
      <c r="U1339" s="188">
        <f t="shared" si="378"/>
        <v>0.85321100917431181</v>
      </c>
      <c r="V1339" s="189">
        <f t="shared" si="378"/>
        <v>0.85871404399323192</v>
      </c>
      <c r="W1339" s="188">
        <f t="shared" si="378"/>
        <v>0.86201022146507666</v>
      </c>
      <c r="X1339" s="188">
        <f t="shared" si="378"/>
        <v>0.86066270178419713</v>
      </c>
      <c r="Y1339" s="189">
        <f t="shared" si="378"/>
        <v>0.86247877758913405</v>
      </c>
      <c r="Z1339" s="188">
        <f t="shared" si="378"/>
        <v>0.83851468048359235</v>
      </c>
      <c r="AA1339" s="188">
        <f t="shared" si="378"/>
        <v>0.78363123236124166</v>
      </c>
      <c r="AB1339" s="188">
        <f t="shared" si="378"/>
        <v>0.76653306613226457</v>
      </c>
      <c r="AC1339" s="190">
        <f t="shared" si="378"/>
        <v>0.8537575463187842</v>
      </c>
    </row>
    <row r="1340" spans="1:29" ht="12.75" customHeight="1">
      <c r="A1340" s="962"/>
      <c r="B1340" s="963" t="s">
        <v>177</v>
      </c>
      <c r="C1340" s="177" t="s">
        <v>142</v>
      </c>
      <c r="D1340" s="177" t="s">
        <v>143</v>
      </c>
      <c r="E1340" s="317"/>
      <c r="F1340" s="317"/>
      <c r="G1340" s="317"/>
      <c r="H1340" s="318"/>
      <c r="I1340" s="317"/>
      <c r="J1340" s="317"/>
      <c r="K1340" s="317"/>
      <c r="L1340" s="317"/>
      <c r="M1340" s="317"/>
      <c r="N1340" s="318"/>
      <c r="O1340" s="317"/>
      <c r="P1340" s="317"/>
      <c r="Q1340" s="317"/>
      <c r="R1340" s="317"/>
      <c r="S1340" s="317"/>
      <c r="T1340" s="317"/>
      <c r="U1340" s="317"/>
      <c r="V1340" s="318"/>
      <c r="W1340" s="317"/>
      <c r="X1340" s="317"/>
      <c r="Y1340" s="318"/>
      <c r="Z1340" s="317"/>
      <c r="AA1340" s="317"/>
      <c r="AB1340" s="317"/>
      <c r="AC1340" s="180">
        <f>SUM(E1340:AB1340)</f>
        <v>0</v>
      </c>
    </row>
    <row r="1341" spans="1:29" ht="12.75" customHeight="1">
      <c r="A1341" s="964"/>
      <c r="B1341" s="965" t="s">
        <v>178</v>
      </c>
      <c r="C1341" s="194" t="s">
        <v>142</v>
      </c>
      <c r="D1341" s="194" t="s">
        <v>143</v>
      </c>
      <c r="E1341" s="212"/>
      <c r="F1341" s="212"/>
      <c r="G1341" s="212"/>
      <c r="H1341" s="213"/>
      <c r="I1341" s="212"/>
      <c r="J1341" s="212"/>
      <c r="K1341" s="212"/>
      <c r="L1341" s="212"/>
      <c r="M1341" s="212"/>
      <c r="N1341" s="213"/>
      <c r="O1341" s="212"/>
      <c r="P1341" s="212"/>
      <c r="Q1341" s="212"/>
      <c r="R1341" s="212"/>
      <c r="S1341" s="212"/>
      <c r="T1341" s="212"/>
      <c r="U1341" s="212"/>
      <c r="V1341" s="213"/>
      <c r="W1341" s="212"/>
      <c r="X1341" s="212"/>
      <c r="Y1341" s="213"/>
      <c r="Z1341" s="212"/>
      <c r="AA1341" s="212"/>
      <c r="AB1341" s="212"/>
      <c r="AC1341" s="197">
        <f>SUM(E1341:AB1341)</f>
        <v>0</v>
      </c>
    </row>
    <row r="1342" spans="1:29" ht="12.75" customHeight="1">
      <c r="A1342" s="1591" t="s">
        <v>235</v>
      </c>
      <c r="B1342" s="1592"/>
      <c r="C1342" s="198" t="s">
        <v>142</v>
      </c>
      <c r="D1342" s="198"/>
      <c r="E1342" s="263">
        <f t="shared" ref="E1342:AC1342" si="379">E1300+E1304+E1308+E1312+E1316+E1320+E1324+E1328+E1332+E1336</f>
        <v>1.9025999999999998</v>
      </c>
      <c r="F1342" s="263">
        <f t="shared" si="379"/>
        <v>1.7578800000000001</v>
      </c>
      <c r="G1342" s="263">
        <f t="shared" si="379"/>
        <v>1.7087699999999999</v>
      </c>
      <c r="H1342" s="264">
        <f t="shared" si="379"/>
        <v>1.7101200000000001</v>
      </c>
      <c r="I1342" s="263">
        <f t="shared" si="379"/>
        <v>1.7386200000000001</v>
      </c>
      <c r="J1342" s="263">
        <f t="shared" si="379"/>
        <v>1.76064</v>
      </c>
      <c r="K1342" s="263">
        <f t="shared" si="379"/>
        <v>1.8263400000000001</v>
      </c>
      <c r="L1342" s="263">
        <f t="shared" si="379"/>
        <v>1.86084</v>
      </c>
      <c r="M1342" s="263">
        <f t="shared" si="379"/>
        <v>1.9659599999999999</v>
      </c>
      <c r="N1342" s="264">
        <f t="shared" si="379"/>
        <v>2.0294400000000001</v>
      </c>
      <c r="O1342" s="263">
        <f t="shared" si="379"/>
        <v>2.1486300000000003</v>
      </c>
      <c r="P1342" s="263">
        <f t="shared" si="379"/>
        <v>1.9446600000000001</v>
      </c>
      <c r="Q1342" s="263">
        <f t="shared" si="379"/>
        <v>1.8964799999999999</v>
      </c>
      <c r="R1342" s="263">
        <f t="shared" si="379"/>
        <v>1.9236599999999999</v>
      </c>
      <c r="S1342" s="263">
        <f t="shared" si="379"/>
        <v>1.93638</v>
      </c>
      <c r="T1342" s="263">
        <f t="shared" si="379"/>
        <v>1.8892199999999999</v>
      </c>
      <c r="U1342" s="263">
        <f t="shared" si="379"/>
        <v>1.8844799999999999</v>
      </c>
      <c r="V1342" s="264">
        <f t="shared" si="379"/>
        <v>1.8709799999999999</v>
      </c>
      <c r="W1342" s="263">
        <f t="shared" si="379"/>
        <v>1.8588</v>
      </c>
      <c r="X1342" s="263">
        <f t="shared" si="379"/>
        <v>1.8447900000000002</v>
      </c>
      <c r="Y1342" s="264">
        <f t="shared" si="379"/>
        <v>1.8239100000000001</v>
      </c>
      <c r="Z1342" s="263">
        <f t="shared" si="379"/>
        <v>1.7975699999999999</v>
      </c>
      <c r="AA1342" s="263">
        <f t="shared" si="379"/>
        <v>1.6941899999999999</v>
      </c>
      <c r="AB1342" s="263">
        <f t="shared" si="379"/>
        <v>1.5206999999999997</v>
      </c>
      <c r="AC1342" s="201">
        <f t="shared" si="379"/>
        <v>35.995500000000007</v>
      </c>
    </row>
    <row r="1343" spans="1:29" ht="12.75" customHeight="1">
      <c r="A1343" s="1561"/>
      <c r="B1343" s="1562"/>
      <c r="C1343" s="194" t="s">
        <v>144</v>
      </c>
      <c r="D1343" s="194"/>
      <c r="E1343" s="634">
        <f t="shared" ref="E1343:AC1343" si="380">E1301+E1305+E1309+E1313+E1317+E1321+E1325+E1329+E1333+E1337</f>
        <v>1.85379</v>
      </c>
      <c r="F1343" s="634">
        <f t="shared" si="380"/>
        <v>1.7470799999999997</v>
      </c>
      <c r="G1343" s="634">
        <f t="shared" si="380"/>
        <v>1.66917</v>
      </c>
      <c r="H1343" s="635">
        <f t="shared" si="380"/>
        <v>1.6764000000000001</v>
      </c>
      <c r="I1343" s="634">
        <f t="shared" si="380"/>
        <v>1.6871999999999998</v>
      </c>
      <c r="J1343" s="634">
        <f t="shared" si="380"/>
        <v>1.7411699999999999</v>
      </c>
      <c r="K1343" s="634">
        <f t="shared" si="380"/>
        <v>1.8531</v>
      </c>
      <c r="L1343" s="634">
        <f t="shared" si="380"/>
        <v>1.8593700000000002</v>
      </c>
      <c r="M1343" s="634">
        <f t="shared" si="380"/>
        <v>1.8575399999999997</v>
      </c>
      <c r="N1343" s="635">
        <f t="shared" si="380"/>
        <v>1.88856</v>
      </c>
      <c r="O1343" s="634">
        <f t="shared" si="380"/>
        <v>1.9289700000000003</v>
      </c>
      <c r="P1343" s="634">
        <f t="shared" si="380"/>
        <v>1.8238199999999998</v>
      </c>
      <c r="Q1343" s="634">
        <f t="shared" si="380"/>
        <v>1.8122699999999998</v>
      </c>
      <c r="R1343" s="634">
        <f t="shared" si="380"/>
        <v>1.833</v>
      </c>
      <c r="S1343" s="634">
        <f t="shared" si="380"/>
        <v>1.8386099999999999</v>
      </c>
      <c r="T1343" s="634">
        <f t="shared" si="380"/>
        <v>1.8283199999999999</v>
      </c>
      <c r="U1343" s="634">
        <f t="shared" si="380"/>
        <v>1.83432</v>
      </c>
      <c r="V1343" s="635">
        <f t="shared" si="380"/>
        <v>1.8278099999999999</v>
      </c>
      <c r="W1343" s="634">
        <f t="shared" si="380"/>
        <v>1.8247199999999999</v>
      </c>
      <c r="X1343" s="634">
        <f t="shared" si="380"/>
        <v>1.8160800000000001</v>
      </c>
      <c r="Y1343" s="635">
        <f t="shared" si="380"/>
        <v>1.7896800000000002</v>
      </c>
      <c r="Z1343" s="634">
        <f t="shared" si="380"/>
        <v>1.7354699999999998</v>
      </c>
      <c r="AA1343" s="634">
        <f t="shared" si="380"/>
        <v>1.5857699999999997</v>
      </c>
      <c r="AB1343" s="634">
        <f t="shared" si="380"/>
        <v>1.3845299999999998</v>
      </c>
      <c r="AC1343" s="197">
        <f t="shared" si="380"/>
        <v>33.158670000000001</v>
      </c>
    </row>
    <row r="1344" spans="1:29" ht="12.75" customHeight="1">
      <c r="A1344" s="1490" t="s">
        <v>236</v>
      </c>
      <c r="B1344" s="1491"/>
      <c r="C1344" s="269" t="s">
        <v>142</v>
      </c>
      <c r="D1344" s="269"/>
      <c r="E1344" s="338">
        <f t="shared" ref="E1344:AC1344" si="381">E1263+E1267-E1342</f>
        <v>-1.9025999999999998</v>
      </c>
      <c r="F1344" s="263">
        <f t="shared" si="381"/>
        <v>-1.7578800000000001</v>
      </c>
      <c r="G1344" s="263">
        <f t="shared" si="381"/>
        <v>-1.7087699999999999</v>
      </c>
      <c r="H1344" s="264">
        <f t="shared" si="381"/>
        <v>-1.7101200000000001</v>
      </c>
      <c r="I1344" s="263">
        <f t="shared" si="381"/>
        <v>-1.7386200000000001</v>
      </c>
      <c r="J1344" s="263">
        <f t="shared" si="381"/>
        <v>-1.76064</v>
      </c>
      <c r="K1344" s="263">
        <f t="shared" si="381"/>
        <v>-1.8263400000000001</v>
      </c>
      <c r="L1344" s="263">
        <f t="shared" si="381"/>
        <v>-1.86084</v>
      </c>
      <c r="M1344" s="263">
        <f t="shared" si="381"/>
        <v>-1.9659599999999999</v>
      </c>
      <c r="N1344" s="264">
        <f t="shared" si="381"/>
        <v>-2.0294400000000001</v>
      </c>
      <c r="O1344" s="263">
        <f t="shared" si="381"/>
        <v>-2.1486300000000003</v>
      </c>
      <c r="P1344" s="263">
        <f t="shared" si="381"/>
        <v>-1.9446600000000001</v>
      </c>
      <c r="Q1344" s="263">
        <f t="shared" si="381"/>
        <v>-1.8964799999999999</v>
      </c>
      <c r="R1344" s="263">
        <f t="shared" si="381"/>
        <v>-1.9236599999999999</v>
      </c>
      <c r="S1344" s="263">
        <f t="shared" si="381"/>
        <v>-1.93638</v>
      </c>
      <c r="T1344" s="263">
        <f t="shared" si="381"/>
        <v>-1.8892199999999999</v>
      </c>
      <c r="U1344" s="263">
        <f t="shared" si="381"/>
        <v>-1.8844799999999999</v>
      </c>
      <c r="V1344" s="264">
        <f t="shared" si="381"/>
        <v>-1.8709799999999999</v>
      </c>
      <c r="W1344" s="263">
        <f t="shared" si="381"/>
        <v>-1.8588</v>
      </c>
      <c r="X1344" s="263">
        <f t="shared" si="381"/>
        <v>-1.8447900000000002</v>
      </c>
      <c r="Y1344" s="264">
        <f t="shared" si="381"/>
        <v>-1.8239100000000001</v>
      </c>
      <c r="Z1344" s="263">
        <f t="shared" si="381"/>
        <v>-1.7975699999999999</v>
      </c>
      <c r="AA1344" s="263">
        <f t="shared" si="381"/>
        <v>-1.6941899999999999</v>
      </c>
      <c r="AB1344" s="263">
        <f t="shared" si="381"/>
        <v>-1.5206999999999997</v>
      </c>
      <c r="AC1344" s="201">
        <f t="shared" si="381"/>
        <v>-35.995500000000007</v>
      </c>
    </row>
    <row r="1345" spans="1:30" ht="12.75" customHeight="1">
      <c r="A1345" s="1486"/>
      <c r="B1345" s="1487"/>
      <c r="C1345" s="271" t="s">
        <v>144</v>
      </c>
      <c r="D1345" s="271"/>
      <c r="E1345" s="936">
        <f t="shared" ref="E1345:AC1345" si="382">E1264+E1268-E1343</f>
        <v>-1.85379</v>
      </c>
      <c r="F1345" s="936">
        <f t="shared" si="382"/>
        <v>-1.7470799999999997</v>
      </c>
      <c r="G1345" s="936">
        <f t="shared" si="382"/>
        <v>-1.66917</v>
      </c>
      <c r="H1345" s="937">
        <f t="shared" si="382"/>
        <v>-1.6764000000000001</v>
      </c>
      <c r="I1345" s="936">
        <f t="shared" si="382"/>
        <v>-1.6871999999999998</v>
      </c>
      <c r="J1345" s="936">
        <f t="shared" si="382"/>
        <v>-1.7411699999999999</v>
      </c>
      <c r="K1345" s="936">
        <f t="shared" si="382"/>
        <v>-1.8531</v>
      </c>
      <c r="L1345" s="936">
        <f t="shared" si="382"/>
        <v>-1.8593700000000002</v>
      </c>
      <c r="M1345" s="936">
        <f t="shared" si="382"/>
        <v>-1.8575399999999997</v>
      </c>
      <c r="N1345" s="937">
        <f t="shared" si="382"/>
        <v>-1.88856</v>
      </c>
      <c r="O1345" s="936">
        <f t="shared" si="382"/>
        <v>-1.9289700000000003</v>
      </c>
      <c r="P1345" s="936">
        <f t="shared" si="382"/>
        <v>-1.8238199999999998</v>
      </c>
      <c r="Q1345" s="936">
        <f t="shared" si="382"/>
        <v>-1.8122699999999998</v>
      </c>
      <c r="R1345" s="936">
        <f t="shared" si="382"/>
        <v>-1.833</v>
      </c>
      <c r="S1345" s="936">
        <f t="shared" si="382"/>
        <v>-1.8386099999999999</v>
      </c>
      <c r="T1345" s="936">
        <f t="shared" si="382"/>
        <v>-1.8283199999999999</v>
      </c>
      <c r="U1345" s="936">
        <f t="shared" si="382"/>
        <v>-1.83432</v>
      </c>
      <c r="V1345" s="937">
        <f t="shared" si="382"/>
        <v>-1.8278099999999999</v>
      </c>
      <c r="W1345" s="936">
        <f t="shared" si="382"/>
        <v>-1.8247199999999999</v>
      </c>
      <c r="X1345" s="936">
        <f t="shared" si="382"/>
        <v>-1.8160800000000001</v>
      </c>
      <c r="Y1345" s="937">
        <f t="shared" si="382"/>
        <v>-1.7896800000000002</v>
      </c>
      <c r="Z1345" s="936">
        <f t="shared" si="382"/>
        <v>-1.7354699999999998</v>
      </c>
      <c r="AA1345" s="936">
        <f t="shared" si="382"/>
        <v>-1.5857699999999997</v>
      </c>
      <c r="AB1345" s="936">
        <f t="shared" si="382"/>
        <v>-1.3845299999999998</v>
      </c>
      <c r="AC1345" s="197">
        <f t="shared" si="382"/>
        <v>-33.158670000000001</v>
      </c>
    </row>
    <row r="1346" spans="1:30" s="167" customFormat="1" ht="12.75" customHeight="1">
      <c r="A1346" s="1549" t="s">
        <v>314</v>
      </c>
      <c r="B1346" s="1550"/>
      <c r="C1346" s="283" t="s">
        <v>142</v>
      </c>
      <c r="D1346" s="403"/>
      <c r="E1346" s="169"/>
      <c r="F1346" s="169"/>
      <c r="G1346" s="169"/>
      <c r="H1346" s="169"/>
      <c r="I1346" s="169"/>
      <c r="J1346" s="169"/>
      <c r="K1346" s="169"/>
      <c r="L1346" s="169"/>
      <c r="M1346" s="169"/>
      <c r="N1346" s="169"/>
      <c r="O1346" s="169"/>
      <c r="P1346" s="169"/>
      <c r="Q1346" s="169"/>
      <c r="R1346" s="169"/>
      <c r="S1346" s="169"/>
      <c r="T1346" s="169"/>
      <c r="U1346" s="169"/>
      <c r="V1346" s="169"/>
      <c r="W1346" s="169"/>
      <c r="X1346" s="169"/>
      <c r="Y1346" s="169"/>
      <c r="Z1346" s="169"/>
      <c r="AA1346" s="169"/>
      <c r="AB1346" s="169"/>
      <c r="AC1346" s="892"/>
    </row>
    <row r="1347" spans="1:30" s="167" customFormat="1" ht="12.75" customHeight="1">
      <c r="A1347" s="1551"/>
      <c r="B1347" s="1552"/>
      <c r="C1347" s="285" t="s">
        <v>144</v>
      </c>
      <c r="D1347" s="404"/>
      <c r="E1347" s="286"/>
      <c r="F1347" s="286"/>
      <c r="G1347" s="286"/>
      <c r="H1347" s="286"/>
      <c r="I1347" s="286"/>
      <c r="J1347" s="286"/>
      <c r="K1347" s="286"/>
      <c r="L1347" s="286"/>
      <c r="M1347" s="286"/>
      <c r="N1347" s="286"/>
      <c r="O1347" s="286"/>
      <c r="P1347" s="286"/>
      <c r="Q1347" s="286"/>
      <c r="R1347" s="286"/>
      <c r="S1347" s="286"/>
      <c r="T1347" s="286"/>
      <c r="U1347" s="286"/>
      <c r="V1347" s="286"/>
      <c r="W1347" s="286"/>
      <c r="X1347" s="286"/>
      <c r="Y1347" s="286"/>
      <c r="Z1347" s="286"/>
      <c r="AA1347" s="286"/>
      <c r="AB1347" s="286"/>
      <c r="AC1347" s="893"/>
    </row>
    <row r="1348" spans="1:30" ht="12.75" customHeight="1">
      <c r="A1348" s="288"/>
      <c r="B1348" s="150"/>
      <c r="C1348" s="289" t="s">
        <v>205</v>
      </c>
      <c r="E1348" s="150"/>
      <c r="F1348" s="150"/>
      <c r="G1348" s="150"/>
      <c r="H1348" s="290">
        <f>H1300+H1304+H1308+H1316+H1320+H1324+H1328+H1332</f>
        <v>0.86051999999999995</v>
      </c>
      <c r="I1348" s="150"/>
      <c r="J1348" s="150"/>
      <c r="K1348" s="150"/>
      <c r="L1348" s="150"/>
      <c r="M1348" s="150"/>
      <c r="N1348" s="290">
        <f>N1300+N1304+N1308+N1316+N1320+N1324+N1328+N1332</f>
        <v>1.0104</v>
      </c>
      <c r="O1348" s="150"/>
      <c r="P1348" s="150"/>
      <c r="Q1348" s="150"/>
      <c r="R1348" s="150"/>
      <c r="S1348" s="150"/>
      <c r="T1348" s="150"/>
      <c r="U1348" s="150"/>
      <c r="V1348" s="290">
        <f>V1300+V1304+V1308+V1316+V1320+V1324+V1328+V1332</f>
        <v>0.93689999999999996</v>
      </c>
      <c r="W1348" s="150"/>
      <c r="X1348" s="150"/>
      <c r="Y1348" s="290">
        <f>Y1300+Y1304+Y1308+Y1316+Y1320+Y1324+Y1328+Y1332</f>
        <v>0.91239000000000003</v>
      </c>
      <c r="Z1348" s="150"/>
      <c r="AA1348" s="150"/>
      <c r="AB1348" s="150"/>
      <c r="AC1348" s="150"/>
    </row>
    <row r="1349" spans="1:30" ht="31.5" customHeight="1">
      <c r="A1349" s="89" t="s">
        <v>133</v>
      </c>
      <c r="B1349" s="840" t="s">
        <v>134</v>
      </c>
      <c r="C1349" s="64" t="s">
        <v>135</v>
      </c>
      <c r="D1349" s="64" t="s">
        <v>136</v>
      </c>
      <c r="E1349" s="1482" t="s">
        <v>137</v>
      </c>
      <c r="F1349" s="1482"/>
      <c r="G1349" s="1482"/>
      <c r="H1349" s="1482"/>
      <c r="I1349" s="1482"/>
      <c r="J1349" s="1482"/>
      <c r="K1349" s="1482"/>
      <c r="L1349" s="1482"/>
      <c r="M1349" s="1482"/>
      <c r="N1349" s="1482"/>
      <c r="O1349" s="1482"/>
      <c r="P1349" s="1482"/>
      <c r="Q1349" s="1482"/>
      <c r="R1349" s="1482"/>
      <c r="S1349" s="1482"/>
      <c r="T1349" s="1482"/>
      <c r="U1349" s="1482"/>
      <c r="V1349" s="1482"/>
      <c r="W1349" s="1482"/>
      <c r="X1349" s="1482"/>
      <c r="Y1349" s="1482"/>
      <c r="Z1349" s="1482"/>
      <c r="AA1349" s="1482"/>
      <c r="AB1349" s="1482"/>
      <c r="AC1349" s="1634" t="s">
        <v>138</v>
      </c>
    </row>
    <row r="1350" spans="1:30" s="167" customFormat="1" ht="12.75" customHeight="1">
      <c r="A1350" s="164" t="s">
        <v>801</v>
      </c>
      <c r="B1350" s="164"/>
      <c r="C1350" s="164"/>
      <c r="D1350" s="164"/>
      <c r="E1350" s="165">
        <v>1</v>
      </c>
      <c r="F1350" s="165">
        <v>2</v>
      </c>
      <c r="G1350" s="165">
        <v>3</v>
      </c>
      <c r="H1350" s="165">
        <v>4</v>
      </c>
      <c r="I1350" s="165">
        <v>5</v>
      </c>
      <c r="J1350" s="165">
        <v>6</v>
      </c>
      <c r="K1350" s="165">
        <v>7</v>
      </c>
      <c r="L1350" s="165">
        <v>8</v>
      </c>
      <c r="M1350" s="165">
        <v>9</v>
      </c>
      <c r="N1350" s="165">
        <v>10</v>
      </c>
      <c r="O1350" s="165">
        <v>11</v>
      </c>
      <c r="P1350" s="165">
        <v>12</v>
      </c>
      <c r="Q1350" s="165">
        <v>13</v>
      </c>
      <c r="R1350" s="165">
        <v>14</v>
      </c>
      <c r="S1350" s="165">
        <v>15</v>
      </c>
      <c r="T1350" s="165">
        <v>16</v>
      </c>
      <c r="U1350" s="165">
        <v>17</v>
      </c>
      <c r="V1350" s="165">
        <v>18</v>
      </c>
      <c r="W1350" s="165">
        <v>19</v>
      </c>
      <c r="X1350" s="165">
        <v>20</v>
      </c>
      <c r="Y1350" s="165">
        <v>21</v>
      </c>
      <c r="Z1350" s="165">
        <v>22</v>
      </c>
      <c r="AA1350" s="165">
        <v>23</v>
      </c>
      <c r="AB1350" s="165">
        <v>24</v>
      </c>
      <c r="AC1350" s="1635"/>
    </row>
    <row r="1351" spans="1:30" s="167" customFormat="1" ht="12.75" customHeight="1">
      <c r="A1351" s="168" t="s">
        <v>267</v>
      </c>
      <c r="B1351" s="169"/>
      <c r="C1351" s="170"/>
      <c r="D1351" s="170"/>
      <c r="E1351" s="169">
        <v>7</v>
      </c>
      <c r="F1351" s="169">
        <v>7</v>
      </c>
      <c r="G1351" s="169">
        <v>7</v>
      </c>
      <c r="H1351" s="169">
        <v>7</v>
      </c>
      <c r="I1351" s="169">
        <v>7</v>
      </c>
      <c r="J1351" s="169">
        <v>7</v>
      </c>
      <c r="K1351" s="169">
        <v>7</v>
      </c>
      <c r="L1351" s="169">
        <v>7</v>
      </c>
      <c r="M1351" s="169">
        <v>7</v>
      </c>
      <c r="N1351" s="169">
        <v>7</v>
      </c>
      <c r="O1351" s="169">
        <v>7</v>
      </c>
      <c r="P1351" s="169">
        <v>7</v>
      </c>
      <c r="Q1351" s="169">
        <v>7</v>
      </c>
      <c r="R1351" s="169">
        <v>7</v>
      </c>
      <c r="S1351" s="169">
        <v>7</v>
      </c>
      <c r="T1351" s="169">
        <v>7</v>
      </c>
      <c r="U1351" s="169">
        <v>7</v>
      </c>
      <c r="V1351" s="169">
        <v>7</v>
      </c>
      <c r="W1351" s="169">
        <v>7</v>
      </c>
      <c r="X1351" s="169">
        <v>7</v>
      </c>
      <c r="Y1351" s="169">
        <v>7</v>
      </c>
      <c r="Z1351" s="169">
        <v>7</v>
      </c>
      <c r="AA1351" s="169">
        <v>7</v>
      </c>
      <c r="AB1351" s="169">
        <v>7</v>
      </c>
      <c r="AC1351" s="878"/>
    </row>
    <row r="1352" spans="1:30" s="167" customFormat="1" ht="12.75" customHeight="1" thickBot="1">
      <c r="A1352" s="172" t="s">
        <v>268</v>
      </c>
      <c r="B1352" s="173"/>
      <c r="C1352" s="174"/>
      <c r="D1352" s="174"/>
      <c r="E1352" s="378">
        <v>9</v>
      </c>
      <c r="F1352" s="378">
        <v>9</v>
      </c>
      <c r="G1352" s="378">
        <v>9</v>
      </c>
      <c r="H1352" s="378">
        <v>9</v>
      </c>
      <c r="I1352" s="378">
        <v>9</v>
      </c>
      <c r="J1352" s="378">
        <v>9</v>
      </c>
      <c r="K1352" s="378">
        <v>9</v>
      </c>
      <c r="L1352" s="378">
        <v>9</v>
      </c>
      <c r="M1352" s="378">
        <v>9</v>
      </c>
      <c r="N1352" s="378">
        <v>9</v>
      </c>
      <c r="O1352" s="378">
        <v>9</v>
      </c>
      <c r="P1352" s="378">
        <v>9</v>
      </c>
      <c r="Q1352" s="378">
        <v>9</v>
      </c>
      <c r="R1352" s="378">
        <v>9</v>
      </c>
      <c r="S1352" s="378">
        <v>9</v>
      </c>
      <c r="T1352" s="378">
        <v>9</v>
      </c>
      <c r="U1352" s="378">
        <v>9</v>
      </c>
      <c r="V1352" s="378">
        <v>9</v>
      </c>
      <c r="W1352" s="378">
        <v>9</v>
      </c>
      <c r="X1352" s="378">
        <v>9</v>
      </c>
      <c r="Y1352" s="378">
        <v>9</v>
      </c>
      <c r="Z1352" s="378">
        <v>9</v>
      </c>
      <c r="AA1352" s="378">
        <v>9</v>
      </c>
      <c r="AB1352" s="378">
        <v>9</v>
      </c>
      <c r="AC1352" s="173"/>
    </row>
    <row r="1353" spans="1:30" ht="12.75" customHeight="1">
      <c r="A1353" s="1458" t="s">
        <v>610</v>
      </c>
      <c r="B1353" s="1468" t="s">
        <v>611</v>
      </c>
      <c r="C1353" s="177" t="s">
        <v>142</v>
      </c>
      <c r="D1353" s="177" t="s">
        <v>146</v>
      </c>
      <c r="E1353" s="1178">
        <v>2.7799999713897705</v>
      </c>
      <c r="F1353" s="1179">
        <v>2.6700000762939453</v>
      </c>
      <c r="G1353" s="1179">
        <v>2.6099998950958252</v>
      </c>
      <c r="H1353" s="1180">
        <v>2.5899999141693115</v>
      </c>
      <c r="I1353" s="1179">
        <v>2.630000114440918</v>
      </c>
      <c r="J1353" s="1179">
        <v>2.559999942779541</v>
      </c>
      <c r="K1353" s="1179">
        <v>2.7100000381469727</v>
      </c>
      <c r="L1353" s="1179">
        <v>2.7699999809265137</v>
      </c>
      <c r="M1353" s="1179">
        <v>2.9700000286102295</v>
      </c>
      <c r="N1353" s="1180">
        <v>3.0899999141693115</v>
      </c>
      <c r="O1353" s="1179">
        <v>3.0499999523162842</v>
      </c>
      <c r="P1353" s="1179">
        <v>3.0299999713897705</v>
      </c>
      <c r="Q1353" s="1179">
        <v>2.9200000762939453</v>
      </c>
      <c r="R1353" s="1179">
        <v>2.9500000476837158</v>
      </c>
      <c r="S1353" s="1179">
        <v>2.940000057220459</v>
      </c>
      <c r="T1353" s="1179">
        <v>2.8900001049041748</v>
      </c>
      <c r="U1353" s="1179">
        <v>2.8900001049041748</v>
      </c>
      <c r="V1353" s="1180">
        <v>2.9300000667572021</v>
      </c>
      <c r="W1353" s="1179">
        <v>2.9200000762939453</v>
      </c>
      <c r="X1353" s="1179">
        <v>2.8499999046325684</v>
      </c>
      <c r="Y1353" s="1180">
        <v>2.8399999141693115</v>
      </c>
      <c r="Z1353" s="1179">
        <v>2.7999999523162842</v>
      </c>
      <c r="AA1353" s="1179">
        <v>2.7000000476837158</v>
      </c>
      <c r="AB1353" s="1179">
        <v>2.4100000858306885</v>
      </c>
      <c r="AC1353" s="180">
        <f>SUM(E1353:AB1353)</f>
        <v>67.500000238418579</v>
      </c>
    </row>
    <row r="1354" spans="1:30" ht="12.75" customHeight="1">
      <c r="A1354" s="1459"/>
      <c r="B1354" s="1469"/>
      <c r="C1354" s="181" t="s">
        <v>144</v>
      </c>
      <c r="D1354" s="181" t="s">
        <v>146</v>
      </c>
      <c r="E1354" s="1178">
        <v>2.5499999523162842</v>
      </c>
      <c r="F1354" s="1179">
        <v>2.5099999904632568</v>
      </c>
      <c r="G1354" s="1179">
        <v>2.4500000476837158</v>
      </c>
      <c r="H1354" s="1180">
        <v>2.4500000476837158</v>
      </c>
      <c r="I1354" s="1179">
        <v>2.4800000190734863</v>
      </c>
      <c r="J1354" s="1179">
        <v>2.4000000953674316</v>
      </c>
      <c r="K1354" s="1179">
        <v>2.5199999809265137</v>
      </c>
      <c r="L1354" s="1179">
        <v>2.4600000381469727</v>
      </c>
      <c r="M1354" s="1179">
        <v>2.559999942779541</v>
      </c>
      <c r="N1354" s="1180">
        <v>2.5899999141693115</v>
      </c>
      <c r="O1354" s="1179">
        <v>2.630000114440918</v>
      </c>
      <c r="P1354" s="1179">
        <v>2.5299999713897705</v>
      </c>
      <c r="Q1354" s="1179">
        <v>2.4800000190734863</v>
      </c>
      <c r="R1354" s="1179">
        <v>2.4800000190734863</v>
      </c>
      <c r="S1354" s="1179">
        <v>2.5099999904632568</v>
      </c>
      <c r="T1354" s="1179">
        <v>2.5</v>
      </c>
      <c r="U1354" s="1179">
        <v>2.5099999904632568</v>
      </c>
      <c r="V1354" s="1180">
        <v>2.5299999713897705</v>
      </c>
      <c r="W1354" s="1179">
        <v>2.4600000381469727</v>
      </c>
      <c r="X1354" s="1179">
        <v>2.3900001049041748</v>
      </c>
      <c r="Y1354" s="1180">
        <v>2.4200000762939453</v>
      </c>
      <c r="Z1354" s="1179">
        <v>2.4000000953674316</v>
      </c>
      <c r="AA1354" s="1179">
        <v>2.369999885559082</v>
      </c>
      <c r="AB1354" s="1179">
        <v>2.130000114440918</v>
      </c>
      <c r="AC1354" s="184">
        <f>SUM(E1354:AB1354)</f>
        <v>59.310000419616699</v>
      </c>
    </row>
    <row r="1355" spans="1:30" ht="12.75" customHeight="1">
      <c r="A1355" s="1459"/>
      <c r="B1355" s="1469"/>
      <c r="C1355" s="181" t="s">
        <v>145</v>
      </c>
      <c r="D1355" s="181" t="s">
        <v>146</v>
      </c>
      <c r="E1355" s="379">
        <v>19</v>
      </c>
      <c r="F1355" s="1181">
        <v>18</v>
      </c>
      <c r="G1355" s="1181">
        <v>18</v>
      </c>
      <c r="H1355" s="1182">
        <v>18</v>
      </c>
      <c r="I1355" s="1181">
        <v>18</v>
      </c>
      <c r="J1355" s="1181">
        <v>18</v>
      </c>
      <c r="K1355" s="1181">
        <v>19</v>
      </c>
      <c r="L1355" s="1181">
        <v>19</v>
      </c>
      <c r="M1355" s="1181">
        <v>20</v>
      </c>
      <c r="N1355" s="1182">
        <v>21</v>
      </c>
      <c r="O1355" s="1181">
        <v>20</v>
      </c>
      <c r="P1355" s="1181">
        <v>20</v>
      </c>
      <c r="Q1355" s="1181">
        <v>19</v>
      </c>
      <c r="R1355" s="1181">
        <v>20</v>
      </c>
      <c r="S1355" s="1181">
        <v>20</v>
      </c>
      <c r="T1355" s="1181">
        <v>19</v>
      </c>
      <c r="U1355" s="1181">
        <v>19</v>
      </c>
      <c r="V1355" s="1182">
        <v>20</v>
      </c>
      <c r="W1355" s="1181">
        <v>19</v>
      </c>
      <c r="X1355" s="1181">
        <v>19</v>
      </c>
      <c r="Y1355" s="1182">
        <v>19</v>
      </c>
      <c r="Z1355" s="1181">
        <v>18</v>
      </c>
      <c r="AA1355" s="1181">
        <v>18</v>
      </c>
      <c r="AB1355" s="1181">
        <v>16</v>
      </c>
      <c r="AC1355" s="184"/>
      <c r="AD1355" s="430">
        <f>MAX(E1355:AB1355)</f>
        <v>21</v>
      </c>
    </row>
    <row r="1356" spans="1:30" ht="12.75" customHeight="1">
      <c r="A1356" s="1459"/>
      <c r="B1356" s="1469"/>
      <c r="C1356" s="181" t="s">
        <v>147</v>
      </c>
      <c r="D1356" s="181"/>
      <c r="E1356" s="203">
        <f t="shared" ref="E1356:AC1356" si="383">E1354/E1353</f>
        <v>0.91726617933794252</v>
      </c>
      <c r="F1356" s="203">
        <f t="shared" si="383"/>
        <v>0.94007487593304706</v>
      </c>
      <c r="G1356" s="203">
        <f t="shared" si="383"/>
        <v>0.93869737400650932</v>
      </c>
      <c r="H1356" s="204">
        <f t="shared" si="383"/>
        <v>0.94594599570459914</v>
      </c>
      <c r="I1356" s="203">
        <f t="shared" si="383"/>
        <v>0.94296574568806879</v>
      </c>
      <c r="J1356" s="203">
        <f t="shared" si="383"/>
        <v>0.93750005820766225</v>
      </c>
      <c r="K1356" s="203">
        <f t="shared" si="383"/>
        <v>0.92988927876533312</v>
      </c>
      <c r="L1356" s="203">
        <f t="shared" si="383"/>
        <v>0.88808666248587775</v>
      </c>
      <c r="M1356" s="203">
        <f t="shared" si="383"/>
        <v>0.86195283438345882</v>
      </c>
      <c r="N1356" s="204">
        <f t="shared" si="383"/>
        <v>0.83818769777072455</v>
      </c>
      <c r="O1356" s="203">
        <f t="shared" si="383"/>
        <v>0.86229513296995219</v>
      </c>
      <c r="P1356" s="203">
        <f t="shared" si="383"/>
        <v>0.83498349679169637</v>
      </c>
      <c r="Q1356" s="203">
        <f t="shared" si="383"/>
        <v>0.84931505283420894</v>
      </c>
      <c r="R1356" s="203">
        <f t="shared" si="383"/>
        <v>0.84067795897858899</v>
      </c>
      <c r="S1356" s="203">
        <f t="shared" si="383"/>
        <v>0.85374147673869993</v>
      </c>
      <c r="T1356" s="203">
        <f t="shared" si="383"/>
        <v>0.86505187171364961</v>
      </c>
      <c r="U1356" s="203">
        <f t="shared" si="383"/>
        <v>0.86851207590059321</v>
      </c>
      <c r="V1356" s="204">
        <f t="shared" si="383"/>
        <v>0.86348119923077871</v>
      </c>
      <c r="W1356" s="203">
        <f t="shared" si="383"/>
        <v>0.84246574447669087</v>
      </c>
      <c r="X1356" s="203">
        <f t="shared" si="383"/>
        <v>0.83859655609788586</v>
      </c>
      <c r="Y1356" s="204">
        <f t="shared" si="383"/>
        <v>0.85211272867301668</v>
      </c>
      <c r="Z1356" s="203">
        <f t="shared" si="383"/>
        <v>0.85714290579971086</v>
      </c>
      <c r="AA1356" s="203">
        <f t="shared" si="383"/>
        <v>0.87777771989014031</v>
      </c>
      <c r="AB1356" s="203">
        <f t="shared" si="383"/>
        <v>0.88381744339512791</v>
      </c>
      <c r="AC1356" s="184">
        <f t="shared" si="383"/>
        <v>0.87866666977964802</v>
      </c>
    </row>
    <row r="1357" spans="1:30" ht="12.75" customHeight="1" thickBot="1">
      <c r="A1357" s="1476"/>
      <c r="B1357" s="1470"/>
      <c r="C1357" s="205" t="s">
        <v>150</v>
      </c>
      <c r="D1357" s="205" t="s">
        <v>146</v>
      </c>
      <c r="E1357" s="205">
        <v>115.36000061035156</v>
      </c>
      <c r="F1357" s="205">
        <v>115.23000335693359</v>
      </c>
      <c r="G1357" s="205">
        <v>115.44000244140625</v>
      </c>
      <c r="H1357" s="205">
        <v>115.55000305175781</v>
      </c>
      <c r="I1357" s="205">
        <v>115.65000152587891</v>
      </c>
      <c r="J1357" s="205">
        <v>116.01000213623047</v>
      </c>
      <c r="K1357" s="205">
        <v>115.73999786376953</v>
      </c>
      <c r="L1357" s="205">
        <v>115.30000305175781</v>
      </c>
      <c r="M1357" s="205">
        <v>114.84999847412109</v>
      </c>
      <c r="N1357" s="205">
        <v>114.63999938964844</v>
      </c>
      <c r="O1357" s="205">
        <v>114.69000244140625</v>
      </c>
      <c r="P1357" s="205">
        <v>114.54000091552734</v>
      </c>
      <c r="Q1357" s="205">
        <v>114.63999938964844</v>
      </c>
      <c r="R1357" s="205">
        <v>114.75</v>
      </c>
      <c r="S1357" s="205">
        <v>115</v>
      </c>
      <c r="T1357" s="205">
        <v>114.94000244140625</v>
      </c>
      <c r="U1357" s="205">
        <v>115.04000091552734</v>
      </c>
      <c r="V1357" s="205">
        <v>114.66999816894531</v>
      </c>
      <c r="W1357" s="205">
        <v>114.73000335693359</v>
      </c>
      <c r="X1357" s="205">
        <v>115.16999816894531</v>
      </c>
      <c r="Y1357" s="205">
        <v>115.31999969482422</v>
      </c>
      <c r="Z1357" s="205">
        <v>115.45999908447266</v>
      </c>
      <c r="AA1357" s="205">
        <v>115.48999786376953</v>
      </c>
      <c r="AB1357" s="205">
        <v>115.62999725341797</v>
      </c>
      <c r="AC1357" s="205"/>
    </row>
    <row r="1358" spans="1:30" ht="12.75" customHeight="1">
      <c r="A1358" s="1471" t="s">
        <v>612</v>
      </c>
      <c r="B1358" s="1473" t="s">
        <v>613</v>
      </c>
      <c r="C1358" s="198" t="s">
        <v>142</v>
      </c>
      <c r="D1358" s="198" t="s">
        <v>146</v>
      </c>
      <c r="E1358" s="1178">
        <v>1.8799999952316284</v>
      </c>
      <c r="F1358" s="1178">
        <v>1.8200000524520874</v>
      </c>
      <c r="G1358" s="1178">
        <v>1.75</v>
      </c>
      <c r="H1358" s="1183">
        <v>1.75</v>
      </c>
      <c r="I1358" s="1178">
        <v>1.8600000143051147</v>
      </c>
      <c r="J1358" s="1178">
        <v>1.8999999761581421</v>
      </c>
      <c r="K1358" s="1178">
        <v>1.8899999856948853</v>
      </c>
      <c r="L1358" s="1178">
        <v>2.25</v>
      </c>
      <c r="M1358" s="1178">
        <v>2.5499999523162842</v>
      </c>
      <c r="N1358" s="1183">
        <v>2.5999999046325684</v>
      </c>
      <c r="O1358" s="1178">
        <v>2.6099998950958252</v>
      </c>
      <c r="P1358" s="1178">
        <v>2.4600000381469727</v>
      </c>
      <c r="Q1358" s="1178">
        <v>2.3199999332427979</v>
      </c>
      <c r="R1358" s="1178">
        <v>2.4900000095367432</v>
      </c>
      <c r="S1358" s="1178">
        <v>2.4300000667572021</v>
      </c>
      <c r="T1358" s="1178">
        <v>2.2699999809265137</v>
      </c>
      <c r="U1358" s="1178">
        <v>2.2899999618530273</v>
      </c>
      <c r="V1358" s="1183">
        <v>2.2000000476837158</v>
      </c>
      <c r="W1358" s="1178">
        <v>2.2599999904632568</v>
      </c>
      <c r="X1358" s="1178">
        <v>2.2699999809265137</v>
      </c>
      <c r="Y1358" s="1183">
        <v>2.2899999618530273</v>
      </c>
      <c r="Z1358" s="1178">
        <v>2.1400001049041748</v>
      </c>
      <c r="AA1358" s="1178">
        <v>2.0099999904632568</v>
      </c>
      <c r="AB1358" s="1178">
        <v>1.8500000238418579</v>
      </c>
      <c r="AC1358" s="201">
        <f>SUM(E1358:AB1358)</f>
        <v>52.139999866485596</v>
      </c>
    </row>
    <row r="1359" spans="1:30" ht="12.75" customHeight="1">
      <c r="A1359" s="1459"/>
      <c r="B1359" s="1469"/>
      <c r="C1359" s="181" t="s">
        <v>144</v>
      </c>
      <c r="D1359" s="181" t="s">
        <v>146</v>
      </c>
      <c r="E1359" s="1178">
        <v>2.5699999332427979</v>
      </c>
      <c r="F1359" s="1178">
        <v>2.5299999713897705</v>
      </c>
      <c r="G1359" s="1178">
        <v>2.4100000858306885</v>
      </c>
      <c r="H1359" s="1183">
        <v>2.4000000953674316</v>
      </c>
      <c r="I1359" s="1178">
        <v>2.4500000476837158</v>
      </c>
      <c r="J1359" s="1178">
        <v>2.4900000095367432</v>
      </c>
      <c r="K1359" s="1178">
        <v>2.6400001049041748</v>
      </c>
      <c r="L1359" s="1178">
        <v>2.75</v>
      </c>
      <c r="M1359" s="1178">
        <v>3.0199999809265137</v>
      </c>
      <c r="N1359" s="1183">
        <v>3.0299999713897705</v>
      </c>
      <c r="O1359" s="1178">
        <v>3</v>
      </c>
      <c r="P1359" s="1178">
        <v>2.8599998950958252</v>
      </c>
      <c r="Q1359" s="1178">
        <v>2.8900001049041748</v>
      </c>
      <c r="R1359" s="1178">
        <v>3.0399999618530273</v>
      </c>
      <c r="S1359" s="1178">
        <v>3.0299999713897705</v>
      </c>
      <c r="T1359" s="1178">
        <v>3.0199999809265137</v>
      </c>
      <c r="U1359" s="1178">
        <v>2.9800000190734863</v>
      </c>
      <c r="V1359" s="1183">
        <v>2.9600000381469727</v>
      </c>
      <c r="W1359" s="1178">
        <v>2.880000114440918</v>
      </c>
      <c r="X1359" s="1178">
        <v>2.9300000667572021</v>
      </c>
      <c r="Y1359" s="1183">
        <v>2.940000057220459</v>
      </c>
      <c r="Z1359" s="1178">
        <v>2.8499999046325684</v>
      </c>
      <c r="AA1359" s="1178">
        <v>2.7799999713897705</v>
      </c>
      <c r="AB1359" s="1178">
        <v>2.690000057220459</v>
      </c>
      <c r="AC1359" s="184">
        <f>SUM(E1359:AB1359)</f>
        <v>67.140000343322754</v>
      </c>
    </row>
    <row r="1360" spans="1:30" ht="12.75" customHeight="1">
      <c r="A1360" s="1459"/>
      <c r="B1360" s="1469"/>
      <c r="C1360" s="181" t="s">
        <v>145</v>
      </c>
      <c r="D1360" s="181" t="s">
        <v>146</v>
      </c>
      <c r="E1360" s="1181">
        <v>16</v>
      </c>
      <c r="F1360" s="1181">
        <v>16</v>
      </c>
      <c r="G1360" s="1181">
        <v>15</v>
      </c>
      <c r="H1360" s="1182">
        <v>15</v>
      </c>
      <c r="I1360" s="1181">
        <v>15</v>
      </c>
      <c r="J1360" s="1181">
        <v>15</v>
      </c>
      <c r="K1360" s="1181">
        <v>16</v>
      </c>
      <c r="L1360" s="1181">
        <v>18</v>
      </c>
      <c r="M1360" s="1181">
        <v>20</v>
      </c>
      <c r="N1360" s="1182">
        <v>20</v>
      </c>
      <c r="O1360" s="1181">
        <v>20</v>
      </c>
      <c r="P1360" s="1181">
        <v>19</v>
      </c>
      <c r="Q1360" s="1181">
        <v>18</v>
      </c>
      <c r="R1360" s="1181">
        <v>19</v>
      </c>
      <c r="S1360" s="1181">
        <v>19</v>
      </c>
      <c r="T1360" s="1181">
        <v>19</v>
      </c>
      <c r="U1360" s="1181">
        <v>19</v>
      </c>
      <c r="V1360" s="1182">
        <v>18</v>
      </c>
      <c r="W1360" s="1181">
        <v>18</v>
      </c>
      <c r="X1360" s="1181">
        <v>18</v>
      </c>
      <c r="Y1360" s="1182">
        <v>19</v>
      </c>
      <c r="Z1360" s="1181">
        <v>18</v>
      </c>
      <c r="AA1360" s="1181">
        <v>17</v>
      </c>
      <c r="AB1360" s="1181">
        <v>16</v>
      </c>
      <c r="AC1360" s="184"/>
      <c r="AD1360" s="430">
        <f>MAX(E1360:AB1360)</f>
        <v>20</v>
      </c>
    </row>
    <row r="1361" spans="1:29" ht="12.75" customHeight="1">
      <c r="A1361" s="1459"/>
      <c r="B1361" s="1469"/>
      <c r="C1361" s="181" t="s">
        <v>147</v>
      </c>
      <c r="D1361" s="181"/>
      <c r="E1361" s="203">
        <f t="shared" ref="E1361:AC1361" si="384">E1359/E1358</f>
        <v>1.3670212445538634</v>
      </c>
      <c r="F1361" s="203">
        <f t="shared" si="384"/>
        <v>1.3901098343272571</v>
      </c>
      <c r="G1361" s="203">
        <f t="shared" si="384"/>
        <v>1.3771429061889648</v>
      </c>
      <c r="H1361" s="204">
        <f t="shared" si="384"/>
        <v>1.3714286259242467</v>
      </c>
      <c r="I1361" s="203">
        <f t="shared" si="384"/>
        <v>1.3172043165811596</v>
      </c>
      <c r="J1361" s="203">
        <f t="shared" si="384"/>
        <v>1.3105263372537506</v>
      </c>
      <c r="K1361" s="203">
        <f t="shared" si="384"/>
        <v>1.3968254629026049</v>
      </c>
      <c r="L1361" s="203">
        <f t="shared" si="384"/>
        <v>1.2222222222222223</v>
      </c>
      <c r="M1361" s="203">
        <f t="shared" si="384"/>
        <v>1.1843137401564681</v>
      </c>
      <c r="N1361" s="204">
        <f t="shared" si="384"/>
        <v>1.1653846471267351</v>
      </c>
      <c r="O1361" s="203">
        <f t="shared" si="384"/>
        <v>1.1494253335553701</v>
      </c>
      <c r="P1361" s="203">
        <f t="shared" si="384"/>
        <v>1.162601565343941</v>
      </c>
      <c r="Q1361" s="203">
        <f t="shared" si="384"/>
        <v>1.2456897362340242</v>
      </c>
      <c r="R1361" s="203">
        <f t="shared" si="384"/>
        <v>1.2208835141404719</v>
      </c>
      <c r="S1361" s="203">
        <f t="shared" si="384"/>
        <v>1.2469135342178237</v>
      </c>
      <c r="T1361" s="203">
        <f t="shared" si="384"/>
        <v>1.3303964785470541</v>
      </c>
      <c r="U1361" s="203">
        <f t="shared" si="384"/>
        <v>1.3013100736744656</v>
      </c>
      <c r="V1361" s="204">
        <f t="shared" si="384"/>
        <v>1.3454545336321369</v>
      </c>
      <c r="W1361" s="203">
        <f t="shared" si="384"/>
        <v>1.2743363392008569</v>
      </c>
      <c r="X1361" s="203">
        <f t="shared" si="384"/>
        <v>1.2907489389322839</v>
      </c>
      <c r="Y1361" s="204">
        <f t="shared" si="384"/>
        <v>1.283842841133265</v>
      </c>
      <c r="Z1361" s="203">
        <f t="shared" si="384"/>
        <v>1.331775591085864</v>
      </c>
      <c r="AA1361" s="203">
        <f t="shared" si="384"/>
        <v>1.3830845694427327</v>
      </c>
      <c r="AB1361" s="203">
        <f t="shared" si="384"/>
        <v>1.4540540662449235</v>
      </c>
      <c r="AC1361" s="184">
        <f t="shared" si="384"/>
        <v>1.2876870064297568</v>
      </c>
    </row>
    <row r="1362" spans="1:29" ht="12.75" customHeight="1" thickBot="1">
      <c r="A1362" s="1476"/>
      <c r="B1362" s="1470"/>
      <c r="C1362" s="205" t="s">
        <v>150</v>
      </c>
      <c r="D1362" s="205" t="s">
        <v>146</v>
      </c>
      <c r="E1362" s="205">
        <v>116.87999725341797</v>
      </c>
      <c r="F1362" s="205">
        <v>116.70999908447266</v>
      </c>
      <c r="G1362" s="205">
        <v>117.01999664306641</v>
      </c>
      <c r="H1362" s="205">
        <v>117.06999969482422</v>
      </c>
      <c r="I1362" s="205">
        <v>117.22000122070313</v>
      </c>
      <c r="J1362" s="205">
        <v>117.51000213623047</v>
      </c>
      <c r="K1362" s="205">
        <v>117.27999877929688</v>
      </c>
      <c r="L1362" s="205">
        <v>116.62999725341797</v>
      </c>
      <c r="M1362" s="205">
        <v>116.02999877929688</v>
      </c>
      <c r="N1362" s="205">
        <v>115.76000213623047</v>
      </c>
      <c r="O1362" s="205">
        <v>115.87000274658203</v>
      </c>
      <c r="P1362" s="205">
        <v>115.81999969482422</v>
      </c>
      <c r="Q1362" s="205">
        <v>115.87000274658203</v>
      </c>
      <c r="R1362" s="205">
        <v>115.83999633789063</v>
      </c>
      <c r="S1362" s="205">
        <v>116.12000274658203</v>
      </c>
      <c r="T1362" s="205">
        <v>116.01000213623047</v>
      </c>
      <c r="U1362" s="205">
        <v>116.23999786376953</v>
      </c>
      <c r="V1362" s="205">
        <v>115.97000122070313</v>
      </c>
      <c r="W1362" s="205">
        <v>115.97000122070313</v>
      </c>
      <c r="X1362" s="205">
        <v>116.23999786376953</v>
      </c>
      <c r="Y1362" s="205">
        <v>116.37000274658203</v>
      </c>
      <c r="Z1362" s="205">
        <v>116.5</v>
      </c>
      <c r="AA1362" s="205">
        <v>116.59999847412109</v>
      </c>
      <c r="AB1362" s="205">
        <v>116.45999908447266</v>
      </c>
      <c r="AC1362" s="205"/>
    </row>
    <row r="1363" spans="1:29" ht="12.75" customHeight="1">
      <c r="A1363" s="1471" t="s">
        <v>614</v>
      </c>
      <c r="B1363" s="1473" t="s">
        <v>802</v>
      </c>
      <c r="C1363" s="198" t="s">
        <v>142</v>
      </c>
      <c r="D1363" s="198" t="s">
        <v>146</v>
      </c>
      <c r="E1363" s="1178">
        <v>2.3399999141693115</v>
      </c>
      <c r="F1363" s="1178">
        <v>2.25</v>
      </c>
      <c r="G1363" s="1178">
        <v>2.2599999904632568</v>
      </c>
      <c r="H1363" s="1183">
        <v>2.2300000190734863</v>
      </c>
      <c r="I1363" s="1178">
        <v>2.2599999904632568</v>
      </c>
      <c r="J1363" s="1178">
        <v>2.1500000953674316</v>
      </c>
      <c r="K1363" s="1178">
        <v>2.2799999713897705</v>
      </c>
      <c r="L1363" s="1178">
        <v>2.3399999141693115</v>
      </c>
      <c r="M1363" s="1178">
        <v>2.440000057220459</v>
      </c>
      <c r="N1363" s="1183">
        <v>2.6400001049041748</v>
      </c>
      <c r="O1363" s="1178">
        <v>2.5499999523162842</v>
      </c>
      <c r="P1363" s="1178">
        <v>2.5699999332427979</v>
      </c>
      <c r="Q1363" s="1178">
        <v>2.4900000095367432</v>
      </c>
      <c r="R1363" s="1178">
        <v>2.5</v>
      </c>
      <c r="S1363" s="1178">
        <v>2.4800000190734863</v>
      </c>
      <c r="T1363" s="1178">
        <v>2.4600000381469727</v>
      </c>
      <c r="U1363" s="1178">
        <v>2.440000057220459</v>
      </c>
      <c r="V1363" s="1183">
        <v>2.5</v>
      </c>
      <c r="W1363" s="1178">
        <v>2.4500000476837158</v>
      </c>
      <c r="X1363" s="1178">
        <v>2.440000057220459</v>
      </c>
      <c r="Y1363" s="1183">
        <v>2.4300000667572021</v>
      </c>
      <c r="Z1363" s="1178">
        <v>2.3900001049041748</v>
      </c>
      <c r="AA1363" s="1178">
        <v>2.2799999713897705</v>
      </c>
      <c r="AB1363" s="1178">
        <v>2.059999942779541</v>
      </c>
      <c r="AC1363" s="201">
        <f>SUM(E1363:AB1363)</f>
        <v>57.230000257492065</v>
      </c>
    </row>
    <row r="1364" spans="1:29" ht="12.75" customHeight="1">
      <c r="A1364" s="1459"/>
      <c r="B1364" s="1469"/>
      <c r="C1364" s="181" t="s">
        <v>144</v>
      </c>
      <c r="D1364" s="181" t="s">
        <v>146</v>
      </c>
      <c r="E1364" s="1178">
        <v>1.8899999856948853</v>
      </c>
      <c r="F1364" s="1178">
        <v>1.8899999856948853</v>
      </c>
      <c r="G1364" s="1178">
        <v>1.9099999666213989</v>
      </c>
      <c r="H1364" s="1183">
        <v>1.9099999666213989</v>
      </c>
      <c r="I1364" s="1178">
        <v>1.9299999475479126</v>
      </c>
      <c r="J1364" s="1178">
        <v>1.8300000429153442</v>
      </c>
      <c r="K1364" s="1178">
        <v>1.8500000238418579</v>
      </c>
      <c r="L1364" s="1178">
        <v>1.8200000524520874</v>
      </c>
      <c r="M1364" s="1178">
        <v>1.8500000238418579</v>
      </c>
      <c r="N1364" s="1183">
        <v>1.9299999475479126</v>
      </c>
      <c r="O1364" s="1178">
        <v>1.8600000143051147</v>
      </c>
      <c r="P1364" s="1178">
        <v>1.8400000333786011</v>
      </c>
      <c r="Q1364" s="1178">
        <v>1.809999942779541</v>
      </c>
      <c r="R1364" s="1178">
        <v>1.809999942779541</v>
      </c>
      <c r="S1364" s="1178">
        <v>1.8400000333786011</v>
      </c>
      <c r="T1364" s="1178">
        <v>1.8200000524520874</v>
      </c>
      <c r="U1364" s="1178">
        <v>1.8400000333786011</v>
      </c>
      <c r="V1364" s="1183">
        <v>1.8500000238418579</v>
      </c>
      <c r="W1364" s="1178">
        <v>1.7599999904632568</v>
      </c>
      <c r="X1364" s="1178">
        <v>1.7300000190734863</v>
      </c>
      <c r="Y1364" s="1183">
        <v>1.7899999618530273</v>
      </c>
      <c r="Z1364" s="1178">
        <v>1.7599999904632568</v>
      </c>
      <c r="AA1364" s="1178">
        <v>1.7599999904632568</v>
      </c>
      <c r="AB1364" s="1178">
        <v>1.6299999952316284</v>
      </c>
      <c r="AC1364" s="209">
        <f>SUM(E1364:AB1364)</f>
        <v>43.909999966621399</v>
      </c>
    </row>
    <row r="1365" spans="1:29" ht="12.75" customHeight="1">
      <c r="A1365" s="1459"/>
      <c r="B1365" s="1469"/>
      <c r="C1365" s="181" t="s">
        <v>145</v>
      </c>
      <c r="D1365" s="181" t="s">
        <v>146</v>
      </c>
      <c r="E1365" s="1181">
        <v>48</v>
      </c>
      <c r="F1365" s="1181">
        <v>47</v>
      </c>
      <c r="G1365" s="1181">
        <v>47</v>
      </c>
      <c r="H1365" s="1182">
        <v>47</v>
      </c>
      <c r="I1365" s="1181">
        <v>47</v>
      </c>
      <c r="J1365" s="1181">
        <v>45</v>
      </c>
      <c r="K1365" s="1181">
        <v>47</v>
      </c>
      <c r="L1365" s="1181">
        <v>47</v>
      </c>
      <c r="M1365" s="1181">
        <v>49</v>
      </c>
      <c r="N1365" s="1182">
        <v>53</v>
      </c>
      <c r="O1365" s="1181">
        <v>51</v>
      </c>
      <c r="P1365" s="1181">
        <v>51</v>
      </c>
      <c r="Q1365" s="1181">
        <v>50</v>
      </c>
      <c r="R1365" s="1181">
        <v>49</v>
      </c>
      <c r="S1365" s="1181">
        <v>49</v>
      </c>
      <c r="T1365" s="1181">
        <v>49</v>
      </c>
      <c r="U1365" s="1181">
        <v>49</v>
      </c>
      <c r="V1365" s="1182">
        <v>50</v>
      </c>
      <c r="W1365" s="1181">
        <v>49</v>
      </c>
      <c r="X1365" s="1181">
        <v>48</v>
      </c>
      <c r="Y1365" s="1182">
        <v>48</v>
      </c>
      <c r="Z1365" s="1181">
        <v>47</v>
      </c>
      <c r="AA1365" s="1181">
        <v>46</v>
      </c>
      <c r="AB1365" s="1181">
        <v>42</v>
      </c>
      <c r="AC1365" s="184"/>
    </row>
    <row r="1366" spans="1:29" ht="12.75" customHeight="1" thickBot="1">
      <c r="A1366" s="1476"/>
      <c r="B1366" s="1470"/>
      <c r="C1366" s="194" t="s">
        <v>147</v>
      </c>
      <c r="D1366" s="194"/>
      <c r="E1366" s="195">
        <f t="shared" ref="E1366:AC1366" si="385">E1364/E1363</f>
        <v>0.80769233120498896</v>
      </c>
      <c r="F1366" s="195">
        <f t="shared" si="385"/>
        <v>0.83999999364217126</v>
      </c>
      <c r="G1366" s="195">
        <f t="shared" si="385"/>
        <v>0.84513273215982865</v>
      </c>
      <c r="H1366" s="196">
        <f t="shared" si="385"/>
        <v>0.85650221985870656</v>
      </c>
      <c r="I1366" s="195">
        <f t="shared" si="385"/>
        <v>0.85398228127970011</v>
      </c>
      <c r="J1366" s="195">
        <f t="shared" si="385"/>
        <v>0.85116277290331943</v>
      </c>
      <c r="K1366" s="195">
        <f t="shared" si="385"/>
        <v>0.81140352941065752</v>
      </c>
      <c r="L1366" s="195">
        <f t="shared" si="385"/>
        <v>0.77777782872192047</v>
      </c>
      <c r="M1366" s="195">
        <f t="shared" si="385"/>
        <v>0.75819671330225158</v>
      </c>
      <c r="N1366" s="196">
        <f t="shared" si="385"/>
        <v>0.73106055714265461</v>
      </c>
      <c r="O1366" s="195">
        <f t="shared" si="385"/>
        <v>0.72941178395536432</v>
      </c>
      <c r="P1366" s="195">
        <f t="shared" si="385"/>
        <v>0.71595333897807112</v>
      </c>
      <c r="Q1366" s="195">
        <f t="shared" si="385"/>
        <v>0.7269076047579156</v>
      </c>
      <c r="R1366" s="195">
        <f t="shared" si="385"/>
        <v>0.72399997711181641</v>
      </c>
      <c r="S1366" s="195">
        <f t="shared" si="385"/>
        <v>0.74193549162391315</v>
      </c>
      <c r="T1366" s="195">
        <f t="shared" si="385"/>
        <v>0.73983740822338617</v>
      </c>
      <c r="U1366" s="195">
        <f t="shared" si="385"/>
        <v>0.75409835665112579</v>
      </c>
      <c r="V1366" s="196">
        <f t="shared" si="385"/>
        <v>0.74000000953674316</v>
      </c>
      <c r="W1366" s="195">
        <f t="shared" si="385"/>
        <v>0.71836732906482992</v>
      </c>
      <c r="X1366" s="195">
        <f t="shared" si="385"/>
        <v>0.70901638463247674</v>
      </c>
      <c r="Y1366" s="196">
        <f t="shared" si="385"/>
        <v>0.73662547846830095</v>
      </c>
      <c r="Z1366" s="195">
        <f t="shared" si="385"/>
        <v>0.73640163732705055</v>
      </c>
      <c r="AA1366" s="195">
        <f t="shared" si="385"/>
        <v>0.77192983006506422</v>
      </c>
      <c r="AB1366" s="195">
        <f t="shared" si="385"/>
        <v>0.79126215558641366</v>
      </c>
      <c r="AC1366" s="195">
        <f t="shared" si="385"/>
        <v>0.7672549321869534</v>
      </c>
    </row>
    <row r="1367" spans="1:29" ht="12.75" customHeight="1">
      <c r="A1367" s="1497" t="s">
        <v>616</v>
      </c>
      <c r="B1367" s="1578" t="s">
        <v>803</v>
      </c>
      <c r="C1367" s="274" t="s">
        <v>142</v>
      </c>
      <c r="D1367" s="177" t="s">
        <v>146</v>
      </c>
      <c r="E1367" s="1178">
        <v>1.7799999713897705</v>
      </c>
      <c r="F1367" s="1178">
        <v>1.75</v>
      </c>
      <c r="G1367" s="1178">
        <v>1.7799999713897705</v>
      </c>
      <c r="H1367" s="1183">
        <v>1.7599999904632568</v>
      </c>
      <c r="I1367" s="1178">
        <v>1.7999999523162842</v>
      </c>
      <c r="J1367" s="1178">
        <v>1.8899999856948853</v>
      </c>
      <c r="K1367" s="1178">
        <v>1.9099999666213989</v>
      </c>
      <c r="L1367" s="1178">
        <v>2.1099998950958252</v>
      </c>
      <c r="M1367" s="1178">
        <v>2.2999999523162842</v>
      </c>
      <c r="N1367" s="1183">
        <v>2.380000114440918</v>
      </c>
      <c r="O1367" s="1178">
        <v>2.4000000953674316</v>
      </c>
      <c r="P1367" s="1178">
        <v>2.3299999237060547</v>
      </c>
      <c r="Q1367" s="1178">
        <v>2.3199999332427979</v>
      </c>
      <c r="R1367" s="1178">
        <v>2.3900001049041748</v>
      </c>
      <c r="S1367" s="1178">
        <v>2.369999885559082</v>
      </c>
      <c r="T1367" s="1178">
        <v>2.2699999809265137</v>
      </c>
      <c r="U1367" s="1178">
        <v>2.2799999713897705</v>
      </c>
      <c r="V1367" s="1183">
        <v>2.2400000095367432</v>
      </c>
      <c r="W1367" s="1178">
        <v>2.25</v>
      </c>
      <c r="X1367" s="1178">
        <v>2.2200000286102295</v>
      </c>
      <c r="Y1367" s="1183">
        <v>2.2400000095367432</v>
      </c>
      <c r="Z1367" s="1178">
        <v>2.119999885559082</v>
      </c>
      <c r="AA1367" s="1178">
        <v>2.0099999904632568</v>
      </c>
      <c r="AB1367" s="1178">
        <v>1.940000057220459</v>
      </c>
      <c r="AC1367" s="180">
        <f>SUM(E1367:AB1367)</f>
        <v>50.839999675750732</v>
      </c>
    </row>
    <row r="1368" spans="1:29" ht="12.75" customHeight="1">
      <c r="A1368" s="1498"/>
      <c r="B1368" s="1579"/>
      <c r="C1368" s="820" t="s">
        <v>144</v>
      </c>
      <c r="D1368" s="181" t="s">
        <v>146</v>
      </c>
      <c r="E1368" s="1178">
        <v>2.1700000762939453</v>
      </c>
      <c r="F1368" s="1178">
        <v>2.1800000667572021</v>
      </c>
      <c r="G1368" s="1178">
        <v>2.2200000286102295</v>
      </c>
      <c r="H1368" s="1183">
        <v>2.2100000381469727</v>
      </c>
      <c r="I1368" s="1178">
        <v>2.25</v>
      </c>
      <c r="J1368" s="1178">
        <v>2.2699999809265137</v>
      </c>
      <c r="K1368" s="1178">
        <v>2.309999942779541</v>
      </c>
      <c r="L1368" s="1178">
        <v>2.2999999523162842</v>
      </c>
      <c r="M1368" s="1178">
        <v>2.4500000476837158</v>
      </c>
      <c r="N1368" s="1183">
        <v>2.4800000190734863</v>
      </c>
      <c r="O1368" s="1178">
        <v>2.4800000190734863</v>
      </c>
      <c r="P1368" s="1178">
        <v>2.4300000667572021</v>
      </c>
      <c r="Q1368" s="1178">
        <v>2.4200000762939453</v>
      </c>
      <c r="R1368" s="1178">
        <v>2.4600000381469727</v>
      </c>
      <c r="S1368" s="1178">
        <v>2.4500000476837158</v>
      </c>
      <c r="T1368" s="1178">
        <v>2.4600000381469727</v>
      </c>
      <c r="U1368" s="1178">
        <v>2.440000057220459</v>
      </c>
      <c r="V1368" s="1183">
        <v>2.440000057220459</v>
      </c>
      <c r="W1368" s="1178">
        <v>2.4300000667572021</v>
      </c>
      <c r="X1368" s="1178">
        <v>2.4500000476837158</v>
      </c>
      <c r="Y1368" s="1183">
        <v>2.4500000476837158</v>
      </c>
      <c r="Z1368" s="1178">
        <v>2.4100000858306885</v>
      </c>
      <c r="AA1368" s="1178">
        <v>2.3499999046325684</v>
      </c>
      <c r="AB1368" s="1178">
        <v>2.3299999237060547</v>
      </c>
      <c r="AC1368" s="209">
        <f>SUM(E1368:AB1368)</f>
        <v>56.840000629425049</v>
      </c>
    </row>
    <row r="1369" spans="1:29" ht="12.75" customHeight="1">
      <c r="A1369" s="1498"/>
      <c r="B1369" s="1579"/>
      <c r="C1369" s="181" t="s">
        <v>145</v>
      </c>
      <c r="D1369" s="181" t="s">
        <v>146</v>
      </c>
      <c r="E1369" s="1181">
        <v>43</v>
      </c>
      <c r="F1369" s="1181">
        <v>43</v>
      </c>
      <c r="G1369" s="1181">
        <v>44</v>
      </c>
      <c r="H1369" s="1182">
        <v>43</v>
      </c>
      <c r="I1369" s="1181">
        <v>44</v>
      </c>
      <c r="J1369" s="1181">
        <v>45</v>
      </c>
      <c r="K1369" s="1181">
        <v>46</v>
      </c>
      <c r="L1369" s="1181">
        <v>48</v>
      </c>
      <c r="M1369" s="1181">
        <v>52</v>
      </c>
      <c r="N1369" s="1182">
        <v>54</v>
      </c>
      <c r="O1369" s="1181">
        <v>54</v>
      </c>
      <c r="P1369" s="1181">
        <v>52</v>
      </c>
      <c r="Q1369" s="1181">
        <v>52</v>
      </c>
      <c r="R1369" s="1181">
        <v>53</v>
      </c>
      <c r="S1369" s="1181">
        <v>53</v>
      </c>
      <c r="T1369" s="1181">
        <v>52</v>
      </c>
      <c r="U1369" s="1181">
        <v>52</v>
      </c>
      <c r="V1369" s="1182">
        <v>51</v>
      </c>
      <c r="W1369" s="1181">
        <v>52</v>
      </c>
      <c r="X1369" s="1181">
        <v>51</v>
      </c>
      <c r="Y1369" s="1182">
        <v>51</v>
      </c>
      <c r="Z1369" s="1181">
        <v>50</v>
      </c>
      <c r="AA1369" s="1181">
        <v>48</v>
      </c>
      <c r="AB1369" s="1181">
        <v>47</v>
      </c>
      <c r="AC1369" s="209"/>
    </row>
    <row r="1370" spans="1:29" ht="12.75" customHeight="1" thickBot="1">
      <c r="A1370" s="1636"/>
      <c r="B1370" s="1589"/>
      <c r="C1370" s="911" t="s">
        <v>147</v>
      </c>
      <c r="D1370" s="911"/>
      <c r="E1370" s="188">
        <f t="shared" ref="E1370:AC1370" si="386">E1368/E1367</f>
        <v>1.2191011860520842</v>
      </c>
      <c r="F1370" s="188">
        <f t="shared" si="386"/>
        <v>1.2457143238612585</v>
      </c>
      <c r="G1370" s="188">
        <f t="shared" si="386"/>
        <v>1.2471910473554222</v>
      </c>
      <c r="H1370" s="189">
        <f t="shared" si="386"/>
        <v>1.2556818466602773</v>
      </c>
      <c r="I1370" s="188">
        <f t="shared" si="386"/>
        <v>1.2500000331136925</v>
      </c>
      <c r="J1370" s="188">
        <f t="shared" si="386"/>
        <v>1.2010582000570313</v>
      </c>
      <c r="K1370" s="188">
        <f t="shared" si="386"/>
        <v>1.2094240749468192</v>
      </c>
      <c r="L1370" s="188">
        <f t="shared" si="386"/>
        <v>1.0900474249605734</v>
      </c>
      <c r="M1370" s="188">
        <f t="shared" si="386"/>
        <v>1.0652174341205396</v>
      </c>
      <c r="N1370" s="189">
        <f t="shared" si="386"/>
        <v>1.042016764631988</v>
      </c>
      <c r="O1370" s="188">
        <f t="shared" si="386"/>
        <v>1.0333333002196432</v>
      </c>
      <c r="P1370" s="188">
        <f t="shared" si="386"/>
        <v>1.0429185177362963</v>
      </c>
      <c r="Q1370" s="188">
        <f t="shared" si="386"/>
        <v>1.0431035111761282</v>
      </c>
      <c r="R1370" s="188">
        <f t="shared" si="386"/>
        <v>1.02928867371142</v>
      </c>
      <c r="S1370" s="188">
        <f t="shared" si="386"/>
        <v>1.0337553442985765</v>
      </c>
      <c r="T1370" s="188">
        <f t="shared" si="386"/>
        <v>1.0837004664391712</v>
      </c>
      <c r="U1370" s="188">
        <f t="shared" si="386"/>
        <v>1.0701754771221161</v>
      </c>
      <c r="V1370" s="189">
        <f t="shared" si="386"/>
        <v>1.0892857351929557</v>
      </c>
      <c r="W1370" s="188">
        <f t="shared" si="386"/>
        <v>1.0800000296698675</v>
      </c>
      <c r="X1370" s="188">
        <f t="shared" si="386"/>
        <v>1.1036036108600735</v>
      </c>
      <c r="Y1370" s="189">
        <f t="shared" si="386"/>
        <v>1.0937500166307601</v>
      </c>
      <c r="Z1370" s="188">
        <f t="shared" si="386"/>
        <v>1.1367925546822037</v>
      </c>
      <c r="AA1370" s="188">
        <f t="shared" si="386"/>
        <v>1.1691541869564634</v>
      </c>
      <c r="AB1370" s="188">
        <f t="shared" si="386"/>
        <v>1.2010308530837721</v>
      </c>
      <c r="AC1370" s="190">
        <f t="shared" si="386"/>
        <v>1.1180173287163917</v>
      </c>
    </row>
    <row r="1371" spans="1:29" ht="12.75" customHeight="1">
      <c r="A1371" s="1458" t="s">
        <v>282</v>
      </c>
      <c r="B1371" s="1468" t="s">
        <v>804</v>
      </c>
      <c r="C1371" s="177" t="s">
        <v>142</v>
      </c>
      <c r="D1371" s="177" t="s">
        <v>143</v>
      </c>
      <c r="E1371" s="600">
        <v>0.39419999999999999</v>
      </c>
      <c r="F1371" s="600">
        <v>0.34200000000000003</v>
      </c>
      <c r="G1371" s="600">
        <v>0.315</v>
      </c>
      <c r="H1371" s="601">
        <v>0.31140000000000001</v>
      </c>
      <c r="I1371" s="600">
        <v>0.30780000000000002</v>
      </c>
      <c r="J1371" s="600">
        <v>0.31319999999999998</v>
      </c>
      <c r="K1371" s="600">
        <v>0.35639999999999999</v>
      </c>
      <c r="L1371" s="600">
        <v>0.37440000000000001</v>
      </c>
      <c r="M1371" s="600">
        <v>0.37619999999999998</v>
      </c>
      <c r="N1371" s="601">
        <v>0.38700000000000001</v>
      </c>
      <c r="O1371" s="600">
        <v>0.38340000000000002</v>
      </c>
      <c r="P1371" s="600">
        <v>0.38879999999999998</v>
      </c>
      <c r="Q1371" s="600">
        <v>0.37080000000000002</v>
      </c>
      <c r="R1371" s="600">
        <v>0.38879999999999998</v>
      </c>
      <c r="S1371" s="600">
        <v>0.38879999999999998</v>
      </c>
      <c r="T1371" s="600">
        <v>0.37980000000000003</v>
      </c>
      <c r="U1371" s="600">
        <v>0.38159999999999999</v>
      </c>
      <c r="V1371" s="601">
        <v>0.38159999999999999</v>
      </c>
      <c r="W1371" s="600">
        <v>0.37980000000000003</v>
      </c>
      <c r="X1371" s="600">
        <v>0.37259999999999999</v>
      </c>
      <c r="Y1371" s="601">
        <v>0.36</v>
      </c>
      <c r="Z1371" s="600">
        <v>0.35639999999999999</v>
      </c>
      <c r="AA1371" s="600">
        <v>0.3528</v>
      </c>
      <c r="AB1371" s="600">
        <v>0.29160000000000003</v>
      </c>
      <c r="AC1371" s="180">
        <f>SUM(E1371:AB1371)</f>
        <v>8.6544000000000008</v>
      </c>
    </row>
    <row r="1372" spans="1:29" ht="12.75" customHeight="1">
      <c r="A1372" s="1459"/>
      <c r="B1372" s="1469"/>
      <c r="C1372" s="181" t="s">
        <v>144</v>
      </c>
      <c r="D1372" s="181" t="s">
        <v>143</v>
      </c>
      <c r="E1372" s="16">
        <v>0.45</v>
      </c>
      <c r="F1372" s="16">
        <v>0.40500000000000003</v>
      </c>
      <c r="G1372" s="16">
        <v>0.34739999999999999</v>
      </c>
      <c r="H1372" s="602">
        <v>0.34560000000000002</v>
      </c>
      <c r="I1372" s="16">
        <v>0.34200000000000003</v>
      </c>
      <c r="J1372" s="16">
        <v>0.35460000000000003</v>
      </c>
      <c r="K1372" s="16">
        <v>0.43740000000000001</v>
      </c>
      <c r="L1372" s="16">
        <v>0.4536</v>
      </c>
      <c r="M1372" s="16">
        <v>0.4446</v>
      </c>
      <c r="N1372" s="602">
        <v>0.4536</v>
      </c>
      <c r="O1372" s="16">
        <v>0.44819999999999999</v>
      </c>
      <c r="P1372" s="16">
        <v>0.44819999999999999</v>
      </c>
      <c r="Q1372" s="16">
        <v>0.44280000000000003</v>
      </c>
      <c r="R1372" s="16">
        <v>0.45540000000000003</v>
      </c>
      <c r="S1372" s="16">
        <v>0.4572</v>
      </c>
      <c r="T1372" s="16">
        <v>0.45540000000000003</v>
      </c>
      <c r="U1372" s="16">
        <v>0.4536</v>
      </c>
      <c r="V1372" s="602">
        <v>0.45540000000000003</v>
      </c>
      <c r="W1372" s="16">
        <v>0.4536</v>
      </c>
      <c r="X1372" s="16">
        <v>0.45179999999999998</v>
      </c>
      <c r="Y1372" s="602">
        <v>0.43740000000000001</v>
      </c>
      <c r="Z1372" s="16">
        <v>0.43380000000000002</v>
      </c>
      <c r="AA1372" s="16">
        <v>0.4284</v>
      </c>
      <c r="AB1372" s="16">
        <v>0.3402</v>
      </c>
      <c r="AC1372" s="184">
        <f>SUM(E1372:AB1372)</f>
        <v>10.1952</v>
      </c>
    </row>
    <row r="1373" spans="1:29" ht="12.75" customHeight="1">
      <c r="A1373" s="1459"/>
      <c r="B1373" s="1469"/>
      <c r="C1373" s="181" t="s">
        <v>145</v>
      </c>
      <c r="D1373" s="181" t="s">
        <v>146</v>
      </c>
      <c r="E1373" s="1181">
        <v>52</v>
      </c>
      <c r="F1373" s="1181">
        <v>50</v>
      </c>
      <c r="G1373" s="1181">
        <v>40</v>
      </c>
      <c r="H1373" s="1182">
        <v>41</v>
      </c>
      <c r="I1373" s="1181">
        <v>41</v>
      </c>
      <c r="J1373" s="1181">
        <v>47</v>
      </c>
      <c r="K1373" s="1181">
        <v>54</v>
      </c>
      <c r="L1373" s="1181">
        <v>52</v>
      </c>
      <c r="M1373" s="1181">
        <v>61</v>
      </c>
      <c r="N1373" s="1182">
        <v>53</v>
      </c>
      <c r="O1373" s="1181">
        <v>64</v>
      </c>
      <c r="P1373" s="1181">
        <v>55</v>
      </c>
      <c r="Q1373" s="1181">
        <v>52</v>
      </c>
      <c r="R1373" s="1181">
        <v>55</v>
      </c>
      <c r="S1373" s="1181">
        <v>55</v>
      </c>
      <c r="T1373" s="1181">
        <v>53</v>
      </c>
      <c r="U1373" s="1181">
        <v>54</v>
      </c>
      <c r="V1373" s="1182">
        <v>53</v>
      </c>
      <c r="W1373" s="1181">
        <v>56</v>
      </c>
      <c r="X1373" s="1181">
        <v>49</v>
      </c>
      <c r="Y1373" s="1182">
        <v>48</v>
      </c>
      <c r="Z1373" s="1181">
        <v>49</v>
      </c>
      <c r="AA1373" s="1181">
        <v>49</v>
      </c>
      <c r="AB1373" s="1181">
        <v>38</v>
      </c>
      <c r="AC1373" s="184"/>
    </row>
    <row r="1374" spans="1:29" ht="12.75" customHeight="1" thickBot="1">
      <c r="A1374" s="1476"/>
      <c r="B1374" s="1470"/>
      <c r="C1374" s="194" t="s">
        <v>147</v>
      </c>
      <c r="D1374" s="194"/>
      <c r="E1374" s="195">
        <f t="shared" ref="E1374:AC1374" si="387">E1372/E1371</f>
        <v>1.1415525114155252</v>
      </c>
      <c r="F1374" s="195">
        <f t="shared" si="387"/>
        <v>1.1842105263157894</v>
      </c>
      <c r="G1374" s="195">
        <f t="shared" si="387"/>
        <v>1.1028571428571428</v>
      </c>
      <c r="H1374" s="196">
        <f t="shared" si="387"/>
        <v>1.1098265895953758</v>
      </c>
      <c r="I1374" s="195">
        <f t="shared" si="387"/>
        <v>1.1111111111111112</v>
      </c>
      <c r="J1374" s="195">
        <f t="shared" si="387"/>
        <v>1.1321839080459772</v>
      </c>
      <c r="K1374" s="195">
        <f t="shared" si="387"/>
        <v>1.2272727272727273</v>
      </c>
      <c r="L1374" s="195">
        <f t="shared" si="387"/>
        <v>1.2115384615384615</v>
      </c>
      <c r="M1374" s="195">
        <f t="shared" si="387"/>
        <v>1.1818181818181819</v>
      </c>
      <c r="N1374" s="196">
        <f t="shared" si="387"/>
        <v>1.172093023255814</v>
      </c>
      <c r="O1374" s="195">
        <f t="shared" si="387"/>
        <v>1.1690140845070423</v>
      </c>
      <c r="P1374" s="195">
        <f t="shared" si="387"/>
        <v>1.1527777777777779</v>
      </c>
      <c r="Q1374" s="195">
        <f t="shared" si="387"/>
        <v>1.1941747572815533</v>
      </c>
      <c r="R1374" s="195">
        <f t="shared" si="387"/>
        <v>1.1712962962962965</v>
      </c>
      <c r="S1374" s="195">
        <f t="shared" si="387"/>
        <v>1.175925925925926</v>
      </c>
      <c r="T1374" s="195">
        <f t="shared" si="387"/>
        <v>1.1990521327014219</v>
      </c>
      <c r="U1374" s="195">
        <f t="shared" si="387"/>
        <v>1.1886792452830188</v>
      </c>
      <c r="V1374" s="196">
        <f t="shared" si="387"/>
        <v>1.1933962264150944</v>
      </c>
      <c r="W1374" s="195">
        <f t="shared" si="387"/>
        <v>1.1943127962085307</v>
      </c>
      <c r="X1374" s="195">
        <f t="shared" si="387"/>
        <v>1.21256038647343</v>
      </c>
      <c r="Y1374" s="196">
        <f t="shared" si="387"/>
        <v>1.2150000000000001</v>
      </c>
      <c r="Z1374" s="195">
        <f t="shared" si="387"/>
        <v>1.2171717171717173</v>
      </c>
      <c r="AA1374" s="195">
        <f t="shared" si="387"/>
        <v>1.2142857142857142</v>
      </c>
      <c r="AB1374" s="195">
        <f t="shared" si="387"/>
        <v>1.1666666666666665</v>
      </c>
      <c r="AC1374" s="197">
        <f t="shared" si="387"/>
        <v>1.1780366056572378</v>
      </c>
    </row>
    <row r="1375" spans="1:29" ht="12.75" customHeight="1">
      <c r="A1375" s="1475" t="s">
        <v>401</v>
      </c>
      <c r="B1375" s="1477" t="s">
        <v>805</v>
      </c>
      <c r="C1375" s="316" t="s">
        <v>142</v>
      </c>
      <c r="D1375" s="316" t="s">
        <v>143</v>
      </c>
      <c r="E1375" s="807">
        <v>5.3999999999999999E-2</v>
      </c>
      <c r="F1375" s="807">
        <v>5.5800000000000002E-2</v>
      </c>
      <c r="G1375" s="807">
        <v>5.4000000000000003E-3</v>
      </c>
      <c r="H1375" s="808">
        <v>1.26E-2</v>
      </c>
      <c r="I1375" s="807">
        <v>1.0800000000000001E-2</v>
      </c>
      <c r="J1375" s="807">
        <v>1.0800000000000001E-2</v>
      </c>
      <c r="K1375" s="807">
        <v>0</v>
      </c>
      <c r="L1375" s="807">
        <v>4.6800000000000001E-2</v>
      </c>
      <c r="M1375" s="807">
        <v>0.1404</v>
      </c>
      <c r="N1375" s="808">
        <v>0.126</v>
      </c>
      <c r="O1375" s="807">
        <v>0.16739999999999999</v>
      </c>
      <c r="P1375" s="807">
        <v>8.4599999999999995E-2</v>
      </c>
      <c r="Q1375" s="807">
        <v>4.3200000000000002E-2</v>
      </c>
      <c r="R1375" s="807">
        <v>8.9999999999999993E-3</v>
      </c>
      <c r="S1375" s="807">
        <v>4.4999999999999998E-2</v>
      </c>
      <c r="T1375" s="807">
        <v>8.9999999999999993E-3</v>
      </c>
      <c r="U1375" s="807">
        <v>1.9800000000000002E-2</v>
      </c>
      <c r="V1375" s="808">
        <v>3.5999999999999999E-3</v>
      </c>
      <c r="W1375" s="807">
        <v>1.8E-3</v>
      </c>
      <c r="X1375" s="807">
        <v>8.9999999999999993E-3</v>
      </c>
      <c r="Y1375" s="808">
        <v>1.9800000000000002E-2</v>
      </c>
      <c r="Z1375" s="807">
        <v>1.7999999999999999E-2</v>
      </c>
      <c r="AA1375" s="807">
        <v>3.5999999999999999E-3</v>
      </c>
      <c r="AB1375" s="807">
        <v>0</v>
      </c>
      <c r="AC1375" s="809">
        <f>SUM(E1375:AB1375)</f>
        <v>0.89640000000000031</v>
      </c>
    </row>
    <row r="1376" spans="1:29" ht="12.75" customHeight="1">
      <c r="A1376" s="1459"/>
      <c r="B1376" s="1469"/>
      <c r="C1376" s="181" t="s">
        <v>144</v>
      </c>
      <c r="D1376" s="181" t="s">
        <v>143</v>
      </c>
      <c r="E1376" s="16">
        <v>0.37259999999999999</v>
      </c>
      <c r="F1376" s="16">
        <v>0.315</v>
      </c>
      <c r="G1376" s="16">
        <v>0.23400000000000001</v>
      </c>
      <c r="H1376" s="602">
        <v>0.14940000000000001</v>
      </c>
      <c r="I1376" s="16">
        <v>0.15840000000000001</v>
      </c>
      <c r="J1376" s="16">
        <v>0.1656</v>
      </c>
      <c r="K1376" s="16">
        <v>0.19980000000000001</v>
      </c>
      <c r="L1376" s="16">
        <v>0.2412</v>
      </c>
      <c r="M1376" s="16">
        <v>0.36359999999999998</v>
      </c>
      <c r="N1376" s="602">
        <v>0.39960000000000001</v>
      </c>
      <c r="O1376" s="16">
        <v>0.4032</v>
      </c>
      <c r="P1376" s="16">
        <v>0.36359999999999998</v>
      </c>
      <c r="Q1376" s="16">
        <v>0.37619999999999998</v>
      </c>
      <c r="R1376" s="16">
        <v>0.39779999999999999</v>
      </c>
      <c r="S1376" s="16">
        <v>0.46260000000000001</v>
      </c>
      <c r="T1376" s="16">
        <v>0.48420000000000002</v>
      </c>
      <c r="U1376" s="16">
        <v>0.43919999999999998</v>
      </c>
      <c r="V1376" s="602">
        <v>0.39779999999999999</v>
      </c>
      <c r="W1376" s="16">
        <v>0.38700000000000001</v>
      </c>
      <c r="X1376" s="16">
        <v>0.38340000000000002</v>
      </c>
      <c r="Y1376" s="602">
        <v>0.38879999999999998</v>
      </c>
      <c r="Z1376" s="16">
        <v>0.36899999999999999</v>
      </c>
      <c r="AA1376" s="16">
        <v>0.32579999999999998</v>
      </c>
      <c r="AB1376" s="16">
        <v>0.30780000000000002</v>
      </c>
      <c r="AC1376" s="184">
        <f>SUM(E1376:AB1376)</f>
        <v>8.0855999999999995</v>
      </c>
    </row>
    <row r="1377" spans="1:30" ht="12.75" customHeight="1">
      <c r="A1377" s="1459"/>
      <c r="B1377" s="1469"/>
      <c r="C1377" s="181" t="s">
        <v>145</v>
      </c>
      <c r="D1377" s="181" t="s">
        <v>146</v>
      </c>
      <c r="E1377" s="1181">
        <v>32</v>
      </c>
      <c r="F1377" s="1181">
        <v>29</v>
      </c>
      <c r="G1377" s="1181">
        <v>15</v>
      </c>
      <c r="H1377" s="1182">
        <v>15</v>
      </c>
      <c r="I1377" s="1181">
        <v>16</v>
      </c>
      <c r="J1377" s="1181">
        <v>16</v>
      </c>
      <c r="K1377" s="1181">
        <v>23</v>
      </c>
      <c r="L1377" s="1181">
        <v>37</v>
      </c>
      <c r="M1377" s="1181">
        <v>48</v>
      </c>
      <c r="N1377" s="1182">
        <v>45</v>
      </c>
      <c r="O1377" s="1181">
        <v>44</v>
      </c>
      <c r="P1377" s="1181">
        <v>34</v>
      </c>
      <c r="Q1377" s="1181">
        <v>34</v>
      </c>
      <c r="R1377" s="1181">
        <v>44</v>
      </c>
      <c r="S1377" s="1181">
        <v>44</v>
      </c>
      <c r="T1377" s="1181">
        <v>45</v>
      </c>
      <c r="U1377" s="1181">
        <v>40</v>
      </c>
      <c r="V1377" s="1182">
        <v>35</v>
      </c>
      <c r="W1377" s="1181">
        <v>35</v>
      </c>
      <c r="X1377" s="1181">
        <v>35</v>
      </c>
      <c r="Y1377" s="1182">
        <v>35</v>
      </c>
      <c r="Z1377" s="1181">
        <v>29</v>
      </c>
      <c r="AA1377" s="1181">
        <v>30</v>
      </c>
      <c r="AB1377" s="1181">
        <v>28</v>
      </c>
      <c r="AC1377" s="184"/>
    </row>
    <row r="1378" spans="1:30" ht="12.75" customHeight="1" thickBot="1">
      <c r="A1378" s="1460"/>
      <c r="B1378" s="1479"/>
      <c r="C1378" s="187" t="s">
        <v>147</v>
      </c>
      <c r="D1378" s="187"/>
      <c r="E1378" s="188">
        <f t="shared" ref="E1378:AC1378" si="388">E1376/E1375</f>
        <v>6.8999999999999995</v>
      </c>
      <c r="F1378" s="188">
        <f t="shared" si="388"/>
        <v>5.6451612903225801</v>
      </c>
      <c r="G1378" s="188">
        <f t="shared" si="388"/>
        <v>43.333333333333336</v>
      </c>
      <c r="H1378" s="189">
        <f t="shared" si="388"/>
        <v>11.857142857142858</v>
      </c>
      <c r="I1378" s="188">
        <f t="shared" si="388"/>
        <v>14.666666666666668</v>
      </c>
      <c r="J1378" s="188">
        <f t="shared" si="388"/>
        <v>15.333333333333332</v>
      </c>
      <c r="K1378" s="188" t="e">
        <f t="shared" si="388"/>
        <v>#DIV/0!</v>
      </c>
      <c r="L1378" s="188">
        <f t="shared" si="388"/>
        <v>5.1538461538461533</v>
      </c>
      <c r="M1378" s="188">
        <f t="shared" si="388"/>
        <v>2.5897435897435899</v>
      </c>
      <c r="N1378" s="189">
        <f t="shared" si="388"/>
        <v>3.1714285714285717</v>
      </c>
      <c r="O1378" s="188">
        <f t="shared" si="388"/>
        <v>2.4086021505376345</v>
      </c>
      <c r="P1378" s="188">
        <f t="shared" si="388"/>
        <v>4.2978723404255321</v>
      </c>
      <c r="Q1378" s="188">
        <f t="shared" si="388"/>
        <v>8.7083333333333321</v>
      </c>
      <c r="R1378" s="188">
        <f t="shared" si="388"/>
        <v>44.2</v>
      </c>
      <c r="S1378" s="188">
        <f t="shared" si="388"/>
        <v>10.280000000000001</v>
      </c>
      <c r="T1378" s="188">
        <f t="shared" si="388"/>
        <v>53.800000000000004</v>
      </c>
      <c r="U1378" s="188">
        <f t="shared" si="388"/>
        <v>22.18181818181818</v>
      </c>
      <c r="V1378" s="189">
        <f t="shared" si="388"/>
        <v>110.5</v>
      </c>
      <c r="W1378" s="188">
        <f t="shared" si="388"/>
        <v>215</v>
      </c>
      <c r="X1378" s="188">
        <f t="shared" si="388"/>
        <v>42.600000000000009</v>
      </c>
      <c r="Y1378" s="189">
        <f t="shared" si="388"/>
        <v>19.636363636363633</v>
      </c>
      <c r="Z1378" s="188">
        <f t="shared" si="388"/>
        <v>20.5</v>
      </c>
      <c r="AA1378" s="188">
        <f t="shared" si="388"/>
        <v>90.5</v>
      </c>
      <c r="AB1378" s="188" t="e">
        <f t="shared" si="388"/>
        <v>#DIV/0!</v>
      </c>
      <c r="AC1378" s="190">
        <f t="shared" si="388"/>
        <v>9.0200803212851373</v>
      </c>
    </row>
    <row r="1379" spans="1:30" ht="12.75" customHeight="1">
      <c r="A1379" s="1458" t="s">
        <v>282</v>
      </c>
      <c r="B1379" s="1468" t="s">
        <v>806</v>
      </c>
      <c r="C1379" s="177" t="s">
        <v>142</v>
      </c>
      <c r="D1379" s="177" t="s">
        <v>143</v>
      </c>
      <c r="E1379" s="178">
        <v>0</v>
      </c>
      <c r="F1379" s="178">
        <v>0</v>
      </c>
      <c r="G1379" s="178">
        <v>0</v>
      </c>
      <c r="H1379" s="179">
        <v>0</v>
      </c>
      <c r="I1379" s="178">
        <v>0</v>
      </c>
      <c r="J1379" s="178">
        <v>0</v>
      </c>
      <c r="K1379" s="178">
        <v>0</v>
      </c>
      <c r="L1379" s="178">
        <v>0</v>
      </c>
      <c r="M1379" s="178">
        <v>0</v>
      </c>
      <c r="N1379" s="179">
        <v>0</v>
      </c>
      <c r="O1379" s="178">
        <v>0</v>
      </c>
      <c r="P1379" s="178">
        <v>0</v>
      </c>
      <c r="Q1379" s="178">
        <v>0</v>
      </c>
      <c r="R1379" s="178">
        <v>0</v>
      </c>
      <c r="S1379" s="178">
        <v>0</v>
      </c>
      <c r="T1379" s="178">
        <v>0</v>
      </c>
      <c r="U1379" s="178">
        <v>0</v>
      </c>
      <c r="V1379" s="179">
        <v>0</v>
      </c>
      <c r="W1379" s="178">
        <v>0</v>
      </c>
      <c r="X1379" s="178">
        <v>0</v>
      </c>
      <c r="Y1379" s="179">
        <v>0</v>
      </c>
      <c r="Z1379" s="178">
        <v>0</v>
      </c>
      <c r="AA1379" s="178">
        <v>0</v>
      </c>
      <c r="AB1379" s="178">
        <v>0</v>
      </c>
      <c r="AC1379" s="180">
        <f>SUM(E1379:AB1379)</f>
        <v>0</v>
      </c>
    </row>
    <row r="1380" spans="1:30" ht="12.75" customHeight="1">
      <c r="A1380" s="1459"/>
      <c r="B1380" s="1469"/>
      <c r="C1380" s="181" t="s">
        <v>144</v>
      </c>
      <c r="D1380" s="181" t="s">
        <v>143</v>
      </c>
      <c r="E1380" s="15">
        <v>0</v>
      </c>
      <c r="F1380" s="15">
        <v>0</v>
      </c>
      <c r="G1380" s="15">
        <v>0</v>
      </c>
      <c r="H1380" s="191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91">
        <v>0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91">
        <v>0</v>
      </c>
      <c r="W1380" s="15">
        <v>0</v>
      </c>
      <c r="X1380" s="15">
        <v>0</v>
      </c>
      <c r="Y1380" s="191">
        <v>0</v>
      </c>
      <c r="Z1380" s="15">
        <v>0</v>
      </c>
      <c r="AA1380" s="15">
        <v>0</v>
      </c>
      <c r="AB1380" s="15">
        <v>0</v>
      </c>
      <c r="AC1380" s="184">
        <f>SUM(E1380:AB1380)</f>
        <v>0</v>
      </c>
    </row>
    <row r="1381" spans="1:30" ht="12.75" customHeight="1">
      <c r="A1381" s="1459"/>
      <c r="B1381" s="1469"/>
      <c r="C1381" s="181" t="s">
        <v>145</v>
      </c>
      <c r="D1381" s="181" t="s">
        <v>195</v>
      </c>
      <c r="E1381" s="250">
        <f t="shared" ref="E1381:AB1381" si="389">SQRT(E1379*E1379+E1380*E1380)*1000/(1.732*E1418)</f>
        <v>0</v>
      </c>
      <c r="F1381" s="250">
        <f t="shared" si="389"/>
        <v>0</v>
      </c>
      <c r="G1381" s="250">
        <f t="shared" si="389"/>
        <v>0</v>
      </c>
      <c r="H1381" s="259">
        <f t="shared" si="389"/>
        <v>0</v>
      </c>
      <c r="I1381" s="250">
        <f t="shared" si="389"/>
        <v>0</v>
      </c>
      <c r="J1381" s="250">
        <f t="shared" si="389"/>
        <v>0</v>
      </c>
      <c r="K1381" s="250">
        <f t="shared" si="389"/>
        <v>0</v>
      </c>
      <c r="L1381" s="250">
        <f t="shared" si="389"/>
        <v>0</v>
      </c>
      <c r="M1381" s="250">
        <f t="shared" si="389"/>
        <v>0</v>
      </c>
      <c r="N1381" s="259">
        <f t="shared" si="389"/>
        <v>0</v>
      </c>
      <c r="O1381" s="250">
        <f t="shared" si="389"/>
        <v>0</v>
      </c>
      <c r="P1381" s="250">
        <f t="shared" si="389"/>
        <v>0</v>
      </c>
      <c r="Q1381" s="250">
        <f t="shared" si="389"/>
        <v>0</v>
      </c>
      <c r="R1381" s="250">
        <f t="shared" si="389"/>
        <v>0</v>
      </c>
      <c r="S1381" s="250">
        <f t="shared" si="389"/>
        <v>0</v>
      </c>
      <c r="T1381" s="250">
        <f t="shared" si="389"/>
        <v>0</v>
      </c>
      <c r="U1381" s="250">
        <f t="shared" si="389"/>
        <v>0</v>
      </c>
      <c r="V1381" s="259">
        <f t="shared" si="389"/>
        <v>0</v>
      </c>
      <c r="W1381" s="250">
        <f t="shared" si="389"/>
        <v>0</v>
      </c>
      <c r="X1381" s="250">
        <f t="shared" si="389"/>
        <v>0</v>
      </c>
      <c r="Y1381" s="259">
        <f t="shared" si="389"/>
        <v>0</v>
      </c>
      <c r="Z1381" s="250">
        <f t="shared" si="389"/>
        <v>0</v>
      </c>
      <c r="AA1381" s="250">
        <f t="shared" si="389"/>
        <v>0</v>
      </c>
      <c r="AB1381" s="250">
        <f t="shared" si="389"/>
        <v>0</v>
      </c>
      <c r="AC1381" s="184"/>
    </row>
    <row r="1382" spans="1:30" ht="12.75" customHeight="1">
      <c r="A1382" s="1476"/>
      <c r="B1382" s="1470"/>
      <c r="C1382" s="194" t="s">
        <v>147</v>
      </c>
      <c r="D1382" s="194"/>
      <c r="E1382" s="195" t="e">
        <f t="shared" ref="E1382:AC1382" si="390">E1380/E1379</f>
        <v>#DIV/0!</v>
      </c>
      <c r="F1382" s="195" t="e">
        <f t="shared" si="390"/>
        <v>#DIV/0!</v>
      </c>
      <c r="G1382" s="195" t="e">
        <f t="shared" si="390"/>
        <v>#DIV/0!</v>
      </c>
      <c r="H1382" s="196" t="e">
        <f t="shared" si="390"/>
        <v>#DIV/0!</v>
      </c>
      <c r="I1382" s="195" t="e">
        <f t="shared" si="390"/>
        <v>#DIV/0!</v>
      </c>
      <c r="J1382" s="195" t="e">
        <f t="shared" si="390"/>
        <v>#DIV/0!</v>
      </c>
      <c r="K1382" s="195" t="e">
        <f t="shared" si="390"/>
        <v>#DIV/0!</v>
      </c>
      <c r="L1382" s="195" t="e">
        <f t="shared" si="390"/>
        <v>#DIV/0!</v>
      </c>
      <c r="M1382" s="195" t="e">
        <f t="shared" si="390"/>
        <v>#DIV/0!</v>
      </c>
      <c r="N1382" s="196" t="e">
        <f t="shared" si="390"/>
        <v>#DIV/0!</v>
      </c>
      <c r="O1382" s="195" t="e">
        <f t="shared" si="390"/>
        <v>#DIV/0!</v>
      </c>
      <c r="P1382" s="195" t="e">
        <f t="shared" si="390"/>
        <v>#DIV/0!</v>
      </c>
      <c r="Q1382" s="195" t="e">
        <f t="shared" si="390"/>
        <v>#DIV/0!</v>
      </c>
      <c r="R1382" s="195" t="e">
        <f t="shared" si="390"/>
        <v>#DIV/0!</v>
      </c>
      <c r="S1382" s="195" t="e">
        <f t="shared" si="390"/>
        <v>#DIV/0!</v>
      </c>
      <c r="T1382" s="195" t="e">
        <f t="shared" si="390"/>
        <v>#DIV/0!</v>
      </c>
      <c r="U1382" s="195" t="e">
        <f t="shared" si="390"/>
        <v>#DIV/0!</v>
      </c>
      <c r="V1382" s="196" t="e">
        <f t="shared" si="390"/>
        <v>#DIV/0!</v>
      </c>
      <c r="W1382" s="195" t="e">
        <f t="shared" si="390"/>
        <v>#DIV/0!</v>
      </c>
      <c r="X1382" s="195" t="e">
        <f t="shared" si="390"/>
        <v>#DIV/0!</v>
      </c>
      <c r="Y1382" s="196" t="e">
        <f t="shared" si="390"/>
        <v>#DIV/0!</v>
      </c>
      <c r="Z1382" s="195" t="e">
        <f t="shared" si="390"/>
        <v>#DIV/0!</v>
      </c>
      <c r="AA1382" s="195" t="e">
        <f t="shared" si="390"/>
        <v>#DIV/0!</v>
      </c>
      <c r="AB1382" s="195" t="e">
        <f t="shared" si="390"/>
        <v>#DIV/0!</v>
      </c>
      <c r="AC1382" s="197" t="e">
        <f t="shared" si="390"/>
        <v>#DIV/0!</v>
      </c>
    </row>
    <row r="1383" spans="1:30" ht="12.75" customHeight="1">
      <c r="A1383" s="1471" t="s">
        <v>401</v>
      </c>
      <c r="B1383" s="1473" t="s">
        <v>807</v>
      </c>
      <c r="C1383" s="198" t="s">
        <v>142</v>
      </c>
      <c r="D1383" s="198" t="s">
        <v>143</v>
      </c>
      <c r="E1383" s="263">
        <v>1.8E-3</v>
      </c>
      <c r="F1383" s="263">
        <v>0</v>
      </c>
      <c r="G1383" s="263">
        <v>1.26E-2</v>
      </c>
      <c r="H1383" s="264">
        <v>1.6199999999999999E-2</v>
      </c>
      <c r="I1383" s="263">
        <v>8.9999999999999993E-3</v>
      </c>
      <c r="J1383" s="263">
        <v>7.1999999999999998E-3</v>
      </c>
      <c r="K1383" s="263">
        <v>2.52E-2</v>
      </c>
      <c r="L1383" s="263">
        <v>5.4000000000000003E-3</v>
      </c>
      <c r="M1383" s="263">
        <v>0</v>
      </c>
      <c r="N1383" s="264">
        <v>0</v>
      </c>
      <c r="O1383" s="263">
        <v>0</v>
      </c>
      <c r="P1383" s="263">
        <v>1.8E-3</v>
      </c>
      <c r="Q1383" s="263">
        <v>3.5999999999999999E-3</v>
      </c>
      <c r="R1383" s="263">
        <v>1.26E-2</v>
      </c>
      <c r="S1383" s="263">
        <v>3.5999999999999999E-3</v>
      </c>
      <c r="T1383" s="263">
        <v>1.7999999999999999E-2</v>
      </c>
      <c r="U1383" s="263">
        <v>7.1999999999999998E-3</v>
      </c>
      <c r="V1383" s="264">
        <v>2.3400000000000001E-2</v>
      </c>
      <c r="W1383" s="263">
        <v>2.3400000000000001E-2</v>
      </c>
      <c r="X1383" s="263">
        <v>1.6199999999999999E-2</v>
      </c>
      <c r="Y1383" s="264">
        <v>7.1999999999999998E-3</v>
      </c>
      <c r="Z1383" s="263">
        <v>8.9999999999999993E-3</v>
      </c>
      <c r="AA1383" s="263">
        <v>2.1600000000000001E-2</v>
      </c>
      <c r="AB1383" s="263">
        <v>8.1000000000000003E-2</v>
      </c>
      <c r="AC1383" s="201">
        <f>SUM(E1383:AB1383)</f>
        <v>0.30600000000000005</v>
      </c>
    </row>
    <row r="1384" spans="1:30" ht="12.75" customHeight="1">
      <c r="A1384" s="1459"/>
      <c r="B1384" s="1469"/>
      <c r="C1384" s="181" t="s">
        <v>144</v>
      </c>
      <c r="D1384" s="181" t="s">
        <v>143</v>
      </c>
      <c r="E1384" s="26">
        <v>0</v>
      </c>
      <c r="F1384" s="26">
        <v>0</v>
      </c>
      <c r="G1384" s="26">
        <v>0</v>
      </c>
      <c r="H1384" s="1005">
        <v>0</v>
      </c>
      <c r="I1384" s="26">
        <v>0</v>
      </c>
      <c r="J1384" s="26">
        <v>0</v>
      </c>
      <c r="K1384" s="26">
        <v>0</v>
      </c>
      <c r="L1384" s="26">
        <v>0</v>
      </c>
      <c r="M1384" s="26">
        <v>0</v>
      </c>
      <c r="N1384" s="1005">
        <v>0</v>
      </c>
      <c r="O1384" s="26">
        <v>0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1005">
        <v>0</v>
      </c>
      <c r="W1384" s="26">
        <v>0</v>
      </c>
      <c r="X1384" s="26">
        <v>0</v>
      </c>
      <c r="Y1384" s="1005">
        <v>0</v>
      </c>
      <c r="Z1384" s="26">
        <v>0</v>
      </c>
      <c r="AA1384" s="26">
        <v>0</v>
      </c>
      <c r="AB1384" s="26">
        <v>0</v>
      </c>
      <c r="AC1384" s="184">
        <f>SUM(E1384:AB1384)</f>
        <v>0</v>
      </c>
    </row>
    <row r="1385" spans="1:30" ht="12.75" customHeight="1">
      <c r="A1385" s="1459"/>
      <c r="B1385" s="1469"/>
      <c r="C1385" s="181" t="s">
        <v>145</v>
      </c>
      <c r="D1385" s="181" t="s">
        <v>195</v>
      </c>
      <c r="E1385" s="250">
        <f t="shared" ref="E1385:AB1385" si="391">SQRT(E1383*E1383+E1384*E1384)*1000/(1.732*E1419)</f>
        <v>0.1618786538359103</v>
      </c>
      <c r="F1385" s="250">
        <f t="shared" si="391"/>
        <v>0</v>
      </c>
      <c r="G1385" s="250">
        <f t="shared" si="391"/>
        <v>1.1296314790683704</v>
      </c>
      <c r="H1385" s="259">
        <f t="shared" si="391"/>
        <v>1.4501316288965589</v>
      </c>
      <c r="I1385" s="250">
        <f t="shared" si="391"/>
        <v>0.80562868272031052</v>
      </c>
      <c r="J1385" s="250">
        <f t="shared" si="391"/>
        <v>0.64251066687971004</v>
      </c>
      <c r="K1385" s="250">
        <f t="shared" si="391"/>
        <v>2.2557603116168696</v>
      </c>
      <c r="L1385" s="250">
        <f t="shared" si="391"/>
        <v>0.4871535724175205</v>
      </c>
      <c r="M1385" s="250">
        <f t="shared" si="391"/>
        <v>0</v>
      </c>
      <c r="N1385" s="259">
        <f t="shared" si="391"/>
        <v>0</v>
      </c>
      <c r="O1385" s="250">
        <f t="shared" si="391"/>
        <v>0</v>
      </c>
      <c r="P1385" s="250">
        <f t="shared" si="391"/>
        <v>0.16366314733622667</v>
      </c>
      <c r="Q1385" s="250">
        <f t="shared" si="391"/>
        <v>0.32732629467245333</v>
      </c>
      <c r="R1385" s="250">
        <f t="shared" si="391"/>
        <v>1.1474489928630149</v>
      </c>
      <c r="S1385" s="250">
        <f t="shared" si="391"/>
        <v>0.32732629467245333</v>
      </c>
      <c r="T1385" s="250">
        <f t="shared" si="391"/>
        <v>1.6366314733622667</v>
      </c>
      <c r="U1385" s="250">
        <f t="shared" si="391"/>
        <v>0.65362323783640008</v>
      </c>
      <c r="V1385" s="259">
        <f t="shared" si="391"/>
        <v>2.1276209153709469</v>
      </c>
      <c r="W1385" s="250">
        <f t="shared" si="391"/>
        <v>2.1276209153709469</v>
      </c>
      <c r="X1385" s="250">
        <f t="shared" si="391"/>
        <v>1.4683436260330833</v>
      </c>
      <c r="Y1385" s="259">
        <f t="shared" si="391"/>
        <v>0.65259716712581484</v>
      </c>
      <c r="Z1385" s="250">
        <f t="shared" si="391"/>
        <v>0.81319326423435701</v>
      </c>
      <c r="AA1385" s="250">
        <f t="shared" si="391"/>
        <v>1.948614289670082</v>
      </c>
      <c r="AB1385" s="250">
        <f t="shared" si="391"/>
        <v>7.3073035862628073</v>
      </c>
      <c r="AC1385" s="184"/>
    </row>
    <row r="1386" spans="1:30" ht="12.75" customHeight="1">
      <c r="A1386" s="1476"/>
      <c r="B1386" s="1470"/>
      <c r="C1386" s="194" t="s">
        <v>147</v>
      </c>
      <c r="D1386" s="194"/>
      <c r="E1386" s="195">
        <f t="shared" ref="E1386:AC1386" si="392">E1384/E1383</f>
        <v>0</v>
      </c>
      <c r="F1386" s="195" t="e">
        <f t="shared" si="392"/>
        <v>#DIV/0!</v>
      </c>
      <c r="G1386" s="195">
        <f t="shared" si="392"/>
        <v>0</v>
      </c>
      <c r="H1386" s="196">
        <f t="shared" si="392"/>
        <v>0</v>
      </c>
      <c r="I1386" s="195">
        <f t="shared" si="392"/>
        <v>0</v>
      </c>
      <c r="J1386" s="195">
        <f t="shared" si="392"/>
        <v>0</v>
      </c>
      <c r="K1386" s="195">
        <f t="shared" si="392"/>
        <v>0</v>
      </c>
      <c r="L1386" s="195">
        <f t="shared" si="392"/>
        <v>0</v>
      </c>
      <c r="M1386" s="195" t="e">
        <f t="shared" si="392"/>
        <v>#DIV/0!</v>
      </c>
      <c r="N1386" s="196" t="e">
        <f t="shared" si="392"/>
        <v>#DIV/0!</v>
      </c>
      <c r="O1386" s="195" t="e">
        <f t="shared" si="392"/>
        <v>#DIV/0!</v>
      </c>
      <c r="P1386" s="195">
        <f t="shared" si="392"/>
        <v>0</v>
      </c>
      <c r="Q1386" s="195">
        <f t="shared" si="392"/>
        <v>0</v>
      </c>
      <c r="R1386" s="195">
        <f t="shared" si="392"/>
        <v>0</v>
      </c>
      <c r="S1386" s="195">
        <f t="shared" si="392"/>
        <v>0</v>
      </c>
      <c r="T1386" s="195">
        <f t="shared" si="392"/>
        <v>0</v>
      </c>
      <c r="U1386" s="195">
        <f t="shared" si="392"/>
        <v>0</v>
      </c>
      <c r="V1386" s="196">
        <f t="shared" si="392"/>
        <v>0</v>
      </c>
      <c r="W1386" s="195">
        <f t="shared" si="392"/>
        <v>0</v>
      </c>
      <c r="X1386" s="195">
        <f t="shared" si="392"/>
        <v>0</v>
      </c>
      <c r="Y1386" s="196">
        <f t="shared" si="392"/>
        <v>0</v>
      </c>
      <c r="Z1386" s="195">
        <f t="shared" si="392"/>
        <v>0</v>
      </c>
      <c r="AA1386" s="195">
        <f t="shared" si="392"/>
        <v>0</v>
      </c>
      <c r="AB1386" s="195">
        <f t="shared" si="392"/>
        <v>0</v>
      </c>
      <c r="AC1386" s="197">
        <f t="shared" si="392"/>
        <v>0</v>
      </c>
    </row>
    <row r="1387" spans="1:30" ht="12.75" customHeight="1">
      <c r="A1387" s="299" t="s">
        <v>717</v>
      </c>
      <c r="B1387" s="300"/>
      <c r="C1387" s="301"/>
      <c r="D1387" s="301"/>
      <c r="E1387" s="302">
        <f t="shared" ref="E1387:AB1387" si="393">E1363+E1367+E1371+E1375</f>
        <v>4.568199885559082</v>
      </c>
      <c r="F1387" s="302">
        <f t="shared" si="393"/>
        <v>4.3977999999999993</v>
      </c>
      <c r="G1387" s="302">
        <f t="shared" si="393"/>
        <v>4.3603999618530276</v>
      </c>
      <c r="H1387" s="302">
        <f t="shared" si="393"/>
        <v>4.314000009536743</v>
      </c>
      <c r="I1387" s="302">
        <f t="shared" si="393"/>
        <v>4.378599942779541</v>
      </c>
      <c r="J1387" s="302">
        <f t="shared" si="393"/>
        <v>4.3640000810623167</v>
      </c>
      <c r="K1387" s="302">
        <f t="shared" si="393"/>
        <v>4.5463999380111693</v>
      </c>
      <c r="L1387" s="302">
        <f t="shared" si="393"/>
        <v>4.8711998092651365</v>
      </c>
      <c r="M1387" s="302">
        <f t="shared" si="393"/>
        <v>5.2566000095367427</v>
      </c>
      <c r="N1387" s="302">
        <f t="shared" si="393"/>
        <v>5.5330002193450936</v>
      </c>
      <c r="O1387" s="302">
        <f t="shared" si="393"/>
        <v>5.5008000476837156</v>
      </c>
      <c r="P1387" s="302">
        <f t="shared" si="393"/>
        <v>5.3733998569488524</v>
      </c>
      <c r="Q1387" s="302">
        <f t="shared" si="393"/>
        <v>5.2239999427795407</v>
      </c>
      <c r="R1387" s="302">
        <f t="shared" si="393"/>
        <v>5.287800104904175</v>
      </c>
      <c r="S1387" s="302">
        <f t="shared" si="393"/>
        <v>5.2837999046325681</v>
      </c>
      <c r="T1387" s="302">
        <f t="shared" si="393"/>
        <v>5.118800019073487</v>
      </c>
      <c r="U1387" s="302">
        <f t="shared" si="393"/>
        <v>5.1214000286102292</v>
      </c>
      <c r="V1387" s="302">
        <f t="shared" si="393"/>
        <v>5.1252000095367425</v>
      </c>
      <c r="W1387" s="302">
        <f t="shared" si="393"/>
        <v>5.0816000476837164</v>
      </c>
      <c r="X1387" s="302">
        <f t="shared" si="393"/>
        <v>5.0416000858306891</v>
      </c>
      <c r="Y1387" s="302">
        <f t="shared" si="393"/>
        <v>5.0498000762939457</v>
      </c>
      <c r="Z1387" s="302">
        <f t="shared" si="393"/>
        <v>4.8843999904632565</v>
      </c>
      <c r="AA1387" s="302">
        <f t="shared" si="393"/>
        <v>4.6463999618530272</v>
      </c>
      <c r="AB1387" s="302">
        <f t="shared" si="393"/>
        <v>4.2915999999999999</v>
      </c>
      <c r="AC1387" s="859"/>
    </row>
    <row r="1388" spans="1:30" ht="12.75" customHeight="1">
      <c r="A1388" s="220" t="s">
        <v>718</v>
      </c>
      <c r="B1388" s="221"/>
      <c r="C1388" s="222"/>
      <c r="D1388" s="222"/>
      <c r="E1388" s="436">
        <f t="shared" ref="E1388:AB1388" si="394">E1376+E1372+E1368+E1364</f>
        <v>4.8826000619888301</v>
      </c>
      <c r="F1388" s="436">
        <f t="shared" si="394"/>
        <v>4.7900000524520872</v>
      </c>
      <c r="G1388" s="436">
        <f t="shared" si="394"/>
        <v>4.7113999952316288</v>
      </c>
      <c r="H1388" s="436">
        <f t="shared" si="394"/>
        <v>4.6150000047683717</v>
      </c>
      <c r="I1388" s="436">
        <f t="shared" si="394"/>
        <v>4.6803999475479126</v>
      </c>
      <c r="J1388" s="436">
        <f t="shared" si="394"/>
        <v>4.6202000238418579</v>
      </c>
      <c r="K1388" s="436">
        <f t="shared" si="394"/>
        <v>4.7971999666213989</v>
      </c>
      <c r="L1388" s="436">
        <f t="shared" si="394"/>
        <v>4.8148000047683714</v>
      </c>
      <c r="M1388" s="436">
        <f t="shared" si="394"/>
        <v>5.108200071525574</v>
      </c>
      <c r="N1388" s="436">
        <f t="shared" si="394"/>
        <v>5.2631999666213991</v>
      </c>
      <c r="O1388" s="436">
        <f t="shared" si="394"/>
        <v>5.191400033378601</v>
      </c>
      <c r="P1388" s="436">
        <f t="shared" si="394"/>
        <v>5.0818001001358031</v>
      </c>
      <c r="Q1388" s="436">
        <f t="shared" si="394"/>
        <v>5.0490000190734863</v>
      </c>
      <c r="R1388" s="436">
        <f t="shared" si="394"/>
        <v>5.1231999809265139</v>
      </c>
      <c r="S1388" s="436">
        <f t="shared" si="394"/>
        <v>5.2098000810623173</v>
      </c>
      <c r="T1388" s="436">
        <f t="shared" si="394"/>
        <v>5.2196000905990605</v>
      </c>
      <c r="U1388" s="436">
        <f t="shared" si="394"/>
        <v>5.1728000905990603</v>
      </c>
      <c r="V1388" s="436">
        <f t="shared" si="394"/>
        <v>5.1432000810623171</v>
      </c>
      <c r="W1388" s="436">
        <f t="shared" si="394"/>
        <v>5.0306000572204592</v>
      </c>
      <c r="X1388" s="436">
        <f t="shared" si="394"/>
        <v>5.0152000667572025</v>
      </c>
      <c r="Y1388" s="436">
        <f t="shared" si="394"/>
        <v>5.0662000095367432</v>
      </c>
      <c r="Z1388" s="436">
        <f t="shared" si="394"/>
        <v>4.9728000762939448</v>
      </c>
      <c r="AA1388" s="436">
        <f t="shared" si="394"/>
        <v>4.8641998950958252</v>
      </c>
      <c r="AB1388" s="436">
        <f t="shared" si="394"/>
        <v>4.6079999189376828</v>
      </c>
      <c r="AC1388" s="224"/>
    </row>
    <row r="1389" spans="1:30" ht="12.75" customHeight="1">
      <c r="A1389" s="303" t="s">
        <v>719</v>
      </c>
      <c r="B1389" s="304"/>
      <c r="C1389" s="305"/>
      <c r="D1389" s="305"/>
      <c r="E1389" s="230">
        <f t="shared" ref="E1389:AB1389" si="395">SQRT(E1387*E1387+E1388*E1388)</f>
        <v>6.686421581066762</v>
      </c>
      <c r="F1389" s="230">
        <f t="shared" si="395"/>
        <v>6.502672169384752</v>
      </c>
      <c r="G1389" s="230">
        <f t="shared" si="395"/>
        <v>6.4195309596882915</v>
      </c>
      <c r="H1389" s="230">
        <f t="shared" si="395"/>
        <v>6.3173428849711089</v>
      </c>
      <c r="I1389" s="230">
        <f t="shared" si="395"/>
        <v>6.4092340515786672</v>
      </c>
      <c r="J1389" s="230">
        <f t="shared" si="395"/>
        <v>6.3553713477514604</v>
      </c>
      <c r="K1389" s="230">
        <f t="shared" si="395"/>
        <v>6.6093025287166514</v>
      </c>
      <c r="L1389" s="230">
        <f t="shared" si="395"/>
        <v>6.8491522590538327</v>
      </c>
      <c r="M1389" s="230">
        <f t="shared" si="395"/>
        <v>7.3297715947357842</v>
      </c>
      <c r="N1389" s="230">
        <f t="shared" si="395"/>
        <v>7.6364497848094537</v>
      </c>
      <c r="O1389" s="230">
        <f t="shared" si="395"/>
        <v>7.5636919206932607</v>
      </c>
      <c r="P1389" s="230">
        <f t="shared" si="395"/>
        <v>7.3958176208177422</v>
      </c>
      <c r="Q1389" s="230">
        <f t="shared" si="395"/>
        <v>7.2651618422967497</v>
      </c>
      <c r="R1389" s="230">
        <f t="shared" si="395"/>
        <v>7.362608776377435</v>
      </c>
      <c r="S1389" s="230">
        <f t="shared" si="395"/>
        <v>7.4202802047383667</v>
      </c>
      <c r="T1389" s="230">
        <f t="shared" si="395"/>
        <v>7.3107002907415408</v>
      </c>
      <c r="U1389" s="230">
        <f t="shared" si="395"/>
        <v>7.279189448719583</v>
      </c>
      <c r="V1389" s="230">
        <f t="shared" si="395"/>
        <v>7.2608664917897263</v>
      </c>
      <c r="W1389" s="230">
        <f t="shared" si="395"/>
        <v>7.1504962051822414</v>
      </c>
      <c r="X1389" s="230">
        <f t="shared" si="395"/>
        <v>7.1112560870108918</v>
      </c>
      <c r="Y1389" s="230">
        <f t="shared" si="395"/>
        <v>7.1531016592222727</v>
      </c>
      <c r="Z1389" s="230">
        <f t="shared" si="395"/>
        <v>6.9703732945679837</v>
      </c>
      <c r="AA1389" s="230">
        <f t="shared" si="395"/>
        <v>6.7267728685423931</v>
      </c>
      <c r="AB1389" s="230">
        <f t="shared" si="395"/>
        <v>6.2969432118234705</v>
      </c>
      <c r="AC1389" s="334"/>
      <c r="AD1389" s="185">
        <f>MAX(E1389:AB1389)</f>
        <v>7.6364497848094537</v>
      </c>
    </row>
    <row r="1390" spans="1:30" s="167" customFormat="1" ht="12.75" customHeight="1" thickBot="1">
      <c r="A1390" s="721" t="s">
        <v>436</v>
      </c>
      <c r="B1390" s="722"/>
      <c r="C1390" s="276"/>
      <c r="D1390" s="276"/>
      <c r="E1390" s="1006">
        <v>1</v>
      </c>
      <c r="F1390" s="1006">
        <v>2</v>
      </c>
      <c r="G1390" s="1006">
        <v>3</v>
      </c>
      <c r="H1390" s="1006">
        <v>4</v>
      </c>
      <c r="I1390" s="1006">
        <v>5</v>
      </c>
      <c r="J1390" s="1006">
        <v>6</v>
      </c>
      <c r="K1390" s="1006">
        <v>7</v>
      </c>
      <c r="L1390" s="1006">
        <v>8</v>
      </c>
      <c r="M1390" s="1006">
        <v>9</v>
      </c>
      <c r="N1390" s="1006">
        <v>10</v>
      </c>
      <c r="O1390" s="1006">
        <v>11</v>
      </c>
      <c r="P1390" s="1006">
        <v>12</v>
      </c>
      <c r="Q1390" s="1006">
        <v>13</v>
      </c>
      <c r="R1390" s="1006">
        <v>14</v>
      </c>
      <c r="S1390" s="1006">
        <v>15</v>
      </c>
      <c r="T1390" s="1006">
        <v>16</v>
      </c>
      <c r="U1390" s="1006">
        <v>17</v>
      </c>
      <c r="V1390" s="1006">
        <v>18</v>
      </c>
      <c r="W1390" s="1006">
        <v>19</v>
      </c>
      <c r="X1390" s="1006">
        <v>20</v>
      </c>
      <c r="Y1390" s="1006">
        <v>21</v>
      </c>
      <c r="Z1390" s="1006">
        <v>22</v>
      </c>
      <c r="AA1390" s="1006">
        <v>23</v>
      </c>
      <c r="AB1390" s="1006">
        <v>24</v>
      </c>
      <c r="AC1390" s="861"/>
    </row>
    <row r="1391" spans="1:30" s="167" customFormat="1" ht="12.75" customHeight="1">
      <c r="A1391" s="235" t="s">
        <v>437</v>
      </c>
      <c r="B1391" s="236"/>
      <c r="C1391" s="237" t="s">
        <v>150</v>
      </c>
      <c r="D1391" s="237" t="s">
        <v>146</v>
      </c>
      <c r="E1391" s="912">
        <v>35.790000915527301</v>
      </c>
      <c r="F1391" s="912">
        <v>35.759998321533203</v>
      </c>
      <c r="G1391" s="912">
        <v>35.840000152587891</v>
      </c>
      <c r="H1391" s="912">
        <v>35.860000610351563</v>
      </c>
      <c r="I1391" s="912">
        <v>35.900001525878906</v>
      </c>
      <c r="J1391" s="912">
        <v>36.049999237060547</v>
      </c>
      <c r="K1391" s="912">
        <v>35.930000305175781</v>
      </c>
      <c r="L1391" s="912">
        <v>35.790000915527344</v>
      </c>
      <c r="M1391" s="912">
        <v>35.610000610351563</v>
      </c>
      <c r="N1391" s="912">
        <v>35.520000457763672</v>
      </c>
      <c r="O1391" s="912">
        <v>35.509998321533203</v>
      </c>
      <c r="P1391" s="912">
        <v>35.490001678466797</v>
      </c>
      <c r="Q1391" s="912">
        <v>35.509998321533203</v>
      </c>
      <c r="R1391" s="912">
        <v>35.569999694824219</v>
      </c>
      <c r="S1391" s="912">
        <v>35.630001068115234</v>
      </c>
      <c r="T1391" s="912">
        <v>35.650001525878906</v>
      </c>
      <c r="U1391" s="912">
        <v>35.639999389648438</v>
      </c>
      <c r="V1391" s="912">
        <v>35.549999237060547</v>
      </c>
      <c r="W1391" s="912">
        <v>35.630001068115234</v>
      </c>
      <c r="X1391" s="912">
        <v>35.700000762939453</v>
      </c>
      <c r="Y1391" s="912">
        <v>35.759998321533203</v>
      </c>
      <c r="Z1391" s="912">
        <v>35.75</v>
      </c>
      <c r="AA1391" s="912">
        <v>36.040000915527344</v>
      </c>
      <c r="AB1391" s="912">
        <v>35.900001525878906</v>
      </c>
      <c r="AC1391" s="912"/>
    </row>
    <row r="1392" spans="1:30" s="167" customFormat="1" ht="12.75" customHeight="1" thickBot="1">
      <c r="A1392" s="386" t="s">
        <v>438</v>
      </c>
      <c r="B1392" s="298"/>
      <c r="C1392" s="205" t="s">
        <v>150</v>
      </c>
      <c r="D1392" s="205" t="s">
        <v>146</v>
      </c>
      <c r="E1392" s="927">
        <v>37.560001373291016</v>
      </c>
      <c r="F1392" s="927">
        <v>37.520000457763672</v>
      </c>
      <c r="G1392" s="927">
        <v>37.650001525878906</v>
      </c>
      <c r="H1392" s="927">
        <v>37.680000305175781</v>
      </c>
      <c r="I1392" s="927">
        <v>37.709999084472656</v>
      </c>
      <c r="J1392" s="927">
        <v>37.799999237060547</v>
      </c>
      <c r="K1392" s="927">
        <v>37.689998626708984</v>
      </c>
      <c r="L1392" s="927">
        <v>37.439998626708984</v>
      </c>
      <c r="M1392" s="927">
        <v>37.159999847412109</v>
      </c>
      <c r="N1392" s="927">
        <v>37.060001373291016</v>
      </c>
      <c r="O1392" s="927">
        <v>37.110000610351563</v>
      </c>
      <c r="P1392" s="927">
        <v>37.119998931884766</v>
      </c>
      <c r="Q1392" s="927">
        <v>37.139999389648438</v>
      </c>
      <c r="R1392" s="927">
        <v>37.090000152587891</v>
      </c>
      <c r="S1392" s="927">
        <v>37.180000305175781</v>
      </c>
      <c r="T1392" s="927">
        <v>37.159999847412109</v>
      </c>
      <c r="U1392" s="927">
        <v>37.229999542236328</v>
      </c>
      <c r="V1392" s="927">
        <v>37.159999847412109</v>
      </c>
      <c r="W1392" s="927">
        <v>37.159999847412109</v>
      </c>
      <c r="X1392" s="927">
        <v>37.240001678466797</v>
      </c>
      <c r="Y1392" s="927">
        <v>37.279998779296875</v>
      </c>
      <c r="Z1392" s="927">
        <v>37.360000610351563</v>
      </c>
      <c r="AA1392" s="927">
        <v>37.409999847412109</v>
      </c>
      <c r="AB1392" s="927">
        <v>37.389999389648438</v>
      </c>
      <c r="AC1392" s="927"/>
    </row>
    <row r="1393" spans="1:29" ht="12.75" customHeight="1">
      <c r="A1393" s="1471" t="s">
        <v>796</v>
      </c>
      <c r="B1393" s="1478" t="s">
        <v>795</v>
      </c>
      <c r="C1393" s="198" t="s">
        <v>142</v>
      </c>
      <c r="D1393" s="198" t="s">
        <v>146</v>
      </c>
      <c r="E1393" s="1178">
        <v>1.3700000047683716</v>
      </c>
      <c r="F1393" s="1178">
        <v>1.2699999809265137</v>
      </c>
      <c r="G1393" s="1178">
        <v>1.2699999809265137</v>
      </c>
      <c r="H1393" s="1183">
        <v>1.25</v>
      </c>
      <c r="I1393" s="1178">
        <v>1.2799999713897705</v>
      </c>
      <c r="J1393" s="1178">
        <v>1.1699999570846558</v>
      </c>
      <c r="K1393" s="1178">
        <v>1.309999942779541</v>
      </c>
      <c r="L1393" s="1178">
        <v>1.3600000143051147</v>
      </c>
      <c r="M1393" s="1178">
        <v>1.4500000476837158</v>
      </c>
      <c r="N1393" s="1183">
        <v>1.6699999570846558</v>
      </c>
      <c r="O1393" s="1178">
        <v>1.5900000333786011</v>
      </c>
      <c r="P1393" s="1178">
        <v>1.6000000238418579</v>
      </c>
      <c r="Q1393" s="1178">
        <v>1.5199999809265137</v>
      </c>
      <c r="R1393" s="1178">
        <v>1.5099999904632568</v>
      </c>
      <c r="S1393" s="1178">
        <v>1.5</v>
      </c>
      <c r="T1393" s="1178">
        <v>1.4900000095367432</v>
      </c>
      <c r="U1393" s="1178">
        <v>1.4800000190734863</v>
      </c>
      <c r="V1393" s="1183">
        <v>1.5399999618530273</v>
      </c>
      <c r="W1393" s="1178">
        <v>1.5399999618530273</v>
      </c>
      <c r="X1393" s="1178">
        <v>1.5199999809265137</v>
      </c>
      <c r="Y1393" s="1183">
        <v>1.5199999809265137</v>
      </c>
      <c r="Z1393" s="1178">
        <v>1.4600000381469727</v>
      </c>
      <c r="AA1393" s="1178">
        <v>1.3400000333786011</v>
      </c>
      <c r="AB1393" s="1178">
        <v>1.1599999666213989</v>
      </c>
      <c r="AC1393" s="201">
        <f>SUM(E1393:AB1393)</f>
        <v>34.169999837875366</v>
      </c>
    </row>
    <row r="1394" spans="1:29" ht="12.75" customHeight="1">
      <c r="A1394" s="1459"/>
      <c r="B1394" s="1462"/>
      <c r="C1394" s="181" t="s">
        <v>144</v>
      </c>
      <c r="D1394" s="181" t="s">
        <v>146</v>
      </c>
      <c r="E1394" s="1178">
        <v>0.63999998569488525</v>
      </c>
      <c r="F1394" s="1178">
        <v>0.62000000476837158</v>
      </c>
      <c r="G1394" s="1178">
        <v>0.63999998569488525</v>
      </c>
      <c r="H1394" s="1183">
        <v>0.63999998569488525</v>
      </c>
      <c r="I1394" s="1178">
        <v>0.64999997615814209</v>
      </c>
      <c r="J1394" s="1178">
        <v>0.52999997138977051</v>
      </c>
      <c r="K1394" s="1178">
        <v>0.56000000238418579</v>
      </c>
      <c r="L1394" s="1178">
        <v>0.52999997138977051</v>
      </c>
      <c r="M1394" s="1178">
        <v>0.56000000238418579</v>
      </c>
      <c r="N1394" s="1183">
        <v>0.63999998569488525</v>
      </c>
      <c r="O1394" s="1178">
        <v>0.5899999737739563</v>
      </c>
      <c r="P1394" s="1178">
        <v>0.5899999737739563</v>
      </c>
      <c r="Q1394" s="1178">
        <v>0.55000001192092896</v>
      </c>
      <c r="R1394" s="1178">
        <v>0.54000002145767212</v>
      </c>
      <c r="S1394" s="1178">
        <v>0.55000001192092896</v>
      </c>
      <c r="T1394" s="1178">
        <v>0.56999999284744263</v>
      </c>
      <c r="U1394" s="1178">
        <v>0.57999998331069946</v>
      </c>
      <c r="V1394" s="1183">
        <v>0.60000002384185791</v>
      </c>
      <c r="W1394" s="1178">
        <v>0.60000002384185791</v>
      </c>
      <c r="X1394" s="1178">
        <v>0.56999999284744263</v>
      </c>
      <c r="Y1394" s="1183">
        <v>0.60000002384185791</v>
      </c>
      <c r="Z1394" s="1178">
        <v>0.57999998331069946</v>
      </c>
      <c r="AA1394" s="1178">
        <v>0.56000000238418579</v>
      </c>
      <c r="AB1394" s="1178">
        <v>0.50999999046325684</v>
      </c>
      <c r="AC1394" s="184">
        <f>SUM(E1394:AB1394)</f>
        <v>13.99999988079071</v>
      </c>
    </row>
    <row r="1395" spans="1:29" ht="12.75" customHeight="1">
      <c r="A1395" s="1459"/>
      <c r="B1395" s="1462"/>
      <c r="C1395" s="181" t="s">
        <v>145</v>
      </c>
      <c r="D1395" s="181" t="s">
        <v>792</v>
      </c>
      <c r="E1395" s="1181">
        <v>24</v>
      </c>
      <c r="F1395" s="1181">
        <v>22</v>
      </c>
      <c r="G1395" s="1181">
        <v>23</v>
      </c>
      <c r="H1395" s="1182">
        <v>22</v>
      </c>
      <c r="I1395" s="1181">
        <v>23</v>
      </c>
      <c r="J1395" s="1181">
        <v>21</v>
      </c>
      <c r="K1395" s="1181">
        <v>23</v>
      </c>
      <c r="L1395" s="1181">
        <v>23</v>
      </c>
      <c r="M1395" s="1181">
        <v>25</v>
      </c>
      <c r="N1395" s="1182">
        <v>29</v>
      </c>
      <c r="O1395" s="1181">
        <v>27</v>
      </c>
      <c r="P1395" s="1181">
        <v>27</v>
      </c>
      <c r="Q1395" s="1181">
        <v>26</v>
      </c>
      <c r="R1395" s="1181">
        <v>26</v>
      </c>
      <c r="S1395" s="1181">
        <v>26</v>
      </c>
      <c r="T1395" s="1181">
        <v>25</v>
      </c>
      <c r="U1395" s="1181">
        <v>26</v>
      </c>
      <c r="V1395" s="1182">
        <v>26</v>
      </c>
      <c r="W1395" s="1181">
        <v>27</v>
      </c>
      <c r="X1395" s="1181">
        <v>26</v>
      </c>
      <c r="Y1395" s="1182">
        <v>26</v>
      </c>
      <c r="Z1395" s="1181">
        <v>25</v>
      </c>
      <c r="AA1395" s="1181">
        <v>23</v>
      </c>
      <c r="AB1395" s="1181">
        <v>20</v>
      </c>
      <c r="AC1395" s="184"/>
    </row>
    <row r="1396" spans="1:29" ht="12.75" customHeight="1" thickBot="1">
      <c r="A1396" s="1476"/>
      <c r="B1396" s="1488"/>
      <c r="C1396" s="194" t="s">
        <v>147</v>
      </c>
      <c r="D1396" s="194"/>
      <c r="E1396" s="195">
        <f t="shared" ref="E1396:AC1396" si="396">E1394/E1393</f>
        <v>0.46715327260388678</v>
      </c>
      <c r="F1396" s="195">
        <f t="shared" si="396"/>
        <v>0.48818898746443901</v>
      </c>
      <c r="G1396" s="195">
        <f t="shared" si="396"/>
        <v>0.50393700417852028</v>
      </c>
      <c r="H1396" s="196">
        <f t="shared" si="396"/>
        <v>0.51199998855590823</v>
      </c>
      <c r="I1396" s="195">
        <f t="shared" si="396"/>
        <v>0.50781249272404227</v>
      </c>
      <c r="J1396" s="195">
        <f t="shared" si="396"/>
        <v>0.45299144515389256</v>
      </c>
      <c r="K1396" s="195">
        <f t="shared" si="396"/>
        <v>0.42748093652277952</v>
      </c>
      <c r="L1396" s="195">
        <f t="shared" si="396"/>
        <v>0.38970585721689965</v>
      </c>
      <c r="M1396" s="195">
        <f t="shared" si="396"/>
        <v>0.38620688549545268</v>
      </c>
      <c r="N1396" s="196">
        <f t="shared" si="396"/>
        <v>0.38323353421645767</v>
      </c>
      <c r="O1396" s="195">
        <f t="shared" si="396"/>
        <v>0.3710691581057779</v>
      </c>
      <c r="P1396" s="195">
        <f t="shared" si="396"/>
        <v>0.3687499781139198</v>
      </c>
      <c r="Q1396" s="195">
        <f t="shared" si="396"/>
        <v>0.36184211764639451</v>
      </c>
      <c r="R1396" s="195">
        <f t="shared" si="396"/>
        <v>0.35761591050871738</v>
      </c>
      <c r="S1396" s="195">
        <f t="shared" si="396"/>
        <v>0.36666667461395264</v>
      </c>
      <c r="T1396" s="195">
        <f t="shared" si="396"/>
        <v>0.38255032832158281</v>
      </c>
      <c r="U1396" s="195">
        <f t="shared" si="396"/>
        <v>0.39189187556483457</v>
      </c>
      <c r="V1396" s="196">
        <f t="shared" si="396"/>
        <v>0.38961041474306218</v>
      </c>
      <c r="W1396" s="195">
        <f t="shared" si="396"/>
        <v>0.38961041474306218</v>
      </c>
      <c r="X1396" s="195">
        <f t="shared" si="396"/>
        <v>0.375</v>
      </c>
      <c r="Y1396" s="196">
        <f t="shared" si="396"/>
        <v>0.39473686274399084</v>
      </c>
      <c r="Z1396" s="195">
        <f t="shared" si="396"/>
        <v>0.39726025216193389</v>
      </c>
      <c r="AA1396" s="195">
        <f t="shared" si="396"/>
        <v>0.41791043913053727</v>
      </c>
      <c r="AB1396" s="195">
        <f t="shared" si="396"/>
        <v>0.43965517684338928</v>
      </c>
      <c r="AC1396" s="197">
        <f t="shared" si="396"/>
        <v>0.40971612371131949</v>
      </c>
    </row>
    <row r="1397" spans="1:29" ht="12.75" customHeight="1">
      <c r="A1397" s="1471" t="s">
        <v>808</v>
      </c>
      <c r="B1397" s="1478" t="s">
        <v>809</v>
      </c>
      <c r="C1397" s="198" t="s">
        <v>142</v>
      </c>
      <c r="D1397" s="198" t="s">
        <v>143</v>
      </c>
      <c r="E1397" s="1007">
        <v>1.05315</v>
      </c>
      <c r="F1397" s="1007">
        <v>1.0521</v>
      </c>
      <c r="G1397" s="1007">
        <v>1.0548999999999999</v>
      </c>
      <c r="H1397" s="1008">
        <v>1.05315</v>
      </c>
      <c r="I1397" s="1007">
        <v>1.0524500000000001</v>
      </c>
      <c r="J1397" s="1007">
        <v>1.05</v>
      </c>
      <c r="K1397" s="1007">
        <v>1.04755</v>
      </c>
      <c r="L1397" s="1007">
        <v>1.04895</v>
      </c>
      <c r="M1397" s="1007">
        <v>1.0899000000000001</v>
      </c>
      <c r="N1397" s="1008">
        <v>1.0629500000000001</v>
      </c>
      <c r="O1397" s="1007">
        <v>1.0563</v>
      </c>
      <c r="P1397" s="1007">
        <v>1.0548999999999999</v>
      </c>
      <c r="Q1397" s="1007">
        <v>1.0598000000000001</v>
      </c>
      <c r="R1397" s="1007">
        <v>1.0521</v>
      </c>
      <c r="S1397" s="1007">
        <v>1.0605</v>
      </c>
      <c r="T1397" s="1007">
        <v>1.0619000000000001</v>
      </c>
      <c r="U1397" s="1007">
        <v>1.0577000000000001</v>
      </c>
      <c r="V1397" s="1008">
        <v>1.0437000000000001</v>
      </c>
      <c r="W1397" s="1007">
        <v>1.0440499999999999</v>
      </c>
      <c r="X1397" s="1007">
        <v>1.00345</v>
      </c>
      <c r="Y1397" s="1008">
        <v>1.008</v>
      </c>
      <c r="Z1397" s="1007">
        <v>1.0118499999999999</v>
      </c>
      <c r="AA1397" s="1007">
        <v>1.0178</v>
      </c>
      <c r="AB1397" s="1007">
        <v>0.98945000000000005</v>
      </c>
      <c r="AC1397" s="651">
        <f>SUM(E1397:AB1397)</f>
        <v>25.086600000000001</v>
      </c>
    </row>
    <row r="1398" spans="1:29" ht="12.75" customHeight="1">
      <c r="A1398" s="1459"/>
      <c r="B1398" s="1462"/>
      <c r="C1398" s="181" t="s">
        <v>144</v>
      </c>
      <c r="D1398" s="181" t="s">
        <v>143</v>
      </c>
      <c r="E1398" s="1009">
        <v>1.2859</v>
      </c>
      <c r="F1398" s="1009">
        <v>1.28695</v>
      </c>
      <c r="G1398" s="1009">
        <v>1.2901</v>
      </c>
      <c r="H1398" s="1010">
        <v>1.2918499999999999</v>
      </c>
      <c r="I1398" s="1009">
        <v>1.2991999999999999</v>
      </c>
      <c r="J1398" s="1009">
        <v>1.31145</v>
      </c>
      <c r="K1398" s="1009">
        <v>1.30935</v>
      </c>
      <c r="L1398" s="1009">
        <v>1.3055000000000001</v>
      </c>
      <c r="M1398" s="1009">
        <v>1.3580000000000001</v>
      </c>
      <c r="N1398" s="1010">
        <v>1.3110999999999999</v>
      </c>
      <c r="O1398" s="1009">
        <v>1.3012999999999999</v>
      </c>
      <c r="P1398" s="1009">
        <v>1.2988500000000001</v>
      </c>
      <c r="Q1398" s="1009">
        <v>1.3002499999999999</v>
      </c>
      <c r="R1398" s="1009">
        <v>1.2991999999999999</v>
      </c>
      <c r="S1398" s="1009">
        <v>1.30305</v>
      </c>
      <c r="T1398" s="1009">
        <v>1.3048</v>
      </c>
      <c r="U1398" s="1009">
        <v>1.29955</v>
      </c>
      <c r="V1398" s="1010">
        <v>1.28485</v>
      </c>
      <c r="W1398" s="1009">
        <v>1.28345</v>
      </c>
      <c r="X1398" s="1009">
        <v>1.2075</v>
      </c>
      <c r="Y1398" s="1010">
        <v>1.2141500000000001</v>
      </c>
      <c r="Z1398" s="1009">
        <v>1.2159</v>
      </c>
      <c r="AA1398" s="1009">
        <v>1.2162500000000001</v>
      </c>
      <c r="AB1398" s="1009">
        <v>1.1619999999999999</v>
      </c>
      <c r="AC1398" s="656">
        <f>SUM(E1398:AB1398)</f>
        <v>30.740499999999994</v>
      </c>
    </row>
    <row r="1399" spans="1:29" ht="12.75" customHeight="1">
      <c r="A1399" s="1459"/>
      <c r="B1399" s="1462"/>
      <c r="C1399" s="181" t="s">
        <v>145</v>
      </c>
      <c r="D1399" s="181" t="s">
        <v>146</v>
      </c>
      <c r="E1399" s="1181">
        <v>26</v>
      </c>
      <c r="F1399" s="1181">
        <v>26</v>
      </c>
      <c r="G1399" s="1181">
        <v>26</v>
      </c>
      <c r="H1399" s="1182">
        <v>26</v>
      </c>
      <c r="I1399" s="1181">
        <v>26</v>
      </c>
      <c r="J1399" s="1181">
        <v>26</v>
      </c>
      <c r="K1399" s="1181">
        <v>26</v>
      </c>
      <c r="L1399" s="1181">
        <v>26</v>
      </c>
      <c r="M1399" s="1181">
        <v>27</v>
      </c>
      <c r="N1399" s="1182">
        <v>26</v>
      </c>
      <c r="O1399" s="1181">
        <v>26</v>
      </c>
      <c r="P1399" s="1181">
        <v>26</v>
      </c>
      <c r="Q1399" s="1181">
        <v>26</v>
      </c>
      <c r="R1399" s="1181">
        <v>26</v>
      </c>
      <c r="S1399" s="1181">
        <v>26</v>
      </c>
      <c r="T1399" s="1181">
        <v>26</v>
      </c>
      <c r="U1399" s="1181">
        <v>26</v>
      </c>
      <c r="V1399" s="1182">
        <v>26</v>
      </c>
      <c r="W1399" s="1181">
        <v>25</v>
      </c>
      <c r="X1399" s="1181">
        <v>25</v>
      </c>
      <c r="Y1399" s="1182">
        <v>25</v>
      </c>
      <c r="Z1399" s="1181">
        <v>25</v>
      </c>
      <c r="AA1399" s="1181">
        <v>25</v>
      </c>
      <c r="AB1399" s="1181">
        <v>23</v>
      </c>
      <c r="AC1399" s="184"/>
    </row>
    <row r="1400" spans="1:29" ht="12.75" customHeight="1" thickBot="1">
      <c r="A1400" s="1493"/>
      <c r="B1400" s="1483"/>
      <c r="C1400" s="315" t="s">
        <v>147</v>
      </c>
      <c r="D1400" s="315"/>
      <c r="E1400" s="389">
        <f t="shared" ref="E1400:AC1400" si="397">E1398/E1397</f>
        <v>1.221003655699568</v>
      </c>
      <c r="F1400" s="389">
        <f t="shared" si="397"/>
        <v>1.2232202262142382</v>
      </c>
      <c r="G1400" s="389">
        <f t="shared" si="397"/>
        <v>1.2229595222295953</v>
      </c>
      <c r="H1400" s="831">
        <f t="shared" si="397"/>
        <v>1.2266533732136922</v>
      </c>
      <c r="I1400" s="389">
        <f t="shared" si="397"/>
        <v>1.2344529431326903</v>
      </c>
      <c r="J1400" s="389">
        <f t="shared" si="397"/>
        <v>1.2489999999999999</v>
      </c>
      <c r="K1400" s="389">
        <f t="shared" si="397"/>
        <v>1.2499164717674573</v>
      </c>
      <c r="L1400" s="389">
        <f t="shared" si="397"/>
        <v>1.2445779112445781</v>
      </c>
      <c r="M1400" s="389">
        <f t="shared" si="397"/>
        <v>1.2459858702633269</v>
      </c>
      <c r="N1400" s="831">
        <f t="shared" si="397"/>
        <v>1.233454066513006</v>
      </c>
      <c r="O1400" s="389">
        <f t="shared" si="397"/>
        <v>1.2319416832339296</v>
      </c>
      <c r="P1400" s="389">
        <f t="shared" si="397"/>
        <v>1.2312541473125416</v>
      </c>
      <c r="Q1400" s="389">
        <f t="shared" si="397"/>
        <v>1.2268824306472919</v>
      </c>
      <c r="R1400" s="389">
        <f t="shared" si="397"/>
        <v>1.2348636061210909</v>
      </c>
      <c r="S1400" s="389">
        <f t="shared" si="397"/>
        <v>1.2287128712871287</v>
      </c>
      <c r="T1400" s="389">
        <f t="shared" si="397"/>
        <v>1.228740936058009</v>
      </c>
      <c r="U1400" s="389">
        <f t="shared" si="397"/>
        <v>1.2286565188616809</v>
      </c>
      <c r="V1400" s="831">
        <f t="shared" si="397"/>
        <v>1.2310529845741114</v>
      </c>
      <c r="W1400" s="389">
        <f t="shared" si="397"/>
        <v>1.229299363057325</v>
      </c>
      <c r="X1400" s="389">
        <f t="shared" si="397"/>
        <v>1.2033484478549006</v>
      </c>
      <c r="Y1400" s="831">
        <f t="shared" si="397"/>
        <v>1.2045138888888889</v>
      </c>
      <c r="Z1400" s="389">
        <f t="shared" si="397"/>
        <v>1.2016603251470079</v>
      </c>
      <c r="AA1400" s="389">
        <f t="shared" si="397"/>
        <v>1.1949793672627236</v>
      </c>
      <c r="AB1400" s="389">
        <f t="shared" si="397"/>
        <v>1.1743898125221082</v>
      </c>
      <c r="AC1400" s="741">
        <f t="shared" si="397"/>
        <v>1.2253752999609351</v>
      </c>
    </row>
    <row r="1401" spans="1:29" ht="12.75" customHeight="1">
      <c r="A1401" s="1458" t="s">
        <v>797</v>
      </c>
      <c r="B1401" s="1461" t="s">
        <v>810</v>
      </c>
      <c r="C1401" s="177" t="s">
        <v>142</v>
      </c>
      <c r="D1401" s="177" t="s">
        <v>146</v>
      </c>
      <c r="E1401" s="1184">
        <v>9.9999997764825821E-3</v>
      </c>
      <c r="F1401" s="1184">
        <v>9.9999997764825821E-3</v>
      </c>
      <c r="G1401" s="1184">
        <v>9.9999997764825821E-3</v>
      </c>
      <c r="H1401" s="1185">
        <v>9.9999997764825821E-3</v>
      </c>
      <c r="I1401" s="1184">
        <v>9.9999997764825821E-3</v>
      </c>
      <c r="J1401" s="1184">
        <v>9.9999997764825821E-3</v>
      </c>
      <c r="K1401" s="1184">
        <v>9.9999997764825821E-3</v>
      </c>
      <c r="L1401" s="1184">
        <v>9.9999997764825821E-3</v>
      </c>
      <c r="M1401" s="1184">
        <v>9.9999997764825821E-3</v>
      </c>
      <c r="N1401" s="1185">
        <v>9.9999997764825821E-3</v>
      </c>
      <c r="O1401" s="1184">
        <v>9.9999997764825821E-3</v>
      </c>
      <c r="P1401" s="1184">
        <v>9.9999997764825821E-3</v>
      </c>
      <c r="Q1401" s="1184">
        <v>9.9999997764825821E-3</v>
      </c>
      <c r="R1401" s="1184">
        <v>9.9999997764825821E-3</v>
      </c>
      <c r="S1401" s="1184">
        <v>9.9999997764825821E-3</v>
      </c>
      <c r="T1401" s="1184">
        <v>9.9999997764825821E-3</v>
      </c>
      <c r="U1401" s="1184">
        <v>9.9999997764825821E-3</v>
      </c>
      <c r="V1401" s="1185">
        <v>9.9999997764825821E-3</v>
      </c>
      <c r="W1401" s="1184">
        <v>9.9999997764825821E-3</v>
      </c>
      <c r="X1401" s="1184">
        <v>9.9999997764825821E-3</v>
      </c>
      <c r="Y1401" s="1185">
        <v>9.9999997764825821E-3</v>
      </c>
      <c r="Z1401" s="1184">
        <v>9.9999997764825821E-3</v>
      </c>
      <c r="AA1401" s="1184">
        <v>9.9999997764825821E-3</v>
      </c>
      <c r="AB1401" s="1184">
        <v>9.9999997764825821E-3</v>
      </c>
      <c r="AC1401" s="180"/>
    </row>
    <row r="1402" spans="1:29" ht="12.75" customHeight="1">
      <c r="A1402" s="1459"/>
      <c r="B1402" s="1462"/>
      <c r="C1402" s="181" t="s">
        <v>144</v>
      </c>
      <c r="D1402" s="181" t="s">
        <v>146</v>
      </c>
      <c r="E1402" s="596">
        <v>0</v>
      </c>
      <c r="F1402" s="596">
        <v>-9.9999997764825821E-3</v>
      </c>
      <c r="G1402" s="596">
        <v>0</v>
      </c>
      <c r="H1402" s="1186">
        <v>-1.9999999552965164E-2</v>
      </c>
      <c r="I1402" s="596">
        <v>0</v>
      </c>
      <c r="J1402" s="596">
        <v>0</v>
      </c>
      <c r="K1402" s="596">
        <v>0</v>
      </c>
      <c r="L1402" s="596">
        <v>-1.9999999552965164E-2</v>
      </c>
      <c r="M1402" s="596">
        <v>-1.9999999552965164E-2</v>
      </c>
      <c r="N1402" s="1186">
        <v>-9.9999997764825821E-3</v>
      </c>
      <c r="O1402" s="596">
        <v>-1.9999999552965164E-2</v>
      </c>
      <c r="P1402" s="596">
        <v>-1.9999999552965164E-2</v>
      </c>
      <c r="Q1402" s="596">
        <v>-1.9999999552965164E-2</v>
      </c>
      <c r="R1402" s="596">
        <v>-1.9999999552965164E-2</v>
      </c>
      <c r="S1402" s="596">
        <v>-1.9999999552965164E-2</v>
      </c>
      <c r="T1402" s="596">
        <v>-1.9999999552965164E-2</v>
      </c>
      <c r="U1402" s="596">
        <v>-1.9999999552965164E-2</v>
      </c>
      <c r="V1402" s="1186">
        <v>-1.9999999552965164E-2</v>
      </c>
      <c r="W1402" s="596">
        <v>-1.9999999552965164E-2</v>
      </c>
      <c r="X1402" s="596">
        <v>-1.9999999552965164E-2</v>
      </c>
      <c r="Y1402" s="1186">
        <v>-1.9999999552965164E-2</v>
      </c>
      <c r="Z1402" s="596">
        <v>-1.9999999552965164E-2</v>
      </c>
      <c r="AA1402" s="596">
        <v>-1.9999999552965164E-2</v>
      </c>
      <c r="AB1402" s="596">
        <v>-1.9999999552965164E-2</v>
      </c>
      <c r="AC1402" s="184"/>
    </row>
    <row r="1403" spans="1:29" ht="12.75" customHeight="1">
      <c r="A1403" s="1459"/>
      <c r="B1403" s="1462"/>
      <c r="C1403" s="181" t="s">
        <v>145</v>
      </c>
      <c r="D1403" s="181" t="s">
        <v>146</v>
      </c>
      <c r="E1403" s="295">
        <v>2</v>
      </c>
      <c r="F1403" s="295">
        <v>2</v>
      </c>
      <c r="G1403" s="295">
        <v>2</v>
      </c>
      <c r="H1403" s="844">
        <v>2</v>
      </c>
      <c r="I1403" s="295">
        <v>2</v>
      </c>
      <c r="J1403" s="295">
        <v>2</v>
      </c>
      <c r="K1403" s="295">
        <v>2</v>
      </c>
      <c r="L1403" s="295">
        <v>2</v>
      </c>
      <c r="M1403" s="295">
        <v>2</v>
      </c>
      <c r="N1403" s="844">
        <v>2</v>
      </c>
      <c r="O1403" s="295">
        <v>2</v>
      </c>
      <c r="P1403" s="295">
        <v>2</v>
      </c>
      <c r="Q1403" s="295">
        <v>2</v>
      </c>
      <c r="R1403" s="295">
        <v>2</v>
      </c>
      <c r="S1403" s="295">
        <v>2</v>
      </c>
      <c r="T1403" s="295">
        <v>2</v>
      </c>
      <c r="U1403" s="295">
        <v>2</v>
      </c>
      <c r="V1403" s="844">
        <v>2</v>
      </c>
      <c r="W1403" s="295">
        <v>2</v>
      </c>
      <c r="X1403" s="295">
        <v>2</v>
      </c>
      <c r="Y1403" s="844">
        <v>2</v>
      </c>
      <c r="Z1403" s="295">
        <v>2</v>
      </c>
      <c r="AA1403" s="295">
        <v>2</v>
      </c>
      <c r="AB1403" s="295">
        <v>2</v>
      </c>
      <c r="AC1403" s="184"/>
    </row>
    <row r="1404" spans="1:29" ht="12.75" customHeight="1" thickBot="1">
      <c r="A1404" s="1476"/>
      <c r="B1404" s="1488"/>
      <c r="C1404" s="194" t="s">
        <v>147</v>
      </c>
      <c r="D1404" s="194"/>
      <c r="E1404" s="195">
        <f t="shared" ref="E1404:AC1404" si="398">E1402/E1401</f>
        <v>0</v>
      </c>
      <c r="F1404" s="195">
        <f t="shared" si="398"/>
        <v>-1</v>
      </c>
      <c r="G1404" s="195">
        <f t="shared" si="398"/>
        <v>0</v>
      </c>
      <c r="H1404" s="196">
        <f t="shared" si="398"/>
        <v>-2</v>
      </c>
      <c r="I1404" s="195">
        <f t="shared" si="398"/>
        <v>0</v>
      </c>
      <c r="J1404" s="195">
        <f t="shared" si="398"/>
        <v>0</v>
      </c>
      <c r="K1404" s="195">
        <f t="shared" si="398"/>
        <v>0</v>
      </c>
      <c r="L1404" s="195">
        <f t="shared" si="398"/>
        <v>-2</v>
      </c>
      <c r="M1404" s="195">
        <f t="shared" si="398"/>
        <v>-2</v>
      </c>
      <c r="N1404" s="196">
        <f t="shared" si="398"/>
        <v>-1</v>
      </c>
      <c r="O1404" s="195">
        <f t="shared" si="398"/>
        <v>-2</v>
      </c>
      <c r="P1404" s="195">
        <f t="shared" si="398"/>
        <v>-2</v>
      </c>
      <c r="Q1404" s="195">
        <f t="shared" si="398"/>
        <v>-2</v>
      </c>
      <c r="R1404" s="195">
        <f t="shared" si="398"/>
        <v>-2</v>
      </c>
      <c r="S1404" s="195">
        <f t="shared" si="398"/>
        <v>-2</v>
      </c>
      <c r="T1404" s="195">
        <f t="shared" si="398"/>
        <v>-2</v>
      </c>
      <c r="U1404" s="195">
        <f t="shared" si="398"/>
        <v>-2</v>
      </c>
      <c r="V1404" s="196">
        <f t="shared" si="398"/>
        <v>-2</v>
      </c>
      <c r="W1404" s="195">
        <f t="shared" si="398"/>
        <v>-2</v>
      </c>
      <c r="X1404" s="195">
        <f t="shared" si="398"/>
        <v>-2</v>
      </c>
      <c r="Y1404" s="196">
        <f t="shared" si="398"/>
        <v>-2</v>
      </c>
      <c r="Z1404" s="195">
        <f t="shared" si="398"/>
        <v>-2</v>
      </c>
      <c r="AA1404" s="195">
        <f t="shared" si="398"/>
        <v>-2</v>
      </c>
      <c r="AB1404" s="195">
        <f t="shared" si="398"/>
        <v>-2</v>
      </c>
      <c r="AC1404" s="197" t="e">
        <f t="shared" si="398"/>
        <v>#DIV/0!</v>
      </c>
    </row>
    <row r="1405" spans="1:29" ht="12.75" customHeight="1">
      <c r="A1405" s="1475" t="s">
        <v>794</v>
      </c>
      <c r="B1405" s="1492" t="s">
        <v>795</v>
      </c>
      <c r="C1405" s="316" t="s">
        <v>142</v>
      </c>
      <c r="D1405" s="316" t="s">
        <v>146</v>
      </c>
      <c r="E1405" s="1178">
        <v>0.18999999761581421</v>
      </c>
      <c r="F1405" s="1178">
        <v>0.18999999761581421</v>
      </c>
      <c r="G1405" s="1178">
        <v>0.18999999761581421</v>
      </c>
      <c r="H1405" s="1183">
        <v>0.18999999761581421</v>
      </c>
      <c r="I1405" s="1178">
        <v>0.18999999761581421</v>
      </c>
      <c r="J1405" s="1178">
        <v>0.20000000298023224</v>
      </c>
      <c r="K1405" s="1178">
        <v>0.18999999761581421</v>
      </c>
      <c r="L1405" s="1178">
        <v>0.20999999344348907</v>
      </c>
      <c r="M1405" s="1178">
        <v>0.23999999463558197</v>
      </c>
      <c r="N1405" s="1183">
        <v>0.31999999284744263</v>
      </c>
      <c r="O1405" s="1178">
        <v>0.31000000238418579</v>
      </c>
      <c r="P1405" s="1178">
        <v>0.23999999463558197</v>
      </c>
      <c r="Q1405" s="1178">
        <v>0.2199999988079071</v>
      </c>
      <c r="R1405" s="1178">
        <v>0.25</v>
      </c>
      <c r="S1405" s="1178">
        <v>0.23000000417232513</v>
      </c>
      <c r="T1405" s="1178">
        <v>0.23000000417232513</v>
      </c>
      <c r="U1405" s="1178">
        <v>0.20999999344348907</v>
      </c>
      <c r="V1405" s="1183">
        <v>0.20999999344348907</v>
      </c>
      <c r="W1405" s="1178">
        <v>0.20999999344348907</v>
      </c>
      <c r="X1405" s="1178">
        <v>0.20000000298023224</v>
      </c>
      <c r="Y1405" s="1183">
        <v>0.20000000298023224</v>
      </c>
      <c r="Z1405" s="1178">
        <v>0.18999999761581421</v>
      </c>
      <c r="AA1405" s="1178">
        <v>0.18999999761581421</v>
      </c>
      <c r="AB1405" s="1178">
        <v>0.18999999761581421</v>
      </c>
      <c r="AC1405" s="809">
        <f>SUM(E1405:AB1405)</f>
        <v>5.1899999529123306</v>
      </c>
    </row>
    <row r="1406" spans="1:29" ht="12.75" customHeight="1">
      <c r="A1406" s="1459"/>
      <c r="B1406" s="1462"/>
      <c r="C1406" s="181" t="s">
        <v>144</v>
      </c>
      <c r="D1406" s="181" t="s">
        <v>146</v>
      </c>
      <c r="E1406" s="1178">
        <v>0.14000000059604645</v>
      </c>
      <c r="F1406" s="1178">
        <v>0.14000000059604645</v>
      </c>
      <c r="G1406" s="1178">
        <v>0.15000000596046448</v>
      </c>
      <c r="H1406" s="1183">
        <v>0.14000000059604645</v>
      </c>
      <c r="I1406" s="1178">
        <v>0.15000000596046448</v>
      </c>
      <c r="J1406" s="1178">
        <v>0.15000000596046448</v>
      </c>
      <c r="K1406" s="1178">
        <v>0.15999999642372131</v>
      </c>
      <c r="L1406" s="1178">
        <v>0.14000000059604645</v>
      </c>
      <c r="M1406" s="1178">
        <v>0.15000000596046448</v>
      </c>
      <c r="N1406" s="1183">
        <v>0.18999999761581421</v>
      </c>
      <c r="O1406" s="1178">
        <v>0.17000000178813934</v>
      </c>
      <c r="P1406" s="1178">
        <v>0.14000000059604645</v>
      </c>
      <c r="Q1406" s="1178">
        <v>0.15000000596046448</v>
      </c>
      <c r="R1406" s="1178">
        <v>0.15000000596046448</v>
      </c>
      <c r="S1406" s="1178">
        <v>0.14000000059604645</v>
      </c>
      <c r="T1406" s="1178">
        <v>0.14000000059604645</v>
      </c>
      <c r="U1406" s="1178">
        <v>0.14000000059604645</v>
      </c>
      <c r="V1406" s="1183">
        <v>0.15000000596046448</v>
      </c>
      <c r="W1406" s="1178">
        <v>0.15000000596046448</v>
      </c>
      <c r="X1406" s="1178">
        <v>0.14000000059604645</v>
      </c>
      <c r="Y1406" s="1183">
        <v>0.14000000059604645</v>
      </c>
      <c r="Z1406" s="1178">
        <v>0.14000000059604645</v>
      </c>
      <c r="AA1406" s="1178">
        <v>0.14000000059604645</v>
      </c>
      <c r="AB1406" s="1178">
        <v>0.12999999523162842</v>
      </c>
      <c r="AC1406" s="184">
        <f>SUM(E1406:AB1406)</f>
        <v>3.5300000458955765</v>
      </c>
    </row>
    <row r="1407" spans="1:29" ht="12.75" customHeight="1">
      <c r="A1407" s="1459"/>
      <c r="B1407" s="1462"/>
      <c r="C1407" s="181" t="s">
        <v>145</v>
      </c>
      <c r="D1407" s="181" t="s">
        <v>792</v>
      </c>
      <c r="E1407" s="1181">
        <v>4</v>
      </c>
      <c r="F1407" s="1181">
        <v>4</v>
      </c>
      <c r="G1407" s="1181">
        <v>4</v>
      </c>
      <c r="H1407" s="1182">
        <v>4</v>
      </c>
      <c r="I1407" s="1181">
        <v>4</v>
      </c>
      <c r="J1407" s="1181">
        <v>4</v>
      </c>
      <c r="K1407" s="1181">
        <v>4</v>
      </c>
      <c r="L1407" s="1181">
        <v>4</v>
      </c>
      <c r="M1407" s="1181">
        <v>5</v>
      </c>
      <c r="N1407" s="1182">
        <v>6</v>
      </c>
      <c r="O1407" s="1181">
        <v>6</v>
      </c>
      <c r="P1407" s="1181">
        <v>5</v>
      </c>
      <c r="Q1407" s="1181">
        <v>4</v>
      </c>
      <c r="R1407" s="1181">
        <v>5</v>
      </c>
      <c r="S1407" s="1181">
        <v>5</v>
      </c>
      <c r="T1407" s="1181">
        <v>4</v>
      </c>
      <c r="U1407" s="1181">
        <v>4</v>
      </c>
      <c r="V1407" s="1182">
        <v>5</v>
      </c>
      <c r="W1407" s="1181">
        <v>4</v>
      </c>
      <c r="X1407" s="1181">
        <v>4</v>
      </c>
      <c r="Y1407" s="1182">
        <v>4</v>
      </c>
      <c r="Z1407" s="1181">
        <v>4</v>
      </c>
      <c r="AA1407" s="1181">
        <v>4</v>
      </c>
      <c r="AB1407" s="1181">
        <v>4</v>
      </c>
      <c r="AC1407" s="184"/>
    </row>
    <row r="1408" spans="1:29" ht="12.75" customHeight="1" thickBot="1">
      <c r="A1408" s="1476"/>
      <c r="B1408" s="1488"/>
      <c r="C1408" s="194" t="s">
        <v>147</v>
      </c>
      <c r="D1408" s="194"/>
      <c r="E1408" s="195">
        <f t="shared" ref="E1408:AC1408" si="399">E1406/E1405</f>
        <v>0.73684211764639451</v>
      </c>
      <c r="F1408" s="195">
        <f t="shared" si="399"/>
        <v>0.73684211764639451</v>
      </c>
      <c r="G1408" s="195">
        <f t="shared" si="399"/>
        <v>0.78947372548798167</v>
      </c>
      <c r="H1408" s="196">
        <f t="shared" si="399"/>
        <v>0.73684211764639451</v>
      </c>
      <c r="I1408" s="195">
        <f t="shared" si="399"/>
        <v>0.78947372548798167</v>
      </c>
      <c r="J1408" s="195">
        <f t="shared" si="399"/>
        <v>0.75000001862645127</v>
      </c>
      <c r="K1408" s="195">
        <f t="shared" si="399"/>
        <v>0.84210525490240362</v>
      </c>
      <c r="L1408" s="195">
        <f t="shared" si="399"/>
        <v>0.66666669031930426</v>
      </c>
      <c r="M1408" s="195">
        <f t="shared" si="399"/>
        <v>0.62500003880510813</v>
      </c>
      <c r="N1408" s="196">
        <f t="shared" si="399"/>
        <v>0.5937500058207662</v>
      </c>
      <c r="O1408" s="195">
        <f t="shared" si="399"/>
        <v>0.54838709832478261</v>
      </c>
      <c r="P1408" s="195">
        <f t="shared" si="399"/>
        <v>0.58333334885537658</v>
      </c>
      <c r="Q1408" s="195">
        <f t="shared" si="399"/>
        <v>0.68181821260570508</v>
      </c>
      <c r="R1408" s="195">
        <f t="shared" si="399"/>
        <v>0.60000002384185791</v>
      </c>
      <c r="S1408" s="195">
        <f t="shared" si="399"/>
        <v>0.60869564372334917</v>
      </c>
      <c r="T1408" s="195">
        <f t="shared" si="399"/>
        <v>0.60869564372334917</v>
      </c>
      <c r="U1408" s="195">
        <f t="shared" si="399"/>
        <v>0.66666669031930426</v>
      </c>
      <c r="V1408" s="196">
        <f t="shared" si="399"/>
        <v>0.71428576496993756</v>
      </c>
      <c r="W1408" s="195">
        <f t="shared" si="399"/>
        <v>0.71428576496993756</v>
      </c>
      <c r="X1408" s="195">
        <f t="shared" si="399"/>
        <v>0.69999999254941947</v>
      </c>
      <c r="Y1408" s="196">
        <f t="shared" si="399"/>
        <v>0.69999999254941947</v>
      </c>
      <c r="Z1408" s="195">
        <f t="shared" si="399"/>
        <v>0.73684211764639451</v>
      </c>
      <c r="AA1408" s="195">
        <f t="shared" si="399"/>
        <v>0.73684211764639451</v>
      </c>
      <c r="AB1408" s="195">
        <f t="shared" si="399"/>
        <v>0.68421050980480735</v>
      </c>
      <c r="AC1408" s="197">
        <f t="shared" si="399"/>
        <v>0.68015415759584785</v>
      </c>
    </row>
    <row r="1409" spans="1:29" ht="12.75" customHeight="1">
      <c r="A1409" s="1471" t="s">
        <v>811</v>
      </c>
      <c r="B1409" s="1478" t="s">
        <v>809</v>
      </c>
      <c r="C1409" s="198" t="s">
        <v>142</v>
      </c>
      <c r="D1409" s="198" t="s">
        <v>143</v>
      </c>
      <c r="E1409" s="1007">
        <v>0.70804999999999996</v>
      </c>
      <c r="F1409" s="1007">
        <v>0.70489999999999997</v>
      </c>
      <c r="G1409" s="1007">
        <v>0.7077</v>
      </c>
      <c r="H1409" s="1008">
        <v>0.70735000000000003</v>
      </c>
      <c r="I1409" s="1007">
        <v>0.70665</v>
      </c>
      <c r="J1409" s="1007">
        <v>0.70665</v>
      </c>
      <c r="K1409" s="1007">
        <v>0.70035000000000003</v>
      </c>
      <c r="L1409" s="1007">
        <v>0.73324999999999996</v>
      </c>
      <c r="M1409" s="1007">
        <v>0.80359999999999998</v>
      </c>
      <c r="N1409" s="1008">
        <v>0.85609999999999997</v>
      </c>
      <c r="O1409" s="1007">
        <v>0.85224999999999995</v>
      </c>
      <c r="P1409" s="1007">
        <v>0.85085</v>
      </c>
      <c r="Q1409" s="1007">
        <v>0.85680000000000001</v>
      </c>
      <c r="R1409" s="1007">
        <v>0.84489999999999998</v>
      </c>
      <c r="S1409" s="1007">
        <v>0.84489999999999998</v>
      </c>
      <c r="T1409" s="1007">
        <v>0.83930000000000005</v>
      </c>
      <c r="U1409" s="1007">
        <v>0.84384999999999999</v>
      </c>
      <c r="V1409" s="1008">
        <v>0.83789999999999998</v>
      </c>
      <c r="W1409" s="1007">
        <v>0.83160000000000001</v>
      </c>
      <c r="X1409" s="1007">
        <v>0.83194999999999997</v>
      </c>
      <c r="Y1409" s="1008">
        <v>0.83684999999999998</v>
      </c>
      <c r="Z1409" s="1007">
        <v>0.83930000000000005</v>
      </c>
      <c r="AA1409" s="1007">
        <v>0.82494999999999996</v>
      </c>
      <c r="AB1409" s="1007">
        <v>0.81269999999999998</v>
      </c>
      <c r="AC1409" s="201">
        <f>SUM(E1409:AB1409)</f>
        <v>19.082699999999999</v>
      </c>
    </row>
    <row r="1410" spans="1:29" ht="12.75" customHeight="1">
      <c r="A1410" s="1459"/>
      <c r="B1410" s="1462"/>
      <c r="C1410" s="181" t="s">
        <v>144</v>
      </c>
      <c r="D1410" s="181" t="s">
        <v>143</v>
      </c>
      <c r="E1410" s="1009">
        <v>0.97545000000000004</v>
      </c>
      <c r="F1410" s="1009">
        <v>0.97650000000000003</v>
      </c>
      <c r="G1410" s="1009">
        <v>0.98035000000000005</v>
      </c>
      <c r="H1410" s="1010">
        <v>0.98594999999999999</v>
      </c>
      <c r="I1410" s="1009">
        <v>0.99119999999999997</v>
      </c>
      <c r="J1410" s="1009">
        <v>0.99750000000000005</v>
      </c>
      <c r="K1410" s="1009">
        <v>0.99995000000000001</v>
      </c>
      <c r="L1410" s="1009">
        <v>1.0762499999999999</v>
      </c>
      <c r="M1410" s="1009">
        <v>1.1983999999999999</v>
      </c>
      <c r="N1410" s="1010">
        <v>1.25895</v>
      </c>
      <c r="O1410" s="1009">
        <v>1.25545</v>
      </c>
      <c r="P1410" s="1009">
        <v>1.2561500000000001</v>
      </c>
      <c r="Q1410" s="1009">
        <v>1.2572000000000001</v>
      </c>
      <c r="R1410" s="1009">
        <v>1.2523</v>
      </c>
      <c r="S1410" s="1009">
        <v>1.2505500000000001</v>
      </c>
      <c r="T1410" s="1009">
        <v>1.2502</v>
      </c>
      <c r="U1410" s="1009">
        <v>1.25475</v>
      </c>
      <c r="V1410" s="1010">
        <v>1.2565</v>
      </c>
      <c r="W1410" s="1009">
        <v>1.2558</v>
      </c>
      <c r="X1410" s="1009">
        <v>1.25335</v>
      </c>
      <c r="Y1410" s="1010">
        <v>1.2579</v>
      </c>
      <c r="Z1410" s="1009">
        <v>1.2582500000000001</v>
      </c>
      <c r="AA1410" s="1009">
        <v>1.2232499999999999</v>
      </c>
      <c r="AB1410" s="1009">
        <v>1.17845</v>
      </c>
      <c r="AC1410" s="184">
        <f>SUM(E1410:AB1410)</f>
        <v>27.900600000000001</v>
      </c>
    </row>
    <row r="1411" spans="1:29" ht="12.75" customHeight="1">
      <c r="A1411" s="1459"/>
      <c r="B1411" s="1462"/>
      <c r="C1411" s="181" t="s">
        <v>145</v>
      </c>
      <c r="D1411" s="181" t="s">
        <v>146</v>
      </c>
      <c r="E1411" s="1181">
        <v>18</v>
      </c>
      <c r="F1411" s="1181">
        <v>18</v>
      </c>
      <c r="G1411" s="1181">
        <v>19</v>
      </c>
      <c r="H1411" s="1182">
        <v>19</v>
      </c>
      <c r="I1411" s="1181">
        <v>19</v>
      </c>
      <c r="J1411" s="1181">
        <v>19</v>
      </c>
      <c r="K1411" s="1181">
        <v>20</v>
      </c>
      <c r="L1411" s="1181">
        <v>20</v>
      </c>
      <c r="M1411" s="1181">
        <v>23</v>
      </c>
      <c r="N1411" s="1182">
        <v>24</v>
      </c>
      <c r="O1411" s="1181">
        <v>23</v>
      </c>
      <c r="P1411" s="1181">
        <v>23</v>
      </c>
      <c r="Q1411" s="1181">
        <v>23</v>
      </c>
      <c r="R1411" s="1181">
        <v>23</v>
      </c>
      <c r="S1411" s="1181">
        <v>23</v>
      </c>
      <c r="T1411" s="1181">
        <v>23</v>
      </c>
      <c r="U1411" s="1181">
        <v>23</v>
      </c>
      <c r="V1411" s="1182">
        <v>23</v>
      </c>
      <c r="W1411" s="1181">
        <v>23</v>
      </c>
      <c r="X1411" s="1181">
        <v>23</v>
      </c>
      <c r="Y1411" s="1182">
        <v>23</v>
      </c>
      <c r="Z1411" s="1181">
        <v>23</v>
      </c>
      <c r="AA1411" s="1181">
        <v>22</v>
      </c>
      <c r="AB1411" s="1181">
        <v>22</v>
      </c>
      <c r="AC1411" s="184"/>
    </row>
    <row r="1412" spans="1:29" ht="12.75" customHeight="1" thickBot="1">
      <c r="A1412" s="1476"/>
      <c r="B1412" s="1488"/>
      <c r="C1412" s="194" t="s">
        <v>147</v>
      </c>
      <c r="D1412" s="194"/>
      <c r="E1412" s="195">
        <f t="shared" ref="E1412:AC1412" si="400">E1410/E1409</f>
        <v>1.3776569451309937</v>
      </c>
      <c r="F1412" s="195">
        <f t="shared" si="400"/>
        <v>1.3853028798411122</v>
      </c>
      <c r="G1412" s="195">
        <f t="shared" si="400"/>
        <v>1.3852621167161228</v>
      </c>
      <c r="H1412" s="196">
        <f t="shared" si="400"/>
        <v>1.3938644235526967</v>
      </c>
      <c r="I1412" s="195">
        <f t="shared" si="400"/>
        <v>1.4026745913818721</v>
      </c>
      <c r="J1412" s="195">
        <f t="shared" si="400"/>
        <v>1.411589895988113</v>
      </c>
      <c r="K1412" s="195">
        <f t="shared" si="400"/>
        <v>1.4277861069465267</v>
      </c>
      <c r="L1412" s="195">
        <f t="shared" si="400"/>
        <v>1.467780429594272</v>
      </c>
      <c r="M1412" s="195">
        <f t="shared" si="400"/>
        <v>1.4912891986062717</v>
      </c>
      <c r="N1412" s="196">
        <f t="shared" si="400"/>
        <v>1.4705641864268193</v>
      </c>
      <c r="O1412" s="195">
        <f t="shared" si="400"/>
        <v>1.4731006160164271</v>
      </c>
      <c r="P1412" s="195">
        <f t="shared" si="400"/>
        <v>1.4763471822295353</v>
      </c>
      <c r="Q1412" s="195">
        <f t="shared" si="400"/>
        <v>1.4673202614379086</v>
      </c>
      <c r="R1412" s="195">
        <f t="shared" si="400"/>
        <v>1.4821872410936205</v>
      </c>
      <c r="S1412" s="195">
        <f t="shared" si="400"/>
        <v>1.4801159900579952</v>
      </c>
      <c r="T1412" s="195">
        <f t="shared" si="400"/>
        <v>1.4895746455379482</v>
      </c>
      <c r="U1412" s="195">
        <f t="shared" si="400"/>
        <v>1.4869348817917878</v>
      </c>
      <c r="V1412" s="196">
        <f t="shared" si="400"/>
        <v>1.4995822890559733</v>
      </c>
      <c r="W1412" s="195">
        <f t="shared" si="400"/>
        <v>1.5101010101010102</v>
      </c>
      <c r="X1412" s="195">
        <f t="shared" si="400"/>
        <v>1.5065208245687842</v>
      </c>
      <c r="Y1412" s="196">
        <f t="shared" si="400"/>
        <v>1.5031367628607277</v>
      </c>
      <c r="Z1412" s="195">
        <f t="shared" si="400"/>
        <v>1.4991659716430359</v>
      </c>
      <c r="AA1412" s="195">
        <f t="shared" si="400"/>
        <v>1.4828171404327535</v>
      </c>
      <c r="AB1412" s="195">
        <f t="shared" si="400"/>
        <v>1.4500430663221362</v>
      </c>
      <c r="AC1412" s="197">
        <f t="shared" si="400"/>
        <v>1.4620886981402004</v>
      </c>
    </row>
    <row r="1413" spans="1:29" ht="12.75" customHeight="1">
      <c r="A1413" s="1490" t="s">
        <v>445</v>
      </c>
      <c r="B1413" s="1491"/>
      <c r="C1413" s="269" t="s">
        <v>142</v>
      </c>
      <c r="D1413" s="269"/>
      <c r="E1413" s="199">
        <f t="shared" ref="E1413:AC1413" si="401">E1393+E1397+E1401+E1405+E1409+E1277+E1281+E1285+E1289</f>
        <v>4.2332999783188106</v>
      </c>
      <c r="F1413" s="199">
        <f t="shared" si="401"/>
        <v>4.0890999926239253</v>
      </c>
      <c r="G1413" s="199">
        <f t="shared" si="401"/>
        <v>4.1147599735504388</v>
      </c>
      <c r="H1413" s="200">
        <f t="shared" si="401"/>
        <v>4.0826000021606683</v>
      </c>
      <c r="I1413" s="199">
        <f t="shared" si="401"/>
        <v>4.1853599759346247</v>
      </c>
      <c r="J1413" s="199">
        <f t="shared" si="401"/>
        <v>4.1186899789148566</v>
      </c>
      <c r="K1413" s="199">
        <f t="shared" si="401"/>
        <v>4.2699999306350946</v>
      </c>
      <c r="L1413" s="199">
        <f t="shared" si="401"/>
        <v>4.5242399741464858</v>
      </c>
      <c r="M1413" s="199">
        <f t="shared" si="401"/>
        <v>4.8193800707060097</v>
      </c>
      <c r="N1413" s="200">
        <f t="shared" si="401"/>
        <v>5.1493099783188105</v>
      </c>
      <c r="O1413" s="199">
        <f t="shared" si="401"/>
        <v>5.0758700355392694</v>
      </c>
      <c r="P1413" s="199">
        <f t="shared" si="401"/>
        <v>4.9894700373274086</v>
      </c>
      <c r="Q1413" s="199">
        <f t="shared" si="401"/>
        <v>4.9191799795109032</v>
      </c>
      <c r="R1413" s="199">
        <f t="shared" si="401"/>
        <v>4.959579952092767</v>
      </c>
      <c r="S1413" s="199">
        <f t="shared" si="401"/>
        <v>4.9374399658018353</v>
      </c>
      <c r="T1413" s="199">
        <f t="shared" si="401"/>
        <v>4.8432400516325238</v>
      </c>
      <c r="U1413" s="199">
        <f t="shared" si="401"/>
        <v>4.8331100313669442</v>
      </c>
      <c r="V1413" s="200">
        <f t="shared" si="401"/>
        <v>4.8230999026209123</v>
      </c>
      <c r="W1413" s="199">
        <f t="shared" si="401"/>
        <v>4.847149993219972</v>
      </c>
      <c r="X1413" s="199">
        <f t="shared" si="401"/>
        <v>4.756960040903687</v>
      </c>
      <c r="Y1413" s="200">
        <f t="shared" si="401"/>
        <v>4.7764100313669449</v>
      </c>
      <c r="Z1413" s="199">
        <f t="shared" si="401"/>
        <v>4.6327700403076406</v>
      </c>
      <c r="AA1413" s="199">
        <f t="shared" si="401"/>
        <v>4.3943700212341543</v>
      </c>
      <c r="AB1413" s="199">
        <f t="shared" si="401"/>
        <v>4.1038299616295095</v>
      </c>
      <c r="AC1413" s="199">
        <f t="shared" si="401"/>
        <v>110.23921990522862</v>
      </c>
    </row>
    <row r="1414" spans="1:29" ht="12.75" customHeight="1">
      <c r="A1414" s="1668"/>
      <c r="B1414" s="1669"/>
      <c r="C1414" s="911" t="s">
        <v>144</v>
      </c>
      <c r="D1414" s="911"/>
      <c r="E1414" s="936">
        <f t="shared" ref="E1414:AC1414" si="402">E1394+E1398+E1402+E1406+E1410+E1278+E1282+E1286+E1290</f>
        <v>3.8060899767541883</v>
      </c>
      <c r="F1414" s="936">
        <f t="shared" si="402"/>
        <v>3.7682500055879355</v>
      </c>
      <c r="G1414" s="936">
        <f t="shared" si="402"/>
        <v>3.8353699725818631</v>
      </c>
      <c r="H1414" s="937">
        <f t="shared" si="402"/>
        <v>3.8229599581277371</v>
      </c>
      <c r="I1414" s="936">
        <f t="shared" si="402"/>
        <v>3.9117399845027925</v>
      </c>
      <c r="J1414" s="936">
        <f t="shared" si="402"/>
        <v>3.8142899701976778</v>
      </c>
      <c r="K1414" s="936">
        <f t="shared" si="402"/>
        <v>3.8146399701976779</v>
      </c>
      <c r="L1414" s="936">
        <f t="shared" si="402"/>
        <v>3.826669993890524</v>
      </c>
      <c r="M1414" s="936">
        <f t="shared" si="402"/>
        <v>4.012099999254942</v>
      </c>
      <c r="N1414" s="937">
        <f t="shared" si="402"/>
        <v>4.1683899644607303</v>
      </c>
      <c r="O1414" s="936">
        <f t="shared" si="402"/>
        <v>4.0810699473989009</v>
      </c>
      <c r="P1414" s="936">
        <f t="shared" si="402"/>
        <v>4.0193199748170372</v>
      </c>
      <c r="Q1414" s="936">
        <f t="shared" si="402"/>
        <v>4.0117099992549416</v>
      </c>
      <c r="R1414" s="936">
        <f t="shared" si="402"/>
        <v>4.0157000493228434</v>
      </c>
      <c r="S1414" s="936">
        <f t="shared" si="402"/>
        <v>3.9977399938905243</v>
      </c>
      <c r="T1414" s="936">
        <f t="shared" si="402"/>
        <v>4.0191399748170369</v>
      </c>
      <c r="U1414" s="936">
        <f t="shared" si="402"/>
        <v>4.0483800058114525</v>
      </c>
      <c r="V1414" s="937">
        <f t="shared" si="402"/>
        <v>4.0154900397861004</v>
      </c>
      <c r="W1414" s="936">
        <f t="shared" si="402"/>
        <v>4.0234500302493572</v>
      </c>
      <c r="X1414" s="936">
        <f t="shared" si="402"/>
        <v>3.9250499748170373</v>
      </c>
      <c r="Y1414" s="937">
        <f t="shared" si="402"/>
        <v>3.9763699962747099</v>
      </c>
      <c r="Z1414" s="936">
        <f t="shared" si="402"/>
        <v>3.918589993890524</v>
      </c>
      <c r="AA1414" s="936">
        <f t="shared" si="402"/>
        <v>3.874000003427267</v>
      </c>
      <c r="AB1414" s="936">
        <f t="shared" si="402"/>
        <v>3.7050099956786631</v>
      </c>
      <c r="AC1414" s="272">
        <f t="shared" si="402"/>
        <v>94.771519766945829</v>
      </c>
    </row>
    <row r="1415" spans="1:29" ht="12.75" customHeight="1">
      <c r="A1415" s="1517" t="s">
        <v>446</v>
      </c>
      <c r="B1415" s="1560"/>
      <c r="C1415" s="177" t="s">
        <v>142</v>
      </c>
      <c r="D1415" s="177"/>
      <c r="E1415" s="275">
        <f t="shared" ref="E1415:AB1415" si="403">E1363+E1367-E1413</f>
        <v>-0.11330009275972852</v>
      </c>
      <c r="F1415" s="275">
        <f t="shared" si="403"/>
        <v>-8.9099992623925317E-2</v>
      </c>
      <c r="G1415" s="275">
        <f t="shared" si="403"/>
        <v>-7.4760011697411421E-2</v>
      </c>
      <c r="H1415" s="270">
        <f t="shared" si="403"/>
        <v>-9.2599992623925154E-2</v>
      </c>
      <c r="I1415" s="275">
        <f t="shared" si="403"/>
        <v>-0.12536003315508371</v>
      </c>
      <c r="J1415" s="275">
        <f t="shared" si="403"/>
        <v>-7.8689897852539659E-2</v>
      </c>
      <c r="K1415" s="275">
        <f t="shared" si="403"/>
        <v>-7.9999992623925209E-2</v>
      </c>
      <c r="L1415" s="275">
        <f t="shared" si="403"/>
        <v>-7.4240164881349102E-2</v>
      </c>
      <c r="M1415" s="275">
        <f t="shared" si="403"/>
        <v>-7.9380061169266547E-2</v>
      </c>
      <c r="N1415" s="270">
        <f t="shared" si="403"/>
        <v>-0.12930975897371777</v>
      </c>
      <c r="O1415" s="275">
        <f t="shared" si="403"/>
        <v>-0.12586998785555359</v>
      </c>
      <c r="P1415" s="275">
        <f t="shared" si="403"/>
        <v>-8.947018037855603E-2</v>
      </c>
      <c r="Q1415" s="275">
        <f t="shared" si="403"/>
        <v>-0.10918003673136223</v>
      </c>
      <c r="R1415" s="275">
        <f t="shared" si="403"/>
        <v>-6.9579847188592225E-2</v>
      </c>
      <c r="S1415" s="275">
        <f t="shared" si="403"/>
        <v>-8.7440061169266947E-2</v>
      </c>
      <c r="T1415" s="275">
        <f t="shared" si="403"/>
        <v>-0.11324003255903747</v>
      </c>
      <c r="U1415" s="275">
        <f t="shared" si="403"/>
        <v>-0.11311000275671468</v>
      </c>
      <c r="V1415" s="270">
        <f t="shared" si="403"/>
        <v>-8.3099893084169096E-2</v>
      </c>
      <c r="W1415" s="275">
        <f t="shared" si="403"/>
        <v>-0.14714994553625615</v>
      </c>
      <c r="X1415" s="275">
        <f t="shared" si="403"/>
        <v>-9.6959955072998483E-2</v>
      </c>
      <c r="Y1415" s="270">
        <f t="shared" si="403"/>
        <v>-0.10640995507299955</v>
      </c>
      <c r="Z1415" s="275">
        <f t="shared" si="403"/>
        <v>-0.12277004984438378</v>
      </c>
      <c r="AA1415" s="275">
        <f t="shared" si="403"/>
        <v>-0.10437005938112698</v>
      </c>
      <c r="AB1415" s="275">
        <f t="shared" si="403"/>
        <v>-0.10382996162950953</v>
      </c>
      <c r="AC1415" s="180"/>
    </row>
    <row r="1416" spans="1:29" ht="12.75" customHeight="1" thickBot="1">
      <c r="A1416" s="1561"/>
      <c r="B1416" s="1562"/>
      <c r="C1416" s="194" t="s">
        <v>144</v>
      </c>
      <c r="D1416" s="194"/>
      <c r="E1416" s="195">
        <f t="shared" ref="E1416:AB1416" si="404">E1364+E1368-E1414</f>
        <v>0.25391008523464231</v>
      </c>
      <c r="F1416" s="195">
        <f t="shared" si="404"/>
        <v>0.30175004686415186</v>
      </c>
      <c r="G1416" s="195">
        <f t="shared" si="404"/>
        <v>0.29463002264976534</v>
      </c>
      <c r="H1416" s="196">
        <f t="shared" si="404"/>
        <v>0.29704004664063444</v>
      </c>
      <c r="I1416" s="195">
        <f t="shared" si="404"/>
        <v>0.26825996304512012</v>
      </c>
      <c r="J1416" s="195">
        <f t="shared" si="404"/>
        <v>0.28571005364418012</v>
      </c>
      <c r="K1416" s="195">
        <f t="shared" si="404"/>
        <v>0.34535999642372106</v>
      </c>
      <c r="L1416" s="195">
        <f t="shared" si="404"/>
        <v>0.2933300108778476</v>
      </c>
      <c r="M1416" s="195">
        <f t="shared" si="404"/>
        <v>0.28790007227063175</v>
      </c>
      <c r="N1416" s="196">
        <f t="shared" si="404"/>
        <v>0.24161000216066864</v>
      </c>
      <c r="O1416" s="195">
        <f t="shared" si="404"/>
        <v>0.25893008597970013</v>
      </c>
      <c r="P1416" s="195">
        <f t="shared" si="404"/>
        <v>0.25068012531876604</v>
      </c>
      <c r="Q1416" s="195">
        <f t="shared" si="404"/>
        <v>0.21829001981854468</v>
      </c>
      <c r="R1416" s="195">
        <f t="shared" si="404"/>
        <v>0.25429993160367026</v>
      </c>
      <c r="S1416" s="195">
        <f t="shared" si="404"/>
        <v>0.29226008717179264</v>
      </c>
      <c r="T1416" s="195">
        <f t="shared" si="404"/>
        <v>0.26086011578202317</v>
      </c>
      <c r="U1416" s="195">
        <f t="shared" si="404"/>
        <v>0.23162008478760754</v>
      </c>
      <c r="V1416" s="196">
        <f t="shared" si="404"/>
        <v>0.27451004127621648</v>
      </c>
      <c r="W1416" s="195">
        <f t="shared" si="404"/>
        <v>0.16655002697110177</v>
      </c>
      <c r="X1416" s="195">
        <f t="shared" si="404"/>
        <v>0.25495009194016482</v>
      </c>
      <c r="Y1416" s="196">
        <f t="shared" si="404"/>
        <v>0.26363001326203328</v>
      </c>
      <c r="Z1416" s="195">
        <f t="shared" si="404"/>
        <v>0.25141008240342133</v>
      </c>
      <c r="AA1416" s="195">
        <f t="shared" si="404"/>
        <v>0.23599989166855817</v>
      </c>
      <c r="AB1416" s="195">
        <f t="shared" si="404"/>
        <v>0.25498992325902003</v>
      </c>
      <c r="AC1416" s="197"/>
    </row>
    <row r="1417" spans="1:29" s="167" customFormat="1" ht="12.75" customHeight="1" thickBot="1">
      <c r="A1417" s="308" t="s">
        <v>654</v>
      </c>
      <c r="B1417" s="309"/>
      <c r="C1417" s="310"/>
      <c r="D1417" s="310"/>
      <c r="E1417" s="310">
        <v>1</v>
      </c>
      <c r="F1417" s="310">
        <v>2</v>
      </c>
      <c r="G1417" s="310">
        <v>3</v>
      </c>
      <c r="H1417" s="310">
        <v>4</v>
      </c>
      <c r="I1417" s="310">
        <v>5</v>
      </c>
      <c r="J1417" s="310">
        <v>6</v>
      </c>
      <c r="K1417" s="310">
        <v>7</v>
      </c>
      <c r="L1417" s="310">
        <v>8</v>
      </c>
      <c r="M1417" s="310">
        <v>9</v>
      </c>
      <c r="N1417" s="310">
        <v>10</v>
      </c>
      <c r="O1417" s="310">
        <v>11</v>
      </c>
      <c r="P1417" s="310">
        <v>12</v>
      </c>
      <c r="Q1417" s="310">
        <v>13</v>
      </c>
      <c r="R1417" s="310">
        <v>14</v>
      </c>
      <c r="S1417" s="310">
        <v>15</v>
      </c>
      <c r="T1417" s="310">
        <v>16</v>
      </c>
      <c r="U1417" s="310">
        <v>17</v>
      </c>
      <c r="V1417" s="310">
        <v>18</v>
      </c>
      <c r="W1417" s="310">
        <v>19</v>
      </c>
      <c r="X1417" s="310">
        <v>20</v>
      </c>
      <c r="Y1417" s="310">
        <v>21</v>
      </c>
      <c r="Z1417" s="310">
        <v>22</v>
      </c>
      <c r="AA1417" s="310">
        <v>23</v>
      </c>
      <c r="AB1417" s="310">
        <v>24</v>
      </c>
      <c r="AC1417" s="310"/>
    </row>
    <row r="1418" spans="1:29" s="167" customFormat="1" ht="12.75" customHeight="1">
      <c r="A1418" s="235" t="s">
        <v>226</v>
      </c>
      <c r="B1418" s="236"/>
      <c r="C1418" s="237" t="s">
        <v>150</v>
      </c>
      <c r="D1418" s="237" t="s">
        <v>146</v>
      </c>
      <c r="E1418" s="237">
        <v>6.3600001335144043</v>
      </c>
      <c r="F1418" s="237">
        <v>6.3499999046325684</v>
      </c>
      <c r="G1418" s="237">
        <v>6.369999885559082</v>
      </c>
      <c r="H1418" s="237">
        <v>6.369999885559082</v>
      </c>
      <c r="I1418" s="237">
        <v>6.380000114440918</v>
      </c>
      <c r="J1418" s="237">
        <v>6.4000000953674316</v>
      </c>
      <c r="K1418" s="237">
        <v>6.380000114440918</v>
      </c>
      <c r="L1418" s="237">
        <v>6.3600001335144043</v>
      </c>
      <c r="M1418" s="237">
        <v>6.3299999237060547</v>
      </c>
      <c r="N1418" s="237">
        <v>6.320000171661377</v>
      </c>
      <c r="O1418" s="237">
        <v>6.320000171661377</v>
      </c>
      <c r="P1418" s="237">
        <v>6.320000171661377</v>
      </c>
      <c r="Q1418" s="237">
        <v>6.320000171661377</v>
      </c>
      <c r="R1418" s="237">
        <v>6.3299999237060547</v>
      </c>
      <c r="S1418" s="237">
        <v>6.3400001525878906</v>
      </c>
      <c r="T1418" s="237">
        <v>6.3400001525878906</v>
      </c>
      <c r="U1418" s="237">
        <v>6.3400001525878906</v>
      </c>
      <c r="V1418" s="237">
        <v>6.3299999237060547</v>
      </c>
      <c r="W1418" s="237">
        <v>6.3299999237060547</v>
      </c>
      <c r="X1418" s="237">
        <v>6.3600001335144043</v>
      </c>
      <c r="Y1418" s="237">
        <v>6.3600001335144043</v>
      </c>
      <c r="Z1418" s="237">
        <v>6.369999885559082</v>
      </c>
      <c r="AA1418" s="237">
        <v>6.369999885559082</v>
      </c>
      <c r="AB1418" s="237">
        <v>6.3899998664855957</v>
      </c>
      <c r="AC1418" s="237"/>
    </row>
    <row r="1419" spans="1:29" s="167" customFormat="1" ht="12.75" customHeight="1" thickBot="1">
      <c r="A1419" s="386" t="s">
        <v>227</v>
      </c>
      <c r="B1419" s="298"/>
      <c r="C1419" s="205" t="s">
        <v>150</v>
      </c>
      <c r="D1419" s="205" t="s">
        <v>146</v>
      </c>
      <c r="E1419" s="205">
        <v>6.4200000762939453</v>
      </c>
      <c r="F1419" s="205">
        <v>6.4200000762939453</v>
      </c>
      <c r="G1419" s="205">
        <v>6.440000057220459</v>
      </c>
      <c r="H1419" s="205">
        <v>6.4499998092651367</v>
      </c>
      <c r="I1419" s="205">
        <v>6.4499998092651367</v>
      </c>
      <c r="J1419" s="205">
        <v>6.4699997901916504</v>
      </c>
      <c r="K1419" s="205">
        <v>6.4499998092651367</v>
      </c>
      <c r="L1419" s="205">
        <v>6.4000000953674316</v>
      </c>
      <c r="M1419" s="205">
        <v>6.3499999046325684</v>
      </c>
      <c r="N1419" s="205">
        <v>6.3400001525878906</v>
      </c>
      <c r="O1419" s="205">
        <v>6.3400001525878906</v>
      </c>
      <c r="P1419" s="205">
        <v>6.3499999046325684</v>
      </c>
      <c r="Q1419" s="205">
        <v>6.3499999046325684</v>
      </c>
      <c r="R1419" s="205">
        <v>6.3400001525878906</v>
      </c>
      <c r="S1419" s="205">
        <v>6.3499999046325684</v>
      </c>
      <c r="T1419" s="205">
        <v>6.3499999046325684</v>
      </c>
      <c r="U1419" s="205">
        <v>6.3600001335144043</v>
      </c>
      <c r="V1419" s="205">
        <v>6.3499999046325684</v>
      </c>
      <c r="W1419" s="205">
        <v>6.3499999046325684</v>
      </c>
      <c r="X1419" s="205">
        <v>6.369999885559082</v>
      </c>
      <c r="Y1419" s="205">
        <v>6.369999885559082</v>
      </c>
      <c r="Z1419" s="205">
        <v>6.3899998664855957</v>
      </c>
      <c r="AA1419" s="205">
        <v>6.4000000953674316</v>
      </c>
      <c r="AB1419" s="205">
        <v>6.4000000953674316</v>
      </c>
      <c r="AC1419" s="205"/>
    </row>
    <row r="1420" spans="1:29" ht="12.75" customHeight="1">
      <c r="A1420" s="1517" t="s">
        <v>286</v>
      </c>
      <c r="B1420" s="1461" t="s">
        <v>812</v>
      </c>
      <c r="C1420" s="177" t="s">
        <v>142</v>
      </c>
      <c r="D1420" s="177" t="s">
        <v>143</v>
      </c>
      <c r="E1420" s="246">
        <v>0</v>
      </c>
      <c r="F1420" s="246">
        <v>0</v>
      </c>
      <c r="G1420" s="246">
        <v>0</v>
      </c>
      <c r="H1420" s="270">
        <v>0</v>
      </c>
      <c r="I1420" s="246">
        <v>0</v>
      </c>
      <c r="J1420" s="246">
        <v>0</v>
      </c>
      <c r="K1420" s="246">
        <v>0</v>
      </c>
      <c r="L1420" s="246">
        <v>0</v>
      </c>
      <c r="M1420" s="246">
        <v>0</v>
      </c>
      <c r="N1420" s="270">
        <v>0</v>
      </c>
      <c r="O1420" s="246">
        <v>0</v>
      </c>
      <c r="P1420" s="246">
        <v>0</v>
      </c>
      <c r="Q1420" s="246">
        <v>0</v>
      </c>
      <c r="R1420" s="246">
        <v>0</v>
      </c>
      <c r="S1420" s="246">
        <v>0</v>
      </c>
      <c r="T1420" s="246">
        <v>0</v>
      </c>
      <c r="U1420" s="246">
        <v>0</v>
      </c>
      <c r="V1420" s="270">
        <v>0</v>
      </c>
      <c r="W1420" s="246">
        <v>0</v>
      </c>
      <c r="X1420" s="246">
        <v>0</v>
      </c>
      <c r="Y1420" s="270">
        <v>0</v>
      </c>
      <c r="Z1420" s="246">
        <v>0</v>
      </c>
      <c r="AA1420" s="246">
        <v>0</v>
      </c>
      <c r="AB1420" s="246">
        <v>0</v>
      </c>
      <c r="AC1420" s="180">
        <f>SUM(E1420:AB1420)</f>
        <v>0</v>
      </c>
    </row>
    <row r="1421" spans="1:29" ht="12.75" customHeight="1">
      <c r="A1421" s="1601"/>
      <c r="B1421" s="1462"/>
      <c r="C1421" s="181" t="s">
        <v>144</v>
      </c>
      <c r="D1421" s="181" t="s">
        <v>143</v>
      </c>
      <c r="E1421" s="248">
        <v>0</v>
      </c>
      <c r="F1421" s="248">
        <v>0</v>
      </c>
      <c r="G1421" s="248">
        <v>0</v>
      </c>
      <c r="H1421" s="249">
        <v>0</v>
      </c>
      <c r="I1421" s="248">
        <v>0</v>
      </c>
      <c r="J1421" s="248">
        <v>0</v>
      </c>
      <c r="K1421" s="248">
        <v>0</v>
      </c>
      <c r="L1421" s="248">
        <v>0</v>
      </c>
      <c r="M1421" s="248">
        <v>0</v>
      </c>
      <c r="N1421" s="249">
        <v>0</v>
      </c>
      <c r="O1421" s="248">
        <v>0</v>
      </c>
      <c r="P1421" s="248">
        <v>0</v>
      </c>
      <c r="Q1421" s="248">
        <v>0</v>
      </c>
      <c r="R1421" s="248">
        <v>0</v>
      </c>
      <c r="S1421" s="248">
        <v>0</v>
      </c>
      <c r="T1421" s="248">
        <v>0</v>
      </c>
      <c r="U1421" s="248">
        <v>0</v>
      </c>
      <c r="V1421" s="249">
        <v>0</v>
      </c>
      <c r="W1421" s="248">
        <v>0</v>
      </c>
      <c r="X1421" s="248">
        <v>0</v>
      </c>
      <c r="Y1421" s="249">
        <v>0</v>
      </c>
      <c r="Z1421" s="248">
        <v>0</v>
      </c>
      <c r="AA1421" s="248">
        <v>0</v>
      </c>
      <c r="AB1421" s="248">
        <v>0</v>
      </c>
      <c r="AC1421" s="184">
        <f>SUM(E1421:AB1421)</f>
        <v>0</v>
      </c>
    </row>
    <row r="1422" spans="1:29" ht="12.75" customHeight="1">
      <c r="A1422" s="1601"/>
      <c r="B1422" s="1462"/>
      <c r="C1422" s="181" t="s">
        <v>145</v>
      </c>
      <c r="D1422" s="181" t="s">
        <v>146</v>
      </c>
      <c r="E1422" s="250" t="s">
        <v>165</v>
      </c>
      <c r="F1422" s="250"/>
      <c r="G1422" s="250"/>
      <c r="H1422" s="204"/>
      <c r="I1422" s="250"/>
      <c r="J1422" s="250"/>
      <c r="K1422" s="250"/>
      <c r="L1422" s="250"/>
      <c r="M1422" s="250"/>
      <c r="N1422" s="204"/>
      <c r="O1422" s="250"/>
      <c r="P1422" s="250"/>
      <c r="Q1422" s="250"/>
      <c r="R1422" s="250"/>
      <c r="S1422" s="250"/>
      <c r="T1422" s="250"/>
      <c r="U1422" s="250"/>
      <c r="V1422" s="204"/>
      <c r="W1422" s="250"/>
      <c r="X1422" s="250"/>
      <c r="Y1422" s="204"/>
      <c r="Z1422" s="250"/>
      <c r="AA1422" s="250"/>
      <c r="AB1422" s="250"/>
      <c r="AC1422" s="184"/>
    </row>
    <row r="1423" spans="1:29" ht="12.75" customHeight="1">
      <c r="A1423" s="1602"/>
      <c r="B1423" s="1488"/>
      <c r="C1423" s="194" t="s">
        <v>147</v>
      </c>
      <c r="D1423" s="194"/>
      <c r="E1423" s="195" t="e">
        <f t="shared" ref="E1423:AC1423" si="405">E1421/E1420</f>
        <v>#DIV/0!</v>
      </c>
      <c r="F1423" s="195" t="e">
        <f t="shared" si="405"/>
        <v>#DIV/0!</v>
      </c>
      <c r="G1423" s="195" t="e">
        <f t="shared" si="405"/>
        <v>#DIV/0!</v>
      </c>
      <c r="H1423" s="196" t="e">
        <f t="shared" si="405"/>
        <v>#DIV/0!</v>
      </c>
      <c r="I1423" s="195" t="e">
        <f t="shared" si="405"/>
        <v>#DIV/0!</v>
      </c>
      <c r="J1423" s="195" t="e">
        <f t="shared" si="405"/>
        <v>#DIV/0!</v>
      </c>
      <c r="K1423" s="195" t="e">
        <f t="shared" si="405"/>
        <v>#DIV/0!</v>
      </c>
      <c r="L1423" s="195" t="e">
        <f t="shared" si="405"/>
        <v>#DIV/0!</v>
      </c>
      <c r="M1423" s="195" t="e">
        <f t="shared" si="405"/>
        <v>#DIV/0!</v>
      </c>
      <c r="N1423" s="196" t="e">
        <f t="shared" si="405"/>
        <v>#DIV/0!</v>
      </c>
      <c r="O1423" s="195" t="e">
        <f t="shared" si="405"/>
        <v>#DIV/0!</v>
      </c>
      <c r="P1423" s="195" t="e">
        <f t="shared" si="405"/>
        <v>#DIV/0!</v>
      </c>
      <c r="Q1423" s="195" t="e">
        <f t="shared" si="405"/>
        <v>#DIV/0!</v>
      </c>
      <c r="R1423" s="195" t="e">
        <f t="shared" si="405"/>
        <v>#DIV/0!</v>
      </c>
      <c r="S1423" s="195" t="e">
        <f t="shared" si="405"/>
        <v>#DIV/0!</v>
      </c>
      <c r="T1423" s="195" t="e">
        <f t="shared" si="405"/>
        <v>#DIV/0!</v>
      </c>
      <c r="U1423" s="195" t="e">
        <f t="shared" si="405"/>
        <v>#DIV/0!</v>
      </c>
      <c r="V1423" s="196" t="e">
        <f t="shared" si="405"/>
        <v>#DIV/0!</v>
      </c>
      <c r="W1423" s="195" t="e">
        <f t="shared" si="405"/>
        <v>#DIV/0!</v>
      </c>
      <c r="X1423" s="195" t="e">
        <f t="shared" si="405"/>
        <v>#DIV/0!</v>
      </c>
      <c r="Y1423" s="196" t="e">
        <f t="shared" si="405"/>
        <v>#DIV/0!</v>
      </c>
      <c r="Z1423" s="195" t="e">
        <f t="shared" si="405"/>
        <v>#DIV/0!</v>
      </c>
      <c r="AA1423" s="195" t="e">
        <f t="shared" si="405"/>
        <v>#DIV/0!</v>
      </c>
      <c r="AB1423" s="195" t="e">
        <f t="shared" si="405"/>
        <v>#DIV/0!</v>
      </c>
      <c r="AC1423" s="197" t="e">
        <f t="shared" si="405"/>
        <v>#DIV/0!</v>
      </c>
    </row>
    <row r="1424" spans="1:29" ht="12.75" customHeight="1">
      <c r="A1424" s="1591" t="s">
        <v>269</v>
      </c>
      <c r="B1424" s="1478" t="s">
        <v>813</v>
      </c>
      <c r="C1424" s="198" t="s">
        <v>142</v>
      </c>
      <c r="D1424" s="198" t="s">
        <v>143</v>
      </c>
      <c r="E1424" s="1007">
        <v>2.64E-3</v>
      </c>
      <c r="F1424" s="1007">
        <v>2.64E-3</v>
      </c>
      <c r="G1424" s="1007">
        <v>2.8800000000000002E-3</v>
      </c>
      <c r="H1424" s="1008">
        <v>2.64E-3</v>
      </c>
      <c r="I1424" s="1007">
        <v>2.64E-3</v>
      </c>
      <c r="J1424" s="1007">
        <v>2.8800000000000002E-3</v>
      </c>
      <c r="K1424" s="1007">
        <v>2.64E-3</v>
      </c>
      <c r="L1424" s="1007">
        <v>2.64E-3</v>
      </c>
      <c r="M1424" s="1007">
        <v>2.8800000000000002E-3</v>
      </c>
      <c r="N1424" s="1008">
        <v>2.64E-3</v>
      </c>
      <c r="O1424" s="1007">
        <v>2.64E-3</v>
      </c>
      <c r="P1424" s="1007">
        <v>2.64E-3</v>
      </c>
      <c r="Q1424" s="1007">
        <v>2.64E-3</v>
      </c>
      <c r="R1424" s="1007">
        <v>2.64E-3</v>
      </c>
      <c r="S1424" s="1007">
        <v>2.64E-3</v>
      </c>
      <c r="T1424" s="1007">
        <v>2.8800000000000002E-3</v>
      </c>
      <c r="U1424" s="1007">
        <v>2.64E-3</v>
      </c>
      <c r="V1424" s="1008">
        <v>2.64E-3</v>
      </c>
      <c r="W1424" s="1007">
        <v>2.64E-3</v>
      </c>
      <c r="X1424" s="1007">
        <v>2.64E-3</v>
      </c>
      <c r="Y1424" s="1008">
        <v>2.8800000000000002E-3</v>
      </c>
      <c r="Z1424" s="1007">
        <v>2.64E-3</v>
      </c>
      <c r="AA1424" s="1007">
        <v>2.64E-3</v>
      </c>
      <c r="AB1424" s="1007">
        <v>2.64E-3</v>
      </c>
      <c r="AC1424" s="201">
        <f>SUM(E1424:AB1424)</f>
        <v>6.456000000000002E-2</v>
      </c>
    </row>
    <row r="1425" spans="1:30" ht="12.75" customHeight="1">
      <c r="A1425" s="1601"/>
      <c r="B1425" s="1462"/>
      <c r="C1425" s="181" t="s">
        <v>144</v>
      </c>
      <c r="D1425" s="181" t="s">
        <v>143</v>
      </c>
      <c r="E1425" s="1009">
        <v>1.6800000000000001E-3</v>
      </c>
      <c r="F1425" s="1009">
        <v>1.4400000000000001E-3</v>
      </c>
      <c r="G1425" s="1009">
        <v>1.6800000000000001E-3</v>
      </c>
      <c r="H1425" s="1010">
        <v>1.6800000000000001E-3</v>
      </c>
      <c r="I1425" s="1009">
        <v>1.6800000000000001E-3</v>
      </c>
      <c r="J1425" s="1009">
        <v>1.6800000000000001E-3</v>
      </c>
      <c r="K1425" s="1009">
        <v>1.4400000000000001E-3</v>
      </c>
      <c r="L1425" s="1009">
        <v>1.6800000000000001E-3</v>
      </c>
      <c r="M1425" s="1009">
        <v>1.6800000000000001E-3</v>
      </c>
      <c r="N1425" s="1010">
        <v>1.4400000000000001E-3</v>
      </c>
      <c r="O1425" s="1009">
        <v>1.4400000000000001E-3</v>
      </c>
      <c r="P1425" s="1009">
        <v>1.6800000000000001E-3</v>
      </c>
      <c r="Q1425" s="1009">
        <v>1.4400000000000001E-3</v>
      </c>
      <c r="R1425" s="1009">
        <v>1.6800000000000001E-3</v>
      </c>
      <c r="S1425" s="1009">
        <v>1.4400000000000001E-3</v>
      </c>
      <c r="T1425" s="1009">
        <v>1.6800000000000001E-3</v>
      </c>
      <c r="U1425" s="1009">
        <v>1.6800000000000001E-3</v>
      </c>
      <c r="V1425" s="1010">
        <v>1.4400000000000001E-3</v>
      </c>
      <c r="W1425" s="1009">
        <v>1.6800000000000001E-3</v>
      </c>
      <c r="X1425" s="1009">
        <v>1.4400000000000001E-3</v>
      </c>
      <c r="Y1425" s="1010">
        <v>1.6800000000000001E-3</v>
      </c>
      <c r="Z1425" s="1009">
        <v>1.6800000000000001E-3</v>
      </c>
      <c r="AA1425" s="1009">
        <v>1.4400000000000001E-3</v>
      </c>
      <c r="AB1425" s="1009">
        <v>1.6800000000000001E-3</v>
      </c>
      <c r="AC1425" s="184">
        <f>SUM(E1425:AB1425)</f>
        <v>3.8160000000000006E-2</v>
      </c>
    </row>
    <row r="1426" spans="1:30" ht="12.75" customHeight="1">
      <c r="A1426" s="1601"/>
      <c r="B1426" s="1462"/>
      <c r="C1426" s="181" t="s">
        <v>145</v>
      </c>
      <c r="D1426" s="181" t="s">
        <v>146</v>
      </c>
      <c r="E1426" s="1011">
        <v>0</v>
      </c>
      <c r="F1426" s="1011">
        <v>0</v>
      </c>
      <c r="G1426" s="1011">
        <v>0</v>
      </c>
      <c r="H1426" s="1187">
        <v>0</v>
      </c>
      <c r="I1426" s="1011">
        <v>0</v>
      </c>
      <c r="J1426" s="1011">
        <v>0</v>
      </c>
      <c r="K1426" s="1011">
        <v>0</v>
      </c>
      <c r="L1426" s="1011">
        <v>0</v>
      </c>
      <c r="M1426" s="1011">
        <v>0</v>
      </c>
      <c r="N1426" s="1187">
        <v>0</v>
      </c>
      <c r="O1426" s="1011">
        <v>0</v>
      </c>
      <c r="P1426" s="1011">
        <v>0</v>
      </c>
      <c r="Q1426" s="1011">
        <v>0</v>
      </c>
      <c r="R1426" s="1011">
        <v>0</v>
      </c>
      <c r="S1426" s="1011">
        <v>0</v>
      </c>
      <c r="T1426" s="1011">
        <v>0</v>
      </c>
      <c r="U1426" s="1011">
        <v>0</v>
      </c>
      <c r="V1426" s="1187">
        <v>0</v>
      </c>
      <c r="W1426" s="1011">
        <v>0</v>
      </c>
      <c r="X1426" s="1011">
        <v>0</v>
      </c>
      <c r="Y1426" s="1187">
        <v>0</v>
      </c>
      <c r="Z1426" s="1011">
        <v>0</v>
      </c>
      <c r="AA1426" s="1011">
        <v>0</v>
      </c>
      <c r="AB1426" s="1011">
        <v>0</v>
      </c>
      <c r="AC1426" s="184"/>
    </row>
    <row r="1427" spans="1:30" ht="12.75" customHeight="1">
      <c r="A1427" s="1602"/>
      <c r="B1427" s="1488"/>
      <c r="C1427" s="194" t="s">
        <v>147</v>
      </c>
      <c r="D1427" s="194"/>
      <c r="E1427" s="212"/>
      <c r="F1427" s="212"/>
      <c r="G1427" s="212"/>
      <c r="H1427" s="996"/>
      <c r="I1427" s="212"/>
      <c r="J1427" s="212"/>
      <c r="K1427" s="212"/>
      <c r="L1427" s="212"/>
      <c r="M1427" s="212"/>
      <c r="N1427" s="996"/>
      <c r="O1427" s="212"/>
      <c r="P1427" s="212"/>
      <c r="Q1427" s="212"/>
      <c r="R1427" s="212"/>
      <c r="S1427" s="212"/>
      <c r="T1427" s="212"/>
      <c r="U1427" s="212"/>
      <c r="V1427" s="996"/>
      <c r="W1427" s="212"/>
      <c r="X1427" s="212"/>
      <c r="Y1427" s="996"/>
      <c r="Z1427" s="212"/>
      <c r="AA1427" s="212"/>
      <c r="AB1427" s="212"/>
      <c r="AC1427" s="197"/>
    </row>
    <row r="1428" spans="1:30" ht="12.75" customHeight="1">
      <c r="A1428" s="1591" t="s">
        <v>284</v>
      </c>
      <c r="B1428" s="1478" t="s">
        <v>814</v>
      </c>
      <c r="C1428" s="198" t="s">
        <v>142</v>
      </c>
      <c r="D1428" s="198" t="s">
        <v>143</v>
      </c>
      <c r="E1428" s="1007">
        <v>1.116E-3</v>
      </c>
      <c r="F1428" s="1007">
        <v>1.116E-3</v>
      </c>
      <c r="G1428" s="1007">
        <v>1.152E-3</v>
      </c>
      <c r="H1428" s="1008">
        <v>1.116E-3</v>
      </c>
      <c r="I1428" s="1007">
        <v>1.152E-3</v>
      </c>
      <c r="J1428" s="1007">
        <v>1.116E-3</v>
      </c>
      <c r="K1428" s="1007">
        <v>1.116E-3</v>
      </c>
      <c r="L1428" s="1007">
        <v>1.152E-3</v>
      </c>
      <c r="M1428" s="1007">
        <v>1.116E-3</v>
      </c>
      <c r="N1428" s="1008">
        <v>1.116E-3</v>
      </c>
      <c r="O1428" s="1007">
        <v>1.116E-3</v>
      </c>
      <c r="P1428" s="1007">
        <v>1.152E-3</v>
      </c>
      <c r="Q1428" s="1007">
        <v>1.116E-3</v>
      </c>
      <c r="R1428" s="1007">
        <v>1.152E-3</v>
      </c>
      <c r="S1428" s="1007">
        <v>1.116E-3</v>
      </c>
      <c r="T1428" s="1007">
        <v>1.116E-3</v>
      </c>
      <c r="U1428" s="1007">
        <v>1.116E-3</v>
      </c>
      <c r="V1428" s="1008">
        <v>1.116E-3</v>
      </c>
      <c r="W1428" s="1007">
        <v>1.116E-3</v>
      </c>
      <c r="X1428" s="1007">
        <v>1.116E-3</v>
      </c>
      <c r="Y1428" s="1008">
        <v>1.152E-3</v>
      </c>
      <c r="Z1428" s="1007">
        <v>1.116E-3</v>
      </c>
      <c r="AA1428" s="1007">
        <v>1.116E-3</v>
      </c>
      <c r="AB1428" s="1007">
        <v>1.116E-3</v>
      </c>
      <c r="AC1428" s="201">
        <f>SUM(E1428:AB1428)</f>
        <v>2.6999999999999993E-2</v>
      </c>
    </row>
    <row r="1429" spans="1:30" ht="12.75" customHeight="1">
      <c r="A1429" s="1601"/>
      <c r="B1429" s="1462"/>
      <c r="C1429" s="181" t="s">
        <v>144</v>
      </c>
      <c r="D1429" s="181" t="s">
        <v>143</v>
      </c>
      <c r="E1429" s="1009">
        <v>3.2400000000000001E-4</v>
      </c>
      <c r="F1429" s="1009">
        <v>2.8800000000000001E-4</v>
      </c>
      <c r="G1429" s="1009">
        <v>3.2400000000000001E-4</v>
      </c>
      <c r="H1429" s="1010">
        <v>3.2400000000000001E-4</v>
      </c>
      <c r="I1429" s="1009">
        <v>2.8800000000000001E-4</v>
      </c>
      <c r="J1429" s="1009">
        <v>3.2400000000000001E-4</v>
      </c>
      <c r="K1429" s="1009">
        <v>3.2400000000000001E-4</v>
      </c>
      <c r="L1429" s="1009">
        <v>3.2400000000000001E-4</v>
      </c>
      <c r="M1429" s="1009">
        <v>2.8800000000000001E-4</v>
      </c>
      <c r="N1429" s="1010">
        <v>3.2400000000000001E-4</v>
      </c>
      <c r="O1429" s="1009">
        <v>2.8800000000000001E-4</v>
      </c>
      <c r="P1429" s="1009">
        <v>3.6000000000000002E-4</v>
      </c>
      <c r="Q1429" s="1009">
        <v>2.8800000000000001E-4</v>
      </c>
      <c r="R1429" s="1009">
        <v>3.2400000000000001E-4</v>
      </c>
      <c r="S1429" s="1009">
        <v>2.8800000000000001E-4</v>
      </c>
      <c r="T1429" s="1009">
        <v>3.2400000000000001E-4</v>
      </c>
      <c r="U1429" s="1009">
        <v>3.2400000000000001E-4</v>
      </c>
      <c r="V1429" s="1010">
        <v>2.8800000000000001E-4</v>
      </c>
      <c r="W1429" s="1009">
        <v>3.2400000000000001E-4</v>
      </c>
      <c r="X1429" s="1009">
        <v>2.8800000000000001E-4</v>
      </c>
      <c r="Y1429" s="1010">
        <v>3.2400000000000001E-4</v>
      </c>
      <c r="Z1429" s="1009">
        <v>3.2400000000000001E-4</v>
      </c>
      <c r="AA1429" s="1009">
        <v>2.8800000000000001E-4</v>
      </c>
      <c r="AB1429" s="1009">
        <v>3.2400000000000001E-4</v>
      </c>
      <c r="AC1429" s="184">
        <f>SUM(E1429:AB1429)</f>
        <v>7.4879999999999981E-3</v>
      </c>
    </row>
    <row r="1430" spans="1:30" ht="12.75" customHeight="1">
      <c r="A1430" s="1601"/>
      <c r="B1430" s="1462"/>
      <c r="C1430" s="181" t="s">
        <v>145</v>
      </c>
      <c r="D1430" s="181" t="s">
        <v>146</v>
      </c>
      <c r="E1430" s="1011">
        <v>0</v>
      </c>
      <c r="F1430" s="1011">
        <v>0</v>
      </c>
      <c r="G1430" s="1011">
        <v>0</v>
      </c>
      <c r="H1430" s="1012">
        <v>0</v>
      </c>
      <c r="I1430" s="1011">
        <v>0</v>
      </c>
      <c r="J1430" s="1011">
        <v>0</v>
      </c>
      <c r="K1430" s="1011">
        <v>0</v>
      </c>
      <c r="L1430" s="1011">
        <v>0</v>
      </c>
      <c r="M1430" s="1011">
        <v>0</v>
      </c>
      <c r="N1430" s="1012">
        <v>0</v>
      </c>
      <c r="O1430" s="1011">
        <v>0</v>
      </c>
      <c r="P1430" s="1011">
        <v>0</v>
      </c>
      <c r="Q1430" s="1011">
        <v>0</v>
      </c>
      <c r="R1430" s="1011">
        <v>0</v>
      </c>
      <c r="S1430" s="1011">
        <v>0</v>
      </c>
      <c r="T1430" s="1011">
        <v>0</v>
      </c>
      <c r="U1430" s="1011">
        <v>0</v>
      </c>
      <c r="V1430" s="1012">
        <v>0</v>
      </c>
      <c r="W1430" s="1011">
        <v>0</v>
      </c>
      <c r="X1430" s="1011">
        <v>0</v>
      </c>
      <c r="Y1430" s="1012">
        <v>0</v>
      </c>
      <c r="Z1430" s="1011">
        <v>0</v>
      </c>
      <c r="AA1430" s="1011">
        <v>0</v>
      </c>
      <c r="AB1430" s="1011">
        <v>0</v>
      </c>
      <c r="AC1430" s="209"/>
    </row>
    <row r="1431" spans="1:30" ht="12.75" customHeight="1">
      <c r="A1431" s="1603"/>
      <c r="B1431" s="1463"/>
      <c r="C1431" s="187" t="s">
        <v>147</v>
      </c>
      <c r="D1431" s="187"/>
      <c r="E1431" s="188">
        <f t="shared" ref="E1431:AC1431" si="406">E1429/E1428</f>
        <v>0.29032258064516131</v>
      </c>
      <c r="F1431" s="188">
        <f t="shared" si="406"/>
        <v>0.25806451612903225</v>
      </c>
      <c r="G1431" s="188">
        <f t="shared" si="406"/>
        <v>0.28125</v>
      </c>
      <c r="H1431" s="189">
        <f t="shared" si="406"/>
        <v>0.29032258064516131</v>
      </c>
      <c r="I1431" s="188">
        <f t="shared" si="406"/>
        <v>0.25</v>
      </c>
      <c r="J1431" s="188">
        <f t="shared" si="406"/>
        <v>0.29032258064516131</v>
      </c>
      <c r="K1431" s="188">
        <f t="shared" si="406"/>
        <v>0.29032258064516131</v>
      </c>
      <c r="L1431" s="188">
        <f t="shared" si="406"/>
        <v>0.28125</v>
      </c>
      <c r="M1431" s="188">
        <f t="shared" si="406"/>
        <v>0.25806451612903225</v>
      </c>
      <c r="N1431" s="189">
        <f t="shared" si="406"/>
        <v>0.29032258064516131</v>
      </c>
      <c r="O1431" s="188">
        <f t="shared" si="406"/>
        <v>0.25806451612903225</v>
      </c>
      <c r="P1431" s="188">
        <f t="shared" si="406"/>
        <v>0.3125</v>
      </c>
      <c r="Q1431" s="188">
        <f t="shared" si="406"/>
        <v>0.25806451612903225</v>
      </c>
      <c r="R1431" s="188">
        <f t="shared" si="406"/>
        <v>0.28125</v>
      </c>
      <c r="S1431" s="188">
        <f t="shared" si="406"/>
        <v>0.25806451612903225</v>
      </c>
      <c r="T1431" s="188">
        <f t="shared" si="406"/>
        <v>0.29032258064516131</v>
      </c>
      <c r="U1431" s="188">
        <f t="shared" si="406"/>
        <v>0.29032258064516131</v>
      </c>
      <c r="V1431" s="189">
        <f t="shared" si="406"/>
        <v>0.25806451612903225</v>
      </c>
      <c r="W1431" s="188">
        <f t="shared" si="406"/>
        <v>0.29032258064516131</v>
      </c>
      <c r="X1431" s="188">
        <f t="shared" si="406"/>
        <v>0.25806451612903225</v>
      </c>
      <c r="Y1431" s="189">
        <f t="shared" si="406"/>
        <v>0.28125</v>
      </c>
      <c r="Z1431" s="188">
        <f t="shared" si="406"/>
        <v>0.29032258064516131</v>
      </c>
      <c r="AA1431" s="188">
        <f t="shared" si="406"/>
        <v>0.25806451612903225</v>
      </c>
      <c r="AB1431" s="188">
        <f t="shared" si="406"/>
        <v>0.29032258064516131</v>
      </c>
      <c r="AC1431" s="190">
        <f t="shared" si="406"/>
        <v>0.27733333333333332</v>
      </c>
    </row>
    <row r="1432" spans="1:30" ht="12.75" customHeight="1">
      <c r="A1432" s="1517" t="s">
        <v>815</v>
      </c>
      <c r="B1432" s="1461" t="s">
        <v>964</v>
      </c>
      <c r="C1432" s="177" t="s">
        <v>142</v>
      </c>
      <c r="D1432" s="177" t="s">
        <v>143</v>
      </c>
      <c r="E1432" s="600">
        <v>0.38088</v>
      </c>
      <c r="F1432" s="600">
        <v>0.33048</v>
      </c>
      <c r="G1432" s="600">
        <v>0.30168</v>
      </c>
      <c r="H1432" s="601">
        <v>0.29880000000000001</v>
      </c>
      <c r="I1432" s="600">
        <v>0.29592000000000002</v>
      </c>
      <c r="J1432" s="600">
        <v>0.29952000000000001</v>
      </c>
      <c r="K1432" s="600">
        <v>0.34560000000000002</v>
      </c>
      <c r="L1432" s="600">
        <v>0.36071999999999999</v>
      </c>
      <c r="M1432" s="600">
        <v>0.36431999999999998</v>
      </c>
      <c r="N1432" s="601">
        <v>0.37512000000000001</v>
      </c>
      <c r="O1432" s="600">
        <v>0.37152000000000002</v>
      </c>
      <c r="P1432" s="600">
        <v>0.37584000000000001</v>
      </c>
      <c r="Q1432" s="600">
        <v>0.36143999999999998</v>
      </c>
      <c r="R1432" s="600">
        <v>0.37728</v>
      </c>
      <c r="S1432" s="600">
        <v>0.38016</v>
      </c>
      <c r="T1432" s="600">
        <v>0.36936000000000002</v>
      </c>
      <c r="U1432" s="600">
        <v>0.37008000000000002</v>
      </c>
      <c r="V1432" s="601">
        <v>0.37152000000000002</v>
      </c>
      <c r="W1432" s="600">
        <v>0.36936000000000002</v>
      </c>
      <c r="X1432" s="600">
        <v>0.36215999999999998</v>
      </c>
      <c r="Y1432" s="601">
        <v>0.35064000000000001</v>
      </c>
      <c r="Z1432" s="600">
        <v>0.34632000000000002</v>
      </c>
      <c r="AA1432" s="600">
        <v>0.34200000000000003</v>
      </c>
      <c r="AB1432" s="600">
        <v>0.28008</v>
      </c>
      <c r="AC1432" s="180">
        <f>SUM(E1432:AB1432)</f>
        <v>8.3808000000000007</v>
      </c>
    </row>
    <row r="1433" spans="1:30" ht="12.75" customHeight="1">
      <c r="A1433" s="1601"/>
      <c r="B1433" s="1462"/>
      <c r="C1433" s="181" t="s">
        <v>144</v>
      </c>
      <c r="D1433" s="181" t="s">
        <v>143</v>
      </c>
      <c r="E1433" s="16">
        <v>0.42480000000000001</v>
      </c>
      <c r="F1433" s="16">
        <v>0.38088</v>
      </c>
      <c r="G1433" s="16">
        <v>0.32112000000000002</v>
      </c>
      <c r="H1433" s="602">
        <v>0.31896000000000002</v>
      </c>
      <c r="I1433" s="16">
        <v>0.31535999999999997</v>
      </c>
      <c r="J1433" s="16">
        <v>0.32616000000000001</v>
      </c>
      <c r="K1433" s="16">
        <v>0.40823999999999999</v>
      </c>
      <c r="L1433" s="16">
        <v>0.42696000000000001</v>
      </c>
      <c r="M1433" s="16">
        <v>0.42192000000000002</v>
      </c>
      <c r="N1433" s="602">
        <v>0.42912</v>
      </c>
      <c r="O1433" s="16">
        <v>0.42480000000000001</v>
      </c>
      <c r="P1433" s="16">
        <v>0.42480000000000001</v>
      </c>
      <c r="Q1433" s="16">
        <v>0.41760000000000003</v>
      </c>
      <c r="R1433" s="16">
        <v>0.42768</v>
      </c>
      <c r="S1433" s="16">
        <v>0.42912</v>
      </c>
      <c r="T1433" s="16">
        <v>0.42768</v>
      </c>
      <c r="U1433" s="16">
        <v>0.42624000000000001</v>
      </c>
      <c r="V1433" s="602">
        <v>0.42768</v>
      </c>
      <c r="W1433" s="16">
        <v>0.42696000000000001</v>
      </c>
      <c r="X1433" s="16">
        <v>0.42336000000000001</v>
      </c>
      <c r="Y1433" s="602">
        <v>0.40967999999999999</v>
      </c>
      <c r="Z1433" s="16">
        <v>0.40464</v>
      </c>
      <c r="AA1433" s="16">
        <v>0.39816000000000001</v>
      </c>
      <c r="AB1433" s="16">
        <v>0.30959999999999999</v>
      </c>
      <c r="AC1433" s="184">
        <f>SUM(E1433:AB1433)</f>
        <v>9.5515200000000018</v>
      </c>
    </row>
    <row r="1434" spans="1:30" ht="12.75" customHeight="1">
      <c r="A1434" s="1601"/>
      <c r="B1434" s="1462"/>
      <c r="C1434" s="181" t="s">
        <v>145</v>
      </c>
      <c r="D1434" s="181" t="s">
        <v>146</v>
      </c>
      <c r="E1434" s="1181">
        <v>50</v>
      </c>
      <c r="F1434" s="1181">
        <v>48</v>
      </c>
      <c r="G1434" s="1181">
        <v>38</v>
      </c>
      <c r="H1434" s="1182">
        <v>38</v>
      </c>
      <c r="I1434" s="1181">
        <v>39</v>
      </c>
      <c r="J1434" s="1181">
        <v>45</v>
      </c>
      <c r="K1434" s="1181">
        <v>52</v>
      </c>
      <c r="L1434" s="1181">
        <v>50</v>
      </c>
      <c r="M1434" s="1181">
        <v>59</v>
      </c>
      <c r="N1434" s="1182">
        <v>51</v>
      </c>
      <c r="O1434" s="1181">
        <v>62</v>
      </c>
      <c r="P1434" s="1181">
        <v>53</v>
      </c>
      <c r="Q1434" s="1181">
        <v>50</v>
      </c>
      <c r="R1434" s="1181">
        <v>53</v>
      </c>
      <c r="S1434" s="1181">
        <v>53</v>
      </c>
      <c r="T1434" s="1181">
        <v>50</v>
      </c>
      <c r="U1434" s="1181">
        <v>52</v>
      </c>
      <c r="V1434" s="1182">
        <v>51</v>
      </c>
      <c r="W1434" s="1181">
        <v>54</v>
      </c>
      <c r="X1434" s="1181">
        <v>47</v>
      </c>
      <c r="Y1434" s="1182">
        <v>46</v>
      </c>
      <c r="Z1434" s="1181">
        <v>46</v>
      </c>
      <c r="AA1434" s="1181">
        <v>47</v>
      </c>
      <c r="AB1434" s="1181">
        <v>36</v>
      </c>
      <c r="AC1434" s="184"/>
    </row>
    <row r="1435" spans="1:30" ht="12.75" customHeight="1" thickBot="1">
      <c r="A1435" s="1602"/>
      <c r="B1435" s="1488"/>
      <c r="C1435" s="194" t="s">
        <v>147</v>
      </c>
      <c r="D1435" s="194"/>
      <c r="E1435" s="195">
        <f t="shared" ref="E1435:AC1435" si="407">E1433/E1432</f>
        <v>1.1153119092627599</v>
      </c>
      <c r="F1435" s="195">
        <f t="shared" si="407"/>
        <v>1.1525054466230937</v>
      </c>
      <c r="G1435" s="195">
        <f t="shared" si="407"/>
        <v>1.064439140811456</v>
      </c>
      <c r="H1435" s="196">
        <f t="shared" si="407"/>
        <v>1.0674698795180724</v>
      </c>
      <c r="I1435" s="195">
        <f t="shared" si="407"/>
        <v>1.0656934306569341</v>
      </c>
      <c r="J1435" s="195">
        <f t="shared" si="407"/>
        <v>1.0889423076923077</v>
      </c>
      <c r="K1435" s="195">
        <f t="shared" si="407"/>
        <v>1.1812499999999999</v>
      </c>
      <c r="L1435" s="195">
        <f t="shared" si="407"/>
        <v>1.1836327345309381</v>
      </c>
      <c r="M1435" s="195">
        <f t="shared" si="407"/>
        <v>1.1581027667984192</v>
      </c>
      <c r="N1435" s="196">
        <f t="shared" si="407"/>
        <v>1.1439539347408829</v>
      </c>
      <c r="O1435" s="195">
        <f t="shared" si="407"/>
        <v>1.1434108527131783</v>
      </c>
      <c r="P1435" s="195">
        <f t="shared" si="407"/>
        <v>1.1302681992337165</v>
      </c>
      <c r="Q1435" s="195">
        <f t="shared" si="407"/>
        <v>1.155378486055777</v>
      </c>
      <c r="R1435" s="195">
        <f t="shared" si="407"/>
        <v>1.133587786259542</v>
      </c>
      <c r="S1435" s="195">
        <f t="shared" si="407"/>
        <v>1.1287878787878789</v>
      </c>
      <c r="T1435" s="195">
        <f t="shared" si="407"/>
        <v>1.1578947368421053</v>
      </c>
      <c r="U1435" s="195">
        <f t="shared" si="407"/>
        <v>1.1517509727626458</v>
      </c>
      <c r="V1435" s="196">
        <f t="shared" si="407"/>
        <v>1.1511627906976745</v>
      </c>
      <c r="W1435" s="195">
        <f t="shared" si="407"/>
        <v>1.1559454191033138</v>
      </c>
      <c r="X1435" s="195">
        <f t="shared" si="407"/>
        <v>1.168986083499006</v>
      </c>
      <c r="Y1435" s="196">
        <f t="shared" si="407"/>
        <v>1.1683778234086242</v>
      </c>
      <c r="Z1435" s="195">
        <f t="shared" si="407"/>
        <v>1.1683991683991684</v>
      </c>
      <c r="AA1435" s="195">
        <f t="shared" si="407"/>
        <v>1.1642105263157894</v>
      </c>
      <c r="AB1435" s="195">
        <f t="shared" si="407"/>
        <v>1.1053984575835476</v>
      </c>
      <c r="AC1435" s="197">
        <f t="shared" si="407"/>
        <v>1.1396907216494847</v>
      </c>
    </row>
    <row r="1436" spans="1:30" ht="12.75" customHeight="1">
      <c r="A1436" s="1591" t="s">
        <v>275</v>
      </c>
      <c r="B1436" s="1478" t="s">
        <v>164</v>
      </c>
      <c r="C1436" s="198" t="s">
        <v>142</v>
      </c>
      <c r="D1436" s="198" t="s">
        <v>143</v>
      </c>
      <c r="E1436" s="603">
        <v>0</v>
      </c>
      <c r="F1436" s="603">
        <v>0</v>
      </c>
      <c r="G1436" s="603">
        <v>0</v>
      </c>
      <c r="H1436" s="604">
        <v>0</v>
      </c>
      <c r="I1436" s="603">
        <v>0</v>
      </c>
      <c r="J1436" s="603">
        <v>0</v>
      </c>
      <c r="K1436" s="603">
        <v>0</v>
      </c>
      <c r="L1436" s="603">
        <v>0</v>
      </c>
      <c r="M1436" s="603">
        <v>0</v>
      </c>
      <c r="N1436" s="604">
        <v>0</v>
      </c>
      <c r="O1436" s="603">
        <v>0</v>
      </c>
      <c r="P1436" s="603">
        <v>0</v>
      </c>
      <c r="Q1436" s="603">
        <v>0</v>
      </c>
      <c r="R1436" s="603">
        <v>0</v>
      </c>
      <c r="S1436" s="603">
        <v>0</v>
      </c>
      <c r="T1436" s="603">
        <v>0</v>
      </c>
      <c r="U1436" s="603">
        <v>0</v>
      </c>
      <c r="V1436" s="604">
        <v>0</v>
      </c>
      <c r="W1436" s="603">
        <v>0</v>
      </c>
      <c r="X1436" s="603">
        <v>0</v>
      </c>
      <c r="Y1436" s="604">
        <v>0</v>
      </c>
      <c r="Z1436" s="603">
        <v>0</v>
      </c>
      <c r="AA1436" s="603">
        <v>0</v>
      </c>
      <c r="AB1436" s="603">
        <v>0</v>
      </c>
      <c r="AC1436" s="201">
        <f>SUM(E1436:AB1436)</f>
        <v>0</v>
      </c>
    </row>
    <row r="1437" spans="1:30" ht="12.75" customHeight="1">
      <c r="A1437" s="1601"/>
      <c r="B1437" s="1462"/>
      <c r="C1437" s="181" t="s">
        <v>144</v>
      </c>
      <c r="D1437" s="181" t="s">
        <v>143</v>
      </c>
      <c r="E1437" s="16">
        <v>0</v>
      </c>
      <c r="F1437" s="16">
        <v>0</v>
      </c>
      <c r="G1437" s="16">
        <v>0</v>
      </c>
      <c r="H1437" s="602">
        <v>0</v>
      </c>
      <c r="I1437" s="16">
        <v>0</v>
      </c>
      <c r="J1437" s="16">
        <v>0</v>
      </c>
      <c r="K1437" s="16">
        <v>0</v>
      </c>
      <c r="L1437" s="16">
        <v>0</v>
      </c>
      <c r="M1437" s="16">
        <v>0</v>
      </c>
      <c r="N1437" s="602">
        <v>0</v>
      </c>
      <c r="O1437" s="16">
        <v>0</v>
      </c>
      <c r="P1437" s="16">
        <v>0</v>
      </c>
      <c r="Q1437" s="16">
        <v>0</v>
      </c>
      <c r="R1437" s="16">
        <v>0</v>
      </c>
      <c r="S1437" s="16">
        <v>0</v>
      </c>
      <c r="T1437" s="16">
        <v>0</v>
      </c>
      <c r="U1437" s="16">
        <v>0</v>
      </c>
      <c r="V1437" s="602">
        <v>0</v>
      </c>
      <c r="W1437" s="16">
        <v>0</v>
      </c>
      <c r="X1437" s="16">
        <v>0</v>
      </c>
      <c r="Y1437" s="602">
        <v>0</v>
      </c>
      <c r="Z1437" s="16">
        <v>0</v>
      </c>
      <c r="AA1437" s="16">
        <v>0</v>
      </c>
      <c r="AB1437" s="16">
        <v>0</v>
      </c>
      <c r="AC1437" s="184">
        <f>SUM(E1437:AB1437)</f>
        <v>0</v>
      </c>
    </row>
    <row r="1438" spans="1:30" ht="12.75" customHeight="1">
      <c r="A1438" s="1601"/>
      <c r="B1438" s="1462"/>
      <c r="C1438" s="181" t="s">
        <v>145</v>
      </c>
      <c r="D1438" s="181" t="s">
        <v>146</v>
      </c>
      <c r="E1438" s="242">
        <v>0</v>
      </c>
      <c r="F1438" s="242">
        <v>0</v>
      </c>
      <c r="G1438" s="242">
        <v>0</v>
      </c>
      <c r="H1438" s="243">
        <v>0</v>
      </c>
      <c r="I1438" s="242">
        <v>0</v>
      </c>
      <c r="J1438" s="242">
        <v>0</v>
      </c>
      <c r="K1438" s="242">
        <v>0</v>
      </c>
      <c r="L1438" s="242">
        <v>0</v>
      </c>
      <c r="M1438" s="242">
        <v>0</v>
      </c>
      <c r="N1438" s="243">
        <v>0</v>
      </c>
      <c r="O1438" s="242">
        <v>0</v>
      </c>
      <c r="P1438" s="242">
        <v>0</v>
      </c>
      <c r="Q1438" s="242">
        <v>0</v>
      </c>
      <c r="R1438" s="242">
        <v>0</v>
      </c>
      <c r="S1438" s="242">
        <v>0</v>
      </c>
      <c r="T1438" s="242">
        <v>0</v>
      </c>
      <c r="U1438" s="242">
        <v>0</v>
      </c>
      <c r="V1438" s="243">
        <v>0</v>
      </c>
      <c r="W1438" s="242">
        <v>0</v>
      </c>
      <c r="X1438" s="242">
        <v>0</v>
      </c>
      <c r="Y1438" s="243">
        <v>0</v>
      </c>
      <c r="Z1438" s="242">
        <v>0</v>
      </c>
      <c r="AA1438" s="242">
        <v>0</v>
      </c>
      <c r="AB1438" s="242">
        <v>0</v>
      </c>
      <c r="AC1438" s="184"/>
      <c r="AD1438" s="244" t="s">
        <v>816</v>
      </c>
    </row>
    <row r="1439" spans="1:30" ht="12.75" customHeight="1">
      <c r="A1439" s="1603"/>
      <c r="B1439" s="1463"/>
      <c r="C1439" s="187" t="s">
        <v>147</v>
      </c>
      <c r="D1439" s="187"/>
      <c r="E1439" s="188" t="e">
        <f t="shared" ref="E1439:AC1439" si="408">E1437/E1436</f>
        <v>#DIV/0!</v>
      </c>
      <c r="F1439" s="188" t="e">
        <f t="shared" si="408"/>
        <v>#DIV/0!</v>
      </c>
      <c r="G1439" s="188" t="e">
        <f t="shared" si="408"/>
        <v>#DIV/0!</v>
      </c>
      <c r="H1439" s="189" t="e">
        <f t="shared" si="408"/>
        <v>#DIV/0!</v>
      </c>
      <c r="I1439" s="188" t="e">
        <f t="shared" si="408"/>
        <v>#DIV/0!</v>
      </c>
      <c r="J1439" s="188" t="e">
        <f t="shared" si="408"/>
        <v>#DIV/0!</v>
      </c>
      <c r="K1439" s="188" t="e">
        <f t="shared" si="408"/>
        <v>#DIV/0!</v>
      </c>
      <c r="L1439" s="188" t="e">
        <f t="shared" si="408"/>
        <v>#DIV/0!</v>
      </c>
      <c r="M1439" s="188" t="e">
        <f t="shared" si="408"/>
        <v>#DIV/0!</v>
      </c>
      <c r="N1439" s="189" t="e">
        <f t="shared" si="408"/>
        <v>#DIV/0!</v>
      </c>
      <c r="O1439" s="188" t="e">
        <f t="shared" si="408"/>
        <v>#DIV/0!</v>
      </c>
      <c r="P1439" s="188" t="e">
        <f t="shared" si="408"/>
        <v>#DIV/0!</v>
      </c>
      <c r="Q1439" s="188" t="e">
        <f t="shared" si="408"/>
        <v>#DIV/0!</v>
      </c>
      <c r="R1439" s="188" t="e">
        <f t="shared" si="408"/>
        <v>#DIV/0!</v>
      </c>
      <c r="S1439" s="188" t="e">
        <f t="shared" si="408"/>
        <v>#DIV/0!</v>
      </c>
      <c r="T1439" s="188" t="e">
        <f t="shared" si="408"/>
        <v>#DIV/0!</v>
      </c>
      <c r="U1439" s="188" t="e">
        <f t="shared" si="408"/>
        <v>#DIV/0!</v>
      </c>
      <c r="V1439" s="189" t="e">
        <f t="shared" si="408"/>
        <v>#DIV/0!</v>
      </c>
      <c r="W1439" s="188" t="e">
        <f t="shared" si="408"/>
        <v>#DIV/0!</v>
      </c>
      <c r="X1439" s="188" t="e">
        <f t="shared" si="408"/>
        <v>#DIV/0!</v>
      </c>
      <c r="Y1439" s="189" t="e">
        <f t="shared" si="408"/>
        <v>#DIV/0!</v>
      </c>
      <c r="Z1439" s="188" t="e">
        <f t="shared" si="408"/>
        <v>#DIV/0!</v>
      </c>
      <c r="AA1439" s="188" t="e">
        <f t="shared" si="408"/>
        <v>#DIV/0!</v>
      </c>
      <c r="AB1439" s="188" t="e">
        <f t="shared" si="408"/>
        <v>#DIV/0!</v>
      </c>
      <c r="AC1439" s="190" t="e">
        <f t="shared" si="408"/>
        <v>#DIV/0!</v>
      </c>
    </row>
    <row r="1440" spans="1:30" ht="12.75" customHeight="1">
      <c r="A1440" s="1517" t="s">
        <v>974</v>
      </c>
      <c r="B1440" s="1461" t="s">
        <v>817</v>
      </c>
      <c r="C1440" s="177" t="s">
        <v>142</v>
      </c>
      <c r="D1440" s="177" t="s">
        <v>143</v>
      </c>
      <c r="E1440" s="178">
        <v>1.056E-2</v>
      </c>
      <c r="F1440" s="178">
        <v>9.5999999999999992E-3</v>
      </c>
      <c r="G1440" s="178">
        <v>1.056E-2</v>
      </c>
      <c r="H1440" s="179">
        <v>1.056E-2</v>
      </c>
      <c r="I1440" s="178">
        <v>9.5999999999999992E-3</v>
      </c>
      <c r="J1440" s="178">
        <v>1.056E-2</v>
      </c>
      <c r="K1440" s="178">
        <v>1.056E-2</v>
      </c>
      <c r="L1440" s="178">
        <v>1.056E-2</v>
      </c>
      <c r="M1440" s="178">
        <v>9.5999999999999992E-3</v>
      </c>
      <c r="N1440" s="179">
        <v>1.056E-2</v>
      </c>
      <c r="O1440" s="178">
        <v>9.5999999999999992E-3</v>
      </c>
      <c r="P1440" s="178">
        <v>9.5999999999999992E-3</v>
      </c>
      <c r="Q1440" s="178">
        <v>9.5999999999999992E-3</v>
      </c>
      <c r="R1440" s="178">
        <v>1.056E-2</v>
      </c>
      <c r="S1440" s="178">
        <v>9.5999999999999992E-3</v>
      </c>
      <c r="T1440" s="178">
        <v>1.056E-2</v>
      </c>
      <c r="U1440" s="178">
        <v>9.5999999999999992E-3</v>
      </c>
      <c r="V1440" s="179">
        <v>9.5999999999999992E-3</v>
      </c>
      <c r="W1440" s="178">
        <v>1.056E-2</v>
      </c>
      <c r="X1440" s="178">
        <v>9.5999999999999992E-3</v>
      </c>
      <c r="Y1440" s="179">
        <v>1.056E-2</v>
      </c>
      <c r="Z1440" s="178">
        <v>9.5999999999999992E-3</v>
      </c>
      <c r="AA1440" s="178">
        <v>1.056E-2</v>
      </c>
      <c r="AB1440" s="178">
        <v>1.056E-2</v>
      </c>
      <c r="AC1440" s="180">
        <f>SUM(E1440:AB1440)</f>
        <v>0.24288000000000004</v>
      </c>
    </row>
    <row r="1441" spans="1:29" ht="12.75" customHeight="1">
      <c r="A1441" s="1601"/>
      <c r="B1441" s="1462"/>
      <c r="C1441" s="181" t="s">
        <v>144</v>
      </c>
      <c r="D1441" s="181" t="s">
        <v>143</v>
      </c>
      <c r="E1441" s="15">
        <v>3.168E-2</v>
      </c>
      <c r="F1441" s="15">
        <v>3.3599999999999998E-2</v>
      </c>
      <c r="G1441" s="15">
        <v>3.3599999999999998E-2</v>
      </c>
      <c r="H1441" s="191">
        <v>3.3599999999999998E-2</v>
      </c>
      <c r="I1441" s="15">
        <v>3.456E-2</v>
      </c>
      <c r="J1441" s="15">
        <v>3.6479999999999999E-2</v>
      </c>
      <c r="K1441" s="15">
        <v>3.6479999999999999E-2</v>
      </c>
      <c r="L1441" s="15">
        <v>3.456E-2</v>
      </c>
      <c r="M1441" s="15">
        <v>3.0720000000000001E-2</v>
      </c>
      <c r="N1441" s="191">
        <v>3.0720000000000001E-2</v>
      </c>
      <c r="O1441" s="15">
        <v>2.9760000000000002E-2</v>
      </c>
      <c r="P1441" s="15">
        <v>2.8799999999999999E-2</v>
      </c>
      <c r="Q1441" s="15">
        <v>3.0720000000000001E-2</v>
      </c>
      <c r="R1441" s="15">
        <v>3.0720000000000001E-2</v>
      </c>
      <c r="S1441" s="15">
        <v>3.0720000000000001E-2</v>
      </c>
      <c r="T1441" s="15">
        <v>3.168E-2</v>
      </c>
      <c r="U1441" s="15">
        <v>3.168E-2</v>
      </c>
      <c r="V1441" s="191">
        <v>3.0720000000000001E-2</v>
      </c>
      <c r="W1441" s="15">
        <v>3.0720000000000001E-2</v>
      </c>
      <c r="X1441" s="15">
        <v>3.168E-2</v>
      </c>
      <c r="Y1441" s="191">
        <v>3.3599999999999998E-2</v>
      </c>
      <c r="Z1441" s="15">
        <v>3.3599999999999998E-2</v>
      </c>
      <c r="AA1441" s="15">
        <v>3.456E-2</v>
      </c>
      <c r="AB1441" s="15">
        <v>3.5520000000000003E-2</v>
      </c>
      <c r="AC1441" s="184">
        <f>SUM(E1441:AB1441)</f>
        <v>0.78048000000000006</v>
      </c>
    </row>
    <row r="1442" spans="1:29" ht="12.75" customHeight="1">
      <c r="A1442" s="1601"/>
      <c r="B1442" s="1462"/>
      <c r="C1442" s="181" t="s">
        <v>145</v>
      </c>
      <c r="D1442" s="181" t="s">
        <v>195</v>
      </c>
      <c r="E1442" s="242">
        <f t="shared" ref="E1442:AB1442" si="409">SQRT(E1440*E1440+E1441*E1441)*1000/1.73/E1418</f>
        <v>3.03501394102872</v>
      </c>
      <c r="F1442" s="242">
        <f t="shared" si="409"/>
        <v>3.1809683667890072</v>
      </c>
      <c r="G1442" s="242">
        <f t="shared" si="409"/>
        <v>3.196010778687659</v>
      </c>
      <c r="H1442" s="243">
        <f t="shared" si="409"/>
        <v>3.196010778687659</v>
      </c>
      <c r="I1442" s="242">
        <f t="shared" si="409"/>
        <v>3.2497290490302819</v>
      </c>
      <c r="J1442" s="242">
        <f t="shared" si="409"/>
        <v>3.4300647659144934</v>
      </c>
      <c r="K1442" s="242">
        <f t="shared" si="409"/>
        <v>3.4408173095923091</v>
      </c>
      <c r="L1442" s="242">
        <f t="shared" si="409"/>
        <v>3.2843764562506741</v>
      </c>
      <c r="M1442" s="242">
        <f t="shared" si="409"/>
        <v>2.9390338006246011</v>
      </c>
      <c r="N1442" s="243">
        <f t="shared" si="409"/>
        <v>2.9710556270391595</v>
      </c>
      <c r="O1442" s="242">
        <f t="shared" si="409"/>
        <v>2.8599980155179359</v>
      </c>
      <c r="P1442" s="242">
        <f t="shared" si="409"/>
        <v>2.7765662465288607</v>
      </c>
      <c r="Q1442" s="242">
        <f t="shared" si="409"/>
        <v>2.943684055127592</v>
      </c>
      <c r="R1442" s="242">
        <f t="shared" si="409"/>
        <v>2.9663621325779554</v>
      </c>
      <c r="S1442" s="242">
        <f t="shared" si="409"/>
        <v>2.9343979946324352</v>
      </c>
      <c r="T1442" s="242">
        <f t="shared" si="409"/>
        <v>3.0445881081377699</v>
      </c>
      <c r="U1442" s="242">
        <f t="shared" si="409"/>
        <v>3.0180524908801263</v>
      </c>
      <c r="V1442" s="243">
        <f t="shared" si="409"/>
        <v>2.9390338006246011</v>
      </c>
      <c r="W1442" s="242">
        <f t="shared" si="409"/>
        <v>2.9663621325779554</v>
      </c>
      <c r="X1442" s="242">
        <f t="shared" si="409"/>
        <v>3.0085617690270334</v>
      </c>
      <c r="Y1442" s="243">
        <f t="shared" si="409"/>
        <v>3.2010358281606273</v>
      </c>
      <c r="Z1442" s="242">
        <f t="shared" si="409"/>
        <v>3.1709810343232956</v>
      </c>
      <c r="AA1442" s="242">
        <f t="shared" si="409"/>
        <v>3.2792205770082994</v>
      </c>
      <c r="AB1442" s="242">
        <f t="shared" si="409"/>
        <v>3.3521034655175312</v>
      </c>
      <c r="AC1442" s="184"/>
    </row>
    <row r="1443" spans="1:29" ht="12.75" customHeight="1">
      <c r="A1443" s="1603"/>
      <c r="B1443" s="1463"/>
      <c r="C1443" s="187" t="s">
        <v>147</v>
      </c>
      <c r="D1443" s="187"/>
      <c r="E1443" s="188">
        <f t="shared" ref="E1443:AC1443" si="410">E1441/E1440</f>
        <v>3</v>
      </c>
      <c r="F1443" s="188">
        <f t="shared" si="410"/>
        <v>3.5</v>
      </c>
      <c r="G1443" s="188">
        <f t="shared" si="410"/>
        <v>3.1818181818181817</v>
      </c>
      <c r="H1443" s="189">
        <f t="shared" si="410"/>
        <v>3.1818181818181817</v>
      </c>
      <c r="I1443" s="188">
        <f t="shared" si="410"/>
        <v>3.6000000000000005</v>
      </c>
      <c r="J1443" s="188">
        <f t="shared" si="410"/>
        <v>3.4545454545454546</v>
      </c>
      <c r="K1443" s="188">
        <f t="shared" si="410"/>
        <v>3.4545454545454546</v>
      </c>
      <c r="L1443" s="188">
        <f t="shared" si="410"/>
        <v>3.2727272727272729</v>
      </c>
      <c r="M1443" s="188">
        <f t="shared" si="410"/>
        <v>3.2</v>
      </c>
      <c r="N1443" s="189">
        <f t="shared" si="410"/>
        <v>2.9090909090909092</v>
      </c>
      <c r="O1443" s="188">
        <f t="shared" si="410"/>
        <v>3.1000000000000005</v>
      </c>
      <c r="P1443" s="188">
        <f t="shared" si="410"/>
        <v>3</v>
      </c>
      <c r="Q1443" s="188">
        <f t="shared" si="410"/>
        <v>3.2</v>
      </c>
      <c r="R1443" s="188">
        <f t="shared" si="410"/>
        <v>2.9090909090909092</v>
      </c>
      <c r="S1443" s="188">
        <f t="shared" si="410"/>
        <v>3.2</v>
      </c>
      <c r="T1443" s="188">
        <f t="shared" si="410"/>
        <v>3</v>
      </c>
      <c r="U1443" s="188">
        <f t="shared" si="410"/>
        <v>3.3000000000000003</v>
      </c>
      <c r="V1443" s="189">
        <f t="shared" si="410"/>
        <v>3.2</v>
      </c>
      <c r="W1443" s="188">
        <f t="shared" si="410"/>
        <v>2.9090909090909092</v>
      </c>
      <c r="X1443" s="188">
        <f t="shared" si="410"/>
        <v>3.3000000000000003</v>
      </c>
      <c r="Y1443" s="189">
        <f t="shared" si="410"/>
        <v>3.1818181818181817</v>
      </c>
      <c r="Z1443" s="188">
        <f t="shared" si="410"/>
        <v>3.5</v>
      </c>
      <c r="AA1443" s="188">
        <f t="shared" si="410"/>
        <v>3.2727272727272729</v>
      </c>
      <c r="AB1443" s="188">
        <f t="shared" si="410"/>
        <v>3.3636363636363638</v>
      </c>
      <c r="AC1443" s="190">
        <f t="shared" si="410"/>
        <v>3.2134387351778653</v>
      </c>
    </row>
    <row r="1444" spans="1:29" ht="12.75" customHeight="1">
      <c r="A1444" s="1517" t="s">
        <v>975</v>
      </c>
      <c r="B1444" s="1461" t="s">
        <v>817</v>
      </c>
      <c r="C1444" s="177" t="s">
        <v>142</v>
      </c>
      <c r="D1444" s="177" t="s">
        <v>143</v>
      </c>
      <c r="E1444" s="293">
        <v>0</v>
      </c>
      <c r="F1444" s="293">
        <v>0</v>
      </c>
      <c r="G1444" s="293">
        <v>0</v>
      </c>
      <c r="H1444" s="179">
        <v>0</v>
      </c>
      <c r="I1444" s="293">
        <v>0</v>
      </c>
      <c r="J1444" s="293">
        <v>0</v>
      </c>
      <c r="K1444" s="293">
        <v>0</v>
      </c>
      <c r="L1444" s="293">
        <v>0</v>
      </c>
      <c r="M1444" s="293">
        <v>0</v>
      </c>
      <c r="N1444" s="179">
        <v>0</v>
      </c>
      <c r="O1444" s="293">
        <v>0</v>
      </c>
      <c r="P1444" s="293">
        <v>0</v>
      </c>
      <c r="Q1444" s="293">
        <v>0</v>
      </c>
      <c r="R1444" s="293">
        <v>0</v>
      </c>
      <c r="S1444" s="293">
        <v>0</v>
      </c>
      <c r="T1444" s="293">
        <v>0</v>
      </c>
      <c r="U1444" s="293">
        <v>0</v>
      </c>
      <c r="V1444" s="179">
        <v>0</v>
      </c>
      <c r="W1444" s="293">
        <v>0</v>
      </c>
      <c r="X1444" s="293">
        <v>0</v>
      </c>
      <c r="Y1444" s="179">
        <v>0</v>
      </c>
      <c r="Z1444" s="293">
        <v>0</v>
      </c>
      <c r="AA1444" s="293">
        <v>0</v>
      </c>
      <c r="AB1444" s="293">
        <v>0</v>
      </c>
      <c r="AC1444" s="180">
        <f>SUM(E1444:AB1444)</f>
        <v>0</v>
      </c>
    </row>
    <row r="1445" spans="1:29" ht="12.75" customHeight="1">
      <c r="A1445" s="1601"/>
      <c r="B1445" s="1462"/>
      <c r="C1445" s="181" t="s">
        <v>144</v>
      </c>
      <c r="D1445" s="181" t="s">
        <v>143</v>
      </c>
      <c r="E1445" s="294">
        <v>0</v>
      </c>
      <c r="F1445" s="294">
        <v>0</v>
      </c>
      <c r="G1445" s="294">
        <v>0</v>
      </c>
      <c r="H1445" s="191">
        <v>0</v>
      </c>
      <c r="I1445" s="294">
        <v>0</v>
      </c>
      <c r="J1445" s="294">
        <v>0</v>
      </c>
      <c r="K1445" s="294">
        <v>0</v>
      </c>
      <c r="L1445" s="294">
        <v>0</v>
      </c>
      <c r="M1445" s="294">
        <v>0</v>
      </c>
      <c r="N1445" s="191">
        <v>0</v>
      </c>
      <c r="O1445" s="294">
        <v>0</v>
      </c>
      <c r="P1445" s="294">
        <v>0</v>
      </c>
      <c r="Q1445" s="294">
        <v>0</v>
      </c>
      <c r="R1445" s="294">
        <v>0</v>
      </c>
      <c r="S1445" s="294">
        <v>0</v>
      </c>
      <c r="T1445" s="294">
        <v>0</v>
      </c>
      <c r="U1445" s="294">
        <v>0</v>
      </c>
      <c r="V1445" s="191">
        <v>0</v>
      </c>
      <c r="W1445" s="294">
        <v>0</v>
      </c>
      <c r="X1445" s="294">
        <v>0</v>
      </c>
      <c r="Y1445" s="191">
        <v>0</v>
      </c>
      <c r="Z1445" s="294">
        <v>0</v>
      </c>
      <c r="AA1445" s="294">
        <v>0</v>
      </c>
      <c r="AB1445" s="294">
        <v>0</v>
      </c>
      <c r="AC1445" s="184">
        <f>SUM(E1445:AB1445)</f>
        <v>0</v>
      </c>
    </row>
    <row r="1446" spans="1:29" ht="12.75" customHeight="1">
      <c r="A1446" s="1601"/>
      <c r="B1446" s="1462"/>
      <c r="C1446" s="181" t="s">
        <v>145</v>
      </c>
      <c r="D1446" s="181" t="s">
        <v>146</v>
      </c>
      <c r="E1446" s="1011">
        <v>0</v>
      </c>
      <c r="F1446" s="1011">
        <v>0</v>
      </c>
      <c r="G1446" s="1011">
        <v>0</v>
      </c>
      <c r="H1446" s="1187">
        <v>0</v>
      </c>
      <c r="I1446" s="1011">
        <v>0</v>
      </c>
      <c r="J1446" s="1011">
        <v>0</v>
      </c>
      <c r="K1446" s="1011">
        <v>0</v>
      </c>
      <c r="L1446" s="1011">
        <v>0</v>
      </c>
      <c r="M1446" s="1011">
        <v>0</v>
      </c>
      <c r="N1446" s="1187">
        <v>0</v>
      </c>
      <c r="O1446" s="1011">
        <v>0</v>
      </c>
      <c r="P1446" s="1011">
        <v>0</v>
      </c>
      <c r="Q1446" s="1011">
        <v>0</v>
      </c>
      <c r="R1446" s="1011">
        <v>0</v>
      </c>
      <c r="S1446" s="1011">
        <v>0</v>
      </c>
      <c r="T1446" s="1011">
        <v>0</v>
      </c>
      <c r="U1446" s="1011">
        <v>0</v>
      </c>
      <c r="V1446" s="1187">
        <v>0</v>
      </c>
      <c r="W1446" s="1011">
        <v>0</v>
      </c>
      <c r="X1446" s="1011">
        <v>0</v>
      </c>
      <c r="Y1446" s="1187">
        <v>0</v>
      </c>
      <c r="Z1446" s="1011">
        <v>0</v>
      </c>
      <c r="AA1446" s="1011">
        <v>0</v>
      </c>
      <c r="AB1446" s="1011">
        <v>0</v>
      </c>
      <c r="AC1446" s="184"/>
    </row>
    <row r="1447" spans="1:29" ht="12.75" customHeight="1">
      <c r="A1447" s="1602"/>
      <c r="B1447" s="1488"/>
      <c r="C1447" s="194" t="s">
        <v>147</v>
      </c>
      <c r="D1447" s="194"/>
      <c r="E1447" s="195" t="e">
        <f t="shared" ref="E1447:AC1447" si="411">E1445/E1444</f>
        <v>#DIV/0!</v>
      </c>
      <c r="F1447" s="195" t="e">
        <f t="shared" si="411"/>
        <v>#DIV/0!</v>
      </c>
      <c r="G1447" s="195" t="e">
        <f t="shared" si="411"/>
        <v>#DIV/0!</v>
      </c>
      <c r="H1447" s="196" t="e">
        <f t="shared" si="411"/>
        <v>#DIV/0!</v>
      </c>
      <c r="I1447" s="195" t="e">
        <f t="shared" si="411"/>
        <v>#DIV/0!</v>
      </c>
      <c r="J1447" s="195" t="e">
        <f t="shared" si="411"/>
        <v>#DIV/0!</v>
      </c>
      <c r="K1447" s="195" t="e">
        <f t="shared" si="411"/>
        <v>#DIV/0!</v>
      </c>
      <c r="L1447" s="195" t="e">
        <f t="shared" si="411"/>
        <v>#DIV/0!</v>
      </c>
      <c r="M1447" s="195" t="e">
        <f t="shared" si="411"/>
        <v>#DIV/0!</v>
      </c>
      <c r="N1447" s="196" t="e">
        <f t="shared" si="411"/>
        <v>#DIV/0!</v>
      </c>
      <c r="O1447" s="195" t="e">
        <f t="shared" si="411"/>
        <v>#DIV/0!</v>
      </c>
      <c r="P1447" s="195" t="e">
        <f t="shared" si="411"/>
        <v>#DIV/0!</v>
      </c>
      <c r="Q1447" s="195" t="e">
        <f t="shared" si="411"/>
        <v>#DIV/0!</v>
      </c>
      <c r="R1447" s="195" t="e">
        <f t="shared" si="411"/>
        <v>#DIV/0!</v>
      </c>
      <c r="S1447" s="195" t="e">
        <f t="shared" si="411"/>
        <v>#DIV/0!</v>
      </c>
      <c r="T1447" s="195" t="e">
        <f t="shared" si="411"/>
        <v>#DIV/0!</v>
      </c>
      <c r="U1447" s="195" t="e">
        <f t="shared" si="411"/>
        <v>#DIV/0!</v>
      </c>
      <c r="V1447" s="196" t="e">
        <f t="shared" si="411"/>
        <v>#DIV/0!</v>
      </c>
      <c r="W1447" s="195" t="e">
        <f t="shared" si="411"/>
        <v>#DIV/0!</v>
      </c>
      <c r="X1447" s="195" t="e">
        <f t="shared" si="411"/>
        <v>#DIV/0!</v>
      </c>
      <c r="Y1447" s="196" t="e">
        <f t="shared" si="411"/>
        <v>#DIV/0!</v>
      </c>
      <c r="Z1447" s="195" t="e">
        <f t="shared" si="411"/>
        <v>#DIV/0!</v>
      </c>
      <c r="AA1447" s="195" t="e">
        <f t="shared" si="411"/>
        <v>#DIV/0!</v>
      </c>
      <c r="AB1447" s="195" t="e">
        <f t="shared" si="411"/>
        <v>#DIV/0!</v>
      </c>
      <c r="AC1447" s="197" t="e">
        <f t="shared" si="411"/>
        <v>#DIV/0!</v>
      </c>
    </row>
    <row r="1448" spans="1:29" ht="12.75" customHeight="1">
      <c r="A1448" s="1591" t="s">
        <v>175</v>
      </c>
      <c r="B1448" s="1478" t="s">
        <v>290</v>
      </c>
      <c r="C1448" s="198" t="s">
        <v>142</v>
      </c>
      <c r="D1448" s="198" t="s">
        <v>146</v>
      </c>
      <c r="E1448" s="1007">
        <v>0</v>
      </c>
      <c r="F1448" s="1007">
        <v>0</v>
      </c>
      <c r="G1448" s="1007">
        <v>0</v>
      </c>
      <c r="H1448" s="1008">
        <v>0</v>
      </c>
      <c r="I1448" s="1007">
        <v>0</v>
      </c>
      <c r="J1448" s="1007">
        <v>0</v>
      </c>
      <c r="K1448" s="1007">
        <v>0</v>
      </c>
      <c r="L1448" s="1007">
        <v>0</v>
      </c>
      <c r="M1448" s="1007">
        <v>0</v>
      </c>
      <c r="N1448" s="1008">
        <v>0</v>
      </c>
      <c r="O1448" s="1007">
        <v>0</v>
      </c>
      <c r="P1448" s="1007">
        <v>0</v>
      </c>
      <c r="Q1448" s="1007">
        <v>0</v>
      </c>
      <c r="R1448" s="1007">
        <v>0</v>
      </c>
      <c r="S1448" s="1007">
        <v>0</v>
      </c>
      <c r="T1448" s="1007">
        <v>0</v>
      </c>
      <c r="U1448" s="1007">
        <v>0</v>
      </c>
      <c r="V1448" s="1008">
        <v>0</v>
      </c>
      <c r="W1448" s="1007">
        <v>0</v>
      </c>
      <c r="X1448" s="1007">
        <v>0</v>
      </c>
      <c r="Y1448" s="1008">
        <v>0</v>
      </c>
      <c r="Z1448" s="1007">
        <v>0</v>
      </c>
      <c r="AA1448" s="1007">
        <v>0</v>
      </c>
      <c r="AB1448" s="1007">
        <v>0</v>
      </c>
      <c r="AC1448" s="201">
        <f>SUM(E1448:AB1448)</f>
        <v>0</v>
      </c>
    </row>
    <row r="1449" spans="1:29" ht="12.75" customHeight="1">
      <c r="A1449" s="1601"/>
      <c r="B1449" s="1462"/>
      <c r="C1449" s="181" t="s">
        <v>144</v>
      </c>
      <c r="D1449" s="181" t="s">
        <v>146</v>
      </c>
      <c r="E1449" s="1009">
        <v>0</v>
      </c>
      <c r="F1449" s="1009">
        <v>0</v>
      </c>
      <c r="G1449" s="1009">
        <v>0</v>
      </c>
      <c r="H1449" s="1010">
        <v>0</v>
      </c>
      <c r="I1449" s="1009">
        <v>0</v>
      </c>
      <c r="J1449" s="1009">
        <v>0</v>
      </c>
      <c r="K1449" s="1009">
        <v>0</v>
      </c>
      <c r="L1449" s="1009">
        <v>0</v>
      </c>
      <c r="M1449" s="1009">
        <v>0</v>
      </c>
      <c r="N1449" s="1010">
        <v>0</v>
      </c>
      <c r="O1449" s="1009">
        <v>0</v>
      </c>
      <c r="P1449" s="1009">
        <v>0</v>
      </c>
      <c r="Q1449" s="1009">
        <v>0</v>
      </c>
      <c r="R1449" s="1009">
        <v>0</v>
      </c>
      <c r="S1449" s="1009">
        <v>0</v>
      </c>
      <c r="T1449" s="1009">
        <v>0</v>
      </c>
      <c r="U1449" s="1009">
        <v>0</v>
      </c>
      <c r="V1449" s="1010">
        <v>0</v>
      </c>
      <c r="W1449" s="1009">
        <v>0</v>
      </c>
      <c r="X1449" s="1009">
        <v>0</v>
      </c>
      <c r="Y1449" s="1010">
        <v>0</v>
      </c>
      <c r="Z1449" s="1009">
        <v>0</v>
      </c>
      <c r="AA1449" s="1009">
        <v>0</v>
      </c>
      <c r="AB1449" s="1009">
        <v>0</v>
      </c>
      <c r="AC1449" s="184">
        <f>SUM(E1449:AB1449)</f>
        <v>0</v>
      </c>
    </row>
    <row r="1450" spans="1:29" ht="12.75" customHeight="1">
      <c r="A1450" s="1601"/>
      <c r="B1450" s="1462"/>
      <c r="C1450" s="181" t="s">
        <v>145</v>
      </c>
      <c r="D1450" s="181" t="s">
        <v>146</v>
      </c>
      <c r="E1450" s="1011">
        <v>0</v>
      </c>
      <c r="F1450" s="1011">
        <v>0</v>
      </c>
      <c r="G1450" s="1011">
        <v>0</v>
      </c>
      <c r="H1450" s="1012">
        <v>0</v>
      </c>
      <c r="I1450" s="1011">
        <v>0</v>
      </c>
      <c r="J1450" s="1011">
        <v>0</v>
      </c>
      <c r="K1450" s="1011">
        <v>0</v>
      </c>
      <c r="L1450" s="1011">
        <v>0</v>
      </c>
      <c r="M1450" s="1011">
        <v>0</v>
      </c>
      <c r="N1450" s="1012">
        <v>0</v>
      </c>
      <c r="O1450" s="1011">
        <v>0</v>
      </c>
      <c r="P1450" s="1011">
        <v>0</v>
      </c>
      <c r="Q1450" s="1011">
        <v>0</v>
      </c>
      <c r="R1450" s="1011">
        <v>0</v>
      </c>
      <c r="S1450" s="1011">
        <v>0</v>
      </c>
      <c r="T1450" s="1011">
        <v>0</v>
      </c>
      <c r="U1450" s="1011">
        <v>0</v>
      </c>
      <c r="V1450" s="1012">
        <v>0</v>
      </c>
      <c r="W1450" s="1011">
        <v>0</v>
      </c>
      <c r="X1450" s="1011">
        <v>0</v>
      </c>
      <c r="Y1450" s="1012">
        <v>0</v>
      </c>
      <c r="Z1450" s="1011">
        <v>0</v>
      </c>
      <c r="AA1450" s="1011">
        <v>0</v>
      </c>
      <c r="AB1450" s="1011">
        <v>0</v>
      </c>
      <c r="AC1450" s="184"/>
    </row>
    <row r="1451" spans="1:29" ht="12.75" customHeight="1">
      <c r="A1451" s="1602"/>
      <c r="B1451" s="1488"/>
      <c r="C1451" s="194" t="s">
        <v>147</v>
      </c>
      <c r="D1451" s="194"/>
      <c r="E1451" s="212"/>
      <c r="F1451" s="212"/>
      <c r="G1451" s="212"/>
      <c r="H1451" s="213"/>
      <c r="I1451" s="212"/>
      <c r="J1451" s="212"/>
      <c r="K1451" s="212"/>
      <c r="L1451" s="212"/>
      <c r="M1451" s="212"/>
      <c r="N1451" s="213"/>
      <c r="O1451" s="212"/>
      <c r="P1451" s="212"/>
      <c r="Q1451" s="212"/>
      <c r="R1451" s="212"/>
      <c r="S1451" s="212"/>
      <c r="T1451" s="212"/>
      <c r="U1451" s="212"/>
      <c r="V1451" s="213"/>
      <c r="W1451" s="212"/>
      <c r="X1451" s="212"/>
      <c r="Y1451" s="213"/>
      <c r="Z1451" s="212"/>
      <c r="AA1451" s="212"/>
      <c r="AB1451" s="212"/>
      <c r="AC1451" s="197"/>
    </row>
    <row r="1452" spans="1:29" ht="12.75" customHeight="1">
      <c r="A1452" s="1591" t="s">
        <v>202</v>
      </c>
      <c r="B1452" s="1478" t="s">
        <v>818</v>
      </c>
      <c r="C1452" s="198" t="s">
        <v>142</v>
      </c>
      <c r="D1452" s="198" t="s">
        <v>146</v>
      </c>
      <c r="E1452" s="1007">
        <v>0</v>
      </c>
      <c r="F1452" s="1007">
        <v>0</v>
      </c>
      <c r="G1452" s="1007">
        <v>0</v>
      </c>
      <c r="H1452" s="1008">
        <v>0</v>
      </c>
      <c r="I1452" s="1007">
        <v>0</v>
      </c>
      <c r="J1452" s="1007">
        <v>0</v>
      </c>
      <c r="K1452" s="1007">
        <v>0</v>
      </c>
      <c r="L1452" s="1007">
        <v>0</v>
      </c>
      <c r="M1452" s="1007">
        <v>0</v>
      </c>
      <c r="N1452" s="1008">
        <v>0</v>
      </c>
      <c r="O1452" s="1007">
        <v>0</v>
      </c>
      <c r="P1452" s="1007">
        <v>0</v>
      </c>
      <c r="Q1452" s="1007">
        <v>0</v>
      </c>
      <c r="R1452" s="1007">
        <v>0</v>
      </c>
      <c r="S1452" s="1007">
        <v>0</v>
      </c>
      <c r="T1452" s="1007">
        <v>0</v>
      </c>
      <c r="U1452" s="1007">
        <v>0</v>
      </c>
      <c r="V1452" s="1008">
        <v>0</v>
      </c>
      <c r="W1452" s="1007">
        <v>0</v>
      </c>
      <c r="X1452" s="1007">
        <v>0</v>
      </c>
      <c r="Y1452" s="1008">
        <v>0</v>
      </c>
      <c r="Z1452" s="1007">
        <v>0</v>
      </c>
      <c r="AA1452" s="1007">
        <v>0</v>
      </c>
      <c r="AB1452" s="1007">
        <v>0</v>
      </c>
      <c r="AC1452" s="201">
        <f>SUM(E1452:AB1452)</f>
        <v>0</v>
      </c>
    </row>
    <row r="1453" spans="1:29" ht="12.75" customHeight="1">
      <c r="A1453" s="1601"/>
      <c r="B1453" s="1462"/>
      <c r="C1453" s="181" t="s">
        <v>144</v>
      </c>
      <c r="D1453" s="181" t="s">
        <v>146</v>
      </c>
      <c r="E1453" s="1009">
        <v>0</v>
      </c>
      <c r="F1453" s="1009">
        <v>0</v>
      </c>
      <c r="G1453" s="1009">
        <v>0</v>
      </c>
      <c r="H1453" s="1010">
        <v>0</v>
      </c>
      <c r="I1453" s="1009">
        <v>0</v>
      </c>
      <c r="J1453" s="1009">
        <v>0</v>
      </c>
      <c r="K1453" s="1009">
        <v>0</v>
      </c>
      <c r="L1453" s="1009">
        <v>0</v>
      </c>
      <c r="M1453" s="1009">
        <v>0</v>
      </c>
      <c r="N1453" s="1010">
        <v>0</v>
      </c>
      <c r="O1453" s="1009">
        <v>0</v>
      </c>
      <c r="P1453" s="1009">
        <v>0</v>
      </c>
      <c r="Q1453" s="1009">
        <v>0</v>
      </c>
      <c r="R1453" s="1009">
        <v>0</v>
      </c>
      <c r="S1453" s="1009">
        <v>0</v>
      </c>
      <c r="T1453" s="1009">
        <v>0</v>
      </c>
      <c r="U1453" s="1009">
        <v>0</v>
      </c>
      <c r="V1453" s="1010">
        <v>0</v>
      </c>
      <c r="W1453" s="1009">
        <v>0</v>
      </c>
      <c r="X1453" s="1009">
        <v>0</v>
      </c>
      <c r="Y1453" s="1010">
        <v>0</v>
      </c>
      <c r="Z1453" s="1009">
        <v>0</v>
      </c>
      <c r="AA1453" s="1009">
        <v>0</v>
      </c>
      <c r="AB1453" s="1009">
        <v>0</v>
      </c>
      <c r="AC1453" s="209">
        <f>SUM(E1453:AB1453)</f>
        <v>0</v>
      </c>
    </row>
    <row r="1454" spans="1:29" ht="12.75" customHeight="1">
      <c r="A1454" s="1601"/>
      <c r="B1454" s="1462"/>
      <c r="C1454" s="181" t="s">
        <v>145</v>
      </c>
      <c r="D1454" s="181" t="s">
        <v>146</v>
      </c>
      <c r="E1454" s="1011">
        <v>0</v>
      </c>
      <c r="F1454" s="1011">
        <v>0</v>
      </c>
      <c r="G1454" s="1011">
        <v>0</v>
      </c>
      <c r="H1454" s="1012">
        <v>0</v>
      </c>
      <c r="I1454" s="1011">
        <v>0</v>
      </c>
      <c r="J1454" s="1011">
        <v>0</v>
      </c>
      <c r="K1454" s="1011">
        <v>0</v>
      </c>
      <c r="L1454" s="1011">
        <v>0</v>
      </c>
      <c r="M1454" s="1011">
        <v>0</v>
      </c>
      <c r="N1454" s="1012">
        <v>0</v>
      </c>
      <c r="O1454" s="1011">
        <v>0</v>
      </c>
      <c r="P1454" s="1011">
        <v>0</v>
      </c>
      <c r="Q1454" s="1011">
        <v>0</v>
      </c>
      <c r="R1454" s="1011">
        <v>0</v>
      </c>
      <c r="S1454" s="1011">
        <v>0</v>
      </c>
      <c r="T1454" s="1011">
        <v>0</v>
      </c>
      <c r="U1454" s="1011">
        <v>0</v>
      </c>
      <c r="V1454" s="1012">
        <v>0</v>
      </c>
      <c r="W1454" s="1011">
        <v>0</v>
      </c>
      <c r="X1454" s="1011">
        <v>0</v>
      </c>
      <c r="Y1454" s="1012">
        <v>0</v>
      </c>
      <c r="Z1454" s="1011">
        <v>0</v>
      </c>
      <c r="AA1454" s="1011">
        <v>0</v>
      </c>
      <c r="AB1454" s="1011">
        <v>0</v>
      </c>
      <c r="AC1454" s="184"/>
    </row>
    <row r="1455" spans="1:29" ht="12.75" customHeight="1">
      <c r="A1455" s="1603"/>
      <c r="B1455" s="1463"/>
      <c r="C1455" s="187" t="s">
        <v>147</v>
      </c>
      <c r="D1455" s="187"/>
      <c r="E1455" s="41"/>
      <c r="F1455" s="41"/>
      <c r="G1455" s="41"/>
      <c r="H1455" s="251"/>
      <c r="I1455" s="41"/>
      <c r="J1455" s="41"/>
      <c r="K1455" s="41"/>
      <c r="L1455" s="41"/>
      <c r="M1455" s="41"/>
      <c r="N1455" s="251"/>
      <c r="O1455" s="41"/>
      <c r="P1455" s="41"/>
      <c r="Q1455" s="41"/>
      <c r="R1455" s="41"/>
      <c r="S1455" s="41"/>
      <c r="T1455" s="41"/>
      <c r="U1455" s="41"/>
      <c r="V1455" s="251"/>
      <c r="W1455" s="41"/>
      <c r="X1455" s="41"/>
      <c r="Y1455" s="251"/>
      <c r="Z1455" s="41"/>
      <c r="AA1455" s="41"/>
      <c r="AB1455" s="41"/>
      <c r="AC1455" s="190"/>
    </row>
    <row r="1456" spans="1:29" ht="12.75" customHeight="1">
      <c r="A1456" s="1517" t="s">
        <v>298</v>
      </c>
      <c r="B1456" s="1461" t="s">
        <v>819</v>
      </c>
      <c r="C1456" s="177" t="s">
        <v>142</v>
      </c>
      <c r="D1456" s="177" t="s">
        <v>143</v>
      </c>
      <c r="E1456" s="600">
        <v>0</v>
      </c>
      <c r="F1456" s="600">
        <v>0</v>
      </c>
      <c r="G1456" s="600">
        <v>0</v>
      </c>
      <c r="H1456" s="601">
        <v>0</v>
      </c>
      <c r="I1456" s="600">
        <v>0</v>
      </c>
      <c r="J1456" s="600">
        <v>0</v>
      </c>
      <c r="K1456" s="600">
        <v>0</v>
      </c>
      <c r="L1456" s="600">
        <v>0</v>
      </c>
      <c r="M1456" s="600">
        <v>0</v>
      </c>
      <c r="N1456" s="601">
        <v>0</v>
      </c>
      <c r="O1456" s="600">
        <v>0</v>
      </c>
      <c r="P1456" s="600">
        <v>0</v>
      </c>
      <c r="Q1456" s="600">
        <v>0</v>
      </c>
      <c r="R1456" s="600">
        <v>0</v>
      </c>
      <c r="S1456" s="600">
        <v>0</v>
      </c>
      <c r="T1456" s="600">
        <v>0</v>
      </c>
      <c r="U1456" s="600">
        <v>0</v>
      </c>
      <c r="V1456" s="601">
        <v>0</v>
      </c>
      <c r="W1456" s="600">
        <v>0</v>
      </c>
      <c r="X1456" s="600">
        <v>0</v>
      </c>
      <c r="Y1456" s="601">
        <v>0</v>
      </c>
      <c r="Z1456" s="600">
        <v>0</v>
      </c>
      <c r="AA1456" s="600">
        <v>0</v>
      </c>
      <c r="AB1456" s="600">
        <v>0</v>
      </c>
      <c r="AC1456" s="180">
        <f>SUM(E1456:AB1456)</f>
        <v>0</v>
      </c>
    </row>
    <row r="1457" spans="1:30" ht="12.75" customHeight="1">
      <c r="A1457" s="1601"/>
      <c r="B1457" s="1462"/>
      <c r="C1457" s="181" t="s">
        <v>144</v>
      </c>
      <c r="D1457" s="181" t="s">
        <v>143</v>
      </c>
      <c r="E1457" s="16">
        <v>0</v>
      </c>
      <c r="F1457" s="16">
        <v>0</v>
      </c>
      <c r="G1457" s="16">
        <v>0</v>
      </c>
      <c r="H1457" s="602">
        <v>0</v>
      </c>
      <c r="I1457" s="16">
        <v>0</v>
      </c>
      <c r="J1457" s="16">
        <v>0</v>
      </c>
      <c r="K1457" s="16">
        <v>0</v>
      </c>
      <c r="L1457" s="16">
        <v>0</v>
      </c>
      <c r="M1457" s="16">
        <v>0</v>
      </c>
      <c r="N1457" s="602">
        <v>0</v>
      </c>
      <c r="O1457" s="16">
        <v>0</v>
      </c>
      <c r="P1457" s="16">
        <v>0</v>
      </c>
      <c r="Q1457" s="16">
        <v>0</v>
      </c>
      <c r="R1457" s="16">
        <v>0</v>
      </c>
      <c r="S1457" s="16">
        <v>0</v>
      </c>
      <c r="T1457" s="16">
        <v>0</v>
      </c>
      <c r="U1457" s="16">
        <v>0</v>
      </c>
      <c r="V1457" s="602">
        <v>0</v>
      </c>
      <c r="W1457" s="16">
        <v>0</v>
      </c>
      <c r="X1457" s="16">
        <v>0</v>
      </c>
      <c r="Y1457" s="602">
        <v>0</v>
      </c>
      <c r="Z1457" s="16">
        <v>0</v>
      </c>
      <c r="AA1457" s="16">
        <v>0</v>
      </c>
      <c r="AB1457" s="16">
        <v>0</v>
      </c>
      <c r="AC1457" s="184">
        <f>SUM(E1457:AB1457)</f>
        <v>0</v>
      </c>
    </row>
    <row r="1458" spans="1:30" ht="12.75" customHeight="1">
      <c r="A1458" s="1601"/>
      <c r="B1458" s="1462"/>
      <c r="C1458" s="181" t="s">
        <v>145</v>
      </c>
      <c r="D1458" s="181" t="s">
        <v>146</v>
      </c>
      <c r="E1458" s="242">
        <v>0</v>
      </c>
      <c r="F1458" s="242">
        <v>0</v>
      </c>
      <c r="G1458" s="242">
        <v>0</v>
      </c>
      <c r="H1458" s="243">
        <v>0</v>
      </c>
      <c r="I1458" s="242">
        <v>0</v>
      </c>
      <c r="J1458" s="242">
        <v>0</v>
      </c>
      <c r="K1458" s="242">
        <v>0</v>
      </c>
      <c r="L1458" s="242">
        <v>0</v>
      </c>
      <c r="M1458" s="242">
        <v>0</v>
      </c>
      <c r="N1458" s="243">
        <v>0</v>
      </c>
      <c r="O1458" s="242">
        <v>0</v>
      </c>
      <c r="P1458" s="242">
        <v>0</v>
      </c>
      <c r="Q1458" s="242">
        <v>0</v>
      </c>
      <c r="R1458" s="242">
        <v>0</v>
      </c>
      <c r="S1458" s="242">
        <v>0</v>
      </c>
      <c r="T1458" s="242">
        <v>0</v>
      </c>
      <c r="U1458" s="242">
        <v>0</v>
      </c>
      <c r="V1458" s="243">
        <v>0</v>
      </c>
      <c r="W1458" s="242">
        <v>0</v>
      </c>
      <c r="X1458" s="242">
        <v>0</v>
      </c>
      <c r="Y1458" s="243">
        <v>0</v>
      </c>
      <c r="Z1458" s="242">
        <v>0</v>
      </c>
      <c r="AA1458" s="242">
        <v>0</v>
      </c>
      <c r="AB1458" s="242">
        <v>0</v>
      </c>
      <c r="AC1458" s="581"/>
      <c r="AD1458" s="244" t="s">
        <v>816</v>
      </c>
    </row>
    <row r="1459" spans="1:30" ht="12.75" customHeight="1">
      <c r="A1459" s="1602"/>
      <c r="B1459" s="1488"/>
      <c r="C1459" s="194" t="s">
        <v>147</v>
      </c>
      <c r="D1459" s="194"/>
      <c r="E1459" s="195" t="e">
        <f t="shared" ref="E1459:AC1459" si="412">E1457/E1456</f>
        <v>#DIV/0!</v>
      </c>
      <c r="F1459" s="195" t="e">
        <f t="shared" si="412"/>
        <v>#DIV/0!</v>
      </c>
      <c r="G1459" s="195" t="e">
        <f t="shared" si="412"/>
        <v>#DIV/0!</v>
      </c>
      <c r="H1459" s="196" t="e">
        <f t="shared" si="412"/>
        <v>#DIV/0!</v>
      </c>
      <c r="I1459" s="195" t="e">
        <f t="shared" si="412"/>
        <v>#DIV/0!</v>
      </c>
      <c r="J1459" s="195" t="e">
        <f t="shared" si="412"/>
        <v>#DIV/0!</v>
      </c>
      <c r="K1459" s="195" t="e">
        <f t="shared" si="412"/>
        <v>#DIV/0!</v>
      </c>
      <c r="L1459" s="195" t="e">
        <f t="shared" si="412"/>
        <v>#DIV/0!</v>
      </c>
      <c r="M1459" s="195" t="e">
        <f t="shared" si="412"/>
        <v>#DIV/0!</v>
      </c>
      <c r="N1459" s="196" t="e">
        <f t="shared" si="412"/>
        <v>#DIV/0!</v>
      </c>
      <c r="O1459" s="195" t="e">
        <f t="shared" si="412"/>
        <v>#DIV/0!</v>
      </c>
      <c r="P1459" s="195" t="e">
        <f t="shared" si="412"/>
        <v>#DIV/0!</v>
      </c>
      <c r="Q1459" s="195" t="e">
        <f t="shared" si="412"/>
        <v>#DIV/0!</v>
      </c>
      <c r="R1459" s="195" t="e">
        <f t="shared" si="412"/>
        <v>#DIV/0!</v>
      </c>
      <c r="S1459" s="195" t="e">
        <f t="shared" si="412"/>
        <v>#DIV/0!</v>
      </c>
      <c r="T1459" s="195" t="e">
        <f t="shared" si="412"/>
        <v>#DIV/0!</v>
      </c>
      <c r="U1459" s="195" t="e">
        <f t="shared" si="412"/>
        <v>#DIV/0!</v>
      </c>
      <c r="V1459" s="196" t="e">
        <f t="shared" si="412"/>
        <v>#DIV/0!</v>
      </c>
      <c r="W1459" s="195" t="e">
        <f t="shared" si="412"/>
        <v>#DIV/0!</v>
      </c>
      <c r="X1459" s="195" t="e">
        <f t="shared" si="412"/>
        <v>#DIV/0!</v>
      </c>
      <c r="Y1459" s="196" t="e">
        <f t="shared" si="412"/>
        <v>#DIV/0!</v>
      </c>
      <c r="Z1459" s="195" t="e">
        <f t="shared" si="412"/>
        <v>#DIV/0!</v>
      </c>
      <c r="AA1459" s="195" t="e">
        <f t="shared" si="412"/>
        <v>#DIV/0!</v>
      </c>
      <c r="AB1459" s="195" t="e">
        <f t="shared" si="412"/>
        <v>#DIV/0!</v>
      </c>
      <c r="AC1459" s="197" t="e">
        <f t="shared" si="412"/>
        <v>#DIV/0!</v>
      </c>
    </row>
    <row r="1460" spans="1:30" ht="12.75" customHeight="1">
      <c r="A1460" s="1591" t="s">
        <v>820</v>
      </c>
      <c r="B1460" s="1478" t="s">
        <v>963</v>
      </c>
      <c r="C1460" s="198" t="s">
        <v>142</v>
      </c>
      <c r="D1460" s="198" t="s">
        <v>143</v>
      </c>
      <c r="E1460" s="1007">
        <v>0.57887999999999995</v>
      </c>
      <c r="F1460" s="1007">
        <v>0.55656000000000005</v>
      </c>
      <c r="G1460" s="1007">
        <v>0.5544</v>
      </c>
      <c r="H1460" s="1008">
        <v>0.55656000000000005</v>
      </c>
      <c r="I1460" s="1007">
        <v>0.57743999999999995</v>
      </c>
      <c r="J1460" s="1007">
        <v>0.58176000000000005</v>
      </c>
      <c r="K1460" s="1007">
        <v>0.57816000000000001</v>
      </c>
      <c r="L1460" s="1007">
        <v>0.58031999999999995</v>
      </c>
      <c r="M1460" s="1007">
        <v>0.62495999999999996</v>
      </c>
      <c r="N1460" s="1008">
        <v>0.64944000000000002</v>
      </c>
      <c r="O1460" s="1007">
        <v>0.70992</v>
      </c>
      <c r="P1460" s="1007">
        <v>0.60263999999999995</v>
      </c>
      <c r="Q1460" s="1007">
        <v>0.59399999999999997</v>
      </c>
      <c r="R1460" s="1007">
        <v>0.59111999999999998</v>
      </c>
      <c r="S1460" s="1007">
        <v>0.59543999999999997</v>
      </c>
      <c r="T1460" s="1007">
        <v>0.58248</v>
      </c>
      <c r="U1460" s="1007">
        <v>0.57887999999999995</v>
      </c>
      <c r="V1460" s="1008">
        <v>0.57096000000000002</v>
      </c>
      <c r="W1460" s="1007">
        <v>0.56735999999999998</v>
      </c>
      <c r="X1460" s="1007">
        <v>0.56808000000000003</v>
      </c>
      <c r="Y1460" s="1008">
        <v>0.56952000000000003</v>
      </c>
      <c r="Z1460" s="1007">
        <v>0.56015999999999999</v>
      </c>
      <c r="AA1460" s="1007">
        <v>0.51336000000000004</v>
      </c>
      <c r="AB1460" s="1007">
        <v>0.4824</v>
      </c>
      <c r="AC1460" s="201"/>
    </row>
    <row r="1461" spans="1:30" ht="12.75" customHeight="1">
      <c r="A1461" s="1601"/>
      <c r="B1461" s="1462"/>
      <c r="C1461" s="181" t="s">
        <v>144</v>
      </c>
      <c r="D1461" s="181" t="s">
        <v>143</v>
      </c>
      <c r="E1461" s="1009">
        <v>0.50904000000000005</v>
      </c>
      <c r="F1461" s="1009">
        <v>0.49103999999999998</v>
      </c>
      <c r="G1461" s="1009">
        <v>0.49320000000000003</v>
      </c>
      <c r="H1461" s="1010">
        <v>0.49680000000000002</v>
      </c>
      <c r="I1461" s="1009">
        <v>0.51119999999999999</v>
      </c>
      <c r="J1461" s="1009">
        <v>0.52559999999999996</v>
      </c>
      <c r="K1461" s="1009">
        <v>0.52200000000000002</v>
      </c>
      <c r="L1461" s="1009">
        <v>0.50904000000000005</v>
      </c>
      <c r="M1461" s="1009">
        <v>0.51048000000000004</v>
      </c>
      <c r="N1461" s="1010">
        <v>0.52056000000000002</v>
      </c>
      <c r="O1461" s="1009">
        <v>0.54144000000000003</v>
      </c>
      <c r="P1461" s="1009">
        <v>0.48887999999999998</v>
      </c>
      <c r="Q1461" s="1009">
        <v>0.48671999999999999</v>
      </c>
      <c r="R1461" s="1009">
        <v>0.48527999999999999</v>
      </c>
      <c r="S1461" s="1009">
        <v>0.48527999999999999</v>
      </c>
      <c r="T1461" s="1009">
        <v>0.48311999999999999</v>
      </c>
      <c r="U1461" s="1009">
        <v>0.48527999999999999</v>
      </c>
      <c r="V1461" s="1010">
        <v>0.48311999999999999</v>
      </c>
      <c r="W1461" s="1009">
        <v>0.48096</v>
      </c>
      <c r="X1461" s="1009">
        <v>0.48168</v>
      </c>
      <c r="Y1461" s="1010">
        <v>0.48311999999999999</v>
      </c>
      <c r="Z1461" s="1009">
        <v>0.46223999999999998</v>
      </c>
      <c r="AA1461" s="1009">
        <v>0.39528000000000002</v>
      </c>
      <c r="AB1461" s="1009">
        <v>0.36359999999999998</v>
      </c>
      <c r="AC1461" s="184"/>
    </row>
    <row r="1462" spans="1:30" ht="12.75" customHeight="1">
      <c r="A1462" s="1601"/>
      <c r="B1462" s="1462"/>
      <c r="C1462" s="181" t="s">
        <v>145</v>
      </c>
      <c r="D1462" s="181" t="s">
        <v>146</v>
      </c>
      <c r="E1462" s="1181">
        <v>67</v>
      </c>
      <c r="F1462" s="1181">
        <v>67</v>
      </c>
      <c r="G1462" s="1181">
        <v>67</v>
      </c>
      <c r="H1462" s="1182">
        <v>67</v>
      </c>
      <c r="I1462" s="1181">
        <v>70</v>
      </c>
      <c r="J1462" s="1181">
        <v>70</v>
      </c>
      <c r="K1462" s="1181">
        <v>70</v>
      </c>
      <c r="L1462" s="1181">
        <v>73</v>
      </c>
      <c r="M1462" s="1181">
        <v>83</v>
      </c>
      <c r="N1462" s="1182">
        <v>83</v>
      </c>
      <c r="O1462" s="1181">
        <v>81</v>
      </c>
      <c r="P1462" s="1181">
        <v>69</v>
      </c>
      <c r="Q1462" s="1181">
        <v>70</v>
      </c>
      <c r="R1462" s="1181">
        <v>75</v>
      </c>
      <c r="S1462" s="1181">
        <v>69</v>
      </c>
      <c r="T1462" s="1181">
        <v>69</v>
      </c>
      <c r="U1462" s="1181">
        <v>69</v>
      </c>
      <c r="V1462" s="1182">
        <v>68</v>
      </c>
      <c r="W1462" s="1181">
        <v>69</v>
      </c>
      <c r="X1462" s="1181">
        <v>69</v>
      </c>
      <c r="Y1462" s="1182">
        <v>68</v>
      </c>
      <c r="Z1462" s="1181">
        <v>59</v>
      </c>
      <c r="AA1462" s="1181">
        <v>56</v>
      </c>
      <c r="AB1462" s="1181">
        <v>53</v>
      </c>
      <c r="AC1462" s="184"/>
    </row>
    <row r="1463" spans="1:30" ht="12.75" customHeight="1" thickBot="1">
      <c r="A1463" s="1603"/>
      <c r="B1463" s="1463"/>
      <c r="C1463" s="187" t="s">
        <v>147</v>
      </c>
      <c r="D1463" s="187"/>
      <c r="E1463" s="188">
        <f t="shared" ref="E1463:AC1463" si="413">E1461/E1460</f>
        <v>0.87935323383084596</v>
      </c>
      <c r="F1463" s="188">
        <f t="shared" si="413"/>
        <v>0.88227684346701152</v>
      </c>
      <c r="G1463" s="188">
        <f t="shared" si="413"/>
        <v>0.88961038961038963</v>
      </c>
      <c r="H1463" s="189">
        <f t="shared" si="413"/>
        <v>0.8926261319534281</v>
      </c>
      <c r="I1463" s="188">
        <f t="shared" si="413"/>
        <v>0.88528678304239405</v>
      </c>
      <c r="J1463" s="188">
        <f t="shared" si="413"/>
        <v>0.90346534653465327</v>
      </c>
      <c r="K1463" s="188">
        <f t="shared" si="413"/>
        <v>0.90286425902864265</v>
      </c>
      <c r="L1463" s="188">
        <f t="shared" si="413"/>
        <v>0.87717121588089342</v>
      </c>
      <c r="M1463" s="188">
        <f t="shared" si="413"/>
        <v>0.81682027649769595</v>
      </c>
      <c r="N1463" s="189">
        <f t="shared" si="413"/>
        <v>0.80155210643015518</v>
      </c>
      <c r="O1463" s="188">
        <f t="shared" si="413"/>
        <v>0.76267748478701836</v>
      </c>
      <c r="P1463" s="188">
        <f t="shared" si="413"/>
        <v>0.81123058542413384</v>
      </c>
      <c r="Q1463" s="188">
        <f t="shared" si="413"/>
        <v>0.81939393939393945</v>
      </c>
      <c r="R1463" s="188">
        <f t="shared" si="413"/>
        <v>0.82095006090133982</v>
      </c>
      <c r="S1463" s="188">
        <f t="shared" si="413"/>
        <v>0.81499395405078601</v>
      </c>
      <c r="T1463" s="188">
        <f t="shared" si="413"/>
        <v>0.82941903584672438</v>
      </c>
      <c r="U1463" s="188">
        <f t="shared" si="413"/>
        <v>0.8383084577114428</v>
      </c>
      <c r="V1463" s="189">
        <f t="shared" si="413"/>
        <v>0.84615384615384615</v>
      </c>
      <c r="W1463" s="188">
        <f t="shared" si="413"/>
        <v>0.84771573604060912</v>
      </c>
      <c r="X1463" s="188">
        <f t="shared" si="413"/>
        <v>0.84790874524714821</v>
      </c>
      <c r="Y1463" s="189">
        <f t="shared" si="413"/>
        <v>0.84829329962073319</v>
      </c>
      <c r="Z1463" s="188">
        <f t="shared" si="413"/>
        <v>0.82519280205655521</v>
      </c>
      <c r="AA1463" s="188">
        <f t="shared" si="413"/>
        <v>0.76998597475455821</v>
      </c>
      <c r="AB1463" s="188">
        <f t="shared" si="413"/>
        <v>0.75373134328358204</v>
      </c>
      <c r="AC1463" s="188" t="e">
        <f t="shared" si="413"/>
        <v>#DIV/0!</v>
      </c>
    </row>
    <row r="1464" spans="1:30" ht="12.75" customHeight="1">
      <c r="A1464" s="1517" t="s">
        <v>621</v>
      </c>
      <c r="B1464" s="1461" t="s">
        <v>164</v>
      </c>
      <c r="C1464" s="177" t="s">
        <v>142</v>
      </c>
      <c r="D1464" s="177" t="s">
        <v>143</v>
      </c>
      <c r="E1464" s="600">
        <v>0</v>
      </c>
      <c r="F1464" s="600">
        <v>0</v>
      </c>
      <c r="G1464" s="600">
        <v>0</v>
      </c>
      <c r="H1464" s="601">
        <v>0</v>
      </c>
      <c r="I1464" s="600">
        <v>0</v>
      </c>
      <c r="J1464" s="600">
        <v>0</v>
      </c>
      <c r="K1464" s="600">
        <v>0</v>
      </c>
      <c r="L1464" s="600">
        <v>0</v>
      </c>
      <c r="M1464" s="600">
        <v>0</v>
      </c>
      <c r="N1464" s="601">
        <v>0</v>
      </c>
      <c r="O1464" s="600">
        <v>0</v>
      </c>
      <c r="P1464" s="600">
        <v>0</v>
      </c>
      <c r="Q1464" s="600">
        <v>0</v>
      </c>
      <c r="R1464" s="600">
        <v>0</v>
      </c>
      <c r="S1464" s="600">
        <v>0</v>
      </c>
      <c r="T1464" s="600">
        <v>0</v>
      </c>
      <c r="U1464" s="600">
        <v>0</v>
      </c>
      <c r="V1464" s="601">
        <v>0</v>
      </c>
      <c r="W1464" s="600">
        <v>0</v>
      </c>
      <c r="X1464" s="600">
        <v>0</v>
      </c>
      <c r="Y1464" s="601">
        <v>0</v>
      </c>
      <c r="Z1464" s="600">
        <v>0</v>
      </c>
      <c r="AA1464" s="600">
        <v>0</v>
      </c>
      <c r="AB1464" s="600">
        <v>0</v>
      </c>
      <c r="AC1464" s="180">
        <f>SUM(E1464:AB1464)</f>
        <v>0</v>
      </c>
    </row>
    <row r="1465" spans="1:30" ht="12.75" customHeight="1">
      <c r="A1465" s="1601"/>
      <c r="B1465" s="1462"/>
      <c r="C1465" s="181" t="s">
        <v>144</v>
      </c>
      <c r="D1465" s="181" t="s">
        <v>143</v>
      </c>
      <c r="E1465" s="16">
        <v>0</v>
      </c>
      <c r="F1465" s="16">
        <v>0</v>
      </c>
      <c r="G1465" s="16">
        <v>0</v>
      </c>
      <c r="H1465" s="602">
        <v>0</v>
      </c>
      <c r="I1465" s="16">
        <v>0</v>
      </c>
      <c r="J1465" s="16">
        <v>0</v>
      </c>
      <c r="K1465" s="16">
        <v>0</v>
      </c>
      <c r="L1465" s="16">
        <v>0</v>
      </c>
      <c r="M1465" s="16">
        <v>0</v>
      </c>
      <c r="N1465" s="602">
        <v>0</v>
      </c>
      <c r="O1465" s="16">
        <v>0</v>
      </c>
      <c r="P1465" s="16">
        <v>0</v>
      </c>
      <c r="Q1465" s="16">
        <v>0</v>
      </c>
      <c r="R1465" s="16">
        <v>0</v>
      </c>
      <c r="S1465" s="16">
        <v>0</v>
      </c>
      <c r="T1465" s="16">
        <v>0</v>
      </c>
      <c r="U1465" s="16">
        <v>0</v>
      </c>
      <c r="V1465" s="602">
        <v>0</v>
      </c>
      <c r="W1465" s="16">
        <v>0</v>
      </c>
      <c r="X1465" s="16">
        <v>0</v>
      </c>
      <c r="Y1465" s="602">
        <v>0</v>
      </c>
      <c r="Z1465" s="16">
        <v>0</v>
      </c>
      <c r="AA1465" s="16">
        <v>0</v>
      </c>
      <c r="AB1465" s="16">
        <v>0</v>
      </c>
      <c r="AC1465" s="184">
        <f>SUM(E1465:AB1465)</f>
        <v>0</v>
      </c>
    </row>
    <row r="1466" spans="1:30" ht="12.75" customHeight="1">
      <c r="A1466" s="1601"/>
      <c r="B1466" s="1462"/>
      <c r="C1466" s="181" t="s">
        <v>145</v>
      </c>
      <c r="D1466" s="181" t="s">
        <v>146</v>
      </c>
      <c r="E1466" s="242">
        <v>0</v>
      </c>
      <c r="F1466" s="242">
        <v>0</v>
      </c>
      <c r="G1466" s="242">
        <v>0</v>
      </c>
      <c r="H1466" s="243">
        <v>0</v>
      </c>
      <c r="I1466" s="242">
        <v>0</v>
      </c>
      <c r="J1466" s="242">
        <v>0</v>
      </c>
      <c r="K1466" s="242">
        <v>0</v>
      </c>
      <c r="L1466" s="242">
        <v>0</v>
      </c>
      <c r="M1466" s="242">
        <v>0</v>
      </c>
      <c r="N1466" s="243">
        <v>0</v>
      </c>
      <c r="O1466" s="242">
        <v>0</v>
      </c>
      <c r="P1466" s="242">
        <v>0</v>
      </c>
      <c r="Q1466" s="242">
        <v>0</v>
      </c>
      <c r="R1466" s="242">
        <v>0</v>
      </c>
      <c r="S1466" s="242">
        <v>0</v>
      </c>
      <c r="T1466" s="242">
        <v>0</v>
      </c>
      <c r="U1466" s="242">
        <v>0</v>
      </c>
      <c r="V1466" s="243">
        <v>0</v>
      </c>
      <c r="W1466" s="242">
        <v>0</v>
      </c>
      <c r="X1466" s="242">
        <v>0</v>
      </c>
      <c r="Y1466" s="243">
        <v>0</v>
      </c>
      <c r="Z1466" s="242">
        <v>0</v>
      </c>
      <c r="AA1466" s="242">
        <v>0</v>
      </c>
      <c r="AB1466" s="242">
        <v>0</v>
      </c>
      <c r="AC1466" s="184"/>
      <c r="AD1466" s="244" t="s">
        <v>816</v>
      </c>
    </row>
    <row r="1467" spans="1:30" ht="12.75" customHeight="1">
      <c r="A1467" s="1602"/>
      <c r="B1467" s="1488"/>
      <c r="C1467" s="194" t="s">
        <v>147</v>
      </c>
      <c r="D1467" s="194"/>
      <c r="E1467" s="195" t="e">
        <f t="shared" ref="E1467:AC1467" si="414">E1465/E1464</f>
        <v>#DIV/0!</v>
      </c>
      <c r="F1467" s="195" t="e">
        <f t="shared" si="414"/>
        <v>#DIV/0!</v>
      </c>
      <c r="G1467" s="195" t="e">
        <f t="shared" si="414"/>
        <v>#DIV/0!</v>
      </c>
      <c r="H1467" s="196" t="e">
        <f t="shared" si="414"/>
        <v>#DIV/0!</v>
      </c>
      <c r="I1467" s="195" t="e">
        <f t="shared" si="414"/>
        <v>#DIV/0!</v>
      </c>
      <c r="J1467" s="195" t="e">
        <f t="shared" si="414"/>
        <v>#DIV/0!</v>
      </c>
      <c r="K1467" s="195" t="e">
        <f t="shared" si="414"/>
        <v>#DIV/0!</v>
      </c>
      <c r="L1467" s="195" t="e">
        <f t="shared" si="414"/>
        <v>#DIV/0!</v>
      </c>
      <c r="M1467" s="195" t="e">
        <f t="shared" si="414"/>
        <v>#DIV/0!</v>
      </c>
      <c r="N1467" s="196" t="e">
        <f t="shared" si="414"/>
        <v>#DIV/0!</v>
      </c>
      <c r="O1467" s="195" t="e">
        <f t="shared" si="414"/>
        <v>#DIV/0!</v>
      </c>
      <c r="P1467" s="195" t="e">
        <f t="shared" si="414"/>
        <v>#DIV/0!</v>
      </c>
      <c r="Q1467" s="195" t="e">
        <f t="shared" si="414"/>
        <v>#DIV/0!</v>
      </c>
      <c r="R1467" s="195" t="e">
        <f t="shared" si="414"/>
        <v>#DIV/0!</v>
      </c>
      <c r="S1467" s="195" t="e">
        <f t="shared" si="414"/>
        <v>#DIV/0!</v>
      </c>
      <c r="T1467" s="195" t="e">
        <f t="shared" si="414"/>
        <v>#DIV/0!</v>
      </c>
      <c r="U1467" s="195" t="e">
        <f t="shared" si="414"/>
        <v>#DIV/0!</v>
      </c>
      <c r="V1467" s="196" t="e">
        <f t="shared" si="414"/>
        <v>#DIV/0!</v>
      </c>
      <c r="W1467" s="195" t="e">
        <f t="shared" si="414"/>
        <v>#DIV/0!</v>
      </c>
      <c r="X1467" s="195" t="e">
        <f t="shared" si="414"/>
        <v>#DIV/0!</v>
      </c>
      <c r="Y1467" s="196" t="e">
        <f t="shared" si="414"/>
        <v>#DIV/0!</v>
      </c>
      <c r="Z1467" s="195" t="e">
        <f t="shared" si="414"/>
        <v>#DIV/0!</v>
      </c>
      <c r="AA1467" s="195" t="e">
        <f t="shared" si="414"/>
        <v>#DIV/0!</v>
      </c>
      <c r="AB1467" s="195" t="e">
        <f t="shared" si="414"/>
        <v>#DIV/0!</v>
      </c>
      <c r="AC1467" s="197" t="e">
        <f t="shared" si="414"/>
        <v>#DIV/0!</v>
      </c>
    </row>
    <row r="1468" spans="1:30" ht="12.75" customHeight="1">
      <c r="A1468" s="1591" t="s">
        <v>976</v>
      </c>
      <c r="B1468" s="1478" t="s">
        <v>817</v>
      </c>
      <c r="C1468" s="198" t="s">
        <v>142</v>
      </c>
      <c r="D1468" s="198" t="s">
        <v>143</v>
      </c>
      <c r="E1468" s="313">
        <v>0</v>
      </c>
      <c r="F1468" s="313">
        <v>0</v>
      </c>
      <c r="G1468" s="313">
        <v>0</v>
      </c>
      <c r="H1468" s="264">
        <v>0</v>
      </c>
      <c r="I1468" s="313">
        <v>0</v>
      </c>
      <c r="J1468" s="313">
        <v>0</v>
      </c>
      <c r="K1468" s="313">
        <v>0</v>
      </c>
      <c r="L1468" s="313">
        <v>0</v>
      </c>
      <c r="M1468" s="313">
        <v>0</v>
      </c>
      <c r="N1468" s="264">
        <v>0</v>
      </c>
      <c r="O1468" s="313">
        <v>0</v>
      </c>
      <c r="P1468" s="313">
        <v>0</v>
      </c>
      <c r="Q1468" s="313">
        <v>0</v>
      </c>
      <c r="R1468" s="313">
        <v>0</v>
      </c>
      <c r="S1468" s="313">
        <v>0</v>
      </c>
      <c r="T1468" s="313">
        <v>0</v>
      </c>
      <c r="U1468" s="313">
        <v>0</v>
      </c>
      <c r="V1468" s="264">
        <v>0</v>
      </c>
      <c r="W1468" s="313">
        <v>0</v>
      </c>
      <c r="X1468" s="313">
        <v>0</v>
      </c>
      <c r="Y1468" s="264">
        <v>0</v>
      </c>
      <c r="Z1468" s="313">
        <v>0</v>
      </c>
      <c r="AA1468" s="313">
        <v>0</v>
      </c>
      <c r="AB1468" s="313">
        <v>0</v>
      </c>
      <c r="AC1468" s="201">
        <f>SUM(E1468:AB1468)</f>
        <v>0</v>
      </c>
    </row>
    <row r="1469" spans="1:30" ht="12.75" customHeight="1">
      <c r="A1469" s="1601"/>
      <c r="B1469" s="1462"/>
      <c r="C1469" s="181" t="s">
        <v>144</v>
      </c>
      <c r="D1469" s="181" t="s">
        <v>143</v>
      </c>
      <c r="E1469" s="294">
        <v>0</v>
      </c>
      <c r="F1469" s="294">
        <v>0</v>
      </c>
      <c r="G1469" s="294">
        <v>0</v>
      </c>
      <c r="H1469" s="191">
        <v>0</v>
      </c>
      <c r="I1469" s="294">
        <v>0</v>
      </c>
      <c r="J1469" s="294">
        <v>0</v>
      </c>
      <c r="K1469" s="294">
        <v>0</v>
      </c>
      <c r="L1469" s="294">
        <v>0</v>
      </c>
      <c r="M1469" s="294">
        <v>0</v>
      </c>
      <c r="N1469" s="191">
        <v>0</v>
      </c>
      <c r="O1469" s="294">
        <v>0</v>
      </c>
      <c r="P1469" s="294">
        <v>0</v>
      </c>
      <c r="Q1469" s="294">
        <v>0</v>
      </c>
      <c r="R1469" s="294">
        <v>0</v>
      </c>
      <c r="S1469" s="294">
        <v>0</v>
      </c>
      <c r="T1469" s="294">
        <v>5.7600000000000004E-3</v>
      </c>
      <c r="U1469" s="294">
        <v>0</v>
      </c>
      <c r="V1469" s="191">
        <v>0</v>
      </c>
      <c r="W1469" s="294">
        <v>0</v>
      </c>
      <c r="X1469" s="294">
        <v>0</v>
      </c>
      <c r="Y1469" s="191">
        <v>0</v>
      </c>
      <c r="Z1469" s="294">
        <v>0</v>
      </c>
      <c r="AA1469" s="294">
        <v>0</v>
      </c>
      <c r="AB1469" s="294">
        <v>0</v>
      </c>
      <c r="AC1469" s="184">
        <f>SUM(E1469:AB1469)</f>
        <v>5.7600000000000004E-3</v>
      </c>
    </row>
    <row r="1470" spans="1:30" ht="12.75" customHeight="1">
      <c r="A1470" s="1601"/>
      <c r="B1470" s="1462"/>
      <c r="C1470" s="181" t="s">
        <v>145</v>
      </c>
      <c r="D1470" s="181" t="s">
        <v>146</v>
      </c>
      <c r="E1470" s="1011">
        <v>0</v>
      </c>
      <c r="F1470" s="1011">
        <v>0</v>
      </c>
      <c r="G1470" s="1011">
        <v>0</v>
      </c>
      <c r="H1470" s="1012">
        <v>0</v>
      </c>
      <c r="I1470" s="1011">
        <v>0</v>
      </c>
      <c r="J1470" s="1011">
        <v>0</v>
      </c>
      <c r="K1470" s="1011">
        <v>0</v>
      </c>
      <c r="L1470" s="1011">
        <v>0</v>
      </c>
      <c r="M1470" s="1011">
        <v>0</v>
      </c>
      <c r="N1470" s="1012">
        <v>0</v>
      </c>
      <c r="O1470" s="1011">
        <v>0</v>
      </c>
      <c r="P1470" s="1011">
        <v>0</v>
      </c>
      <c r="Q1470" s="1011">
        <v>0</v>
      </c>
      <c r="R1470" s="1011">
        <v>0</v>
      </c>
      <c r="S1470" s="1011">
        <v>0</v>
      </c>
      <c r="T1470" s="1011">
        <v>0</v>
      </c>
      <c r="U1470" s="1011">
        <v>0</v>
      </c>
      <c r="V1470" s="1012">
        <v>0</v>
      </c>
      <c r="W1470" s="1011">
        <v>0</v>
      </c>
      <c r="X1470" s="1011">
        <v>0</v>
      </c>
      <c r="Y1470" s="1012">
        <v>0</v>
      </c>
      <c r="Z1470" s="1011">
        <v>0</v>
      </c>
      <c r="AA1470" s="1011">
        <v>0</v>
      </c>
      <c r="AB1470" s="1011">
        <v>0</v>
      </c>
      <c r="AC1470" s="184"/>
    </row>
    <row r="1471" spans="1:30" ht="12.75" customHeight="1">
      <c r="A1471" s="1603"/>
      <c r="B1471" s="1463"/>
      <c r="C1471" s="187" t="s">
        <v>147</v>
      </c>
      <c r="D1471" s="187"/>
      <c r="E1471" s="188" t="e">
        <f t="shared" ref="E1471:AC1471" si="415">E1469/E1468</f>
        <v>#DIV/0!</v>
      </c>
      <c r="F1471" s="188" t="e">
        <f t="shared" si="415"/>
        <v>#DIV/0!</v>
      </c>
      <c r="G1471" s="188" t="e">
        <f t="shared" si="415"/>
        <v>#DIV/0!</v>
      </c>
      <c r="H1471" s="189" t="e">
        <f t="shared" si="415"/>
        <v>#DIV/0!</v>
      </c>
      <c r="I1471" s="188" t="e">
        <f t="shared" si="415"/>
        <v>#DIV/0!</v>
      </c>
      <c r="J1471" s="188" t="e">
        <f t="shared" si="415"/>
        <v>#DIV/0!</v>
      </c>
      <c r="K1471" s="188" t="e">
        <f t="shared" si="415"/>
        <v>#DIV/0!</v>
      </c>
      <c r="L1471" s="188" t="e">
        <f t="shared" si="415"/>
        <v>#DIV/0!</v>
      </c>
      <c r="M1471" s="188" t="e">
        <f t="shared" si="415"/>
        <v>#DIV/0!</v>
      </c>
      <c r="N1471" s="189" t="e">
        <f t="shared" si="415"/>
        <v>#DIV/0!</v>
      </c>
      <c r="O1471" s="188" t="e">
        <f t="shared" si="415"/>
        <v>#DIV/0!</v>
      </c>
      <c r="P1471" s="188" t="e">
        <f t="shared" si="415"/>
        <v>#DIV/0!</v>
      </c>
      <c r="Q1471" s="188" t="e">
        <f t="shared" si="415"/>
        <v>#DIV/0!</v>
      </c>
      <c r="R1471" s="188" t="e">
        <f t="shared" si="415"/>
        <v>#DIV/0!</v>
      </c>
      <c r="S1471" s="188" t="e">
        <f t="shared" si="415"/>
        <v>#DIV/0!</v>
      </c>
      <c r="T1471" s="188" t="e">
        <f t="shared" si="415"/>
        <v>#DIV/0!</v>
      </c>
      <c r="U1471" s="188" t="e">
        <f t="shared" si="415"/>
        <v>#DIV/0!</v>
      </c>
      <c r="V1471" s="189" t="e">
        <f t="shared" si="415"/>
        <v>#DIV/0!</v>
      </c>
      <c r="W1471" s="188" t="e">
        <f t="shared" si="415"/>
        <v>#DIV/0!</v>
      </c>
      <c r="X1471" s="188" t="e">
        <f t="shared" si="415"/>
        <v>#DIV/0!</v>
      </c>
      <c r="Y1471" s="189" t="e">
        <f t="shared" si="415"/>
        <v>#DIV/0!</v>
      </c>
      <c r="Z1471" s="188" t="e">
        <f t="shared" si="415"/>
        <v>#DIV/0!</v>
      </c>
      <c r="AA1471" s="188" t="e">
        <f t="shared" si="415"/>
        <v>#DIV/0!</v>
      </c>
      <c r="AB1471" s="188" t="e">
        <f t="shared" si="415"/>
        <v>#DIV/0!</v>
      </c>
      <c r="AC1471" s="190" t="e">
        <f t="shared" si="415"/>
        <v>#DIV/0!</v>
      </c>
    </row>
    <row r="1472" spans="1:30" ht="12.75" customHeight="1">
      <c r="A1472" s="1517" t="s">
        <v>977</v>
      </c>
      <c r="B1472" s="1461" t="s">
        <v>817</v>
      </c>
      <c r="C1472" s="177" t="s">
        <v>142</v>
      </c>
      <c r="D1472" s="177" t="s">
        <v>143</v>
      </c>
      <c r="E1472" s="178">
        <v>0.52800000000000002</v>
      </c>
      <c r="F1472" s="178">
        <v>0.50016000000000005</v>
      </c>
      <c r="G1472" s="178">
        <v>0.56255999999999995</v>
      </c>
      <c r="H1472" s="179">
        <v>0.55871999999999999</v>
      </c>
      <c r="I1472" s="178">
        <v>0.57696000000000003</v>
      </c>
      <c r="J1472" s="178">
        <v>0.57791999999999999</v>
      </c>
      <c r="K1472" s="178">
        <v>0.60287999999999997</v>
      </c>
      <c r="L1472" s="178">
        <v>0.53759999999999997</v>
      </c>
      <c r="M1472" s="178">
        <v>0.48383999999999999</v>
      </c>
      <c r="N1472" s="179">
        <v>0.52512000000000003</v>
      </c>
      <c r="O1472" s="178">
        <v>0.54239999999999999</v>
      </c>
      <c r="P1472" s="178">
        <v>0.52032</v>
      </c>
      <c r="Q1472" s="178">
        <v>0.55679999999999996</v>
      </c>
      <c r="R1472" s="178">
        <v>0.59711999999999998</v>
      </c>
      <c r="S1472" s="178">
        <v>0.55296000000000001</v>
      </c>
      <c r="T1472" s="178">
        <v>0.59423999999999999</v>
      </c>
      <c r="U1472" s="178">
        <v>0.56832000000000005</v>
      </c>
      <c r="V1472" s="179">
        <v>0.59231999999999996</v>
      </c>
      <c r="W1472" s="178">
        <v>0.58848</v>
      </c>
      <c r="X1472" s="178">
        <v>0.57791999999999999</v>
      </c>
      <c r="Y1472" s="179">
        <v>0.55776000000000003</v>
      </c>
      <c r="Z1472" s="178">
        <v>0.55200000000000005</v>
      </c>
      <c r="AA1472" s="178">
        <v>0.53280000000000005</v>
      </c>
      <c r="AB1472" s="178">
        <v>0.56255999999999995</v>
      </c>
      <c r="AC1472" s="180">
        <f>SUM(E1472:AB1472)</f>
        <v>13.34976</v>
      </c>
    </row>
    <row r="1473" spans="1:30" ht="12.75" customHeight="1">
      <c r="A1473" s="1601"/>
      <c r="B1473" s="1462"/>
      <c r="C1473" s="181" t="s">
        <v>144</v>
      </c>
      <c r="D1473" s="181" t="s">
        <v>143</v>
      </c>
      <c r="E1473" s="15">
        <v>0.14688000000000001</v>
      </c>
      <c r="F1473" s="15">
        <v>0.18623999999999999</v>
      </c>
      <c r="G1473" s="15">
        <v>0.28992000000000001</v>
      </c>
      <c r="H1473" s="191">
        <v>0.40223999999999999</v>
      </c>
      <c r="I1473" s="15">
        <v>0.39648</v>
      </c>
      <c r="J1473" s="15">
        <v>0.39935999999999999</v>
      </c>
      <c r="K1473" s="15">
        <v>0.34464</v>
      </c>
      <c r="L1473" s="15">
        <v>0.28320000000000001</v>
      </c>
      <c r="M1473" s="15">
        <v>0.14879999999999999</v>
      </c>
      <c r="N1473" s="191">
        <v>0.12864</v>
      </c>
      <c r="O1473" s="15">
        <v>0.14304</v>
      </c>
      <c r="P1473" s="15">
        <v>0.13152</v>
      </c>
      <c r="Q1473" s="15">
        <v>0.11712</v>
      </c>
      <c r="R1473" s="15">
        <v>9.4079999999999997E-2</v>
      </c>
      <c r="S1473" s="15">
        <v>3.0720000000000001E-2</v>
      </c>
      <c r="T1473" s="15">
        <v>8.6400000000000001E-3</v>
      </c>
      <c r="U1473" s="15">
        <v>5.28E-2</v>
      </c>
      <c r="V1473" s="191">
        <v>9.1200000000000003E-2</v>
      </c>
      <c r="W1473" s="15">
        <v>0.1008</v>
      </c>
      <c r="X1473" s="15">
        <v>0.10656</v>
      </c>
      <c r="Y1473" s="191">
        <v>9.9839999999999998E-2</v>
      </c>
      <c r="Z1473" s="15">
        <v>0.10272000000000001</v>
      </c>
      <c r="AA1473" s="15">
        <v>8.1600000000000006E-2</v>
      </c>
      <c r="AB1473" s="15">
        <v>7.1040000000000006E-2</v>
      </c>
      <c r="AC1473" s="184">
        <f>SUM(E1473:AB1473)</f>
        <v>3.9580799999999998</v>
      </c>
    </row>
    <row r="1474" spans="1:30" ht="12.75" customHeight="1">
      <c r="A1474" s="1601"/>
      <c r="B1474" s="1462"/>
      <c r="C1474" s="181" t="s">
        <v>145</v>
      </c>
      <c r="D1474" s="181" t="s">
        <v>195</v>
      </c>
      <c r="E1474" s="242">
        <f t="shared" ref="E1474:AB1474" si="416">SQRT(E1472*E1472+E1473*E1473)*1000/1.73/E1419</f>
        <v>49.344445557717712</v>
      </c>
      <c r="F1474" s="242">
        <f t="shared" si="416"/>
        <v>48.05332468758904</v>
      </c>
      <c r="G1474" s="242">
        <f t="shared" si="416"/>
        <v>56.804680265379552</v>
      </c>
      <c r="H1474" s="243">
        <f t="shared" si="416"/>
        <v>61.69747020149628</v>
      </c>
      <c r="I1474" s="242">
        <f t="shared" si="416"/>
        <v>62.737519621784813</v>
      </c>
      <c r="J1474" s="242">
        <f t="shared" si="416"/>
        <v>62.760208852300821</v>
      </c>
      <c r="K1474" s="242">
        <f t="shared" si="416"/>
        <v>62.23379307104716</v>
      </c>
      <c r="L1474" s="242">
        <f t="shared" si="416"/>
        <v>54.880008869386693</v>
      </c>
      <c r="M1474" s="242">
        <f t="shared" si="416"/>
        <v>46.079295654275263</v>
      </c>
      <c r="N1474" s="243">
        <f t="shared" si="416"/>
        <v>49.292232632437212</v>
      </c>
      <c r="O1474" s="242">
        <f t="shared" si="416"/>
        <v>51.142759400239804</v>
      </c>
      <c r="P1474" s="242">
        <f t="shared" si="416"/>
        <v>48.853912645354228</v>
      </c>
      <c r="Q1474" s="242">
        <f t="shared" si="416"/>
        <v>51.794136357852594</v>
      </c>
      <c r="R1474" s="242">
        <f t="shared" si="416"/>
        <v>55.112598164285934</v>
      </c>
      <c r="S1474" s="242">
        <f t="shared" si="416"/>
        <v>50.41306123787728</v>
      </c>
      <c r="T1474" s="242">
        <f t="shared" si="416"/>
        <v>54.098840889517369</v>
      </c>
      <c r="U1474" s="242">
        <f t="shared" si="416"/>
        <v>51.874742871456995</v>
      </c>
      <c r="V1474" s="243">
        <f t="shared" si="416"/>
        <v>54.553725602061562</v>
      </c>
      <c r="W1474" s="242">
        <f t="shared" si="416"/>
        <v>54.348964685351255</v>
      </c>
      <c r="X1474" s="242">
        <f t="shared" si="416"/>
        <v>53.326372192209725</v>
      </c>
      <c r="Y1474" s="243">
        <f t="shared" si="416"/>
        <v>51.417439161000999</v>
      </c>
      <c r="Z1474" s="242">
        <f t="shared" si="416"/>
        <v>50.790713508815202</v>
      </c>
      <c r="AA1474" s="242">
        <f t="shared" si="416"/>
        <v>48.682480333406168</v>
      </c>
      <c r="AB1474" s="242">
        <f t="shared" si="416"/>
        <v>51.212762961339543</v>
      </c>
      <c r="AC1474" s="184"/>
    </row>
    <row r="1475" spans="1:30" ht="12.75" customHeight="1">
      <c r="A1475" s="1602"/>
      <c r="B1475" s="1488"/>
      <c r="C1475" s="194" t="s">
        <v>147</v>
      </c>
      <c r="D1475" s="194"/>
      <c r="E1475" s="195">
        <f t="shared" ref="E1475:AC1475" si="417">E1473/E1472</f>
        <v>0.2781818181818182</v>
      </c>
      <c r="F1475" s="195">
        <f t="shared" si="417"/>
        <v>0.37236084452975043</v>
      </c>
      <c r="G1475" s="195">
        <f t="shared" si="417"/>
        <v>0.51535836177474414</v>
      </c>
      <c r="H1475" s="196">
        <f t="shared" si="417"/>
        <v>0.71993127147766323</v>
      </c>
      <c r="I1475" s="195">
        <f t="shared" si="417"/>
        <v>0.68718801996672207</v>
      </c>
      <c r="J1475" s="195">
        <f t="shared" si="417"/>
        <v>0.69102990033222589</v>
      </c>
      <c r="K1475" s="195">
        <f t="shared" si="417"/>
        <v>0.57165605095541405</v>
      </c>
      <c r="L1475" s="195">
        <f t="shared" si="417"/>
        <v>0.5267857142857143</v>
      </c>
      <c r="M1475" s="195">
        <f t="shared" si="417"/>
        <v>0.3075396825396825</v>
      </c>
      <c r="N1475" s="196">
        <f t="shared" si="417"/>
        <v>0.2449725776965265</v>
      </c>
      <c r="O1475" s="195">
        <f t="shared" si="417"/>
        <v>0.26371681415929205</v>
      </c>
      <c r="P1475" s="195">
        <f t="shared" si="417"/>
        <v>0.25276752767527677</v>
      </c>
      <c r="Q1475" s="195">
        <f t="shared" si="417"/>
        <v>0.2103448275862069</v>
      </c>
      <c r="R1475" s="195">
        <f t="shared" si="417"/>
        <v>0.15755627009646303</v>
      </c>
      <c r="S1475" s="195">
        <f t="shared" si="417"/>
        <v>5.5555555555555559E-2</v>
      </c>
      <c r="T1475" s="195">
        <f t="shared" si="417"/>
        <v>1.4539579967689823E-2</v>
      </c>
      <c r="U1475" s="195">
        <f t="shared" si="417"/>
        <v>9.29054054054054E-2</v>
      </c>
      <c r="V1475" s="196">
        <f t="shared" si="417"/>
        <v>0.15397082658022693</v>
      </c>
      <c r="W1475" s="195">
        <f t="shared" si="417"/>
        <v>0.17128874388254486</v>
      </c>
      <c r="X1475" s="195">
        <f t="shared" si="417"/>
        <v>0.18438538205980068</v>
      </c>
      <c r="Y1475" s="196">
        <f t="shared" si="417"/>
        <v>0.17900172117039587</v>
      </c>
      <c r="Z1475" s="195">
        <f t="shared" si="417"/>
        <v>0.18608695652173912</v>
      </c>
      <c r="AA1475" s="195">
        <f t="shared" si="417"/>
        <v>0.15315315315315314</v>
      </c>
      <c r="AB1475" s="195">
        <f t="shared" si="417"/>
        <v>0.12627986348122869</v>
      </c>
      <c r="AC1475" s="197">
        <f t="shared" si="417"/>
        <v>0.29649072342873578</v>
      </c>
    </row>
    <row r="1476" spans="1:30" ht="12.75" customHeight="1">
      <c r="A1476" s="1013"/>
      <c r="B1476" s="341" t="s">
        <v>821</v>
      </c>
      <c r="C1476" s="198" t="s">
        <v>142</v>
      </c>
      <c r="D1476" s="198" t="s">
        <v>143</v>
      </c>
      <c r="E1476" s="342">
        <v>1.2E-4</v>
      </c>
      <c r="F1476" s="342">
        <v>1.3999999999999999E-4</v>
      </c>
      <c r="G1476" s="342">
        <v>1.3999999999999999E-4</v>
      </c>
      <c r="H1476" s="343">
        <v>1.2E-4</v>
      </c>
      <c r="I1476" s="342">
        <v>1.3999999999999999E-4</v>
      </c>
      <c r="J1476" s="342">
        <v>1.3999999999999999E-4</v>
      </c>
      <c r="K1476" s="342">
        <v>1.2E-4</v>
      </c>
      <c r="L1476" s="342">
        <v>1.3999999999999999E-4</v>
      </c>
      <c r="M1476" s="342">
        <v>1.3999999999999999E-4</v>
      </c>
      <c r="N1476" s="343">
        <v>1.2E-4</v>
      </c>
      <c r="O1476" s="342">
        <v>1.3999999999999999E-4</v>
      </c>
      <c r="P1476" s="342">
        <v>2.0000000000000001E-4</v>
      </c>
      <c r="Q1476" s="342">
        <v>2.2000000000000001E-4</v>
      </c>
      <c r="R1476" s="342">
        <v>2.2000000000000001E-4</v>
      </c>
      <c r="S1476" s="342">
        <v>2.2000000000000001E-4</v>
      </c>
      <c r="T1476" s="342">
        <v>2.2000000000000001E-4</v>
      </c>
      <c r="U1476" s="342">
        <v>2.2000000000000001E-4</v>
      </c>
      <c r="V1476" s="343">
        <v>2.2000000000000001E-4</v>
      </c>
      <c r="W1476" s="342">
        <v>1.3999999999999999E-4</v>
      </c>
      <c r="X1476" s="342">
        <v>1.3999999999999999E-4</v>
      </c>
      <c r="Y1476" s="343">
        <v>1.2E-4</v>
      </c>
      <c r="Z1476" s="342">
        <v>1.3999999999999999E-4</v>
      </c>
      <c r="AA1476" s="342">
        <v>1.2E-4</v>
      </c>
      <c r="AB1476" s="342">
        <v>1.3999999999999999E-4</v>
      </c>
      <c r="AC1476" s="201">
        <f>SUM(E1476:AB1476)</f>
        <v>3.7799999999999999E-3</v>
      </c>
      <c r="AD1476" s="503">
        <f>MAX(E1476:AB1476)</f>
        <v>2.2000000000000001E-4</v>
      </c>
    </row>
    <row r="1477" spans="1:30" ht="12.75" customHeight="1">
      <c r="A1477" s="1014"/>
      <c r="B1477" s="327" t="s">
        <v>822</v>
      </c>
      <c r="C1477" s="194" t="s">
        <v>142</v>
      </c>
      <c r="D1477" s="194" t="s">
        <v>143</v>
      </c>
      <c r="E1477" s="328">
        <v>2.7999999999999998E-4</v>
      </c>
      <c r="F1477" s="328">
        <v>2.7999999999999998E-4</v>
      </c>
      <c r="G1477" s="328">
        <v>2.7999999999999998E-4</v>
      </c>
      <c r="H1477" s="329">
        <v>2.5999999999999998E-4</v>
      </c>
      <c r="I1477" s="328">
        <v>2.7999999999999998E-4</v>
      </c>
      <c r="J1477" s="328">
        <v>2.7999999999999998E-4</v>
      </c>
      <c r="K1477" s="328">
        <v>2.7999999999999998E-4</v>
      </c>
      <c r="L1477" s="328">
        <v>2.5999999999999998E-4</v>
      </c>
      <c r="M1477" s="328">
        <v>2.7999999999999998E-4</v>
      </c>
      <c r="N1477" s="329">
        <v>2.5999999999999998E-4</v>
      </c>
      <c r="O1477" s="328">
        <v>2.7999999999999998E-4</v>
      </c>
      <c r="P1477" s="328">
        <v>2.5999999999999998E-4</v>
      </c>
      <c r="Q1477" s="328">
        <v>2.5999999999999998E-4</v>
      </c>
      <c r="R1477" s="328">
        <v>2.7999999999999998E-4</v>
      </c>
      <c r="S1477" s="328">
        <v>2.5999999999999998E-4</v>
      </c>
      <c r="T1477" s="328">
        <v>2.5999999999999998E-4</v>
      </c>
      <c r="U1477" s="328">
        <v>2.7999999999999998E-4</v>
      </c>
      <c r="V1477" s="329">
        <v>2.5999999999999998E-4</v>
      </c>
      <c r="W1477" s="328">
        <v>2.7999999999999998E-4</v>
      </c>
      <c r="X1477" s="328">
        <v>2.5999999999999998E-4</v>
      </c>
      <c r="Y1477" s="329">
        <v>2.5999999999999998E-4</v>
      </c>
      <c r="Z1477" s="328">
        <v>2.7999999999999998E-4</v>
      </c>
      <c r="AA1477" s="328">
        <v>2.5999999999999998E-4</v>
      </c>
      <c r="AB1477" s="328">
        <v>2.7999999999999998E-4</v>
      </c>
      <c r="AC1477" s="197">
        <f>SUM(E1477:AB1477)</f>
        <v>6.4999999999999971E-3</v>
      </c>
      <c r="AD1477" s="503">
        <f>MAX(E1477:AB1477)</f>
        <v>2.7999999999999998E-4</v>
      </c>
    </row>
    <row r="1478" spans="1:30" ht="12.75" customHeight="1">
      <c r="A1478" s="1591" t="s">
        <v>235</v>
      </c>
      <c r="B1478" s="1592"/>
      <c r="C1478" s="198" t="s">
        <v>142</v>
      </c>
      <c r="D1478" s="198"/>
      <c r="E1478" s="199">
        <f t="shared" ref="E1478:AC1478" si="418">E1420+E1424+E1428+E1436+E1448+E1452+E1456+E1468</f>
        <v>3.7559999999999998E-3</v>
      </c>
      <c r="F1478" s="199">
        <f t="shared" si="418"/>
        <v>3.7559999999999998E-3</v>
      </c>
      <c r="G1478" s="199">
        <f t="shared" si="418"/>
        <v>4.032E-3</v>
      </c>
      <c r="H1478" s="200">
        <f t="shared" si="418"/>
        <v>3.7559999999999998E-3</v>
      </c>
      <c r="I1478" s="199">
        <f t="shared" si="418"/>
        <v>3.7920000000000002E-3</v>
      </c>
      <c r="J1478" s="199">
        <f t="shared" si="418"/>
        <v>3.9960000000000004E-3</v>
      </c>
      <c r="K1478" s="199">
        <f t="shared" si="418"/>
        <v>3.7559999999999998E-3</v>
      </c>
      <c r="L1478" s="199">
        <f t="shared" si="418"/>
        <v>3.7920000000000002E-3</v>
      </c>
      <c r="M1478" s="199">
        <f t="shared" si="418"/>
        <v>3.9960000000000004E-3</v>
      </c>
      <c r="N1478" s="200">
        <f t="shared" si="418"/>
        <v>3.7559999999999998E-3</v>
      </c>
      <c r="O1478" s="199">
        <f t="shared" si="418"/>
        <v>3.7559999999999998E-3</v>
      </c>
      <c r="P1478" s="199">
        <f t="shared" si="418"/>
        <v>3.7920000000000002E-3</v>
      </c>
      <c r="Q1478" s="199">
        <f t="shared" si="418"/>
        <v>3.7559999999999998E-3</v>
      </c>
      <c r="R1478" s="199">
        <f t="shared" si="418"/>
        <v>3.7920000000000002E-3</v>
      </c>
      <c r="S1478" s="199">
        <f t="shared" si="418"/>
        <v>3.7559999999999998E-3</v>
      </c>
      <c r="T1478" s="199">
        <f t="shared" si="418"/>
        <v>3.9960000000000004E-3</v>
      </c>
      <c r="U1478" s="199">
        <f t="shared" si="418"/>
        <v>3.7559999999999998E-3</v>
      </c>
      <c r="V1478" s="200">
        <f t="shared" si="418"/>
        <v>3.7559999999999998E-3</v>
      </c>
      <c r="W1478" s="199">
        <f t="shared" si="418"/>
        <v>3.7559999999999998E-3</v>
      </c>
      <c r="X1478" s="199">
        <f t="shared" si="418"/>
        <v>3.7559999999999998E-3</v>
      </c>
      <c r="Y1478" s="200">
        <f t="shared" si="418"/>
        <v>4.032E-3</v>
      </c>
      <c r="Z1478" s="199">
        <f t="shared" si="418"/>
        <v>3.7559999999999998E-3</v>
      </c>
      <c r="AA1478" s="199">
        <f t="shared" si="418"/>
        <v>3.7559999999999998E-3</v>
      </c>
      <c r="AB1478" s="199">
        <f t="shared" si="418"/>
        <v>3.7559999999999998E-3</v>
      </c>
      <c r="AC1478" s="201">
        <f t="shared" si="418"/>
        <v>9.1560000000000016E-2</v>
      </c>
    </row>
    <row r="1479" spans="1:30" ht="12.75" customHeight="1">
      <c r="A1479" s="1561"/>
      <c r="B1479" s="1562"/>
      <c r="C1479" s="194" t="s">
        <v>144</v>
      </c>
      <c r="D1479" s="194"/>
      <c r="E1479" s="195">
        <f t="shared" ref="E1479:AC1479" si="419">E1421+E1425+E1429+E1437+E1449+E1453+E1457+E1469</f>
        <v>2.0040000000000001E-3</v>
      </c>
      <c r="F1479" s="195">
        <f t="shared" si="419"/>
        <v>1.7280000000000002E-3</v>
      </c>
      <c r="G1479" s="195">
        <f t="shared" si="419"/>
        <v>2.0040000000000001E-3</v>
      </c>
      <c r="H1479" s="196">
        <f t="shared" si="419"/>
        <v>2.0040000000000001E-3</v>
      </c>
      <c r="I1479" s="195">
        <f t="shared" si="419"/>
        <v>1.9680000000000001E-3</v>
      </c>
      <c r="J1479" s="195">
        <f t="shared" si="419"/>
        <v>2.0040000000000001E-3</v>
      </c>
      <c r="K1479" s="195">
        <f t="shared" si="419"/>
        <v>1.7640000000000002E-3</v>
      </c>
      <c r="L1479" s="195">
        <f t="shared" si="419"/>
        <v>2.0040000000000001E-3</v>
      </c>
      <c r="M1479" s="195">
        <f t="shared" si="419"/>
        <v>1.9680000000000001E-3</v>
      </c>
      <c r="N1479" s="196">
        <f t="shared" si="419"/>
        <v>1.7640000000000002E-3</v>
      </c>
      <c r="O1479" s="195">
        <f t="shared" si="419"/>
        <v>1.7280000000000002E-3</v>
      </c>
      <c r="P1479" s="195">
        <f t="shared" si="419"/>
        <v>2.0400000000000001E-3</v>
      </c>
      <c r="Q1479" s="195">
        <f t="shared" si="419"/>
        <v>1.7280000000000002E-3</v>
      </c>
      <c r="R1479" s="195">
        <f t="shared" si="419"/>
        <v>2.0040000000000001E-3</v>
      </c>
      <c r="S1479" s="195">
        <f t="shared" si="419"/>
        <v>1.7280000000000002E-3</v>
      </c>
      <c r="T1479" s="195">
        <f t="shared" si="419"/>
        <v>7.7640000000000001E-3</v>
      </c>
      <c r="U1479" s="195">
        <f t="shared" si="419"/>
        <v>2.0040000000000001E-3</v>
      </c>
      <c r="V1479" s="196">
        <f t="shared" si="419"/>
        <v>1.7280000000000002E-3</v>
      </c>
      <c r="W1479" s="195">
        <f t="shared" si="419"/>
        <v>2.0040000000000001E-3</v>
      </c>
      <c r="X1479" s="195">
        <f t="shared" si="419"/>
        <v>1.7280000000000002E-3</v>
      </c>
      <c r="Y1479" s="196">
        <f t="shared" si="419"/>
        <v>2.0040000000000001E-3</v>
      </c>
      <c r="Z1479" s="195">
        <f t="shared" si="419"/>
        <v>2.0040000000000001E-3</v>
      </c>
      <c r="AA1479" s="195">
        <f t="shared" si="419"/>
        <v>1.7280000000000002E-3</v>
      </c>
      <c r="AB1479" s="195">
        <f t="shared" si="419"/>
        <v>2.0040000000000001E-3</v>
      </c>
      <c r="AC1479" s="197">
        <f t="shared" si="419"/>
        <v>5.1408000000000009E-2</v>
      </c>
    </row>
    <row r="1480" spans="1:30" ht="12.75" customHeight="1">
      <c r="A1480" s="1490" t="s">
        <v>236</v>
      </c>
      <c r="B1480" s="1491"/>
      <c r="C1480" s="269" t="s">
        <v>142</v>
      </c>
      <c r="D1480" s="269"/>
      <c r="E1480" s="199">
        <f t="shared" ref="E1480:AC1480" si="420">E1432+E1460-E1478</f>
        <v>0.95600399999999996</v>
      </c>
      <c r="F1480" s="199">
        <f t="shared" si="420"/>
        <v>0.88328400000000007</v>
      </c>
      <c r="G1480" s="199">
        <f t="shared" si="420"/>
        <v>0.85204799999999992</v>
      </c>
      <c r="H1480" s="200">
        <f t="shared" si="420"/>
        <v>0.85160400000000014</v>
      </c>
      <c r="I1480" s="199">
        <f t="shared" si="420"/>
        <v>0.8695679999999999</v>
      </c>
      <c r="J1480" s="199">
        <f t="shared" si="420"/>
        <v>0.87728400000000006</v>
      </c>
      <c r="K1480" s="199">
        <f t="shared" si="420"/>
        <v>0.92000400000000004</v>
      </c>
      <c r="L1480" s="199">
        <f t="shared" si="420"/>
        <v>0.93724799999999986</v>
      </c>
      <c r="M1480" s="199">
        <f t="shared" si="420"/>
        <v>0.98528399999999994</v>
      </c>
      <c r="N1480" s="200">
        <f t="shared" si="420"/>
        <v>1.020804</v>
      </c>
      <c r="O1480" s="199">
        <f t="shared" si="420"/>
        <v>1.0776839999999999</v>
      </c>
      <c r="P1480" s="199">
        <f t="shared" si="420"/>
        <v>0.974688</v>
      </c>
      <c r="Q1480" s="199">
        <f t="shared" si="420"/>
        <v>0.95168399999999997</v>
      </c>
      <c r="R1480" s="199">
        <f t="shared" si="420"/>
        <v>0.96460799999999991</v>
      </c>
      <c r="S1480" s="199">
        <f t="shared" si="420"/>
        <v>0.97184400000000004</v>
      </c>
      <c r="T1480" s="199">
        <f t="shared" si="420"/>
        <v>0.94784400000000002</v>
      </c>
      <c r="U1480" s="199">
        <f t="shared" si="420"/>
        <v>0.94520400000000004</v>
      </c>
      <c r="V1480" s="200">
        <f t="shared" si="420"/>
        <v>0.938724</v>
      </c>
      <c r="W1480" s="199">
        <f t="shared" si="420"/>
        <v>0.93296400000000002</v>
      </c>
      <c r="X1480" s="199">
        <f t="shared" si="420"/>
        <v>0.92648399999999997</v>
      </c>
      <c r="Y1480" s="200">
        <f t="shared" si="420"/>
        <v>0.91612800000000005</v>
      </c>
      <c r="Z1480" s="199">
        <f t="shared" si="420"/>
        <v>0.90272399999999997</v>
      </c>
      <c r="AA1480" s="199">
        <f t="shared" si="420"/>
        <v>0.85160400000000014</v>
      </c>
      <c r="AB1480" s="199">
        <f t="shared" si="420"/>
        <v>0.75872400000000007</v>
      </c>
      <c r="AC1480" s="199">
        <f t="shared" si="420"/>
        <v>8.2892400000000013</v>
      </c>
    </row>
    <row r="1481" spans="1:30" ht="12.75" customHeight="1">
      <c r="A1481" s="1486"/>
      <c r="B1481" s="1487"/>
      <c r="C1481" s="271" t="s">
        <v>144</v>
      </c>
      <c r="D1481" s="271"/>
      <c r="E1481" s="272">
        <f t="shared" ref="E1481:AC1481" si="421">E1433+E1461-E1479</f>
        <v>0.931836</v>
      </c>
      <c r="F1481" s="272">
        <f t="shared" si="421"/>
        <v>0.87019200000000008</v>
      </c>
      <c r="G1481" s="272">
        <f t="shared" si="421"/>
        <v>0.81231600000000004</v>
      </c>
      <c r="H1481" s="273">
        <f t="shared" si="421"/>
        <v>0.81375600000000003</v>
      </c>
      <c r="I1481" s="272">
        <f t="shared" si="421"/>
        <v>0.82459199999999999</v>
      </c>
      <c r="J1481" s="272">
        <f t="shared" si="421"/>
        <v>0.84975599999999996</v>
      </c>
      <c r="K1481" s="272">
        <f t="shared" si="421"/>
        <v>0.92847599999999997</v>
      </c>
      <c r="L1481" s="272">
        <f t="shared" si="421"/>
        <v>0.93399600000000005</v>
      </c>
      <c r="M1481" s="272">
        <f t="shared" si="421"/>
        <v>0.93043200000000015</v>
      </c>
      <c r="N1481" s="273">
        <f t="shared" si="421"/>
        <v>0.94791600000000009</v>
      </c>
      <c r="O1481" s="272">
        <f t="shared" si="421"/>
        <v>0.96451200000000004</v>
      </c>
      <c r="P1481" s="272">
        <f t="shared" si="421"/>
        <v>0.91164000000000001</v>
      </c>
      <c r="Q1481" s="272">
        <f t="shared" si="421"/>
        <v>0.90259200000000006</v>
      </c>
      <c r="R1481" s="272">
        <f t="shared" si="421"/>
        <v>0.91095599999999999</v>
      </c>
      <c r="S1481" s="272">
        <f t="shared" si="421"/>
        <v>0.91267200000000004</v>
      </c>
      <c r="T1481" s="272">
        <f t="shared" si="421"/>
        <v>0.90303600000000006</v>
      </c>
      <c r="U1481" s="272">
        <f t="shared" si="421"/>
        <v>0.90951599999999999</v>
      </c>
      <c r="V1481" s="273">
        <f t="shared" si="421"/>
        <v>0.9090720000000001</v>
      </c>
      <c r="W1481" s="272">
        <f t="shared" si="421"/>
        <v>0.90591600000000005</v>
      </c>
      <c r="X1481" s="272">
        <f t="shared" si="421"/>
        <v>0.90331200000000011</v>
      </c>
      <c r="Y1481" s="273">
        <f t="shared" si="421"/>
        <v>0.89079600000000003</v>
      </c>
      <c r="Z1481" s="272">
        <f t="shared" si="421"/>
        <v>0.86487599999999998</v>
      </c>
      <c r="AA1481" s="272">
        <f t="shared" si="421"/>
        <v>0.79171200000000008</v>
      </c>
      <c r="AB1481" s="272">
        <f t="shared" si="421"/>
        <v>0.67119600000000001</v>
      </c>
      <c r="AC1481" s="272">
        <f t="shared" si="421"/>
        <v>9.5001120000000014</v>
      </c>
    </row>
    <row r="1482" spans="1:30" s="167" customFormat="1" ht="12.75" customHeight="1">
      <c r="A1482" s="1549" t="s">
        <v>314</v>
      </c>
      <c r="B1482" s="1550"/>
      <c r="C1482" s="283" t="s">
        <v>142</v>
      </c>
      <c r="D1482" s="283"/>
      <c r="E1482" s="169"/>
      <c r="F1482" s="169"/>
      <c r="G1482" s="169"/>
      <c r="H1482" s="169"/>
      <c r="I1482" s="169"/>
      <c r="J1482" s="169"/>
      <c r="K1482" s="169"/>
      <c r="L1482" s="169"/>
      <c r="M1482" s="169"/>
      <c r="N1482" s="169"/>
      <c r="O1482" s="169"/>
      <c r="P1482" s="169"/>
      <c r="Q1482" s="169"/>
      <c r="R1482" s="169"/>
      <c r="S1482" s="169"/>
      <c r="T1482" s="169"/>
      <c r="U1482" s="169"/>
      <c r="V1482" s="169"/>
      <c r="W1482" s="169"/>
      <c r="X1482" s="169"/>
      <c r="Y1482" s="169"/>
      <c r="Z1482" s="169"/>
      <c r="AA1482" s="169"/>
      <c r="AB1482" s="169"/>
      <c r="AC1482" s="892"/>
    </row>
    <row r="1483" spans="1:30" s="167" customFormat="1" ht="12.75" customHeight="1">
      <c r="A1483" s="1551"/>
      <c r="B1483" s="1552"/>
      <c r="C1483" s="285" t="s">
        <v>144</v>
      </c>
      <c r="D1483" s="285"/>
      <c r="E1483" s="286"/>
      <c r="F1483" s="286"/>
      <c r="G1483" s="286"/>
      <c r="H1483" s="286"/>
      <c r="I1483" s="286"/>
      <c r="J1483" s="286"/>
      <c r="K1483" s="286"/>
      <c r="L1483" s="286"/>
      <c r="M1483" s="286"/>
      <c r="N1483" s="286"/>
      <c r="O1483" s="286"/>
      <c r="P1483" s="286"/>
      <c r="Q1483" s="286"/>
      <c r="R1483" s="286"/>
      <c r="S1483" s="286"/>
      <c r="T1483" s="286"/>
      <c r="U1483" s="286"/>
      <c r="V1483" s="286"/>
      <c r="W1483" s="286"/>
      <c r="X1483" s="286"/>
      <c r="Y1483" s="286"/>
      <c r="Z1483" s="286"/>
      <c r="AA1483" s="286"/>
      <c r="AB1483" s="286"/>
      <c r="AC1483" s="893"/>
    </row>
    <row r="1484" spans="1:30" ht="12.75" customHeight="1">
      <c r="A1484" s="288"/>
      <c r="B1484" s="150"/>
      <c r="C1484" s="289" t="s">
        <v>205</v>
      </c>
      <c r="E1484" s="150"/>
      <c r="F1484" s="150"/>
      <c r="G1484" s="150"/>
      <c r="H1484" s="290">
        <f>H1393+H1397+H1401+H1405+H1409</f>
        <v>3.2104999973922967</v>
      </c>
      <c r="I1484" s="150"/>
      <c r="J1484" s="150"/>
      <c r="K1484" s="150"/>
      <c r="L1484" s="150"/>
      <c r="M1484" s="150"/>
      <c r="N1484" s="290">
        <f>N1393+N1397+N1401+N1405+N1409</f>
        <v>3.9190499497085809</v>
      </c>
      <c r="O1484" s="150"/>
      <c r="P1484" s="150"/>
      <c r="Q1484" s="150"/>
      <c r="R1484" s="150"/>
      <c r="S1484" s="150"/>
      <c r="T1484" s="150"/>
      <c r="U1484" s="150"/>
      <c r="V1484" s="290">
        <f>V1393+V1397+V1401+V1405+V1409</f>
        <v>3.6415999550729992</v>
      </c>
      <c r="W1484" s="290"/>
      <c r="X1484" s="290"/>
      <c r="Y1484" s="290">
        <f>Y1393+Y1397+Y1401+Y1405+Y1409</f>
        <v>3.5748499836832286</v>
      </c>
      <c r="Z1484" s="150"/>
      <c r="AA1484" s="150"/>
      <c r="AB1484" s="150"/>
      <c r="AC1484" s="150"/>
    </row>
    <row r="1485" spans="1:30" ht="37.5" customHeight="1">
      <c r="A1485" s="89" t="s">
        <v>133</v>
      </c>
      <c r="B1485" s="840" t="s">
        <v>134</v>
      </c>
      <c r="C1485" s="64" t="s">
        <v>135</v>
      </c>
      <c r="D1485" s="64" t="s">
        <v>136</v>
      </c>
      <c r="E1485" s="1482" t="s">
        <v>137</v>
      </c>
      <c r="F1485" s="1482"/>
      <c r="G1485" s="1482"/>
      <c r="H1485" s="1482"/>
      <c r="I1485" s="1482"/>
      <c r="J1485" s="1482"/>
      <c r="K1485" s="1482"/>
      <c r="L1485" s="1482"/>
      <c r="M1485" s="1482"/>
      <c r="N1485" s="1482"/>
      <c r="O1485" s="1482"/>
      <c r="P1485" s="1482"/>
      <c r="Q1485" s="1482"/>
      <c r="R1485" s="1482"/>
      <c r="S1485" s="1482"/>
      <c r="T1485" s="1482"/>
      <c r="U1485" s="1482"/>
      <c r="V1485" s="1482"/>
      <c r="W1485" s="1482"/>
      <c r="X1485" s="1482"/>
      <c r="Y1485" s="1482"/>
      <c r="Z1485" s="1482"/>
      <c r="AA1485" s="1482"/>
      <c r="AB1485" s="1482"/>
      <c r="AC1485" s="1634" t="s">
        <v>138</v>
      </c>
    </row>
    <row r="1486" spans="1:30" s="167" customFormat="1" ht="12.75" customHeight="1">
      <c r="A1486" s="599" t="s">
        <v>823</v>
      </c>
      <c r="B1486" s="599"/>
      <c r="C1486" s="164"/>
      <c r="D1486" s="164"/>
      <c r="E1486" s="165">
        <v>1</v>
      </c>
      <c r="F1486" s="165">
        <v>2</v>
      </c>
      <c r="G1486" s="165">
        <v>3</v>
      </c>
      <c r="H1486" s="165">
        <v>4</v>
      </c>
      <c r="I1486" s="165">
        <v>5</v>
      </c>
      <c r="J1486" s="165">
        <v>6</v>
      </c>
      <c r="K1486" s="165">
        <v>7</v>
      </c>
      <c r="L1486" s="165">
        <v>8</v>
      </c>
      <c r="M1486" s="165">
        <v>9</v>
      </c>
      <c r="N1486" s="165">
        <v>10</v>
      </c>
      <c r="O1486" s="165">
        <v>11</v>
      </c>
      <c r="P1486" s="165">
        <v>12</v>
      </c>
      <c r="Q1486" s="165">
        <v>13</v>
      </c>
      <c r="R1486" s="165">
        <v>14</v>
      </c>
      <c r="S1486" s="165">
        <v>15</v>
      </c>
      <c r="T1486" s="165">
        <v>16</v>
      </c>
      <c r="U1486" s="165">
        <v>17</v>
      </c>
      <c r="V1486" s="165">
        <v>18</v>
      </c>
      <c r="W1486" s="165">
        <v>19</v>
      </c>
      <c r="X1486" s="165">
        <v>20</v>
      </c>
      <c r="Y1486" s="165">
        <v>21</v>
      </c>
      <c r="Z1486" s="165">
        <v>22</v>
      </c>
      <c r="AA1486" s="165">
        <v>23</v>
      </c>
      <c r="AB1486" s="165">
        <v>24</v>
      </c>
      <c r="AC1486" s="1635"/>
    </row>
    <row r="1487" spans="1:30" s="167" customFormat="1" ht="12.75" customHeight="1">
      <c r="A1487" s="168" t="s">
        <v>267</v>
      </c>
      <c r="B1487" s="169"/>
      <c r="C1487" s="170"/>
      <c r="D1487" s="170"/>
      <c r="E1487" s="169">
        <v>9</v>
      </c>
      <c r="F1487" s="169">
        <v>9</v>
      </c>
      <c r="G1487" s="169">
        <v>9</v>
      </c>
      <c r="H1487" s="169">
        <v>9</v>
      </c>
      <c r="I1487" s="169">
        <v>9</v>
      </c>
      <c r="J1487" s="169">
        <v>9</v>
      </c>
      <c r="K1487" s="169">
        <v>9</v>
      </c>
      <c r="L1487" s="169">
        <v>9</v>
      </c>
      <c r="M1487" s="169">
        <v>9</v>
      </c>
      <c r="N1487" s="169">
        <v>9</v>
      </c>
      <c r="O1487" s="169">
        <v>9</v>
      </c>
      <c r="P1487" s="169">
        <v>9</v>
      </c>
      <c r="Q1487" s="169">
        <v>9</v>
      </c>
      <c r="R1487" s="169">
        <v>9</v>
      </c>
      <c r="S1487" s="169">
        <v>9</v>
      </c>
      <c r="T1487" s="169">
        <v>9</v>
      </c>
      <c r="U1487" s="169">
        <v>9</v>
      </c>
      <c r="V1487" s="169">
        <v>9</v>
      </c>
      <c r="W1487" s="169">
        <v>9</v>
      </c>
      <c r="X1487" s="169">
        <v>9</v>
      </c>
      <c r="Y1487" s="169">
        <v>9</v>
      </c>
      <c r="Z1487" s="169">
        <v>9</v>
      </c>
      <c r="AA1487" s="169">
        <v>9</v>
      </c>
      <c r="AB1487" s="169">
        <v>9</v>
      </c>
      <c r="AC1487" s="878"/>
    </row>
    <row r="1488" spans="1:30" s="167" customFormat="1" ht="12.75" customHeight="1">
      <c r="A1488" s="172" t="s">
        <v>268</v>
      </c>
      <c r="B1488" s="173"/>
      <c r="C1488" s="174"/>
      <c r="D1488" s="174"/>
      <c r="E1488" s="173">
        <v>9</v>
      </c>
      <c r="F1488" s="173">
        <v>9</v>
      </c>
      <c r="G1488" s="173">
        <v>9</v>
      </c>
      <c r="H1488" s="173">
        <v>9</v>
      </c>
      <c r="I1488" s="173">
        <v>9</v>
      </c>
      <c r="J1488" s="173">
        <v>9</v>
      </c>
      <c r="K1488" s="173">
        <v>9</v>
      </c>
      <c r="L1488" s="173">
        <v>9</v>
      </c>
      <c r="M1488" s="173">
        <v>9</v>
      </c>
      <c r="N1488" s="173">
        <v>9</v>
      </c>
      <c r="O1488" s="173">
        <v>9</v>
      </c>
      <c r="P1488" s="173">
        <v>9</v>
      </c>
      <c r="Q1488" s="173">
        <v>9</v>
      </c>
      <c r="R1488" s="173">
        <v>9</v>
      </c>
      <c r="S1488" s="173">
        <v>9</v>
      </c>
      <c r="T1488" s="173">
        <v>9</v>
      </c>
      <c r="U1488" s="173">
        <v>9</v>
      </c>
      <c r="V1488" s="173">
        <v>9</v>
      </c>
      <c r="W1488" s="173">
        <v>9</v>
      </c>
      <c r="X1488" s="173">
        <v>9</v>
      </c>
      <c r="Y1488" s="173">
        <v>9</v>
      </c>
      <c r="Z1488" s="173">
        <v>9</v>
      </c>
      <c r="AA1488" s="173">
        <v>9</v>
      </c>
      <c r="AB1488" s="173">
        <v>9</v>
      </c>
      <c r="AC1488" s="879"/>
    </row>
    <row r="1489" spans="1:29" ht="12.75" customHeight="1">
      <c r="A1489" s="1497" t="s">
        <v>610</v>
      </c>
      <c r="B1489" s="1651" t="s">
        <v>611</v>
      </c>
      <c r="C1489" s="177" t="s">
        <v>142</v>
      </c>
      <c r="D1489" s="177" t="s">
        <v>274</v>
      </c>
      <c r="E1489" s="317"/>
      <c r="F1489" s="317"/>
      <c r="G1489" s="317"/>
      <c r="H1489" s="318"/>
      <c r="I1489" s="317"/>
      <c r="J1489" s="317"/>
      <c r="K1489" s="317"/>
      <c r="L1489" s="317"/>
      <c r="M1489" s="317"/>
      <c r="N1489" s="318"/>
      <c r="O1489" s="317"/>
      <c r="P1489" s="317"/>
      <c r="Q1489" s="317"/>
      <c r="R1489" s="317"/>
      <c r="S1489" s="317"/>
      <c r="T1489" s="317"/>
      <c r="U1489" s="317"/>
      <c r="V1489" s="318"/>
      <c r="W1489" s="317"/>
      <c r="X1489" s="317"/>
      <c r="Y1489" s="318"/>
      <c r="Z1489" s="317"/>
      <c r="AA1489" s="317"/>
      <c r="AB1489" s="317"/>
      <c r="AC1489" s="180">
        <f>SUM(E1489:AB1489)</f>
        <v>0</v>
      </c>
    </row>
    <row r="1490" spans="1:29" ht="12.75" customHeight="1">
      <c r="A1490" s="1498"/>
      <c r="B1490" s="1652"/>
      <c r="C1490" s="181" t="s">
        <v>144</v>
      </c>
      <c r="D1490" s="181" t="s">
        <v>274</v>
      </c>
      <c r="E1490" s="36"/>
      <c r="F1490" s="36"/>
      <c r="G1490" s="36"/>
      <c r="H1490" s="202"/>
      <c r="I1490" s="36"/>
      <c r="J1490" s="36"/>
      <c r="K1490" s="36"/>
      <c r="L1490" s="36"/>
      <c r="M1490" s="36"/>
      <c r="N1490" s="202"/>
      <c r="O1490" s="36"/>
      <c r="P1490" s="36"/>
      <c r="Q1490" s="36"/>
      <c r="R1490" s="36"/>
      <c r="S1490" s="36"/>
      <c r="T1490" s="36"/>
      <c r="U1490" s="36"/>
      <c r="V1490" s="202"/>
      <c r="W1490" s="36"/>
      <c r="X1490" s="36"/>
      <c r="Y1490" s="202"/>
      <c r="Z1490" s="36"/>
      <c r="AA1490" s="36"/>
      <c r="AB1490" s="36"/>
      <c r="AC1490" s="184">
        <f>SUM(E1490:AB1490)</f>
        <v>0</v>
      </c>
    </row>
    <row r="1491" spans="1:29" ht="12.75" customHeight="1">
      <c r="A1491" s="1498"/>
      <c r="B1491" s="1652"/>
      <c r="C1491" s="181" t="s">
        <v>145</v>
      </c>
      <c r="D1491" s="181" t="s">
        <v>274</v>
      </c>
      <c r="E1491" s="36"/>
      <c r="F1491" s="36"/>
      <c r="G1491" s="36"/>
      <c r="H1491" s="202"/>
      <c r="I1491" s="36"/>
      <c r="J1491" s="36"/>
      <c r="K1491" s="36"/>
      <c r="L1491" s="36"/>
      <c r="M1491" s="36"/>
      <c r="N1491" s="202"/>
      <c r="O1491" s="36"/>
      <c r="P1491" s="36"/>
      <c r="Q1491" s="36"/>
      <c r="R1491" s="36"/>
      <c r="S1491" s="36"/>
      <c r="T1491" s="36"/>
      <c r="U1491" s="36"/>
      <c r="V1491" s="202"/>
      <c r="W1491" s="36"/>
      <c r="X1491" s="36"/>
      <c r="Y1491" s="202"/>
      <c r="Z1491" s="36"/>
      <c r="AA1491" s="36"/>
      <c r="AB1491" s="36"/>
      <c r="AC1491" s="184"/>
    </row>
    <row r="1492" spans="1:29" ht="12.75" customHeight="1">
      <c r="A1492" s="1498"/>
      <c r="B1492" s="1652"/>
      <c r="C1492" s="187" t="s">
        <v>147</v>
      </c>
      <c r="D1492" s="187"/>
      <c r="E1492" s="41" t="e">
        <f t="shared" ref="E1492:AC1492" si="422">E1490/E1489</f>
        <v>#DIV/0!</v>
      </c>
      <c r="F1492" s="41" t="e">
        <f t="shared" si="422"/>
        <v>#DIV/0!</v>
      </c>
      <c r="G1492" s="41" t="e">
        <f t="shared" si="422"/>
        <v>#DIV/0!</v>
      </c>
      <c r="H1492" s="251" t="e">
        <f t="shared" si="422"/>
        <v>#DIV/0!</v>
      </c>
      <c r="I1492" s="41" t="e">
        <f t="shared" si="422"/>
        <v>#DIV/0!</v>
      </c>
      <c r="J1492" s="41" t="e">
        <f t="shared" si="422"/>
        <v>#DIV/0!</v>
      </c>
      <c r="K1492" s="41" t="e">
        <f t="shared" si="422"/>
        <v>#DIV/0!</v>
      </c>
      <c r="L1492" s="41" t="e">
        <f t="shared" si="422"/>
        <v>#DIV/0!</v>
      </c>
      <c r="M1492" s="41" t="e">
        <f t="shared" si="422"/>
        <v>#DIV/0!</v>
      </c>
      <c r="N1492" s="251" t="e">
        <f t="shared" si="422"/>
        <v>#DIV/0!</v>
      </c>
      <c r="O1492" s="41" t="e">
        <f t="shared" si="422"/>
        <v>#DIV/0!</v>
      </c>
      <c r="P1492" s="41" t="e">
        <f t="shared" si="422"/>
        <v>#DIV/0!</v>
      </c>
      <c r="Q1492" s="41" t="e">
        <f t="shared" si="422"/>
        <v>#DIV/0!</v>
      </c>
      <c r="R1492" s="41" t="e">
        <f t="shared" si="422"/>
        <v>#DIV/0!</v>
      </c>
      <c r="S1492" s="41" t="e">
        <f t="shared" si="422"/>
        <v>#DIV/0!</v>
      </c>
      <c r="T1492" s="41" t="e">
        <f t="shared" si="422"/>
        <v>#DIV/0!</v>
      </c>
      <c r="U1492" s="41" t="e">
        <f t="shared" si="422"/>
        <v>#DIV/0!</v>
      </c>
      <c r="V1492" s="251" t="e">
        <f t="shared" si="422"/>
        <v>#DIV/0!</v>
      </c>
      <c r="W1492" s="41" t="e">
        <f t="shared" si="422"/>
        <v>#DIV/0!</v>
      </c>
      <c r="X1492" s="41" t="e">
        <f t="shared" si="422"/>
        <v>#DIV/0!</v>
      </c>
      <c r="Y1492" s="251" t="e">
        <f t="shared" si="422"/>
        <v>#DIV/0!</v>
      </c>
      <c r="Z1492" s="41" t="e">
        <f t="shared" si="422"/>
        <v>#DIV/0!</v>
      </c>
      <c r="AA1492" s="41" t="e">
        <f t="shared" si="422"/>
        <v>#DIV/0!</v>
      </c>
      <c r="AB1492" s="41" t="e">
        <f t="shared" si="422"/>
        <v>#DIV/0!</v>
      </c>
      <c r="AC1492" s="190" t="e">
        <f t="shared" si="422"/>
        <v>#DIV/0!</v>
      </c>
    </row>
    <row r="1493" spans="1:29" ht="12.75" customHeight="1">
      <c r="A1493" s="1499"/>
      <c r="B1493" s="1653"/>
      <c r="C1493" s="972" t="s">
        <v>150</v>
      </c>
      <c r="D1493" s="725" t="s">
        <v>274</v>
      </c>
      <c r="E1493" s="973"/>
      <c r="F1493" s="973"/>
      <c r="G1493" s="973"/>
      <c r="H1493" s="973"/>
      <c r="I1493" s="973"/>
      <c r="J1493" s="973"/>
      <c r="K1493" s="973"/>
      <c r="L1493" s="973"/>
      <c r="M1493" s="973"/>
      <c r="N1493" s="973"/>
      <c r="O1493" s="973"/>
      <c r="P1493" s="973"/>
      <c r="Q1493" s="973"/>
      <c r="R1493" s="973"/>
      <c r="S1493" s="973"/>
      <c r="T1493" s="973"/>
      <c r="U1493" s="973"/>
      <c r="V1493" s="973"/>
      <c r="W1493" s="973"/>
      <c r="X1493" s="973"/>
      <c r="Y1493" s="973"/>
      <c r="Z1493" s="973"/>
      <c r="AA1493" s="973"/>
      <c r="AB1493" s="973"/>
      <c r="AC1493" s="974"/>
    </row>
    <row r="1494" spans="1:29" ht="12.75" customHeight="1">
      <c r="A1494" s="1497" t="s">
        <v>612</v>
      </c>
      <c r="B1494" s="1578" t="s">
        <v>613</v>
      </c>
      <c r="C1494" s="269" t="s">
        <v>142</v>
      </c>
      <c r="D1494" s="269" t="s">
        <v>274</v>
      </c>
      <c r="E1494" s="338"/>
      <c r="F1494" s="338"/>
      <c r="G1494" s="338"/>
      <c r="H1494" s="470"/>
      <c r="I1494" s="338"/>
      <c r="J1494" s="338"/>
      <c r="K1494" s="338"/>
      <c r="L1494" s="338"/>
      <c r="M1494" s="338"/>
      <c r="N1494" s="470"/>
      <c r="O1494" s="338"/>
      <c r="P1494" s="338"/>
      <c r="Q1494" s="338"/>
      <c r="R1494" s="338"/>
      <c r="S1494" s="338"/>
      <c r="T1494" s="338"/>
      <c r="U1494" s="338"/>
      <c r="V1494" s="470"/>
      <c r="W1494" s="338"/>
      <c r="X1494" s="338"/>
      <c r="Y1494" s="470"/>
      <c r="Z1494" s="338"/>
      <c r="AA1494" s="338"/>
      <c r="AB1494" s="338"/>
      <c r="AC1494" s="201">
        <f>SUM(E1494:AB1494)</f>
        <v>0</v>
      </c>
    </row>
    <row r="1495" spans="1:29" ht="12.75" customHeight="1">
      <c r="A1495" s="1498"/>
      <c r="B1495" s="1579"/>
      <c r="C1495" s="820" t="s">
        <v>144</v>
      </c>
      <c r="D1495" s="820" t="s">
        <v>274</v>
      </c>
      <c r="E1495" s="36"/>
      <c r="F1495" s="36"/>
      <c r="G1495" s="36"/>
      <c r="H1495" s="202"/>
      <c r="I1495" s="36"/>
      <c r="J1495" s="36"/>
      <c r="K1495" s="36"/>
      <c r="L1495" s="36"/>
      <c r="M1495" s="36"/>
      <c r="N1495" s="202"/>
      <c r="O1495" s="36"/>
      <c r="P1495" s="36"/>
      <c r="Q1495" s="36"/>
      <c r="R1495" s="36"/>
      <c r="S1495" s="36"/>
      <c r="T1495" s="36"/>
      <c r="U1495" s="36"/>
      <c r="V1495" s="202"/>
      <c r="W1495" s="36"/>
      <c r="X1495" s="36"/>
      <c r="Y1495" s="202"/>
      <c r="Z1495" s="36"/>
      <c r="AA1495" s="36"/>
      <c r="AB1495" s="36"/>
      <c r="AC1495" s="209">
        <f>SUM(E1495:AB1495)</f>
        <v>0</v>
      </c>
    </row>
    <row r="1496" spans="1:29" ht="12.75" customHeight="1">
      <c r="A1496" s="1498"/>
      <c r="B1496" s="1579"/>
      <c r="C1496" s="181" t="s">
        <v>145</v>
      </c>
      <c r="D1496" s="181" t="s">
        <v>274</v>
      </c>
      <c r="E1496" s="36"/>
      <c r="F1496" s="36"/>
      <c r="G1496" s="36"/>
      <c r="H1496" s="202"/>
      <c r="I1496" s="36"/>
      <c r="J1496" s="36"/>
      <c r="K1496" s="36"/>
      <c r="L1496" s="36"/>
      <c r="M1496" s="36"/>
      <c r="N1496" s="202"/>
      <c r="O1496" s="36"/>
      <c r="P1496" s="36"/>
      <c r="Q1496" s="36"/>
      <c r="R1496" s="36"/>
      <c r="S1496" s="36"/>
      <c r="T1496" s="36"/>
      <c r="U1496" s="36"/>
      <c r="V1496" s="202"/>
      <c r="W1496" s="36"/>
      <c r="X1496" s="36"/>
      <c r="Y1496" s="202"/>
      <c r="Z1496" s="36"/>
      <c r="AA1496" s="36"/>
      <c r="AB1496" s="36"/>
      <c r="AC1496" s="209"/>
    </row>
    <row r="1497" spans="1:29" ht="12.75" customHeight="1">
      <c r="A1497" s="1498"/>
      <c r="B1497" s="1579"/>
      <c r="C1497" s="911" t="s">
        <v>147</v>
      </c>
      <c r="D1497" s="911"/>
      <c r="E1497" s="41" t="e">
        <f t="shared" ref="E1497:AC1497" si="423">E1495/E1494</f>
        <v>#DIV/0!</v>
      </c>
      <c r="F1497" s="41" t="e">
        <f t="shared" si="423"/>
        <v>#DIV/0!</v>
      </c>
      <c r="G1497" s="41" t="e">
        <f t="shared" si="423"/>
        <v>#DIV/0!</v>
      </c>
      <c r="H1497" s="251" t="e">
        <f t="shared" si="423"/>
        <v>#DIV/0!</v>
      </c>
      <c r="I1497" s="41" t="e">
        <f t="shared" si="423"/>
        <v>#DIV/0!</v>
      </c>
      <c r="J1497" s="41" t="e">
        <f t="shared" si="423"/>
        <v>#DIV/0!</v>
      </c>
      <c r="K1497" s="41" t="e">
        <f t="shared" si="423"/>
        <v>#DIV/0!</v>
      </c>
      <c r="L1497" s="41" t="e">
        <f t="shared" si="423"/>
        <v>#DIV/0!</v>
      </c>
      <c r="M1497" s="41" t="e">
        <f t="shared" si="423"/>
        <v>#DIV/0!</v>
      </c>
      <c r="N1497" s="251" t="e">
        <f t="shared" si="423"/>
        <v>#DIV/0!</v>
      </c>
      <c r="O1497" s="41" t="e">
        <f t="shared" si="423"/>
        <v>#DIV/0!</v>
      </c>
      <c r="P1497" s="41" t="e">
        <f t="shared" si="423"/>
        <v>#DIV/0!</v>
      </c>
      <c r="Q1497" s="41" t="e">
        <f t="shared" si="423"/>
        <v>#DIV/0!</v>
      </c>
      <c r="R1497" s="41" t="e">
        <f t="shared" si="423"/>
        <v>#DIV/0!</v>
      </c>
      <c r="S1497" s="41" t="e">
        <f t="shared" si="423"/>
        <v>#DIV/0!</v>
      </c>
      <c r="T1497" s="41" t="e">
        <f t="shared" si="423"/>
        <v>#DIV/0!</v>
      </c>
      <c r="U1497" s="41" t="e">
        <f t="shared" si="423"/>
        <v>#DIV/0!</v>
      </c>
      <c r="V1497" s="251" t="e">
        <f t="shared" si="423"/>
        <v>#DIV/0!</v>
      </c>
      <c r="W1497" s="41" t="e">
        <f t="shared" si="423"/>
        <v>#DIV/0!</v>
      </c>
      <c r="X1497" s="41" t="e">
        <f t="shared" si="423"/>
        <v>#DIV/0!</v>
      </c>
      <c r="Y1497" s="251" t="e">
        <f t="shared" si="423"/>
        <v>#DIV/0!</v>
      </c>
      <c r="Z1497" s="41" t="e">
        <f t="shared" si="423"/>
        <v>#DIV/0!</v>
      </c>
      <c r="AA1497" s="41" t="e">
        <f t="shared" si="423"/>
        <v>#DIV/0!</v>
      </c>
      <c r="AB1497" s="41" t="e">
        <f t="shared" si="423"/>
        <v>#DIV/0!</v>
      </c>
      <c r="AC1497" s="190" t="e">
        <f t="shared" si="423"/>
        <v>#DIV/0!</v>
      </c>
    </row>
    <row r="1498" spans="1:29" ht="12.75" customHeight="1">
      <c r="A1498" s="1636"/>
      <c r="B1498" s="1607"/>
      <c r="C1498" s="975" t="s">
        <v>150</v>
      </c>
      <c r="D1498" s="414" t="s">
        <v>274</v>
      </c>
      <c r="E1498" s="976"/>
      <c r="F1498" s="976"/>
      <c r="G1498" s="976"/>
      <c r="H1498" s="976"/>
      <c r="I1498" s="976"/>
      <c r="J1498" s="976"/>
      <c r="K1498" s="976"/>
      <c r="L1498" s="976"/>
      <c r="M1498" s="976"/>
      <c r="N1498" s="976"/>
      <c r="O1498" s="976"/>
      <c r="P1498" s="976"/>
      <c r="Q1498" s="976"/>
      <c r="R1498" s="976"/>
      <c r="S1498" s="976"/>
      <c r="T1498" s="976"/>
      <c r="U1498" s="976"/>
      <c r="V1498" s="976"/>
      <c r="W1498" s="976"/>
      <c r="X1498" s="976"/>
      <c r="Y1498" s="976"/>
      <c r="Z1498" s="976"/>
      <c r="AA1498" s="976"/>
      <c r="AB1498" s="976"/>
      <c r="AC1498" s="977"/>
    </row>
    <row r="1499" spans="1:29" ht="12.75" customHeight="1">
      <c r="A1499" s="1458" t="s">
        <v>824</v>
      </c>
      <c r="B1499" s="1468" t="s">
        <v>825</v>
      </c>
      <c r="C1499" s="177" t="s">
        <v>142</v>
      </c>
      <c r="D1499" s="177" t="s">
        <v>195</v>
      </c>
      <c r="E1499" s="275">
        <f t="shared" ref="E1499:AB1499" si="424">1.73*20.5*E1501*0.9/1000</f>
        <v>0</v>
      </c>
      <c r="F1499" s="275">
        <f t="shared" si="424"/>
        <v>0</v>
      </c>
      <c r="G1499" s="275">
        <f t="shared" si="424"/>
        <v>0</v>
      </c>
      <c r="H1499" s="270">
        <f t="shared" si="424"/>
        <v>0</v>
      </c>
      <c r="I1499" s="275">
        <f t="shared" si="424"/>
        <v>0</v>
      </c>
      <c r="J1499" s="275">
        <f t="shared" si="424"/>
        <v>0</v>
      </c>
      <c r="K1499" s="275">
        <f t="shared" si="424"/>
        <v>0</v>
      </c>
      <c r="L1499" s="275">
        <f t="shared" si="424"/>
        <v>0</v>
      </c>
      <c r="M1499" s="275">
        <f t="shared" si="424"/>
        <v>0</v>
      </c>
      <c r="N1499" s="270">
        <f t="shared" si="424"/>
        <v>0</v>
      </c>
      <c r="O1499" s="275">
        <f t="shared" si="424"/>
        <v>0</v>
      </c>
      <c r="P1499" s="275">
        <f t="shared" si="424"/>
        <v>0</v>
      </c>
      <c r="Q1499" s="275">
        <f t="shared" si="424"/>
        <v>0</v>
      </c>
      <c r="R1499" s="275">
        <f t="shared" si="424"/>
        <v>0</v>
      </c>
      <c r="S1499" s="275">
        <f t="shared" si="424"/>
        <v>0</v>
      </c>
      <c r="T1499" s="275">
        <f t="shared" si="424"/>
        <v>0</v>
      </c>
      <c r="U1499" s="275">
        <f t="shared" si="424"/>
        <v>0</v>
      </c>
      <c r="V1499" s="270">
        <f t="shared" si="424"/>
        <v>0</v>
      </c>
      <c r="W1499" s="275">
        <f t="shared" si="424"/>
        <v>0</v>
      </c>
      <c r="X1499" s="275">
        <f t="shared" si="424"/>
        <v>0</v>
      </c>
      <c r="Y1499" s="270">
        <f t="shared" si="424"/>
        <v>0</v>
      </c>
      <c r="Z1499" s="275">
        <f t="shared" si="424"/>
        <v>0</v>
      </c>
      <c r="AA1499" s="275">
        <f t="shared" si="424"/>
        <v>0</v>
      </c>
      <c r="AB1499" s="275">
        <f t="shared" si="424"/>
        <v>0</v>
      </c>
      <c r="AC1499" s="180">
        <f>SUM(E1499:AB1499)</f>
        <v>0</v>
      </c>
    </row>
    <row r="1500" spans="1:29" ht="12.75" customHeight="1">
      <c r="A1500" s="1459"/>
      <c r="B1500" s="1469"/>
      <c r="C1500" s="181" t="s">
        <v>144</v>
      </c>
      <c r="D1500" s="181" t="s">
        <v>195</v>
      </c>
      <c r="E1500" s="203">
        <f t="shared" ref="E1500:AB1500" si="425">E1499*0.4</f>
        <v>0</v>
      </c>
      <c r="F1500" s="203">
        <f t="shared" si="425"/>
        <v>0</v>
      </c>
      <c r="G1500" s="203">
        <f t="shared" si="425"/>
        <v>0</v>
      </c>
      <c r="H1500" s="204">
        <f t="shared" si="425"/>
        <v>0</v>
      </c>
      <c r="I1500" s="203">
        <f t="shared" si="425"/>
        <v>0</v>
      </c>
      <c r="J1500" s="203">
        <f t="shared" si="425"/>
        <v>0</v>
      </c>
      <c r="K1500" s="203">
        <f t="shared" si="425"/>
        <v>0</v>
      </c>
      <c r="L1500" s="203">
        <f t="shared" si="425"/>
        <v>0</v>
      </c>
      <c r="M1500" s="203">
        <f t="shared" si="425"/>
        <v>0</v>
      </c>
      <c r="N1500" s="204">
        <f t="shared" si="425"/>
        <v>0</v>
      </c>
      <c r="O1500" s="203">
        <f t="shared" si="425"/>
        <v>0</v>
      </c>
      <c r="P1500" s="203">
        <f t="shared" si="425"/>
        <v>0</v>
      </c>
      <c r="Q1500" s="203">
        <f t="shared" si="425"/>
        <v>0</v>
      </c>
      <c r="R1500" s="203">
        <f t="shared" si="425"/>
        <v>0</v>
      </c>
      <c r="S1500" s="203">
        <f t="shared" si="425"/>
        <v>0</v>
      </c>
      <c r="T1500" s="203">
        <f t="shared" si="425"/>
        <v>0</v>
      </c>
      <c r="U1500" s="203">
        <f t="shared" si="425"/>
        <v>0</v>
      </c>
      <c r="V1500" s="204">
        <f t="shared" si="425"/>
        <v>0</v>
      </c>
      <c r="W1500" s="203">
        <f t="shared" si="425"/>
        <v>0</v>
      </c>
      <c r="X1500" s="203">
        <f t="shared" si="425"/>
        <v>0</v>
      </c>
      <c r="Y1500" s="204">
        <f t="shared" si="425"/>
        <v>0</v>
      </c>
      <c r="Z1500" s="203">
        <f t="shared" si="425"/>
        <v>0</v>
      </c>
      <c r="AA1500" s="203">
        <f t="shared" si="425"/>
        <v>0</v>
      </c>
      <c r="AB1500" s="203">
        <f t="shared" si="425"/>
        <v>0</v>
      </c>
      <c r="AC1500" s="184">
        <f>SUM(E1500:AB1500)</f>
        <v>0</v>
      </c>
    </row>
    <row r="1501" spans="1:29" ht="12.75" customHeight="1">
      <c r="A1501" s="1459"/>
      <c r="B1501" s="1469"/>
      <c r="C1501" s="181" t="s">
        <v>145</v>
      </c>
      <c r="D1501" s="181" t="s">
        <v>826</v>
      </c>
      <c r="E1501" s="242">
        <v>0</v>
      </c>
      <c r="F1501" s="242">
        <v>0</v>
      </c>
      <c r="G1501" s="242">
        <v>0</v>
      </c>
      <c r="H1501" s="243">
        <v>0</v>
      </c>
      <c r="I1501" s="242">
        <v>0</v>
      </c>
      <c r="J1501" s="242">
        <v>0</v>
      </c>
      <c r="K1501" s="242">
        <v>0</v>
      </c>
      <c r="L1501" s="242">
        <v>0</v>
      </c>
      <c r="M1501" s="242">
        <v>0</v>
      </c>
      <c r="N1501" s="243">
        <v>0</v>
      </c>
      <c r="O1501" s="242">
        <v>0</v>
      </c>
      <c r="P1501" s="242">
        <v>0</v>
      </c>
      <c r="Q1501" s="242">
        <v>0</v>
      </c>
      <c r="R1501" s="242">
        <v>0</v>
      </c>
      <c r="S1501" s="242">
        <v>0</v>
      </c>
      <c r="T1501" s="242">
        <v>0</v>
      </c>
      <c r="U1501" s="242">
        <v>0</v>
      </c>
      <c r="V1501" s="243">
        <v>0</v>
      </c>
      <c r="W1501" s="242">
        <v>0</v>
      </c>
      <c r="X1501" s="242">
        <v>0</v>
      </c>
      <c r="Y1501" s="243">
        <v>0</v>
      </c>
      <c r="Z1501" s="242">
        <v>0</v>
      </c>
      <c r="AA1501" s="242">
        <v>0</v>
      </c>
      <c r="AB1501" s="242">
        <v>0</v>
      </c>
      <c r="AC1501" s="184"/>
    </row>
    <row r="1502" spans="1:29" ht="12.75" customHeight="1">
      <c r="A1502" s="1460"/>
      <c r="B1502" s="1479"/>
      <c r="C1502" s="187" t="s">
        <v>147</v>
      </c>
      <c r="D1502" s="187"/>
      <c r="E1502" s="41" t="e">
        <f t="shared" ref="E1502:AC1502" si="426">E1500/E1499</f>
        <v>#DIV/0!</v>
      </c>
      <c r="F1502" s="41" t="e">
        <f t="shared" si="426"/>
        <v>#DIV/0!</v>
      </c>
      <c r="G1502" s="41" t="e">
        <f t="shared" si="426"/>
        <v>#DIV/0!</v>
      </c>
      <c r="H1502" s="251" t="e">
        <f t="shared" si="426"/>
        <v>#DIV/0!</v>
      </c>
      <c r="I1502" s="41" t="e">
        <f t="shared" si="426"/>
        <v>#DIV/0!</v>
      </c>
      <c r="J1502" s="41" t="e">
        <f t="shared" si="426"/>
        <v>#DIV/0!</v>
      </c>
      <c r="K1502" s="41" t="e">
        <f t="shared" si="426"/>
        <v>#DIV/0!</v>
      </c>
      <c r="L1502" s="41" t="e">
        <f t="shared" si="426"/>
        <v>#DIV/0!</v>
      </c>
      <c r="M1502" s="41" t="e">
        <f t="shared" si="426"/>
        <v>#DIV/0!</v>
      </c>
      <c r="N1502" s="251" t="e">
        <f t="shared" si="426"/>
        <v>#DIV/0!</v>
      </c>
      <c r="O1502" s="41" t="e">
        <f t="shared" si="426"/>
        <v>#DIV/0!</v>
      </c>
      <c r="P1502" s="41" t="e">
        <f t="shared" si="426"/>
        <v>#DIV/0!</v>
      </c>
      <c r="Q1502" s="41" t="e">
        <f t="shared" si="426"/>
        <v>#DIV/0!</v>
      </c>
      <c r="R1502" s="41" t="e">
        <f t="shared" si="426"/>
        <v>#DIV/0!</v>
      </c>
      <c r="S1502" s="41" t="e">
        <f t="shared" si="426"/>
        <v>#DIV/0!</v>
      </c>
      <c r="T1502" s="41" t="e">
        <f t="shared" si="426"/>
        <v>#DIV/0!</v>
      </c>
      <c r="U1502" s="41" t="e">
        <f t="shared" si="426"/>
        <v>#DIV/0!</v>
      </c>
      <c r="V1502" s="251" t="e">
        <f t="shared" si="426"/>
        <v>#DIV/0!</v>
      </c>
      <c r="W1502" s="41" t="e">
        <f t="shared" si="426"/>
        <v>#DIV/0!</v>
      </c>
      <c r="X1502" s="41" t="e">
        <f t="shared" si="426"/>
        <v>#DIV/0!</v>
      </c>
      <c r="Y1502" s="251" t="e">
        <f t="shared" si="426"/>
        <v>#DIV/0!</v>
      </c>
      <c r="Z1502" s="41" t="e">
        <f t="shared" si="426"/>
        <v>#DIV/0!</v>
      </c>
      <c r="AA1502" s="41" t="e">
        <f t="shared" si="426"/>
        <v>#DIV/0!</v>
      </c>
      <c r="AB1502" s="41" t="e">
        <f t="shared" si="426"/>
        <v>#DIV/0!</v>
      </c>
      <c r="AC1502" s="190" t="e">
        <f t="shared" si="426"/>
        <v>#DIV/0!</v>
      </c>
    </row>
    <row r="1503" spans="1:29" ht="12.75" customHeight="1">
      <c r="A1503" s="1458" t="s">
        <v>827</v>
      </c>
      <c r="B1503" s="1468" t="s">
        <v>828</v>
      </c>
      <c r="C1503" s="177" t="s">
        <v>142</v>
      </c>
      <c r="D1503" s="177" t="s">
        <v>195</v>
      </c>
      <c r="E1503" s="275">
        <f t="shared" ref="E1503:AB1503" si="427">1.73*20.5*E1505*0.9/1000</f>
        <v>6.3836999999999991E-2</v>
      </c>
      <c r="F1503" s="275">
        <f t="shared" si="427"/>
        <v>3.1918499999999995E-2</v>
      </c>
      <c r="G1503" s="275">
        <f t="shared" si="427"/>
        <v>3.1918499999999995E-2</v>
      </c>
      <c r="H1503" s="270">
        <f t="shared" si="427"/>
        <v>3.1918499999999995E-2</v>
      </c>
      <c r="I1503" s="275">
        <f t="shared" si="427"/>
        <v>6.3836999999999991E-2</v>
      </c>
      <c r="J1503" s="275">
        <f t="shared" si="427"/>
        <v>9.575549999999998E-2</v>
      </c>
      <c r="K1503" s="275">
        <f t="shared" si="427"/>
        <v>0.12767399999999998</v>
      </c>
      <c r="L1503" s="275">
        <f t="shared" si="427"/>
        <v>9.575549999999998E-2</v>
      </c>
      <c r="M1503" s="275">
        <f t="shared" si="427"/>
        <v>0.1595925</v>
      </c>
      <c r="N1503" s="270">
        <f t="shared" si="427"/>
        <v>0.12767399999999998</v>
      </c>
      <c r="O1503" s="275">
        <f t="shared" si="427"/>
        <v>0.1595925</v>
      </c>
      <c r="P1503" s="275">
        <f t="shared" si="427"/>
        <v>9.575549999999998E-2</v>
      </c>
      <c r="Q1503" s="275">
        <f t="shared" si="427"/>
        <v>9.575549999999998E-2</v>
      </c>
      <c r="R1503" s="275">
        <f t="shared" si="427"/>
        <v>6.3836999999999991E-2</v>
      </c>
      <c r="S1503" s="275">
        <f t="shared" si="427"/>
        <v>9.575549999999998E-2</v>
      </c>
      <c r="T1503" s="275">
        <f t="shared" si="427"/>
        <v>6.3836999999999991E-2</v>
      </c>
      <c r="U1503" s="275">
        <f t="shared" si="427"/>
        <v>9.575549999999998E-2</v>
      </c>
      <c r="V1503" s="270">
        <f t="shared" si="427"/>
        <v>0.12767399999999998</v>
      </c>
      <c r="W1503" s="275">
        <f t="shared" si="427"/>
        <v>9.575549999999998E-2</v>
      </c>
      <c r="X1503" s="275">
        <f t="shared" si="427"/>
        <v>9.575549999999998E-2</v>
      </c>
      <c r="Y1503" s="270">
        <f t="shared" si="427"/>
        <v>6.3836999999999991E-2</v>
      </c>
      <c r="Z1503" s="275">
        <f t="shared" si="427"/>
        <v>6.3836999999999991E-2</v>
      </c>
      <c r="AA1503" s="275">
        <f t="shared" si="427"/>
        <v>6.3836999999999991E-2</v>
      </c>
      <c r="AB1503" s="275">
        <f t="shared" si="427"/>
        <v>3.1918499999999995E-2</v>
      </c>
      <c r="AC1503" s="180">
        <f>SUM(E1503:AB1503)</f>
        <v>2.0427839999999993</v>
      </c>
    </row>
    <row r="1504" spans="1:29" ht="12.75" customHeight="1">
      <c r="A1504" s="1459"/>
      <c r="B1504" s="1469"/>
      <c r="C1504" s="181" t="s">
        <v>144</v>
      </c>
      <c r="D1504" s="181" t="s">
        <v>195</v>
      </c>
      <c r="E1504" s="203">
        <f t="shared" ref="E1504:AB1504" si="428">E1503*0.4</f>
        <v>2.5534799999999996E-2</v>
      </c>
      <c r="F1504" s="203">
        <f t="shared" si="428"/>
        <v>1.2767399999999998E-2</v>
      </c>
      <c r="G1504" s="203">
        <f t="shared" si="428"/>
        <v>1.2767399999999998E-2</v>
      </c>
      <c r="H1504" s="204">
        <f t="shared" si="428"/>
        <v>1.2767399999999998E-2</v>
      </c>
      <c r="I1504" s="203">
        <f t="shared" si="428"/>
        <v>2.5534799999999996E-2</v>
      </c>
      <c r="J1504" s="203">
        <f t="shared" si="428"/>
        <v>3.8302199999999995E-2</v>
      </c>
      <c r="K1504" s="203">
        <f t="shared" si="428"/>
        <v>5.1069599999999993E-2</v>
      </c>
      <c r="L1504" s="203">
        <f t="shared" si="428"/>
        <v>3.8302199999999995E-2</v>
      </c>
      <c r="M1504" s="203">
        <f t="shared" si="428"/>
        <v>6.3837000000000005E-2</v>
      </c>
      <c r="N1504" s="204">
        <f t="shared" si="428"/>
        <v>5.1069599999999993E-2</v>
      </c>
      <c r="O1504" s="203">
        <f t="shared" si="428"/>
        <v>6.3837000000000005E-2</v>
      </c>
      <c r="P1504" s="203">
        <f t="shared" si="428"/>
        <v>3.8302199999999995E-2</v>
      </c>
      <c r="Q1504" s="203">
        <f t="shared" si="428"/>
        <v>3.8302199999999995E-2</v>
      </c>
      <c r="R1504" s="203">
        <f t="shared" si="428"/>
        <v>2.5534799999999996E-2</v>
      </c>
      <c r="S1504" s="203">
        <f t="shared" si="428"/>
        <v>3.8302199999999995E-2</v>
      </c>
      <c r="T1504" s="203">
        <f t="shared" si="428"/>
        <v>2.5534799999999996E-2</v>
      </c>
      <c r="U1504" s="203">
        <f t="shared" si="428"/>
        <v>3.8302199999999995E-2</v>
      </c>
      <c r="V1504" s="204">
        <f t="shared" si="428"/>
        <v>5.1069599999999993E-2</v>
      </c>
      <c r="W1504" s="203">
        <f t="shared" si="428"/>
        <v>3.8302199999999995E-2</v>
      </c>
      <c r="X1504" s="203">
        <f t="shared" si="428"/>
        <v>3.8302199999999995E-2</v>
      </c>
      <c r="Y1504" s="204">
        <f t="shared" si="428"/>
        <v>2.5534799999999996E-2</v>
      </c>
      <c r="Z1504" s="203">
        <f t="shared" si="428"/>
        <v>2.5534799999999996E-2</v>
      </c>
      <c r="AA1504" s="203">
        <f t="shared" si="428"/>
        <v>2.5534799999999996E-2</v>
      </c>
      <c r="AB1504" s="203">
        <f t="shared" si="428"/>
        <v>1.2767399999999998E-2</v>
      </c>
      <c r="AC1504" s="184">
        <f>SUM(E1504:AB1504)</f>
        <v>0.81711359999999966</v>
      </c>
    </row>
    <row r="1505" spans="1:30" ht="12.75" customHeight="1">
      <c r="A1505" s="1459"/>
      <c r="B1505" s="1469"/>
      <c r="C1505" s="181" t="s">
        <v>145</v>
      </c>
      <c r="D1505" s="855" t="s">
        <v>146</v>
      </c>
      <c r="E1505" s="740">
        <v>2</v>
      </c>
      <c r="F1505" s="740">
        <v>1</v>
      </c>
      <c r="G1505" s="740">
        <v>1</v>
      </c>
      <c r="H1505" s="835">
        <v>1</v>
      </c>
      <c r="I1505" s="740">
        <v>2</v>
      </c>
      <c r="J1505" s="740">
        <v>3</v>
      </c>
      <c r="K1505" s="740">
        <v>4</v>
      </c>
      <c r="L1505" s="740">
        <v>3</v>
      </c>
      <c r="M1505" s="740">
        <v>5</v>
      </c>
      <c r="N1505" s="835">
        <v>4</v>
      </c>
      <c r="O1505" s="740">
        <v>5</v>
      </c>
      <c r="P1505" s="740">
        <v>3</v>
      </c>
      <c r="Q1505" s="740">
        <v>3</v>
      </c>
      <c r="R1505" s="740">
        <v>2</v>
      </c>
      <c r="S1505" s="740">
        <v>3</v>
      </c>
      <c r="T1505" s="740">
        <v>2</v>
      </c>
      <c r="U1505" s="740">
        <v>3</v>
      </c>
      <c r="V1505" s="835">
        <v>4</v>
      </c>
      <c r="W1505" s="740">
        <v>3</v>
      </c>
      <c r="X1505" s="740">
        <v>3</v>
      </c>
      <c r="Y1505" s="835">
        <v>2</v>
      </c>
      <c r="Z1505" s="740">
        <v>2</v>
      </c>
      <c r="AA1505" s="740">
        <v>2</v>
      </c>
      <c r="AB1505" s="740">
        <v>1</v>
      </c>
      <c r="AC1505" s="333"/>
    </row>
    <row r="1506" spans="1:30" ht="12.75" customHeight="1" thickBot="1">
      <c r="A1506" s="1460"/>
      <c r="B1506" s="1479"/>
      <c r="C1506" s="187" t="s">
        <v>147</v>
      </c>
      <c r="D1506" s="187"/>
      <c r="E1506" s="41">
        <f t="shared" ref="E1506:AC1506" si="429">E1504/E1503</f>
        <v>0.4</v>
      </c>
      <c r="F1506" s="41">
        <f t="shared" si="429"/>
        <v>0.4</v>
      </c>
      <c r="G1506" s="41">
        <f t="shared" si="429"/>
        <v>0.4</v>
      </c>
      <c r="H1506" s="251">
        <f t="shared" si="429"/>
        <v>0.4</v>
      </c>
      <c r="I1506" s="41">
        <f t="shared" si="429"/>
        <v>0.4</v>
      </c>
      <c r="J1506" s="41">
        <f t="shared" si="429"/>
        <v>0.4</v>
      </c>
      <c r="K1506" s="41">
        <f t="shared" si="429"/>
        <v>0.4</v>
      </c>
      <c r="L1506" s="41">
        <f t="shared" si="429"/>
        <v>0.4</v>
      </c>
      <c r="M1506" s="41">
        <f t="shared" si="429"/>
        <v>0.4</v>
      </c>
      <c r="N1506" s="251">
        <f t="shared" si="429"/>
        <v>0.4</v>
      </c>
      <c r="O1506" s="41">
        <f t="shared" si="429"/>
        <v>0.4</v>
      </c>
      <c r="P1506" s="41">
        <f t="shared" si="429"/>
        <v>0.4</v>
      </c>
      <c r="Q1506" s="41">
        <f t="shared" si="429"/>
        <v>0.4</v>
      </c>
      <c r="R1506" s="41">
        <f t="shared" si="429"/>
        <v>0.4</v>
      </c>
      <c r="S1506" s="41">
        <f t="shared" si="429"/>
        <v>0.4</v>
      </c>
      <c r="T1506" s="41">
        <f t="shared" si="429"/>
        <v>0.4</v>
      </c>
      <c r="U1506" s="41">
        <f t="shared" si="429"/>
        <v>0.4</v>
      </c>
      <c r="V1506" s="251">
        <f t="shared" si="429"/>
        <v>0.4</v>
      </c>
      <c r="W1506" s="41">
        <f t="shared" si="429"/>
        <v>0.4</v>
      </c>
      <c r="X1506" s="41">
        <f t="shared" si="429"/>
        <v>0.4</v>
      </c>
      <c r="Y1506" s="251">
        <f t="shared" si="429"/>
        <v>0.4</v>
      </c>
      <c r="Z1506" s="41">
        <f t="shared" si="429"/>
        <v>0.4</v>
      </c>
      <c r="AA1506" s="41">
        <f t="shared" si="429"/>
        <v>0.4</v>
      </c>
      <c r="AB1506" s="41">
        <f t="shared" si="429"/>
        <v>0.4</v>
      </c>
      <c r="AC1506" s="190">
        <f t="shared" si="429"/>
        <v>0.39999999999999997</v>
      </c>
    </row>
    <row r="1507" spans="1:30" ht="12.75" customHeight="1">
      <c r="A1507" s="1458" t="s">
        <v>186</v>
      </c>
      <c r="B1507" s="1468" t="s">
        <v>829</v>
      </c>
      <c r="C1507" s="177" t="s">
        <v>142</v>
      </c>
      <c r="D1507" s="177" t="s">
        <v>143</v>
      </c>
      <c r="E1507" s="293">
        <v>0.45960000000000001</v>
      </c>
      <c r="F1507" s="293">
        <v>0.44400000000000001</v>
      </c>
      <c r="G1507" s="293">
        <v>0.4284</v>
      </c>
      <c r="H1507" s="179">
        <v>0.4224</v>
      </c>
      <c r="I1507" s="293">
        <v>0.42120000000000002</v>
      </c>
      <c r="J1507" s="293">
        <v>0.4536</v>
      </c>
      <c r="K1507" s="293">
        <v>0.61199999999999999</v>
      </c>
      <c r="L1507" s="293">
        <v>0.64080000000000004</v>
      </c>
      <c r="M1507" s="293">
        <v>0.68759999999999999</v>
      </c>
      <c r="N1507" s="179">
        <v>0.73919999999999997</v>
      </c>
      <c r="O1507" s="293">
        <v>0.70799999999999996</v>
      </c>
      <c r="P1507" s="293">
        <v>0.71160000000000001</v>
      </c>
      <c r="Q1507" s="293">
        <v>0.74280000000000002</v>
      </c>
      <c r="R1507" s="293">
        <v>0.70920000000000005</v>
      </c>
      <c r="S1507" s="293">
        <v>0.65039999999999998</v>
      </c>
      <c r="T1507" s="293">
        <v>0.66120000000000001</v>
      </c>
      <c r="U1507" s="293">
        <v>0.66959999999999997</v>
      </c>
      <c r="V1507" s="179">
        <v>0.6804</v>
      </c>
      <c r="W1507" s="293">
        <v>0.66479999999999995</v>
      </c>
      <c r="X1507" s="293">
        <v>0.62160000000000004</v>
      </c>
      <c r="Y1507" s="179">
        <v>0.62880000000000003</v>
      </c>
      <c r="Z1507" s="293">
        <v>0.63</v>
      </c>
      <c r="AA1507" s="293">
        <v>0.57720000000000005</v>
      </c>
      <c r="AB1507" s="293">
        <v>0.51</v>
      </c>
      <c r="AC1507" s="180">
        <f>SUM(E1507:AB1507)</f>
        <v>14.474400000000001</v>
      </c>
    </row>
    <row r="1508" spans="1:30" ht="12.75" customHeight="1">
      <c r="A1508" s="1459"/>
      <c r="B1508" s="1469"/>
      <c r="C1508" s="181" t="s">
        <v>144</v>
      </c>
      <c r="D1508" s="181" t="s">
        <v>143</v>
      </c>
      <c r="E1508" s="294">
        <v>0.246</v>
      </c>
      <c r="F1508" s="294">
        <v>0.24479999999999999</v>
      </c>
      <c r="G1508" s="294">
        <v>0.2424</v>
      </c>
      <c r="H1508" s="191">
        <v>0.24360000000000001</v>
      </c>
      <c r="I1508" s="294">
        <v>0.24360000000000001</v>
      </c>
      <c r="J1508" s="294">
        <v>0.24360000000000001</v>
      </c>
      <c r="K1508" s="294">
        <v>0.24360000000000001</v>
      </c>
      <c r="L1508" s="294">
        <v>0.23880000000000001</v>
      </c>
      <c r="M1508" s="294">
        <v>0.24840000000000001</v>
      </c>
      <c r="N1508" s="191">
        <v>0.25679999999999997</v>
      </c>
      <c r="O1508" s="294">
        <v>0.24959999999999999</v>
      </c>
      <c r="P1508" s="294">
        <v>0.24360000000000001</v>
      </c>
      <c r="Q1508" s="294">
        <v>0.24959999999999999</v>
      </c>
      <c r="R1508" s="294">
        <v>0.252</v>
      </c>
      <c r="S1508" s="294">
        <v>0.25319999999999998</v>
      </c>
      <c r="T1508" s="294">
        <v>0.25559999999999999</v>
      </c>
      <c r="U1508" s="294">
        <v>0.25319999999999998</v>
      </c>
      <c r="V1508" s="191">
        <v>0.24959999999999999</v>
      </c>
      <c r="W1508" s="294">
        <v>0.25080000000000002</v>
      </c>
      <c r="X1508" s="294">
        <v>0.246</v>
      </c>
      <c r="Y1508" s="191">
        <v>0.24959999999999999</v>
      </c>
      <c r="Z1508" s="294">
        <v>0.24959999999999999</v>
      </c>
      <c r="AA1508" s="294">
        <v>0.24360000000000001</v>
      </c>
      <c r="AB1508" s="294">
        <v>0.24360000000000001</v>
      </c>
      <c r="AC1508" s="184">
        <f>SUM(E1508:AB1508)</f>
        <v>5.9412000000000003</v>
      </c>
    </row>
    <row r="1509" spans="1:30" ht="12.75" customHeight="1">
      <c r="A1509" s="1459"/>
      <c r="B1509" s="1469"/>
      <c r="C1509" s="181" t="s">
        <v>145</v>
      </c>
      <c r="D1509" s="855" t="s">
        <v>146</v>
      </c>
      <c r="E1509" s="740">
        <v>29</v>
      </c>
      <c r="F1509" s="740">
        <v>27</v>
      </c>
      <c r="G1509" s="740">
        <v>27</v>
      </c>
      <c r="H1509" s="835">
        <v>25</v>
      </c>
      <c r="I1509" s="740">
        <v>27</v>
      </c>
      <c r="J1509" s="740">
        <v>30</v>
      </c>
      <c r="K1509" s="740">
        <v>37</v>
      </c>
      <c r="L1509" s="740">
        <v>37</v>
      </c>
      <c r="M1509" s="740">
        <v>43</v>
      </c>
      <c r="N1509" s="835">
        <v>45</v>
      </c>
      <c r="O1509" s="740">
        <v>40</v>
      </c>
      <c r="P1509" s="740">
        <v>41</v>
      </c>
      <c r="Q1509" s="740">
        <v>44</v>
      </c>
      <c r="R1509" s="740">
        <v>40</v>
      </c>
      <c r="S1509" s="740">
        <v>36</v>
      </c>
      <c r="T1509" s="740">
        <v>39</v>
      </c>
      <c r="U1509" s="740">
        <v>42</v>
      </c>
      <c r="V1509" s="835">
        <v>40</v>
      </c>
      <c r="W1509" s="740">
        <v>37</v>
      </c>
      <c r="X1509" s="740">
        <v>37</v>
      </c>
      <c r="Y1509" s="835">
        <v>35</v>
      </c>
      <c r="Z1509" s="740">
        <v>37</v>
      </c>
      <c r="AA1509" s="740">
        <v>30</v>
      </c>
      <c r="AB1509" s="740">
        <v>27</v>
      </c>
      <c r="AC1509" s="333"/>
      <c r="AD1509" s="185">
        <f>MAX(E1509:AB1509)</f>
        <v>45</v>
      </c>
    </row>
    <row r="1510" spans="1:30" ht="12.75" customHeight="1" thickBot="1">
      <c r="A1510" s="1460"/>
      <c r="B1510" s="1479"/>
      <c r="C1510" s="187" t="s">
        <v>147</v>
      </c>
      <c r="D1510" s="187"/>
      <c r="E1510" s="188">
        <f t="shared" ref="E1510:AC1510" si="430">E1508/E1507</f>
        <v>0.53524804177545693</v>
      </c>
      <c r="F1510" s="188">
        <f t="shared" si="430"/>
        <v>0.55135135135135127</v>
      </c>
      <c r="G1510" s="188">
        <f t="shared" si="430"/>
        <v>0.56582633053221287</v>
      </c>
      <c r="H1510" s="189">
        <f t="shared" si="430"/>
        <v>0.57670454545454553</v>
      </c>
      <c r="I1510" s="188">
        <f t="shared" si="430"/>
        <v>0.57834757834757833</v>
      </c>
      <c r="J1510" s="188">
        <f t="shared" si="430"/>
        <v>0.53703703703703709</v>
      </c>
      <c r="K1510" s="188">
        <f t="shared" si="430"/>
        <v>0.39803921568627454</v>
      </c>
      <c r="L1510" s="188">
        <f t="shared" si="430"/>
        <v>0.37265917602996257</v>
      </c>
      <c r="M1510" s="188">
        <f t="shared" si="430"/>
        <v>0.36125654450261779</v>
      </c>
      <c r="N1510" s="189">
        <f t="shared" si="430"/>
        <v>0.34740259740259738</v>
      </c>
      <c r="O1510" s="188">
        <f t="shared" si="430"/>
        <v>0.35254237288135593</v>
      </c>
      <c r="P1510" s="188">
        <f t="shared" si="430"/>
        <v>0.34232715008431702</v>
      </c>
      <c r="Q1510" s="188">
        <f t="shared" si="430"/>
        <v>0.33602584814216474</v>
      </c>
      <c r="R1510" s="188">
        <f t="shared" si="430"/>
        <v>0.35532994923857864</v>
      </c>
      <c r="S1510" s="188">
        <f t="shared" si="430"/>
        <v>0.38929889298892989</v>
      </c>
      <c r="T1510" s="188">
        <f t="shared" si="430"/>
        <v>0.38656987295825768</v>
      </c>
      <c r="U1510" s="188">
        <f t="shared" si="430"/>
        <v>0.37813620071684584</v>
      </c>
      <c r="V1510" s="189">
        <f t="shared" si="430"/>
        <v>0.36684303350970016</v>
      </c>
      <c r="W1510" s="188">
        <f t="shared" si="430"/>
        <v>0.37725631768953077</v>
      </c>
      <c r="X1510" s="188">
        <f t="shared" si="430"/>
        <v>0.39575289575289574</v>
      </c>
      <c r="Y1510" s="189">
        <f t="shared" si="430"/>
        <v>0.39694656488549612</v>
      </c>
      <c r="Z1510" s="188">
        <f t="shared" si="430"/>
        <v>0.39619047619047615</v>
      </c>
      <c r="AA1510" s="188">
        <f t="shared" si="430"/>
        <v>0.42203742203742201</v>
      </c>
      <c r="AB1510" s="188">
        <f t="shared" si="430"/>
        <v>0.47764705882352942</v>
      </c>
      <c r="AC1510" s="190">
        <f t="shared" si="430"/>
        <v>0.41046260984911292</v>
      </c>
    </row>
    <row r="1511" spans="1:30" ht="12.75" customHeight="1">
      <c r="A1511" s="1458" t="s">
        <v>169</v>
      </c>
      <c r="B1511" s="1468" t="s">
        <v>830</v>
      </c>
      <c r="C1511" s="177" t="s">
        <v>142</v>
      </c>
      <c r="D1511" s="177" t="s">
        <v>143</v>
      </c>
      <c r="E1511" s="178">
        <v>0.52200000000000002</v>
      </c>
      <c r="F1511" s="178">
        <v>0.48599999999999999</v>
      </c>
      <c r="G1511" s="178">
        <v>0.47160000000000002</v>
      </c>
      <c r="H1511" s="179">
        <v>0.46560000000000001</v>
      </c>
      <c r="I1511" s="178">
        <v>0.50039999999999996</v>
      </c>
      <c r="J1511" s="178">
        <v>0.60119999999999996</v>
      </c>
      <c r="K1511" s="178">
        <v>0.78239999999999998</v>
      </c>
      <c r="L1511" s="178">
        <v>0.87360000000000004</v>
      </c>
      <c r="M1511" s="178">
        <v>0.90239999999999998</v>
      </c>
      <c r="N1511" s="179">
        <v>0.92279999999999995</v>
      </c>
      <c r="O1511" s="178">
        <v>0.87480000000000002</v>
      </c>
      <c r="P1511" s="178">
        <v>0.86160000000000003</v>
      </c>
      <c r="Q1511" s="178">
        <v>0.85560000000000003</v>
      </c>
      <c r="R1511" s="178">
        <v>0.7944</v>
      </c>
      <c r="S1511" s="178">
        <v>0.75</v>
      </c>
      <c r="T1511" s="178">
        <v>0.7752</v>
      </c>
      <c r="U1511" s="178">
        <v>0.84599999999999997</v>
      </c>
      <c r="V1511" s="179">
        <v>0.79920000000000002</v>
      </c>
      <c r="W1511" s="178">
        <v>0.8448</v>
      </c>
      <c r="X1511" s="178">
        <v>0.84960000000000002</v>
      </c>
      <c r="Y1511" s="179">
        <v>0.8256</v>
      </c>
      <c r="Z1511" s="178">
        <v>0.74880000000000002</v>
      </c>
      <c r="AA1511" s="178">
        <v>0.67559999999999998</v>
      </c>
      <c r="AB1511" s="178">
        <v>0.58320000000000005</v>
      </c>
      <c r="AC1511" s="180">
        <f>SUM(E1511:AB1511)</f>
        <v>17.612400000000001</v>
      </c>
    </row>
    <row r="1512" spans="1:30" ht="12.75" customHeight="1">
      <c r="A1512" s="1459"/>
      <c r="B1512" s="1469"/>
      <c r="C1512" s="181" t="s">
        <v>144</v>
      </c>
      <c r="D1512" s="181" t="s">
        <v>143</v>
      </c>
      <c r="E1512" s="15">
        <v>0.32279999999999998</v>
      </c>
      <c r="F1512" s="15">
        <v>0.31559999999999999</v>
      </c>
      <c r="G1512" s="15">
        <v>0.31319999999999998</v>
      </c>
      <c r="H1512" s="191">
        <v>0.31559999999999999</v>
      </c>
      <c r="I1512" s="15">
        <v>0.31919999999999998</v>
      </c>
      <c r="J1512" s="15">
        <v>0.32519999999999999</v>
      </c>
      <c r="K1512" s="15">
        <v>0.32640000000000002</v>
      </c>
      <c r="L1512" s="15">
        <v>0.3276</v>
      </c>
      <c r="M1512" s="15">
        <v>0.378</v>
      </c>
      <c r="N1512" s="191">
        <v>0.40079999999999999</v>
      </c>
      <c r="O1512" s="15">
        <v>0.40920000000000001</v>
      </c>
      <c r="P1512" s="15">
        <v>0.4032</v>
      </c>
      <c r="Q1512" s="15">
        <v>0.37319999999999998</v>
      </c>
      <c r="R1512" s="15">
        <v>0.4128</v>
      </c>
      <c r="S1512" s="15">
        <v>0.41639999999999999</v>
      </c>
      <c r="T1512" s="15">
        <v>0.40920000000000001</v>
      </c>
      <c r="U1512" s="15">
        <v>0.41520000000000001</v>
      </c>
      <c r="V1512" s="191">
        <v>0.378</v>
      </c>
      <c r="W1512" s="15">
        <v>0.38159999999999999</v>
      </c>
      <c r="X1512" s="15">
        <v>0.37680000000000002</v>
      </c>
      <c r="Y1512" s="191">
        <v>0.36840000000000001</v>
      </c>
      <c r="Z1512" s="15">
        <v>0.36120000000000002</v>
      </c>
      <c r="AA1512" s="15">
        <v>0.35520000000000002</v>
      </c>
      <c r="AB1512" s="15">
        <v>0.33839999999999998</v>
      </c>
      <c r="AC1512" s="184">
        <f>SUM(E1512:AB1512)</f>
        <v>8.7431999999999999</v>
      </c>
    </row>
    <row r="1513" spans="1:30" ht="12.75" customHeight="1">
      <c r="A1513" s="1459"/>
      <c r="B1513" s="1469"/>
      <c r="C1513" s="181" t="s">
        <v>145</v>
      </c>
      <c r="D1513" s="855" t="s">
        <v>146</v>
      </c>
      <c r="E1513" s="740">
        <v>34</v>
      </c>
      <c r="F1513" s="740">
        <v>31</v>
      </c>
      <c r="G1513" s="740">
        <v>31</v>
      </c>
      <c r="H1513" s="835">
        <v>33</v>
      </c>
      <c r="I1513" s="740">
        <v>37</v>
      </c>
      <c r="J1513" s="740">
        <v>43</v>
      </c>
      <c r="K1513" s="740">
        <v>53</v>
      </c>
      <c r="L1513" s="740">
        <v>54</v>
      </c>
      <c r="M1513" s="740">
        <v>52</v>
      </c>
      <c r="N1513" s="835">
        <v>57</v>
      </c>
      <c r="O1513" s="740">
        <v>54</v>
      </c>
      <c r="P1513" s="740">
        <v>50</v>
      </c>
      <c r="Q1513" s="740">
        <v>52</v>
      </c>
      <c r="R1513" s="740">
        <v>41</v>
      </c>
      <c r="S1513" s="740">
        <v>47</v>
      </c>
      <c r="T1513" s="740">
        <v>51</v>
      </c>
      <c r="U1513" s="740">
        <v>45</v>
      </c>
      <c r="V1513" s="835">
        <v>50</v>
      </c>
      <c r="W1513" s="740">
        <v>49</v>
      </c>
      <c r="X1513" s="740">
        <v>53</v>
      </c>
      <c r="Y1513" s="835">
        <v>40</v>
      </c>
      <c r="Z1513" s="740">
        <v>40</v>
      </c>
      <c r="AA1513" s="740">
        <v>40</v>
      </c>
      <c r="AB1513" s="740">
        <v>32</v>
      </c>
      <c r="AC1513" s="333"/>
      <c r="AD1513" s="185">
        <f>MAX(E1513:AB1513)</f>
        <v>57</v>
      </c>
    </row>
    <row r="1514" spans="1:30" ht="12.75" customHeight="1" thickBot="1">
      <c r="A1514" s="1460"/>
      <c r="B1514" s="1479"/>
      <c r="C1514" s="187" t="s">
        <v>147</v>
      </c>
      <c r="D1514" s="187"/>
      <c r="E1514" s="188">
        <f t="shared" ref="E1514:AC1514" si="431">E1512/E1511</f>
        <v>0.61839080459770113</v>
      </c>
      <c r="F1514" s="188">
        <f t="shared" si="431"/>
        <v>0.64938271604938269</v>
      </c>
      <c r="G1514" s="188">
        <f t="shared" si="431"/>
        <v>0.66412213740458004</v>
      </c>
      <c r="H1514" s="189">
        <f t="shared" si="431"/>
        <v>0.67783505154639168</v>
      </c>
      <c r="I1514" s="188">
        <f t="shared" si="431"/>
        <v>0.63788968824940051</v>
      </c>
      <c r="J1514" s="188">
        <f t="shared" si="431"/>
        <v>0.54091816367265466</v>
      </c>
      <c r="K1514" s="188">
        <f t="shared" si="431"/>
        <v>0.41717791411042948</v>
      </c>
      <c r="L1514" s="188">
        <f t="shared" si="431"/>
        <v>0.375</v>
      </c>
      <c r="M1514" s="188">
        <f t="shared" si="431"/>
        <v>0.41888297872340424</v>
      </c>
      <c r="N1514" s="189">
        <f t="shared" si="431"/>
        <v>0.43433029908972692</v>
      </c>
      <c r="O1514" s="188">
        <f t="shared" si="431"/>
        <v>0.46776406035665297</v>
      </c>
      <c r="P1514" s="188">
        <f t="shared" si="431"/>
        <v>0.46796657381615597</v>
      </c>
      <c r="Q1514" s="188">
        <f t="shared" si="431"/>
        <v>0.43618513323983166</v>
      </c>
      <c r="R1514" s="188">
        <f t="shared" si="431"/>
        <v>0.51963746223564955</v>
      </c>
      <c r="S1514" s="188">
        <f t="shared" si="431"/>
        <v>0.55520000000000003</v>
      </c>
      <c r="T1514" s="188">
        <f t="shared" si="431"/>
        <v>0.52786377708978327</v>
      </c>
      <c r="U1514" s="188">
        <f t="shared" si="431"/>
        <v>0.49078014184397167</v>
      </c>
      <c r="V1514" s="189">
        <f t="shared" si="431"/>
        <v>0.47297297297297297</v>
      </c>
      <c r="W1514" s="188">
        <f t="shared" si="431"/>
        <v>0.45170454545454547</v>
      </c>
      <c r="X1514" s="188">
        <f t="shared" si="431"/>
        <v>0.44350282485875708</v>
      </c>
      <c r="Y1514" s="189">
        <f t="shared" si="431"/>
        <v>0.44622093023255816</v>
      </c>
      <c r="Z1514" s="188">
        <f t="shared" si="431"/>
        <v>0.48237179487179488</v>
      </c>
      <c r="AA1514" s="188">
        <f t="shared" si="431"/>
        <v>0.52575488454706931</v>
      </c>
      <c r="AB1514" s="188">
        <f t="shared" si="431"/>
        <v>0.58024691358024683</v>
      </c>
      <c r="AC1514" s="190">
        <f t="shared" si="431"/>
        <v>0.49642297472235469</v>
      </c>
    </row>
    <row r="1515" spans="1:30" ht="12.75" customHeight="1">
      <c r="A1515" s="1458" t="s">
        <v>831</v>
      </c>
      <c r="B1515" s="1468" t="s">
        <v>832</v>
      </c>
      <c r="C1515" s="177" t="s">
        <v>142</v>
      </c>
      <c r="D1515" s="177" t="s">
        <v>143</v>
      </c>
      <c r="E1515" s="246">
        <v>1.8459000000000001</v>
      </c>
      <c r="F1515" s="246">
        <v>1.8395999999999999</v>
      </c>
      <c r="G1515" s="246">
        <v>1.8452</v>
      </c>
      <c r="H1515" s="954">
        <v>1.8466</v>
      </c>
      <c r="I1515" s="246">
        <v>1.8675999999999999</v>
      </c>
      <c r="J1515" s="246">
        <v>1.8942000000000001</v>
      </c>
      <c r="K1515" s="246">
        <v>1.8991</v>
      </c>
      <c r="L1515" s="246">
        <v>1.8738999999999999</v>
      </c>
      <c r="M1515" s="246">
        <v>1.7822</v>
      </c>
      <c r="N1515" s="954">
        <v>1.8207</v>
      </c>
      <c r="O1515" s="246">
        <v>1.8234999999999999</v>
      </c>
      <c r="P1515" s="246">
        <v>1.8249</v>
      </c>
      <c r="Q1515" s="246">
        <v>1.8290999999999999</v>
      </c>
      <c r="R1515" s="246">
        <v>1.8298000000000001</v>
      </c>
      <c r="S1515" s="246">
        <v>1.8207</v>
      </c>
      <c r="T1515" s="246">
        <v>1.8255999999999999</v>
      </c>
      <c r="U1515" s="246">
        <v>1.8389</v>
      </c>
      <c r="V1515" s="954">
        <v>1.8255999999999999</v>
      </c>
      <c r="W1515" s="246">
        <v>1.7955000000000001</v>
      </c>
      <c r="X1515" s="246">
        <v>1.9089</v>
      </c>
      <c r="Y1515" s="954">
        <v>1.8004</v>
      </c>
      <c r="Z1515" s="246">
        <v>1.9005000000000001</v>
      </c>
      <c r="AA1515" s="246">
        <v>1.8907</v>
      </c>
      <c r="AB1515" s="246">
        <v>1.8878999999999999</v>
      </c>
      <c r="AC1515" s="180">
        <f>SUM(E1515:AB1515)</f>
        <v>44.317</v>
      </c>
    </row>
    <row r="1516" spans="1:30" ht="12.75" customHeight="1">
      <c r="A1516" s="1459"/>
      <c r="B1516" s="1469"/>
      <c r="C1516" s="181" t="s">
        <v>144</v>
      </c>
      <c r="D1516" s="181" t="s">
        <v>143</v>
      </c>
      <c r="E1516" s="248">
        <v>0.44590000000000002</v>
      </c>
      <c r="F1516" s="248">
        <v>0.44729999999999998</v>
      </c>
      <c r="G1516" s="248">
        <v>0.44800000000000001</v>
      </c>
      <c r="H1516" s="904">
        <v>0.45219999999999999</v>
      </c>
      <c r="I1516" s="248">
        <v>0.45989999999999998</v>
      </c>
      <c r="J1516" s="248">
        <v>0.47249999999999998</v>
      </c>
      <c r="K1516" s="248">
        <v>0.46200000000000002</v>
      </c>
      <c r="L1516" s="248">
        <v>0.44240000000000002</v>
      </c>
      <c r="M1516" s="248">
        <v>0.40389999999999998</v>
      </c>
      <c r="N1516" s="904">
        <v>0.40810000000000002</v>
      </c>
      <c r="O1516" s="248">
        <v>0.40600000000000003</v>
      </c>
      <c r="P1516" s="248">
        <v>0.40739999999999998</v>
      </c>
      <c r="Q1516" s="248">
        <v>0.41020000000000001</v>
      </c>
      <c r="R1516" s="248">
        <v>0.41860000000000003</v>
      </c>
      <c r="S1516" s="248">
        <v>0.41860000000000003</v>
      </c>
      <c r="T1516" s="248">
        <v>0.42070000000000002</v>
      </c>
      <c r="U1516" s="248">
        <v>0.42280000000000001</v>
      </c>
      <c r="V1516" s="904">
        <v>0.43540000000000001</v>
      </c>
      <c r="W1516" s="248">
        <v>0.41930000000000001</v>
      </c>
      <c r="X1516" s="248">
        <v>0.44729999999999998</v>
      </c>
      <c r="Y1516" s="904">
        <v>0.3836</v>
      </c>
      <c r="Z1516" s="248">
        <v>0.45569999999999999</v>
      </c>
      <c r="AA1516" s="248">
        <v>0.45639999999999997</v>
      </c>
      <c r="AB1516" s="248">
        <v>0.46200000000000002</v>
      </c>
      <c r="AC1516" s="184">
        <f>SUM(E1516:AB1516)</f>
        <v>10.406199999999998</v>
      </c>
    </row>
    <row r="1517" spans="1:30" ht="12.75" customHeight="1">
      <c r="A1517" s="1459"/>
      <c r="B1517" s="1469"/>
      <c r="C1517" s="181" t="s">
        <v>145</v>
      </c>
      <c r="D1517" s="181" t="s">
        <v>146</v>
      </c>
      <c r="E1517" s="1188">
        <v>9</v>
      </c>
      <c r="F1517" s="1188">
        <v>9</v>
      </c>
      <c r="G1517" s="1188">
        <v>10</v>
      </c>
      <c r="H1517" s="1189">
        <v>9</v>
      </c>
      <c r="I1517" s="1188">
        <v>10</v>
      </c>
      <c r="J1517" s="1188">
        <v>10</v>
      </c>
      <c r="K1517" s="1188">
        <v>10</v>
      </c>
      <c r="L1517" s="1188">
        <v>10</v>
      </c>
      <c r="M1517" s="1188">
        <v>9</v>
      </c>
      <c r="N1517" s="1189">
        <v>9</v>
      </c>
      <c r="O1517" s="1188">
        <v>9</v>
      </c>
      <c r="P1517" s="1188">
        <v>9</v>
      </c>
      <c r="Q1517" s="1188">
        <v>10</v>
      </c>
      <c r="R1517" s="1188">
        <v>10</v>
      </c>
      <c r="S1517" s="1188">
        <v>9</v>
      </c>
      <c r="T1517" s="1188">
        <v>10</v>
      </c>
      <c r="U1517" s="1188">
        <v>10</v>
      </c>
      <c r="V1517" s="1189">
        <v>10</v>
      </c>
      <c r="W1517" s="1188">
        <v>10</v>
      </c>
      <c r="X1517" s="1188">
        <v>10</v>
      </c>
      <c r="Y1517" s="1189">
        <v>10</v>
      </c>
      <c r="Z1517" s="1188">
        <v>10</v>
      </c>
      <c r="AA1517" s="1188">
        <v>10</v>
      </c>
      <c r="AB1517" s="1188">
        <v>10</v>
      </c>
      <c r="AC1517" s="466"/>
      <c r="AD1517" s="185">
        <f>MAX(E1517:AB1517)</f>
        <v>10</v>
      </c>
    </row>
    <row r="1518" spans="1:30" ht="12.75" customHeight="1" thickBot="1">
      <c r="A1518" s="1459"/>
      <c r="B1518" s="1469"/>
      <c r="C1518" s="315" t="s">
        <v>147</v>
      </c>
      <c r="D1518" s="315"/>
      <c r="E1518" s="1015"/>
      <c r="F1518" s="1015"/>
      <c r="G1518" s="1015"/>
      <c r="H1518" s="1016"/>
      <c r="I1518" s="1015"/>
      <c r="J1518" s="1015"/>
      <c r="K1518" s="1015"/>
      <c r="L1518" s="1015"/>
      <c r="M1518" s="1015"/>
      <c r="N1518" s="1016"/>
      <c r="O1518" s="1015"/>
      <c r="P1518" s="1015"/>
      <c r="Q1518" s="1015"/>
      <c r="R1518" s="1015"/>
      <c r="S1518" s="1015"/>
      <c r="T1518" s="1015"/>
      <c r="U1518" s="1015"/>
      <c r="V1518" s="1016"/>
      <c r="W1518" s="1015"/>
      <c r="X1518" s="1015"/>
      <c r="Y1518" s="1016"/>
      <c r="Z1518" s="1015"/>
      <c r="AA1518" s="1015"/>
      <c r="AB1518" s="1015"/>
      <c r="AC1518" s="1017"/>
      <c r="AD1518" s="185"/>
    </row>
    <row r="1519" spans="1:30" ht="12.75" customHeight="1" thickBot="1">
      <c r="A1519" s="1476"/>
      <c r="B1519" s="1675"/>
      <c r="C1519" s="725" t="s">
        <v>150</v>
      </c>
      <c r="D1519" s="727" t="s">
        <v>146</v>
      </c>
      <c r="E1519" s="727">
        <v>36.840000152587891</v>
      </c>
      <c r="F1519" s="727">
        <v>36.720001220703125</v>
      </c>
      <c r="G1519" s="727">
        <v>36.779998779296875</v>
      </c>
      <c r="H1519" s="727">
        <v>36.840000152587891</v>
      </c>
      <c r="I1519" s="727">
        <v>36.830001831054688</v>
      </c>
      <c r="J1519" s="727">
        <v>36.729999542236328</v>
      </c>
      <c r="K1519" s="727">
        <v>36.569999694824219</v>
      </c>
      <c r="L1519" s="727">
        <v>36.299999237060547</v>
      </c>
      <c r="M1519" s="727">
        <v>36.259998321533203</v>
      </c>
      <c r="N1519" s="727">
        <v>36.189998626708984</v>
      </c>
      <c r="O1519" s="727">
        <v>36.200000762939453</v>
      </c>
      <c r="P1519" s="727">
        <v>36.200000762939453</v>
      </c>
      <c r="Q1519" s="727">
        <v>36.189998626708984</v>
      </c>
      <c r="R1519" s="727">
        <v>36.349998474121094</v>
      </c>
      <c r="S1519" s="727">
        <v>36.470001220703125</v>
      </c>
      <c r="T1519" s="727">
        <v>36.380001068115234</v>
      </c>
      <c r="U1519" s="727">
        <v>36.369998931884766</v>
      </c>
      <c r="V1519" s="727">
        <v>36.189998626708984</v>
      </c>
      <c r="W1519" s="727">
        <v>36.200000762939453</v>
      </c>
      <c r="X1519" s="727">
        <v>36.369998931884766</v>
      </c>
      <c r="Y1519" s="727">
        <v>36.450000762939453</v>
      </c>
      <c r="Z1519" s="727">
        <v>36.459999084472656</v>
      </c>
      <c r="AA1519" s="727">
        <v>36.529998779296875</v>
      </c>
      <c r="AB1519" s="727">
        <v>36.680000305175781</v>
      </c>
      <c r="AC1519" s="1018">
        <f>AC1516/AC1515</f>
        <v>0.23481282577791815</v>
      </c>
    </row>
    <row r="1520" spans="1:30" ht="12.75" customHeight="1">
      <c r="A1520" s="299" t="s">
        <v>717</v>
      </c>
      <c r="B1520" s="300"/>
      <c r="C1520" s="301"/>
      <c r="D1520" s="301"/>
      <c r="E1520" s="302">
        <f t="shared" ref="E1520:AB1520" si="432">E1499+E1503+E1507+E1511</f>
        <v>1.0454370000000002</v>
      </c>
      <c r="F1520" s="302">
        <f t="shared" si="432"/>
        <v>0.96191850000000001</v>
      </c>
      <c r="G1520" s="302">
        <f t="shared" si="432"/>
        <v>0.93191850000000009</v>
      </c>
      <c r="H1520" s="302">
        <f t="shared" si="432"/>
        <v>0.91991850000000008</v>
      </c>
      <c r="I1520" s="302">
        <f t="shared" si="432"/>
        <v>0.9854369999999999</v>
      </c>
      <c r="J1520" s="302">
        <f t="shared" si="432"/>
        <v>1.1505554999999998</v>
      </c>
      <c r="K1520" s="302">
        <f t="shared" si="432"/>
        <v>1.5220739999999999</v>
      </c>
      <c r="L1520" s="302">
        <f t="shared" si="432"/>
        <v>1.6101555000000001</v>
      </c>
      <c r="M1520" s="302">
        <f t="shared" si="432"/>
        <v>1.7495924999999999</v>
      </c>
      <c r="N1520" s="302">
        <f t="shared" si="432"/>
        <v>1.7896739999999998</v>
      </c>
      <c r="O1520" s="302">
        <f t="shared" si="432"/>
        <v>1.7423925</v>
      </c>
      <c r="P1520" s="302">
        <f t="shared" si="432"/>
        <v>1.6689555</v>
      </c>
      <c r="Q1520" s="302">
        <f t="shared" si="432"/>
        <v>1.6941554999999999</v>
      </c>
      <c r="R1520" s="302">
        <f t="shared" si="432"/>
        <v>1.567437</v>
      </c>
      <c r="S1520" s="302">
        <f t="shared" si="432"/>
        <v>1.4961555</v>
      </c>
      <c r="T1520" s="302">
        <f t="shared" si="432"/>
        <v>1.500237</v>
      </c>
      <c r="U1520" s="302">
        <f t="shared" si="432"/>
        <v>1.6113554999999999</v>
      </c>
      <c r="V1520" s="302">
        <f t="shared" si="432"/>
        <v>1.6072739999999999</v>
      </c>
      <c r="W1520" s="302">
        <f t="shared" si="432"/>
        <v>1.6053554999999999</v>
      </c>
      <c r="X1520" s="302">
        <f t="shared" si="432"/>
        <v>1.5669555000000002</v>
      </c>
      <c r="Y1520" s="302">
        <f t="shared" si="432"/>
        <v>1.5182370000000001</v>
      </c>
      <c r="Z1520" s="302">
        <f t="shared" si="432"/>
        <v>1.4426369999999999</v>
      </c>
      <c r="AA1520" s="302">
        <f t="shared" si="432"/>
        <v>1.3166370000000001</v>
      </c>
      <c r="AB1520" s="302">
        <f t="shared" si="432"/>
        <v>1.1251185000000001</v>
      </c>
      <c r="AC1520" s="859"/>
    </row>
    <row r="1521" spans="1:31" ht="12.75" customHeight="1">
      <c r="A1521" s="220" t="s">
        <v>718</v>
      </c>
      <c r="B1521" s="221"/>
      <c r="C1521" s="222"/>
      <c r="D1521" s="222"/>
      <c r="E1521" s="436">
        <f t="shared" ref="E1521:AB1521" si="433">E1500+E1504+E1508+E1512</f>
        <v>0.59433479999999994</v>
      </c>
      <c r="F1521" s="436">
        <f t="shared" si="433"/>
        <v>0.57316739999999999</v>
      </c>
      <c r="G1521" s="436">
        <f t="shared" si="433"/>
        <v>0.56836739999999997</v>
      </c>
      <c r="H1521" s="436">
        <f t="shared" si="433"/>
        <v>0.57196740000000001</v>
      </c>
      <c r="I1521" s="436">
        <f t="shared" si="433"/>
        <v>0.58833479999999994</v>
      </c>
      <c r="J1521" s="436">
        <f t="shared" si="433"/>
        <v>0.60710219999999993</v>
      </c>
      <c r="K1521" s="436">
        <f t="shared" si="433"/>
        <v>0.6210696</v>
      </c>
      <c r="L1521" s="436">
        <f t="shared" si="433"/>
        <v>0.60470219999999997</v>
      </c>
      <c r="M1521" s="436">
        <f t="shared" si="433"/>
        <v>0.69023699999999999</v>
      </c>
      <c r="N1521" s="436">
        <f t="shared" si="433"/>
        <v>0.7086695999999999</v>
      </c>
      <c r="O1521" s="436">
        <f t="shared" si="433"/>
        <v>0.72263699999999997</v>
      </c>
      <c r="P1521" s="436">
        <f t="shared" si="433"/>
        <v>0.68510219999999999</v>
      </c>
      <c r="Q1521" s="436">
        <f t="shared" si="433"/>
        <v>0.66110219999999997</v>
      </c>
      <c r="R1521" s="436">
        <f t="shared" si="433"/>
        <v>0.69033480000000003</v>
      </c>
      <c r="S1521" s="436">
        <f t="shared" si="433"/>
        <v>0.70790219999999993</v>
      </c>
      <c r="T1521" s="436">
        <f t="shared" si="433"/>
        <v>0.69033480000000003</v>
      </c>
      <c r="U1521" s="436">
        <f t="shared" si="433"/>
        <v>0.70670220000000006</v>
      </c>
      <c r="V1521" s="436">
        <f t="shared" si="433"/>
        <v>0.67866959999999998</v>
      </c>
      <c r="W1521" s="436">
        <f t="shared" si="433"/>
        <v>0.67070220000000003</v>
      </c>
      <c r="X1521" s="436">
        <f t="shared" si="433"/>
        <v>0.66110219999999997</v>
      </c>
      <c r="Y1521" s="436">
        <f t="shared" si="433"/>
        <v>0.64353480000000007</v>
      </c>
      <c r="Z1521" s="436">
        <f t="shared" si="433"/>
        <v>0.63633479999999998</v>
      </c>
      <c r="AA1521" s="436">
        <f t="shared" si="433"/>
        <v>0.62433479999999997</v>
      </c>
      <c r="AB1521" s="436">
        <f t="shared" si="433"/>
        <v>0.59476740000000006</v>
      </c>
      <c r="AC1521" s="224"/>
    </row>
    <row r="1522" spans="1:31" ht="12.75" customHeight="1">
      <c r="A1522" s="303" t="s">
        <v>719</v>
      </c>
      <c r="B1522" s="304"/>
      <c r="C1522" s="305"/>
      <c r="D1522" s="305"/>
      <c r="E1522" s="230">
        <f t="shared" ref="E1522:AB1522" si="434">SQRT(E1520*E1520+E1521*E1521)</f>
        <v>1.2025690730515399</v>
      </c>
      <c r="F1522" s="230">
        <f t="shared" si="434"/>
        <v>1.1197357139365565</v>
      </c>
      <c r="G1522" s="230">
        <f t="shared" si="434"/>
        <v>1.0915647447700985</v>
      </c>
      <c r="H1522" s="230">
        <f t="shared" si="434"/>
        <v>1.0832343944433311</v>
      </c>
      <c r="I1522" s="230">
        <f t="shared" si="434"/>
        <v>1.1477037587548626</v>
      </c>
      <c r="J1522" s="230">
        <f t="shared" si="434"/>
        <v>1.3009039318201361</v>
      </c>
      <c r="K1522" s="230">
        <f t="shared" si="434"/>
        <v>1.6439089723948099</v>
      </c>
      <c r="L1522" s="230">
        <f t="shared" si="434"/>
        <v>1.7199608963186024</v>
      </c>
      <c r="M1522" s="230">
        <f t="shared" si="434"/>
        <v>1.8808245617880603</v>
      </c>
      <c r="N1522" s="230">
        <f t="shared" si="434"/>
        <v>1.9248754838275017</v>
      </c>
      <c r="O1522" s="230">
        <f t="shared" si="434"/>
        <v>1.8863021650375238</v>
      </c>
      <c r="P1522" s="230">
        <f t="shared" si="434"/>
        <v>1.8041001871916897</v>
      </c>
      <c r="Q1522" s="230">
        <f t="shared" si="434"/>
        <v>1.8185760850250643</v>
      </c>
      <c r="R1522" s="230">
        <f t="shared" si="434"/>
        <v>1.7127232365621832</v>
      </c>
      <c r="S1522" s="230">
        <f t="shared" si="434"/>
        <v>1.6551757625536598</v>
      </c>
      <c r="T1522" s="230">
        <f t="shared" si="434"/>
        <v>1.6514457884714351</v>
      </c>
      <c r="U1522" s="230">
        <f t="shared" si="434"/>
        <v>1.7595154295615285</v>
      </c>
      <c r="V1522" s="230">
        <f t="shared" si="434"/>
        <v>1.7446839648028405</v>
      </c>
      <c r="W1522" s="230">
        <f t="shared" si="434"/>
        <v>1.7398297969816157</v>
      </c>
      <c r="X1522" s="230">
        <f t="shared" si="434"/>
        <v>1.7007073992386492</v>
      </c>
      <c r="Y1522" s="230">
        <f t="shared" si="434"/>
        <v>1.6489938226021468</v>
      </c>
      <c r="Z1522" s="230">
        <f t="shared" si="434"/>
        <v>1.5767445866277898</v>
      </c>
      <c r="AA1522" s="230">
        <f t="shared" si="434"/>
        <v>1.4571640032131046</v>
      </c>
      <c r="AB1522" s="230">
        <f t="shared" si="434"/>
        <v>1.2726507372979479</v>
      </c>
      <c r="AC1522" s="334"/>
      <c r="AD1522" s="185">
        <f>MAX(E1522:AB1522)</f>
        <v>1.9248754838275017</v>
      </c>
    </row>
    <row r="1523" spans="1:31" s="167" customFormat="1" ht="12.75" customHeight="1">
      <c r="A1523" s="721" t="s">
        <v>833</v>
      </c>
      <c r="B1523" s="722"/>
      <c r="C1523" s="276"/>
      <c r="D1523" s="276"/>
      <c r="E1523" s="884">
        <v>1</v>
      </c>
      <c r="F1523" s="884">
        <v>2</v>
      </c>
      <c r="G1523" s="884">
        <v>3</v>
      </c>
      <c r="H1523" s="884">
        <v>4</v>
      </c>
      <c r="I1523" s="884">
        <v>5</v>
      </c>
      <c r="J1523" s="884">
        <v>6</v>
      </c>
      <c r="K1523" s="884">
        <v>7</v>
      </c>
      <c r="L1523" s="884">
        <v>8</v>
      </c>
      <c r="M1523" s="884">
        <v>9</v>
      </c>
      <c r="N1523" s="884">
        <v>10</v>
      </c>
      <c r="O1523" s="884">
        <v>11</v>
      </c>
      <c r="P1523" s="884">
        <v>12</v>
      </c>
      <c r="Q1523" s="884">
        <v>13</v>
      </c>
      <c r="R1523" s="884">
        <v>14</v>
      </c>
      <c r="S1523" s="884">
        <v>15</v>
      </c>
      <c r="T1523" s="884">
        <v>16</v>
      </c>
      <c r="U1523" s="884">
        <v>17</v>
      </c>
      <c r="V1523" s="884">
        <v>18</v>
      </c>
      <c r="W1523" s="884">
        <v>19</v>
      </c>
      <c r="X1523" s="884">
        <v>20</v>
      </c>
      <c r="Y1523" s="884">
        <v>21</v>
      </c>
      <c r="Z1523" s="884">
        <v>22</v>
      </c>
      <c r="AA1523" s="884">
        <v>23</v>
      </c>
      <c r="AB1523" s="884">
        <v>24</v>
      </c>
      <c r="AC1523" s="861"/>
    </row>
    <row r="1524" spans="1:31" s="167" customFormat="1" ht="12.75" customHeight="1">
      <c r="A1524" s="235" t="s">
        <v>834</v>
      </c>
      <c r="B1524" s="236"/>
      <c r="C1524" s="237" t="s">
        <v>150</v>
      </c>
      <c r="D1524" s="237" t="s">
        <v>274</v>
      </c>
      <c r="E1524" s="1019"/>
      <c r="F1524" s="1019"/>
      <c r="G1524" s="1019"/>
      <c r="H1524" s="1019"/>
      <c r="I1524" s="1019"/>
      <c r="J1524" s="1019"/>
      <c r="K1524" s="1019"/>
      <c r="L1524" s="1019"/>
      <c r="M1524" s="1019"/>
      <c r="N1524" s="1019"/>
      <c r="O1524" s="1019"/>
      <c r="P1524" s="1019"/>
      <c r="Q1524" s="1019"/>
      <c r="R1524" s="1019"/>
      <c r="S1524" s="1019"/>
      <c r="T1524" s="1019"/>
      <c r="U1524" s="1019"/>
      <c r="V1524" s="1019"/>
      <c r="W1524" s="1019"/>
      <c r="X1524" s="1019"/>
      <c r="Y1524" s="1019"/>
      <c r="Z1524" s="1019"/>
      <c r="AA1524" s="1019"/>
      <c r="AB1524" s="1019"/>
      <c r="AC1524" s="463"/>
    </row>
    <row r="1525" spans="1:31" s="167" customFormat="1" ht="12.75" customHeight="1">
      <c r="A1525" s="239" t="s">
        <v>835</v>
      </c>
      <c r="B1525" s="240"/>
      <c r="C1525" s="241" t="s">
        <v>150</v>
      </c>
      <c r="D1525" s="241" t="s">
        <v>274</v>
      </c>
      <c r="E1525" s="1020"/>
      <c r="F1525" s="1020"/>
      <c r="G1525" s="1020"/>
      <c r="H1525" s="1020"/>
      <c r="I1525" s="1020"/>
      <c r="J1525" s="1020"/>
      <c r="K1525" s="1020"/>
      <c r="L1525" s="1020"/>
      <c r="M1525" s="1020"/>
      <c r="N1525" s="1020"/>
      <c r="O1525" s="1020"/>
      <c r="P1525" s="1020"/>
      <c r="Q1525" s="1020"/>
      <c r="R1525" s="1020"/>
      <c r="S1525" s="1020"/>
      <c r="T1525" s="1020"/>
      <c r="U1525" s="1020"/>
      <c r="V1525" s="1020"/>
      <c r="W1525" s="1020"/>
      <c r="X1525" s="1020"/>
      <c r="Y1525" s="1020"/>
      <c r="Z1525" s="1020"/>
      <c r="AA1525" s="1020"/>
      <c r="AB1525" s="1020"/>
      <c r="AC1525" s="465"/>
    </row>
    <row r="1526" spans="1:31" ht="12.75" customHeight="1">
      <c r="A1526" s="1458" t="s">
        <v>799</v>
      </c>
      <c r="B1526" s="1648" t="s">
        <v>836</v>
      </c>
      <c r="C1526" s="177" t="s">
        <v>142</v>
      </c>
      <c r="D1526" s="274" t="s">
        <v>274</v>
      </c>
      <c r="E1526" s="317"/>
      <c r="F1526" s="317"/>
      <c r="G1526" s="317"/>
      <c r="H1526" s="318"/>
      <c r="I1526" s="317"/>
      <c r="J1526" s="317"/>
      <c r="K1526" s="317"/>
      <c r="L1526" s="317"/>
      <c r="M1526" s="317"/>
      <c r="N1526" s="318"/>
      <c r="O1526" s="317"/>
      <c r="P1526" s="317"/>
      <c r="Q1526" s="317"/>
      <c r="R1526" s="317"/>
      <c r="S1526" s="317"/>
      <c r="T1526" s="317"/>
      <c r="U1526" s="317"/>
      <c r="V1526" s="318"/>
      <c r="W1526" s="317"/>
      <c r="X1526" s="317"/>
      <c r="Y1526" s="318"/>
      <c r="Z1526" s="317"/>
      <c r="AA1526" s="317"/>
      <c r="AB1526" s="317"/>
      <c r="AC1526" s="180">
        <f>SUM(E1526:AB1526)</f>
        <v>0</v>
      </c>
    </row>
    <row r="1527" spans="1:31" ht="12.75" customHeight="1">
      <c r="A1527" s="1459"/>
      <c r="B1527" s="1649"/>
      <c r="C1527" s="181" t="s">
        <v>144</v>
      </c>
      <c r="D1527" s="820" t="s">
        <v>274</v>
      </c>
      <c r="E1527" s="36"/>
      <c r="F1527" s="36"/>
      <c r="G1527" s="36"/>
      <c r="H1527" s="202"/>
      <c r="I1527" s="36"/>
      <c r="J1527" s="36"/>
      <c r="K1527" s="36"/>
      <c r="L1527" s="36"/>
      <c r="M1527" s="36"/>
      <c r="N1527" s="202"/>
      <c r="O1527" s="36"/>
      <c r="P1527" s="36"/>
      <c r="Q1527" s="36"/>
      <c r="R1527" s="36"/>
      <c r="S1527" s="36"/>
      <c r="T1527" s="36"/>
      <c r="U1527" s="36"/>
      <c r="V1527" s="202"/>
      <c r="W1527" s="36"/>
      <c r="X1527" s="36"/>
      <c r="Y1527" s="202"/>
      <c r="Z1527" s="36"/>
      <c r="AA1527" s="36"/>
      <c r="AB1527" s="36"/>
      <c r="AC1527" s="209">
        <f>SUM(E1527:AB1527)</f>
        <v>0</v>
      </c>
    </row>
    <row r="1528" spans="1:31" ht="12.75" customHeight="1">
      <c r="A1528" s="1459"/>
      <c r="B1528" s="1649"/>
      <c r="C1528" s="181" t="s">
        <v>145</v>
      </c>
      <c r="D1528" s="820" t="s">
        <v>274</v>
      </c>
      <c r="E1528" s="36"/>
      <c r="F1528" s="36"/>
      <c r="G1528" s="36"/>
      <c r="H1528" s="202"/>
      <c r="I1528" s="36"/>
      <c r="J1528" s="36"/>
      <c r="K1528" s="36"/>
      <c r="L1528" s="36"/>
      <c r="M1528" s="36"/>
      <c r="N1528" s="202"/>
      <c r="O1528" s="36"/>
      <c r="P1528" s="36"/>
      <c r="Q1528" s="36"/>
      <c r="R1528" s="36"/>
      <c r="S1528" s="36"/>
      <c r="T1528" s="36"/>
      <c r="U1528" s="36"/>
      <c r="V1528" s="202"/>
      <c r="W1528" s="36"/>
      <c r="X1528" s="36"/>
      <c r="Y1528" s="202"/>
      <c r="Z1528" s="36"/>
      <c r="AA1528" s="36"/>
      <c r="AB1528" s="36"/>
      <c r="AC1528" s="184"/>
    </row>
    <row r="1529" spans="1:31" ht="12.75" customHeight="1">
      <c r="A1529" s="1460"/>
      <c r="B1529" s="1650"/>
      <c r="C1529" s="187" t="s">
        <v>147</v>
      </c>
      <c r="D1529" s="187"/>
      <c r="E1529" s="188" t="e">
        <f t="shared" ref="E1529:AC1529" si="435">E1527/E1526</f>
        <v>#DIV/0!</v>
      </c>
      <c r="F1529" s="188" t="e">
        <f t="shared" si="435"/>
        <v>#DIV/0!</v>
      </c>
      <c r="G1529" s="188" t="e">
        <f t="shared" si="435"/>
        <v>#DIV/0!</v>
      </c>
      <c r="H1529" s="189" t="e">
        <f t="shared" si="435"/>
        <v>#DIV/0!</v>
      </c>
      <c r="I1529" s="188" t="e">
        <f t="shared" si="435"/>
        <v>#DIV/0!</v>
      </c>
      <c r="J1529" s="188" t="e">
        <f t="shared" si="435"/>
        <v>#DIV/0!</v>
      </c>
      <c r="K1529" s="188" t="e">
        <f t="shared" si="435"/>
        <v>#DIV/0!</v>
      </c>
      <c r="L1529" s="188" t="e">
        <f t="shared" si="435"/>
        <v>#DIV/0!</v>
      </c>
      <c r="M1529" s="188" t="e">
        <f t="shared" si="435"/>
        <v>#DIV/0!</v>
      </c>
      <c r="N1529" s="189" t="e">
        <f t="shared" si="435"/>
        <v>#DIV/0!</v>
      </c>
      <c r="O1529" s="188" t="e">
        <f t="shared" si="435"/>
        <v>#DIV/0!</v>
      </c>
      <c r="P1529" s="188" t="e">
        <f t="shared" si="435"/>
        <v>#DIV/0!</v>
      </c>
      <c r="Q1529" s="188" t="e">
        <f t="shared" si="435"/>
        <v>#DIV/0!</v>
      </c>
      <c r="R1529" s="188" t="e">
        <f t="shared" si="435"/>
        <v>#DIV/0!</v>
      </c>
      <c r="S1529" s="188" t="e">
        <f t="shared" si="435"/>
        <v>#DIV/0!</v>
      </c>
      <c r="T1529" s="188" t="e">
        <f t="shared" si="435"/>
        <v>#DIV/0!</v>
      </c>
      <c r="U1529" s="188" t="e">
        <f t="shared" si="435"/>
        <v>#DIV/0!</v>
      </c>
      <c r="V1529" s="189" t="e">
        <f t="shared" si="435"/>
        <v>#DIV/0!</v>
      </c>
      <c r="W1529" s="188" t="e">
        <f t="shared" si="435"/>
        <v>#DIV/0!</v>
      </c>
      <c r="X1529" s="188" t="e">
        <f t="shared" si="435"/>
        <v>#DIV/0!</v>
      </c>
      <c r="Y1529" s="189" t="e">
        <f t="shared" si="435"/>
        <v>#DIV/0!</v>
      </c>
      <c r="Z1529" s="188" t="e">
        <f t="shared" si="435"/>
        <v>#DIV/0!</v>
      </c>
      <c r="AA1529" s="188" t="e">
        <f t="shared" si="435"/>
        <v>#DIV/0!</v>
      </c>
      <c r="AB1529" s="188" t="e">
        <f t="shared" si="435"/>
        <v>#DIV/0!</v>
      </c>
      <c r="AC1529" s="190" t="e">
        <f t="shared" si="435"/>
        <v>#DIV/0!</v>
      </c>
    </row>
    <row r="1530" spans="1:31" ht="12.75" customHeight="1">
      <c r="A1530" s="1484" t="s">
        <v>837</v>
      </c>
      <c r="B1530" s="1485"/>
      <c r="C1530" s="274" t="s">
        <v>142</v>
      </c>
      <c r="D1530" s="274"/>
      <c r="E1530" s="317">
        <f t="shared" ref="E1530:AC1530" si="436">E1526</f>
        <v>0</v>
      </c>
      <c r="F1530" s="317">
        <f t="shared" si="436"/>
        <v>0</v>
      </c>
      <c r="G1530" s="317">
        <f t="shared" si="436"/>
        <v>0</v>
      </c>
      <c r="H1530" s="318">
        <f t="shared" si="436"/>
        <v>0</v>
      </c>
      <c r="I1530" s="317">
        <f t="shared" si="436"/>
        <v>0</v>
      </c>
      <c r="J1530" s="317">
        <f t="shared" si="436"/>
        <v>0</v>
      </c>
      <c r="K1530" s="317">
        <f t="shared" si="436"/>
        <v>0</v>
      </c>
      <c r="L1530" s="317">
        <f t="shared" si="436"/>
        <v>0</v>
      </c>
      <c r="M1530" s="317">
        <f t="shared" si="436"/>
        <v>0</v>
      </c>
      <c r="N1530" s="318">
        <f t="shared" si="436"/>
        <v>0</v>
      </c>
      <c r="O1530" s="317">
        <f t="shared" si="436"/>
        <v>0</v>
      </c>
      <c r="P1530" s="317">
        <f t="shared" si="436"/>
        <v>0</v>
      </c>
      <c r="Q1530" s="317">
        <f t="shared" si="436"/>
        <v>0</v>
      </c>
      <c r="R1530" s="317">
        <f t="shared" si="436"/>
        <v>0</v>
      </c>
      <c r="S1530" s="317">
        <f t="shared" si="436"/>
        <v>0</v>
      </c>
      <c r="T1530" s="317">
        <f t="shared" si="436"/>
        <v>0</v>
      </c>
      <c r="U1530" s="317">
        <f t="shared" si="436"/>
        <v>0</v>
      </c>
      <c r="V1530" s="318">
        <f t="shared" si="436"/>
        <v>0</v>
      </c>
      <c r="W1530" s="317">
        <f t="shared" si="436"/>
        <v>0</v>
      </c>
      <c r="X1530" s="317">
        <f t="shared" si="436"/>
        <v>0</v>
      </c>
      <c r="Y1530" s="318">
        <f t="shared" si="436"/>
        <v>0</v>
      </c>
      <c r="Z1530" s="317">
        <f t="shared" si="436"/>
        <v>0</v>
      </c>
      <c r="AA1530" s="317">
        <f t="shared" si="436"/>
        <v>0</v>
      </c>
      <c r="AB1530" s="317">
        <f t="shared" si="436"/>
        <v>0</v>
      </c>
      <c r="AC1530" s="180">
        <f t="shared" si="436"/>
        <v>0</v>
      </c>
    </row>
    <row r="1531" spans="1:31" ht="12.75" customHeight="1">
      <c r="A1531" s="1486"/>
      <c r="B1531" s="1487"/>
      <c r="C1531" s="271" t="s">
        <v>144</v>
      </c>
      <c r="D1531" s="271"/>
      <c r="E1531" s="212">
        <f t="shared" ref="E1531:AC1531" si="437">E1527</f>
        <v>0</v>
      </c>
      <c r="F1531" s="212">
        <f t="shared" si="437"/>
        <v>0</v>
      </c>
      <c r="G1531" s="212">
        <f t="shared" si="437"/>
        <v>0</v>
      </c>
      <c r="H1531" s="213">
        <f t="shared" si="437"/>
        <v>0</v>
      </c>
      <c r="I1531" s="212">
        <f t="shared" si="437"/>
        <v>0</v>
      </c>
      <c r="J1531" s="212">
        <f t="shared" si="437"/>
        <v>0</v>
      </c>
      <c r="K1531" s="212">
        <f t="shared" si="437"/>
        <v>0</v>
      </c>
      <c r="L1531" s="212">
        <f t="shared" si="437"/>
        <v>0</v>
      </c>
      <c r="M1531" s="212">
        <f t="shared" si="437"/>
        <v>0</v>
      </c>
      <c r="N1531" s="213">
        <f t="shared" si="437"/>
        <v>0</v>
      </c>
      <c r="O1531" s="212">
        <f t="shared" si="437"/>
        <v>0</v>
      </c>
      <c r="P1531" s="212">
        <f t="shared" si="437"/>
        <v>0</v>
      </c>
      <c r="Q1531" s="212">
        <f t="shared" si="437"/>
        <v>0</v>
      </c>
      <c r="R1531" s="212">
        <f t="shared" si="437"/>
        <v>0</v>
      </c>
      <c r="S1531" s="212">
        <f t="shared" si="437"/>
        <v>0</v>
      </c>
      <c r="T1531" s="212">
        <f t="shared" si="437"/>
        <v>0</v>
      </c>
      <c r="U1531" s="212">
        <f t="shared" si="437"/>
        <v>0</v>
      </c>
      <c r="V1531" s="213">
        <f t="shared" si="437"/>
        <v>0</v>
      </c>
      <c r="W1531" s="212">
        <f t="shared" si="437"/>
        <v>0</v>
      </c>
      <c r="X1531" s="212">
        <f t="shared" si="437"/>
        <v>0</v>
      </c>
      <c r="Y1531" s="213">
        <f t="shared" si="437"/>
        <v>0</v>
      </c>
      <c r="Z1531" s="212">
        <f t="shared" si="437"/>
        <v>0</v>
      </c>
      <c r="AA1531" s="212">
        <f t="shared" si="437"/>
        <v>0</v>
      </c>
      <c r="AB1531" s="212">
        <f t="shared" si="437"/>
        <v>0</v>
      </c>
      <c r="AC1531" s="197">
        <f t="shared" si="437"/>
        <v>0</v>
      </c>
    </row>
    <row r="1532" spans="1:31" ht="12.75" customHeight="1">
      <c r="A1532" s="1484" t="s">
        <v>838</v>
      </c>
      <c r="B1532" s="1485"/>
      <c r="C1532" s="274" t="s">
        <v>142</v>
      </c>
      <c r="D1532" s="274"/>
      <c r="E1532" s="275">
        <f t="shared" ref="E1532:AC1532" si="438">E1499+E1503-E1530</f>
        <v>6.3836999999999991E-2</v>
      </c>
      <c r="F1532" s="275">
        <f t="shared" si="438"/>
        <v>3.1918499999999995E-2</v>
      </c>
      <c r="G1532" s="275">
        <f t="shared" si="438"/>
        <v>3.1918499999999995E-2</v>
      </c>
      <c r="H1532" s="270">
        <f t="shared" si="438"/>
        <v>3.1918499999999995E-2</v>
      </c>
      <c r="I1532" s="275">
        <f t="shared" si="438"/>
        <v>6.3836999999999991E-2</v>
      </c>
      <c r="J1532" s="275">
        <f t="shared" si="438"/>
        <v>9.575549999999998E-2</v>
      </c>
      <c r="K1532" s="275">
        <f t="shared" si="438"/>
        <v>0.12767399999999998</v>
      </c>
      <c r="L1532" s="275">
        <f t="shared" si="438"/>
        <v>9.575549999999998E-2</v>
      </c>
      <c r="M1532" s="275">
        <f t="shared" si="438"/>
        <v>0.1595925</v>
      </c>
      <c r="N1532" s="270">
        <f t="shared" si="438"/>
        <v>0.12767399999999998</v>
      </c>
      <c r="O1532" s="275">
        <f t="shared" si="438"/>
        <v>0.1595925</v>
      </c>
      <c r="P1532" s="275">
        <f t="shared" si="438"/>
        <v>9.575549999999998E-2</v>
      </c>
      <c r="Q1532" s="275">
        <f t="shared" si="438"/>
        <v>9.575549999999998E-2</v>
      </c>
      <c r="R1532" s="275">
        <f t="shared" si="438"/>
        <v>6.3836999999999991E-2</v>
      </c>
      <c r="S1532" s="275">
        <f t="shared" si="438"/>
        <v>9.575549999999998E-2</v>
      </c>
      <c r="T1532" s="275">
        <f t="shared" si="438"/>
        <v>6.3836999999999991E-2</v>
      </c>
      <c r="U1532" s="275">
        <f t="shared" si="438"/>
        <v>9.575549999999998E-2</v>
      </c>
      <c r="V1532" s="270">
        <f t="shared" si="438"/>
        <v>0.12767399999999998</v>
      </c>
      <c r="W1532" s="275">
        <f t="shared" si="438"/>
        <v>9.575549999999998E-2</v>
      </c>
      <c r="X1532" s="275">
        <f t="shared" si="438"/>
        <v>9.575549999999998E-2</v>
      </c>
      <c r="Y1532" s="270">
        <f t="shared" si="438"/>
        <v>6.3836999999999991E-2</v>
      </c>
      <c r="Z1532" s="275">
        <f t="shared" si="438"/>
        <v>6.3836999999999991E-2</v>
      </c>
      <c r="AA1532" s="275">
        <f t="shared" si="438"/>
        <v>6.3836999999999991E-2</v>
      </c>
      <c r="AB1532" s="275">
        <f t="shared" si="438"/>
        <v>3.1918499999999995E-2</v>
      </c>
      <c r="AC1532" s="180">
        <f t="shared" si="438"/>
        <v>2.0427839999999993</v>
      </c>
    </row>
    <row r="1533" spans="1:31" ht="12.75" customHeight="1">
      <c r="A1533" s="1486"/>
      <c r="B1533" s="1487"/>
      <c r="C1533" s="271" t="s">
        <v>144</v>
      </c>
      <c r="D1533" s="271"/>
      <c r="E1533" s="195">
        <f t="shared" ref="E1533:AC1533" si="439">E1500+E1504-E1531</f>
        <v>2.5534799999999996E-2</v>
      </c>
      <c r="F1533" s="195">
        <f t="shared" si="439"/>
        <v>1.2767399999999998E-2</v>
      </c>
      <c r="G1533" s="195">
        <f t="shared" si="439"/>
        <v>1.2767399999999998E-2</v>
      </c>
      <c r="H1533" s="196">
        <f t="shared" si="439"/>
        <v>1.2767399999999998E-2</v>
      </c>
      <c r="I1533" s="195">
        <f t="shared" si="439"/>
        <v>2.5534799999999996E-2</v>
      </c>
      <c r="J1533" s="195">
        <f t="shared" si="439"/>
        <v>3.8302199999999995E-2</v>
      </c>
      <c r="K1533" s="195">
        <f t="shared" si="439"/>
        <v>5.1069599999999993E-2</v>
      </c>
      <c r="L1533" s="195">
        <f t="shared" si="439"/>
        <v>3.8302199999999995E-2</v>
      </c>
      <c r="M1533" s="195">
        <f t="shared" si="439"/>
        <v>6.3837000000000005E-2</v>
      </c>
      <c r="N1533" s="196">
        <f t="shared" si="439"/>
        <v>5.1069599999999993E-2</v>
      </c>
      <c r="O1533" s="195">
        <f t="shared" si="439"/>
        <v>6.3837000000000005E-2</v>
      </c>
      <c r="P1533" s="195">
        <f t="shared" si="439"/>
        <v>3.8302199999999995E-2</v>
      </c>
      <c r="Q1533" s="195">
        <f t="shared" si="439"/>
        <v>3.8302199999999995E-2</v>
      </c>
      <c r="R1533" s="195">
        <f t="shared" si="439"/>
        <v>2.5534799999999996E-2</v>
      </c>
      <c r="S1533" s="195">
        <f t="shared" si="439"/>
        <v>3.8302199999999995E-2</v>
      </c>
      <c r="T1533" s="195">
        <f t="shared" si="439"/>
        <v>2.5534799999999996E-2</v>
      </c>
      <c r="U1533" s="195">
        <f t="shared" si="439"/>
        <v>3.8302199999999995E-2</v>
      </c>
      <c r="V1533" s="196">
        <f t="shared" si="439"/>
        <v>5.1069599999999993E-2</v>
      </c>
      <c r="W1533" s="195">
        <f t="shared" si="439"/>
        <v>3.8302199999999995E-2</v>
      </c>
      <c r="X1533" s="195">
        <f t="shared" si="439"/>
        <v>3.8302199999999995E-2</v>
      </c>
      <c r="Y1533" s="196">
        <f t="shared" si="439"/>
        <v>2.5534799999999996E-2</v>
      </c>
      <c r="Z1533" s="195">
        <f t="shared" si="439"/>
        <v>2.5534799999999996E-2</v>
      </c>
      <c r="AA1533" s="195">
        <f t="shared" si="439"/>
        <v>2.5534799999999996E-2</v>
      </c>
      <c r="AB1533" s="195">
        <f t="shared" si="439"/>
        <v>1.2767399999999998E-2</v>
      </c>
      <c r="AC1533" s="197">
        <f t="shared" si="439"/>
        <v>0.81711359999999966</v>
      </c>
    </row>
    <row r="1534" spans="1:31" s="167" customFormat="1" ht="12.75" customHeight="1" thickBot="1">
      <c r="A1534" s="721" t="s">
        <v>628</v>
      </c>
      <c r="B1534" s="722"/>
      <c r="C1534" s="276"/>
      <c r="D1534" s="276"/>
      <c r="E1534" s="351">
        <v>1</v>
      </c>
      <c r="F1534" s="351">
        <v>2</v>
      </c>
      <c r="G1534" s="351">
        <v>3</v>
      </c>
      <c r="H1534" s="351">
        <v>4</v>
      </c>
      <c r="I1534" s="351">
        <v>5</v>
      </c>
      <c r="J1534" s="351">
        <v>6</v>
      </c>
      <c r="K1534" s="351">
        <v>7</v>
      </c>
      <c r="L1534" s="351">
        <v>8</v>
      </c>
      <c r="M1534" s="351">
        <v>9</v>
      </c>
      <c r="N1534" s="351">
        <v>10</v>
      </c>
      <c r="O1534" s="351">
        <v>11</v>
      </c>
      <c r="P1534" s="351">
        <v>12</v>
      </c>
      <c r="Q1534" s="351">
        <v>13</v>
      </c>
      <c r="R1534" s="351">
        <v>14</v>
      </c>
      <c r="S1534" s="351">
        <v>15</v>
      </c>
      <c r="T1534" s="351">
        <v>16</v>
      </c>
      <c r="U1534" s="351">
        <v>17</v>
      </c>
      <c r="V1534" s="351">
        <v>18</v>
      </c>
      <c r="W1534" s="351">
        <v>19</v>
      </c>
      <c r="X1534" s="351">
        <v>20</v>
      </c>
      <c r="Y1534" s="351">
        <v>21</v>
      </c>
      <c r="Z1534" s="351">
        <v>22</v>
      </c>
      <c r="AA1534" s="351">
        <v>23</v>
      </c>
      <c r="AB1534" s="351">
        <v>24</v>
      </c>
      <c r="AC1534" s="861"/>
    </row>
    <row r="1535" spans="1:31" s="167" customFormat="1" ht="12.75" customHeight="1">
      <c r="A1535" s="235" t="s">
        <v>155</v>
      </c>
      <c r="B1535" s="236"/>
      <c r="C1535" s="237" t="s">
        <v>150</v>
      </c>
      <c r="D1535" s="237" t="s">
        <v>146</v>
      </c>
      <c r="E1535" s="236">
        <v>10.5</v>
      </c>
      <c r="F1535" s="236">
        <v>10.5</v>
      </c>
      <c r="G1535" s="236">
        <v>10.5</v>
      </c>
      <c r="H1535" s="236">
        <v>10.5</v>
      </c>
      <c r="I1535" s="236">
        <v>10.5</v>
      </c>
      <c r="J1535" s="236">
        <v>10.5</v>
      </c>
      <c r="K1535" s="236">
        <v>10.399999618530273</v>
      </c>
      <c r="L1535" s="236">
        <v>10.300000190734863</v>
      </c>
      <c r="M1535" s="236">
        <v>10.300000190734863</v>
      </c>
      <c r="N1535" s="236">
        <v>10.300000190734863</v>
      </c>
      <c r="O1535" s="236">
        <v>10.300000190734863</v>
      </c>
      <c r="P1535" s="236">
        <v>10.300000190734863</v>
      </c>
      <c r="Q1535" s="236">
        <v>10.300000190734863</v>
      </c>
      <c r="R1535" s="236">
        <v>10.399999618530273</v>
      </c>
      <c r="S1535" s="236">
        <v>10.399999618530273</v>
      </c>
      <c r="T1535" s="236">
        <v>10.399999618530273</v>
      </c>
      <c r="U1535" s="236">
        <v>10.300000190734863</v>
      </c>
      <c r="V1535" s="236">
        <v>10.399999618530273</v>
      </c>
      <c r="W1535" s="236">
        <v>10.300000190734863</v>
      </c>
      <c r="X1535" s="236">
        <v>10.399999618530273</v>
      </c>
      <c r="Y1535" s="236">
        <v>10.399999618530273</v>
      </c>
      <c r="Z1535" s="236">
        <v>10.399999618530273</v>
      </c>
      <c r="AA1535" s="236">
        <v>10.399999618530273</v>
      </c>
      <c r="AB1535" s="236">
        <v>10.399999618530273</v>
      </c>
      <c r="AC1535" s="236"/>
      <c r="AD1535" s="445">
        <f>MAX(E1535:AB1535)</f>
        <v>10.5</v>
      </c>
      <c r="AE1535" s="150">
        <f>MIN(E1535:AB1535)</f>
        <v>10.300000190734863</v>
      </c>
    </row>
    <row r="1536" spans="1:31" s="167" customFormat="1" ht="12.75" customHeight="1" thickBot="1">
      <c r="A1536" s="239" t="s">
        <v>156</v>
      </c>
      <c r="B1536" s="240"/>
      <c r="C1536" s="241" t="s">
        <v>150</v>
      </c>
      <c r="D1536" s="241" t="s">
        <v>146</v>
      </c>
      <c r="E1536" s="240">
        <v>10.5</v>
      </c>
      <c r="F1536" s="240">
        <v>10.5</v>
      </c>
      <c r="G1536" s="240">
        <v>10.5</v>
      </c>
      <c r="H1536" s="240">
        <v>10.5</v>
      </c>
      <c r="I1536" s="240">
        <v>10.5</v>
      </c>
      <c r="J1536" s="240">
        <v>10.5</v>
      </c>
      <c r="K1536" s="240">
        <v>10.399999618530273</v>
      </c>
      <c r="L1536" s="240">
        <v>10.399999618530273</v>
      </c>
      <c r="M1536" s="240">
        <v>10.300000190734863</v>
      </c>
      <c r="N1536" s="240">
        <v>10.5</v>
      </c>
      <c r="O1536" s="240">
        <v>10.399999618530273</v>
      </c>
      <c r="P1536" s="240">
        <v>10.399999618530273</v>
      </c>
      <c r="Q1536" s="240">
        <v>10.5</v>
      </c>
      <c r="R1536" s="240">
        <v>10.5</v>
      </c>
      <c r="S1536" s="240">
        <v>10.5</v>
      </c>
      <c r="T1536" s="240">
        <v>10.5</v>
      </c>
      <c r="U1536" s="240">
        <v>10.5</v>
      </c>
      <c r="V1536" s="240">
        <v>10.5</v>
      </c>
      <c r="W1536" s="240">
        <v>10.5</v>
      </c>
      <c r="X1536" s="240">
        <v>10.5</v>
      </c>
      <c r="Y1536" s="240">
        <v>10.600000381469727</v>
      </c>
      <c r="Z1536" s="240">
        <v>10.600000381469727</v>
      </c>
      <c r="AA1536" s="240">
        <v>10.600000381469727</v>
      </c>
      <c r="AB1536" s="240">
        <v>10.5</v>
      </c>
      <c r="AC1536" s="240"/>
    </row>
    <row r="1537" spans="1:31" ht="12.75" customHeight="1">
      <c r="A1537" s="1608" t="s">
        <v>241</v>
      </c>
      <c r="B1537" s="1461" t="s">
        <v>839</v>
      </c>
      <c r="C1537" s="177" t="s">
        <v>142</v>
      </c>
      <c r="D1537" s="177" t="s">
        <v>143</v>
      </c>
      <c r="E1537" s="178">
        <v>1.4E-2</v>
      </c>
      <c r="F1537" s="178">
        <v>1.4E-2</v>
      </c>
      <c r="G1537" s="178">
        <v>1.4E-2</v>
      </c>
      <c r="H1537" s="179">
        <v>1.44E-2</v>
      </c>
      <c r="I1537" s="178">
        <v>1.4E-2</v>
      </c>
      <c r="J1537" s="178">
        <v>1.44E-2</v>
      </c>
      <c r="K1537" s="178">
        <v>1.3599999999999999E-2</v>
      </c>
      <c r="L1537" s="178">
        <v>1.3599999999999999E-2</v>
      </c>
      <c r="M1537" s="178">
        <v>1.2800000000000001E-2</v>
      </c>
      <c r="N1537" s="179">
        <v>1.2800000000000001E-2</v>
      </c>
      <c r="O1537" s="178">
        <v>1.2800000000000001E-2</v>
      </c>
      <c r="P1537" s="178">
        <v>1.2800000000000001E-2</v>
      </c>
      <c r="Q1537" s="178">
        <v>1.2800000000000001E-2</v>
      </c>
      <c r="R1537" s="178">
        <v>1.2800000000000001E-2</v>
      </c>
      <c r="S1537" s="178">
        <v>1.32E-2</v>
      </c>
      <c r="T1537" s="178">
        <v>1.32E-2</v>
      </c>
      <c r="U1537" s="178">
        <v>1.32E-2</v>
      </c>
      <c r="V1537" s="179">
        <v>1.32E-2</v>
      </c>
      <c r="W1537" s="178">
        <v>1.2800000000000001E-2</v>
      </c>
      <c r="X1537" s="178">
        <v>1.32E-2</v>
      </c>
      <c r="Y1537" s="179">
        <v>1.3599999999999999E-2</v>
      </c>
      <c r="Z1537" s="178">
        <v>1.32E-2</v>
      </c>
      <c r="AA1537" s="178">
        <v>1.3599999999999999E-2</v>
      </c>
      <c r="AB1537" s="178">
        <v>1.3599999999999999E-2</v>
      </c>
      <c r="AC1537" s="180">
        <f>SUM(E1537:AB1537)</f>
        <v>0.32159999999999994</v>
      </c>
    </row>
    <row r="1538" spans="1:31" ht="12.75" customHeight="1">
      <c r="A1538" s="1609"/>
      <c r="B1538" s="1462"/>
      <c r="C1538" s="181" t="s">
        <v>144</v>
      </c>
      <c r="D1538" s="181" t="s">
        <v>143</v>
      </c>
      <c r="E1538" s="15">
        <v>3.6400000000000002E-2</v>
      </c>
      <c r="F1538" s="15">
        <v>3.6799999999999999E-2</v>
      </c>
      <c r="G1538" s="15">
        <v>3.6799999999999999E-2</v>
      </c>
      <c r="H1538" s="191">
        <v>3.6799999999999999E-2</v>
      </c>
      <c r="I1538" s="15">
        <v>3.6799999999999999E-2</v>
      </c>
      <c r="J1538" s="15">
        <v>3.7199999999999997E-2</v>
      </c>
      <c r="K1538" s="15">
        <v>3.56E-2</v>
      </c>
      <c r="L1538" s="15">
        <v>3.44E-2</v>
      </c>
      <c r="M1538" s="15">
        <v>3.32E-2</v>
      </c>
      <c r="N1538" s="191">
        <v>3.2399999999999998E-2</v>
      </c>
      <c r="O1538" s="15">
        <v>3.2000000000000001E-2</v>
      </c>
      <c r="P1538" s="15">
        <v>3.2399999999999998E-2</v>
      </c>
      <c r="Q1538" s="15">
        <v>3.2399999999999998E-2</v>
      </c>
      <c r="R1538" s="15">
        <v>3.2800000000000003E-2</v>
      </c>
      <c r="S1538" s="15">
        <v>3.3599999999999998E-2</v>
      </c>
      <c r="T1538" s="15">
        <v>3.4000000000000002E-2</v>
      </c>
      <c r="U1538" s="15">
        <v>3.32E-2</v>
      </c>
      <c r="V1538" s="191">
        <v>3.3599999999999998E-2</v>
      </c>
      <c r="W1538" s="15">
        <v>3.32E-2</v>
      </c>
      <c r="X1538" s="15">
        <v>3.3599999999999998E-2</v>
      </c>
      <c r="Y1538" s="191">
        <v>3.4000000000000002E-2</v>
      </c>
      <c r="Z1538" s="15">
        <v>3.4799999999999998E-2</v>
      </c>
      <c r="AA1538" s="15">
        <v>3.4799999999999998E-2</v>
      </c>
      <c r="AB1538" s="15">
        <v>3.5200000000000002E-2</v>
      </c>
      <c r="AC1538" s="184">
        <f>SUM(E1538:AB1538)</f>
        <v>0.82599999999999996</v>
      </c>
    </row>
    <row r="1539" spans="1:31" ht="12.75" customHeight="1">
      <c r="A1539" s="1609"/>
      <c r="B1539" s="1462"/>
      <c r="C1539" s="181" t="s">
        <v>145</v>
      </c>
      <c r="D1539" s="757" t="s">
        <v>146</v>
      </c>
      <c r="E1539" s="740">
        <v>2</v>
      </c>
      <c r="F1539" s="740">
        <v>2</v>
      </c>
      <c r="G1539" s="740">
        <v>2</v>
      </c>
      <c r="H1539" s="835">
        <v>2</v>
      </c>
      <c r="I1539" s="740">
        <v>2</v>
      </c>
      <c r="J1539" s="740">
        <v>2</v>
      </c>
      <c r="K1539" s="740">
        <v>1</v>
      </c>
      <c r="L1539" s="740">
        <v>2</v>
      </c>
      <c r="M1539" s="740">
        <v>1</v>
      </c>
      <c r="N1539" s="835">
        <v>2</v>
      </c>
      <c r="O1539" s="740">
        <v>2</v>
      </c>
      <c r="P1539" s="740">
        <v>2</v>
      </c>
      <c r="Q1539" s="740">
        <v>2</v>
      </c>
      <c r="R1539" s="740">
        <v>2</v>
      </c>
      <c r="S1539" s="740">
        <v>2</v>
      </c>
      <c r="T1539" s="740">
        <v>1</v>
      </c>
      <c r="U1539" s="740">
        <v>2</v>
      </c>
      <c r="V1539" s="835">
        <v>2</v>
      </c>
      <c r="W1539" s="740">
        <v>2</v>
      </c>
      <c r="X1539" s="740">
        <v>2</v>
      </c>
      <c r="Y1539" s="835">
        <v>1</v>
      </c>
      <c r="Z1539" s="740">
        <v>2</v>
      </c>
      <c r="AA1539" s="740">
        <v>2</v>
      </c>
      <c r="AB1539" s="740">
        <v>2</v>
      </c>
      <c r="AC1539" s="333"/>
    </row>
    <row r="1540" spans="1:31" ht="12.75" customHeight="1" thickBot="1">
      <c r="A1540" s="1637"/>
      <c r="B1540" s="1488"/>
      <c r="C1540" s="194" t="s">
        <v>147</v>
      </c>
      <c r="D1540" s="194"/>
      <c r="E1540" s="195">
        <f t="shared" ref="E1540:AC1540" si="440">E1538/E1537</f>
        <v>2.6</v>
      </c>
      <c r="F1540" s="195">
        <f t="shared" si="440"/>
        <v>2.6285714285714286</v>
      </c>
      <c r="G1540" s="195">
        <f t="shared" si="440"/>
        <v>2.6285714285714286</v>
      </c>
      <c r="H1540" s="196">
        <f t="shared" si="440"/>
        <v>2.5555555555555558</v>
      </c>
      <c r="I1540" s="195">
        <f t="shared" si="440"/>
        <v>2.6285714285714286</v>
      </c>
      <c r="J1540" s="195">
        <f t="shared" si="440"/>
        <v>2.583333333333333</v>
      </c>
      <c r="K1540" s="195">
        <f t="shared" si="440"/>
        <v>2.6176470588235294</v>
      </c>
      <c r="L1540" s="195">
        <f t="shared" si="440"/>
        <v>2.5294117647058827</v>
      </c>
      <c r="M1540" s="195">
        <f t="shared" si="440"/>
        <v>2.59375</v>
      </c>
      <c r="N1540" s="196">
        <f t="shared" si="440"/>
        <v>2.5312499999999996</v>
      </c>
      <c r="O1540" s="195">
        <f t="shared" si="440"/>
        <v>2.5</v>
      </c>
      <c r="P1540" s="195">
        <f t="shared" si="440"/>
        <v>2.5312499999999996</v>
      </c>
      <c r="Q1540" s="195">
        <f t="shared" si="440"/>
        <v>2.5312499999999996</v>
      </c>
      <c r="R1540" s="195">
        <f t="shared" si="440"/>
        <v>2.5625</v>
      </c>
      <c r="S1540" s="195">
        <f t="shared" si="440"/>
        <v>2.5454545454545454</v>
      </c>
      <c r="T1540" s="195">
        <f t="shared" si="440"/>
        <v>2.5757575757575761</v>
      </c>
      <c r="U1540" s="195">
        <f t="shared" si="440"/>
        <v>2.5151515151515151</v>
      </c>
      <c r="V1540" s="196">
        <f t="shared" si="440"/>
        <v>2.5454545454545454</v>
      </c>
      <c r="W1540" s="195">
        <f t="shared" si="440"/>
        <v>2.59375</v>
      </c>
      <c r="X1540" s="195">
        <f t="shared" si="440"/>
        <v>2.5454545454545454</v>
      </c>
      <c r="Y1540" s="196">
        <f t="shared" si="440"/>
        <v>2.5000000000000004</v>
      </c>
      <c r="Z1540" s="195">
        <f t="shared" si="440"/>
        <v>2.6363636363636362</v>
      </c>
      <c r="AA1540" s="195">
        <f t="shared" si="440"/>
        <v>2.5588235294117645</v>
      </c>
      <c r="AB1540" s="195">
        <f t="shared" si="440"/>
        <v>2.5882352941176472</v>
      </c>
      <c r="AC1540" s="197">
        <f t="shared" si="440"/>
        <v>2.5684079601990053</v>
      </c>
    </row>
    <row r="1541" spans="1:31" ht="12.75" customHeight="1">
      <c r="A1541" s="1638" t="s">
        <v>140</v>
      </c>
      <c r="B1541" s="1478" t="s">
        <v>840</v>
      </c>
      <c r="C1541" s="198" t="s">
        <v>142</v>
      </c>
      <c r="D1541" s="198" t="s">
        <v>143</v>
      </c>
      <c r="E1541" s="263">
        <v>0.46560000000000001</v>
      </c>
      <c r="F1541" s="263">
        <v>0.45</v>
      </c>
      <c r="G1541" s="263">
        <v>0.43380000000000002</v>
      </c>
      <c r="H1541" s="264">
        <v>0.42720000000000002</v>
      </c>
      <c r="I1541" s="263">
        <v>0.42659999999999998</v>
      </c>
      <c r="J1541" s="263">
        <v>0.45960000000000001</v>
      </c>
      <c r="K1541" s="263">
        <v>0.62460000000000004</v>
      </c>
      <c r="L1541" s="263">
        <v>0.65400000000000003</v>
      </c>
      <c r="M1541" s="263">
        <v>0.70199999999999996</v>
      </c>
      <c r="N1541" s="264">
        <v>0.75360000000000005</v>
      </c>
      <c r="O1541" s="263">
        <v>0.7218</v>
      </c>
      <c r="P1541" s="263">
        <v>0.72599999999999998</v>
      </c>
      <c r="Q1541" s="263">
        <v>0.75780000000000003</v>
      </c>
      <c r="R1541" s="263">
        <v>0.72419999999999995</v>
      </c>
      <c r="S1541" s="263">
        <v>0.66359999999999997</v>
      </c>
      <c r="T1541" s="263">
        <v>0.6744</v>
      </c>
      <c r="U1541" s="263">
        <v>0.68340000000000001</v>
      </c>
      <c r="V1541" s="264">
        <v>0.69359999999999999</v>
      </c>
      <c r="W1541" s="263">
        <v>0.6774</v>
      </c>
      <c r="X1541" s="263">
        <v>0.63480000000000003</v>
      </c>
      <c r="Y1541" s="264">
        <v>0.64139999999999997</v>
      </c>
      <c r="Z1541" s="263">
        <v>0.64259999999999995</v>
      </c>
      <c r="AA1541" s="263">
        <v>0.58860000000000001</v>
      </c>
      <c r="AB1541" s="263">
        <v>0.51839999999999997</v>
      </c>
      <c r="AC1541" s="201">
        <f>SUM(E1541:AB1541)</f>
        <v>14.745000000000003</v>
      </c>
      <c r="AD1541" s="63">
        <f>MAX(E1541:AB1541)</f>
        <v>0.75780000000000003</v>
      </c>
      <c r="AE1541" s="150">
        <f>MIN(E1541:AB1541)</f>
        <v>0.42659999999999998</v>
      </c>
    </row>
    <row r="1542" spans="1:31" ht="12.75" customHeight="1">
      <c r="A1542" s="1609"/>
      <c r="B1542" s="1462"/>
      <c r="C1542" s="181" t="s">
        <v>144</v>
      </c>
      <c r="D1542" s="181" t="s">
        <v>143</v>
      </c>
      <c r="E1542" s="15">
        <v>0.24299999999999999</v>
      </c>
      <c r="F1542" s="15">
        <v>0.24360000000000001</v>
      </c>
      <c r="G1542" s="15">
        <v>0.24</v>
      </c>
      <c r="H1542" s="191">
        <v>0.2412</v>
      </c>
      <c r="I1542" s="15">
        <v>0.24060000000000001</v>
      </c>
      <c r="J1542" s="15">
        <v>0.24</v>
      </c>
      <c r="K1542" s="15">
        <v>0.24060000000000001</v>
      </c>
      <c r="L1542" s="15">
        <v>0.23760000000000001</v>
      </c>
      <c r="M1542" s="15">
        <v>0.24840000000000001</v>
      </c>
      <c r="N1542" s="191">
        <v>0.25740000000000002</v>
      </c>
      <c r="O1542" s="15">
        <v>0.249</v>
      </c>
      <c r="P1542" s="15">
        <v>0.246</v>
      </c>
      <c r="Q1542" s="15">
        <v>0.249</v>
      </c>
      <c r="R1542" s="15">
        <v>0.25259999999999999</v>
      </c>
      <c r="S1542" s="15">
        <v>0.252</v>
      </c>
      <c r="T1542" s="15">
        <v>0.25440000000000002</v>
      </c>
      <c r="U1542" s="15">
        <v>0.25259999999999999</v>
      </c>
      <c r="V1542" s="191">
        <v>0.24840000000000001</v>
      </c>
      <c r="W1542" s="15">
        <v>0.25019999999999998</v>
      </c>
      <c r="X1542" s="15">
        <v>0.24540000000000001</v>
      </c>
      <c r="Y1542" s="191">
        <v>0.24840000000000001</v>
      </c>
      <c r="Z1542" s="15">
        <v>0.2472</v>
      </c>
      <c r="AA1542" s="15">
        <v>0.24179999999999999</v>
      </c>
      <c r="AB1542" s="15">
        <v>0.24179999999999999</v>
      </c>
      <c r="AC1542" s="184">
        <f>SUM(E1542:AB1542)</f>
        <v>5.9112</v>
      </c>
    </row>
    <row r="1543" spans="1:31" ht="12.75" customHeight="1">
      <c r="A1543" s="1609"/>
      <c r="B1543" s="1462"/>
      <c r="C1543" s="181" t="s">
        <v>145</v>
      </c>
      <c r="D1543" s="757" t="s">
        <v>146</v>
      </c>
      <c r="E1543" s="740">
        <v>28</v>
      </c>
      <c r="F1543" s="740">
        <v>28</v>
      </c>
      <c r="G1543" s="740">
        <v>27</v>
      </c>
      <c r="H1543" s="835">
        <v>28</v>
      </c>
      <c r="I1543" s="740">
        <v>29</v>
      </c>
      <c r="J1543" s="740">
        <v>32</v>
      </c>
      <c r="K1543" s="740">
        <v>38</v>
      </c>
      <c r="L1543" s="740">
        <v>38</v>
      </c>
      <c r="M1543" s="740">
        <v>44</v>
      </c>
      <c r="N1543" s="835">
        <v>46</v>
      </c>
      <c r="O1543" s="740">
        <v>42</v>
      </c>
      <c r="P1543" s="740">
        <v>43</v>
      </c>
      <c r="Q1543" s="740">
        <v>45</v>
      </c>
      <c r="R1543" s="740">
        <v>40</v>
      </c>
      <c r="S1543" s="740">
        <v>40</v>
      </c>
      <c r="T1543" s="740">
        <v>39</v>
      </c>
      <c r="U1543" s="740">
        <v>42</v>
      </c>
      <c r="V1543" s="835">
        <v>40</v>
      </c>
      <c r="W1543" s="740">
        <v>39</v>
      </c>
      <c r="X1543" s="740">
        <v>38</v>
      </c>
      <c r="Y1543" s="835">
        <v>37</v>
      </c>
      <c r="Z1543" s="740">
        <v>39</v>
      </c>
      <c r="AA1543" s="740">
        <v>32</v>
      </c>
      <c r="AB1543" s="740">
        <v>28</v>
      </c>
      <c r="AC1543" s="333"/>
      <c r="AD1543" s="430">
        <f>MAX(E1543:AB1543)</f>
        <v>46</v>
      </c>
    </row>
    <row r="1544" spans="1:31" ht="12.75" customHeight="1" thickBot="1">
      <c r="A1544" s="1637"/>
      <c r="B1544" s="1488"/>
      <c r="C1544" s="194" t="s">
        <v>147</v>
      </c>
      <c r="D1544" s="194"/>
      <c r="E1544" s="195">
        <f t="shared" ref="E1544:AC1544" si="441">E1542/E1541</f>
        <v>0.52190721649484528</v>
      </c>
      <c r="F1544" s="195">
        <f t="shared" si="441"/>
        <v>0.54133333333333333</v>
      </c>
      <c r="G1544" s="195">
        <f t="shared" si="441"/>
        <v>0.55325034578146604</v>
      </c>
      <c r="H1544" s="196">
        <f t="shared" si="441"/>
        <v>0.5646067415730337</v>
      </c>
      <c r="I1544" s="195">
        <f t="shared" si="441"/>
        <v>0.56399437412095643</v>
      </c>
      <c r="J1544" s="195">
        <f t="shared" si="441"/>
        <v>0.5221932114882506</v>
      </c>
      <c r="K1544" s="195">
        <f t="shared" si="441"/>
        <v>0.38520653218059558</v>
      </c>
      <c r="L1544" s="195">
        <f t="shared" si="441"/>
        <v>0.363302752293578</v>
      </c>
      <c r="M1544" s="195">
        <f t="shared" si="441"/>
        <v>0.35384615384615387</v>
      </c>
      <c r="N1544" s="196">
        <f t="shared" si="441"/>
        <v>0.34156050955414013</v>
      </c>
      <c r="O1544" s="195">
        <f t="shared" si="441"/>
        <v>0.34497090606816294</v>
      </c>
      <c r="P1544" s="195">
        <f t="shared" si="441"/>
        <v>0.33884297520661155</v>
      </c>
      <c r="Q1544" s="195">
        <f t="shared" si="441"/>
        <v>0.32858273950910527</v>
      </c>
      <c r="R1544" s="195">
        <f t="shared" si="441"/>
        <v>0.34879867439933721</v>
      </c>
      <c r="S1544" s="195">
        <f t="shared" si="441"/>
        <v>0.379746835443038</v>
      </c>
      <c r="T1544" s="195">
        <f t="shared" si="441"/>
        <v>0.37722419928825623</v>
      </c>
      <c r="U1544" s="195">
        <f t="shared" si="441"/>
        <v>0.36962247585601404</v>
      </c>
      <c r="V1544" s="196">
        <f t="shared" si="441"/>
        <v>0.35813148788927335</v>
      </c>
      <c r="W1544" s="195">
        <f t="shared" si="441"/>
        <v>0.36935341009743133</v>
      </c>
      <c r="X1544" s="195">
        <f t="shared" si="441"/>
        <v>0.38657844990548201</v>
      </c>
      <c r="Y1544" s="196">
        <f t="shared" si="441"/>
        <v>0.38727782974742753</v>
      </c>
      <c r="Z1544" s="195">
        <f t="shared" si="441"/>
        <v>0.38468720821662</v>
      </c>
      <c r="AA1544" s="195">
        <f t="shared" si="441"/>
        <v>0.41080530071355759</v>
      </c>
      <c r="AB1544" s="195">
        <f t="shared" si="441"/>
        <v>0.46643518518518517</v>
      </c>
      <c r="AC1544" s="197">
        <f t="shared" si="441"/>
        <v>0.40089521871820949</v>
      </c>
    </row>
    <row r="1545" spans="1:31" ht="12.75" customHeight="1">
      <c r="A1545" s="1638" t="s">
        <v>157</v>
      </c>
      <c r="B1545" s="1478" t="s">
        <v>841</v>
      </c>
      <c r="C1545" s="198" t="s">
        <v>142</v>
      </c>
      <c r="D1545" s="198" t="s">
        <v>143</v>
      </c>
      <c r="E1545" s="257">
        <v>0</v>
      </c>
      <c r="F1545" s="257">
        <v>0</v>
      </c>
      <c r="G1545" s="257">
        <v>0</v>
      </c>
      <c r="H1545" s="258">
        <v>0</v>
      </c>
      <c r="I1545" s="257">
        <v>0</v>
      </c>
      <c r="J1545" s="257">
        <v>0</v>
      </c>
      <c r="K1545" s="257">
        <v>0</v>
      </c>
      <c r="L1545" s="257">
        <v>0</v>
      </c>
      <c r="M1545" s="257">
        <v>0</v>
      </c>
      <c r="N1545" s="258">
        <v>0</v>
      </c>
      <c r="O1545" s="257">
        <v>0</v>
      </c>
      <c r="P1545" s="257">
        <v>0</v>
      </c>
      <c r="Q1545" s="257">
        <v>0</v>
      </c>
      <c r="R1545" s="257">
        <v>0</v>
      </c>
      <c r="S1545" s="257">
        <v>0</v>
      </c>
      <c r="T1545" s="257">
        <v>0</v>
      </c>
      <c r="U1545" s="257">
        <v>0</v>
      </c>
      <c r="V1545" s="258">
        <v>0</v>
      </c>
      <c r="W1545" s="257">
        <v>0</v>
      </c>
      <c r="X1545" s="257">
        <v>0</v>
      </c>
      <c r="Y1545" s="258">
        <v>0</v>
      </c>
      <c r="Z1545" s="257">
        <v>0</v>
      </c>
      <c r="AA1545" s="257">
        <v>0</v>
      </c>
      <c r="AB1545" s="257">
        <v>0</v>
      </c>
      <c r="AC1545" s="201">
        <f>SUM(E1545:AB1545)</f>
        <v>0</v>
      </c>
    </row>
    <row r="1546" spans="1:31" ht="12.75" customHeight="1">
      <c r="A1546" s="1609"/>
      <c r="B1546" s="1462"/>
      <c r="C1546" s="181" t="s">
        <v>144</v>
      </c>
      <c r="D1546" s="181" t="s">
        <v>143</v>
      </c>
      <c r="E1546" s="248">
        <v>0</v>
      </c>
      <c r="F1546" s="248">
        <v>0</v>
      </c>
      <c r="G1546" s="248">
        <v>0</v>
      </c>
      <c r="H1546" s="249">
        <v>0</v>
      </c>
      <c r="I1546" s="248">
        <v>0</v>
      </c>
      <c r="J1546" s="248">
        <v>0</v>
      </c>
      <c r="K1546" s="248">
        <v>0</v>
      </c>
      <c r="L1546" s="248">
        <v>0</v>
      </c>
      <c r="M1546" s="248">
        <v>0</v>
      </c>
      <c r="N1546" s="249">
        <v>0</v>
      </c>
      <c r="O1546" s="248">
        <v>0</v>
      </c>
      <c r="P1546" s="248">
        <v>0</v>
      </c>
      <c r="Q1546" s="248">
        <v>0</v>
      </c>
      <c r="R1546" s="248">
        <v>0</v>
      </c>
      <c r="S1546" s="248">
        <v>0</v>
      </c>
      <c r="T1546" s="248">
        <v>0</v>
      </c>
      <c r="U1546" s="248">
        <v>0</v>
      </c>
      <c r="V1546" s="249">
        <v>0</v>
      </c>
      <c r="W1546" s="248">
        <v>0</v>
      </c>
      <c r="X1546" s="248">
        <v>0</v>
      </c>
      <c r="Y1546" s="249">
        <v>0</v>
      </c>
      <c r="Z1546" s="248">
        <v>0</v>
      </c>
      <c r="AA1546" s="248">
        <v>0</v>
      </c>
      <c r="AB1546" s="248">
        <v>0</v>
      </c>
      <c r="AC1546" s="184">
        <f>SUM(E1546:AB1546)</f>
        <v>0</v>
      </c>
    </row>
    <row r="1547" spans="1:31" ht="12.75" customHeight="1">
      <c r="A1547" s="1609"/>
      <c r="B1547" s="1462"/>
      <c r="C1547" s="181" t="s">
        <v>145</v>
      </c>
      <c r="D1547" s="757" t="s">
        <v>146</v>
      </c>
      <c r="E1547" s="740">
        <v>0</v>
      </c>
      <c r="F1547" s="740">
        <v>0</v>
      </c>
      <c r="G1547" s="740">
        <v>0</v>
      </c>
      <c r="H1547" s="835">
        <v>0</v>
      </c>
      <c r="I1547" s="740">
        <v>0</v>
      </c>
      <c r="J1547" s="740">
        <v>0</v>
      </c>
      <c r="K1547" s="740">
        <v>0</v>
      </c>
      <c r="L1547" s="740">
        <v>0</v>
      </c>
      <c r="M1547" s="740">
        <v>0</v>
      </c>
      <c r="N1547" s="835">
        <v>0</v>
      </c>
      <c r="O1547" s="740">
        <v>0</v>
      </c>
      <c r="P1547" s="740">
        <v>0</v>
      </c>
      <c r="Q1547" s="740">
        <v>0</v>
      </c>
      <c r="R1547" s="740">
        <v>0</v>
      </c>
      <c r="S1547" s="740">
        <v>0</v>
      </c>
      <c r="T1547" s="740">
        <v>0</v>
      </c>
      <c r="U1547" s="740">
        <v>0</v>
      </c>
      <c r="V1547" s="835">
        <v>0</v>
      </c>
      <c r="W1547" s="740">
        <v>0</v>
      </c>
      <c r="X1547" s="740">
        <v>0</v>
      </c>
      <c r="Y1547" s="835">
        <v>0</v>
      </c>
      <c r="Z1547" s="740">
        <v>0</v>
      </c>
      <c r="AA1547" s="740">
        <v>0</v>
      </c>
      <c r="AB1547" s="740">
        <v>0</v>
      </c>
      <c r="AC1547" s="333"/>
      <c r="AD1547" s="63" t="s">
        <v>842</v>
      </c>
    </row>
    <row r="1548" spans="1:31" ht="12.75" customHeight="1" thickBot="1">
      <c r="A1548" s="1610"/>
      <c r="B1548" s="1463"/>
      <c r="C1548" s="187" t="s">
        <v>147</v>
      </c>
      <c r="D1548" s="187"/>
      <c r="E1548" s="188" t="e">
        <f t="shared" ref="E1548:AC1548" si="442">E1546/E1545</f>
        <v>#DIV/0!</v>
      </c>
      <c r="F1548" s="188" t="e">
        <f t="shared" si="442"/>
        <v>#DIV/0!</v>
      </c>
      <c r="G1548" s="188" t="e">
        <f t="shared" si="442"/>
        <v>#DIV/0!</v>
      </c>
      <c r="H1548" s="189" t="e">
        <f t="shared" si="442"/>
        <v>#DIV/0!</v>
      </c>
      <c r="I1548" s="188" t="e">
        <f t="shared" si="442"/>
        <v>#DIV/0!</v>
      </c>
      <c r="J1548" s="188" t="e">
        <f t="shared" si="442"/>
        <v>#DIV/0!</v>
      </c>
      <c r="K1548" s="188" t="e">
        <f t="shared" si="442"/>
        <v>#DIV/0!</v>
      </c>
      <c r="L1548" s="188" t="e">
        <f t="shared" si="442"/>
        <v>#DIV/0!</v>
      </c>
      <c r="M1548" s="188" t="e">
        <f t="shared" si="442"/>
        <v>#DIV/0!</v>
      </c>
      <c r="N1548" s="189" t="e">
        <f t="shared" si="442"/>
        <v>#DIV/0!</v>
      </c>
      <c r="O1548" s="188" t="e">
        <f t="shared" si="442"/>
        <v>#DIV/0!</v>
      </c>
      <c r="P1548" s="188" t="e">
        <f t="shared" si="442"/>
        <v>#DIV/0!</v>
      </c>
      <c r="Q1548" s="188" t="e">
        <f t="shared" si="442"/>
        <v>#DIV/0!</v>
      </c>
      <c r="R1548" s="188" t="e">
        <f t="shared" si="442"/>
        <v>#DIV/0!</v>
      </c>
      <c r="S1548" s="188" t="e">
        <f t="shared" si="442"/>
        <v>#DIV/0!</v>
      </c>
      <c r="T1548" s="188" t="e">
        <f t="shared" si="442"/>
        <v>#DIV/0!</v>
      </c>
      <c r="U1548" s="188" t="e">
        <f t="shared" si="442"/>
        <v>#DIV/0!</v>
      </c>
      <c r="V1548" s="189" t="e">
        <f t="shared" si="442"/>
        <v>#DIV/0!</v>
      </c>
      <c r="W1548" s="188" t="e">
        <f t="shared" si="442"/>
        <v>#DIV/0!</v>
      </c>
      <c r="X1548" s="188" t="e">
        <f t="shared" si="442"/>
        <v>#DIV/0!</v>
      </c>
      <c r="Y1548" s="189" t="e">
        <f t="shared" si="442"/>
        <v>#DIV/0!</v>
      </c>
      <c r="Z1548" s="188" t="e">
        <f t="shared" si="442"/>
        <v>#DIV/0!</v>
      </c>
      <c r="AA1548" s="188" t="e">
        <f t="shared" si="442"/>
        <v>#DIV/0!</v>
      </c>
      <c r="AB1548" s="188" t="e">
        <f t="shared" si="442"/>
        <v>#DIV/0!</v>
      </c>
      <c r="AC1548" s="190" t="e">
        <f t="shared" si="442"/>
        <v>#DIV/0!</v>
      </c>
    </row>
    <row r="1549" spans="1:31" ht="12.75" customHeight="1">
      <c r="A1549" s="1608" t="s">
        <v>183</v>
      </c>
      <c r="B1549" s="1461" t="s">
        <v>324</v>
      </c>
      <c r="C1549" s="177" t="s">
        <v>142</v>
      </c>
      <c r="D1549" s="177" t="s">
        <v>143</v>
      </c>
      <c r="E1549" s="178">
        <v>1.12E-2</v>
      </c>
      <c r="F1549" s="178">
        <v>1.12E-2</v>
      </c>
      <c r="G1549" s="178">
        <v>1.0999999999999999E-2</v>
      </c>
      <c r="H1549" s="179">
        <v>1.21E-2</v>
      </c>
      <c r="I1549" s="178">
        <v>1.1900000000000001E-2</v>
      </c>
      <c r="J1549" s="178">
        <v>0.01</v>
      </c>
      <c r="K1549" s="178">
        <v>1.6199999999999999E-2</v>
      </c>
      <c r="L1549" s="178">
        <v>1.5900000000000001E-2</v>
      </c>
      <c r="M1549" s="178">
        <v>1.4999999999999999E-2</v>
      </c>
      <c r="N1549" s="179">
        <v>1.3100000000000001E-2</v>
      </c>
      <c r="O1549" s="178">
        <v>1.3899999999999999E-2</v>
      </c>
      <c r="P1549" s="178">
        <v>1.0999999999999999E-2</v>
      </c>
      <c r="Q1549" s="178">
        <v>1.0800000000000001E-2</v>
      </c>
      <c r="R1549" s="178">
        <v>1.03E-2</v>
      </c>
      <c r="S1549" s="178">
        <v>8.6999999999999994E-3</v>
      </c>
      <c r="T1549" s="178">
        <v>7.3000000000000001E-3</v>
      </c>
      <c r="U1549" s="178">
        <v>5.7000000000000002E-3</v>
      </c>
      <c r="V1549" s="179">
        <v>5.4000000000000003E-3</v>
      </c>
      <c r="W1549" s="178">
        <v>5.5999999999999999E-3</v>
      </c>
      <c r="X1549" s="178">
        <v>5.5999999999999999E-3</v>
      </c>
      <c r="Y1549" s="179">
        <v>5.7000000000000002E-3</v>
      </c>
      <c r="Z1549" s="178">
        <v>6.6E-3</v>
      </c>
      <c r="AA1549" s="178">
        <v>7.7999999999999996E-3</v>
      </c>
      <c r="AB1549" s="178">
        <v>8.0999999999999996E-3</v>
      </c>
      <c r="AC1549" s="180">
        <f>SUM(E1549:AB1549)</f>
        <v>0.24010000000000001</v>
      </c>
      <c r="AD1549" s="63">
        <f>MAX(E1549:AB1549)</f>
        <v>1.6199999999999999E-2</v>
      </c>
      <c r="AE1549" s="150">
        <f>MIN(E1549:AB1549)</f>
        <v>5.4000000000000003E-3</v>
      </c>
    </row>
    <row r="1550" spans="1:31" ht="12.75" customHeight="1">
      <c r="A1550" s="1609"/>
      <c r="B1550" s="1462"/>
      <c r="C1550" s="181" t="s">
        <v>144</v>
      </c>
      <c r="D1550" s="181" t="s">
        <v>143</v>
      </c>
      <c r="E1550" s="294">
        <v>0</v>
      </c>
      <c r="F1550" s="294">
        <v>0</v>
      </c>
      <c r="G1550" s="294">
        <v>0</v>
      </c>
      <c r="H1550" s="191">
        <v>0</v>
      </c>
      <c r="I1550" s="294">
        <v>0</v>
      </c>
      <c r="J1550" s="294">
        <v>0</v>
      </c>
      <c r="K1550" s="294">
        <v>0</v>
      </c>
      <c r="L1550" s="294">
        <v>0</v>
      </c>
      <c r="M1550" s="294">
        <v>0</v>
      </c>
      <c r="N1550" s="191">
        <v>0</v>
      </c>
      <c r="O1550" s="294">
        <v>0</v>
      </c>
      <c r="P1550" s="294">
        <v>0</v>
      </c>
      <c r="Q1550" s="294">
        <v>0</v>
      </c>
      <c r="R1550" s="294">
        <v>0</v>
      </c>
      <c r="S1550" s="294">
        <v>0</v>
      </c>
      <c r="T1550" s="294">
        <v>0</v>
      </c>
      <c r="U1550" s="294">
        <v>0</v>
      </c>
      <c r="V1550" s="191">
        <v>0</v>
      </c>
      <c r="W1550" s="294">
        <v>0</v>
      </c>
      <c r="X1550" s="294">
        <v>0</v>
      </c>
      <c r="Y1550" s="191">
        <v>0</v>
      </c>
      <c r="Z1550" s="294">
        <v>0</v>
      </c>
      <c r="AA1550" s="294">
        <v>0</v>
      </c>
      <c r="AB1550" s="294">
        <v>0</v>
      </c>
      <c r="AC1550" s="184">
        <f>SUM(E1550:AB1550)</f>
        <v>0</v>
      </c>
    </row>
    <row r="1551" spans="1:31" ht="12.75" customHeight="1">
      <c r="A1551" s="1609"/>
      <c r="B1551" s="1462"/>
      <c r="C1551" s="181" t="s">
        <v>145</v>
      </c>
      <c r="D1551" s="757" t="s">
        <v>146</v>
      </c>
      <c r="E1551" s="740">
        <v>1</v>
      </c>
      <c r="F1551" s="740">
        <v>1</v>
      </c>
      <c r="G1551" s="740">
        <v>1</v>
      </c>
      <c r="H1551" s="835">
        <v>1</v>
      </c>
      <c r="I1551" s="740">
        <v>1</v>
      </c>
      <c r="J1551" s="740">
        <v>1</v>
      </c>
      <c r="K1551" s="740">
        <v>2</v>
      </c>
      <c r="L1551" s="740">
        <v>1</v>
      </c>
      <c r="M1551" s="740">
        <v>1</v>
      </c>
      <c r="N1551" s="835">
        <v>1</v>
      </c>
      <c r="O1551" s="740">
        <v>1</v>
      </c>
      <c r="P1551" s="740">
        <v>1</v>
      </c>
      <c r="Q1551" s="740">
        <v>1</v>
      </c>
      <c r="R1551" s="740">
        <v>1</v>
      </c>
      <c r="S1551" s="740">
        <v>1</v>
      </c>
      <c r="T1551" s="740">
        <v>1</v>
      </c>
      <c r="U1551" s="740">
        <v>1</v>
      </c>
      <c r="V1551" s="835">
        <v>1</v>
      </c>
      <c r="W1551" s="740">
        <v>1</v>
      </c>
      <c r="X1551" s="740">
        <v>1</v>
      </c>
      <c r="Y1551" s="835">
        <v>1</v>
      </c>
      <c r="Z1551" s="740">
        <v>1</v>
      </c>
      <c r="AA1551" s="740">
        <v>1</v>
      </c>
      <c r="AB1551" s="740">
        <v>1</v>
      </c>
      <c r="AC1551" s="333"/>
    </row>
    <row r="1552" spans="1:31" ht="12.75" customHeight="1" thickBot="1">
      <c r="A1552" s="1637"/>
      <c r="B1552" s="1488"/>
      <c r="C1552" s="194" t="s">
        <v>147</v>
      </c>
      <c r="D1552" s="194"/>
      <c r="E1552" s="195">
        <f t="shared" ref="E1552:AC1552" si="443">E1550/E1549</f>
        <v>0</v>
      </c>
      <c r="F1552" s="195">
        <f t="shared" si="443"/>
        <v>0</v>
      </c>
      <c r="G1552" s="195">
        <f t="shared" si="443"/>
        <v>0</v>
      </c>
      <c r="H1552" s="196">
        <f t="shared" si="443"/>
        <v>0</v>
      </c>
      <c r="I1552" s="195">
        <f t="shared" si="443"/>
        <v>0</v>
      </c>
      <c r="J1552" s="195">
        <f t="shared" si="443"/>
        <v>0</v>
      </c>
      <c r="K1552" s="195">
        <f t="shared" si="443"/>
        <v>0</v>
      </c>
      <c r="L1552" s="195">
        <f t="shared" si="443"/>
        <v>0</v>
      </c>
      <c r="M1552" s="195">
        <f t="shared" si="443"/>
        <v>0</v>
      </c>
      <c r="N1552" s="196">
        <f t="shared" si="443"/>
        <v>0</v>
      </c>
      <c r="O1552" s="195">
        <f t="shared" si="443"/>
        <v>0</v>
      </c>
      <c r="P1552" s="195">
        <f t="shared" si="443"/>
        <v>0</v>
      </c>
      <c r="Q1552" s="195">
        <f t="shared" si="443"/>
        <v>0</v>
      </c>
      <c r="R1552" s="195">
        <f t="shared" si="443"/>
        <v>0</v>
      </c>
      <c r="S1552" s="195">
        <f t="shared" si="443"/>
        <v>0</v>
      </c>
      <c r="T1552" s="195">
        <f t="shared" si="443"/>
        <v>0</v>
      </c>
      <c r="U1552" s="195">
        <f t="shared" si="443"/>
        <v>0</v>
      </c>
      <c r="V1552" s="196">
        <f t="shared" si="443"/>
        <v>0</v>
      </c>
      <c r="W1552" s="195">
        <f t="shared" si="443"/>
        <v>0</v>
      </c>
      <c r="X1552" s="195">
        <f t="shared" si="443"/>
        <v>0</v>
      </c>
      <c r="Y1552" s="196">
        <f t="shared" si="443"/>
        <v>0</v>
      </c>
      <c r="Z1552" s="195">
        <f t="shared" si="443"/>
        <v>0</v>
      </c>
      <c r="AA1552" s="195">
        <f t="shared" si="443"/>
        <v>0</v>
      </c>
      <c r="AB1552" s="195">
        <f t="shared" si="443"/>
        <v>0</v>
      </c>
      <c r="AC1552" s="197">
        <f t="shared" si="443"/>
        <v>0</v>
      </c>
    </row>
    <row r="1553" spans="1:31" ht="12.75" customHeight="1">
      <c r="A1553" s="1638" t="s">
        <v>192</v>
      </c>
      <c r="B1553" s="1461" t="s">
        <v>843</v>
      </c>
      <c r="C1553" s="198" t="s">
        <v>142</v>
      </c>
      <c r="D1553" s="198" t="s">
        <v>143</v>
      </c>
      <c r="E1553" s="263">
        <v>0.48359999999999997</v>
      </c>
      <c r="F1553" s="263">
        <v>0.44940000000000002</v>
      </c>
      <c r="G1553" s="263">
        <v>0.43559999999999999</v>
      </c>
      <c r="H1553" s="264">
        <v>0.42899999999999999</v>
      </c>
      <c r="I1553" s="263">
        <v>0.4632</v>
      </c>
      <c r="J1553" s="263">
        <v>0.56459999999999999</v>
      </c>
      <c r="K1553" s="263">
        <v>0.73560000000000003</v>
      </c>
      <c r="L1553" s="263">
        <v>0.8256</v>
      </c>
      <c r="M1553" s="263">
        <v>0.85260000000000002</v>
      </c>
      <c r="N1553" s="264">
        <v>0.87660000000000005</v>
      </c>
      <c r="O1553" s="263">
        <v>0.82740000000000002</v>
      </c>
      <c r="P1553" s="263">
        <v>0.81840000000000002</v>
      </c>
      <c r="Q1553" s="263">
        <v>0.81299999999999994</v>
      </c>
      <c r="R1553" s="263">
        <v>0.75360000000000005</v>
      </c>
      <c r="S1553" s="263">
        <v>0.70979999999999999</v>
      </c>
      <c r="T1553" s="263">
        <v>0.73499999999999999</v>
      </c>
      <c r="U1553" s="263">
        <v>0.81059999999999999</v>
      </c>
      <c r="V1553" s="264">
        <v>0.76439999999999997</v>
      </c>
      <c r="W1553" s="263">
        <v>0.80759999999999998</v>
      </c>
      <c r="X1553" s="263">
        <v>0.81479999999999997</v>
      </c>
      <c r="Y1553" s="264">
        <v>0.78900000000000003</v>
      </c>
      <c r="Z1553" s="263">
        <v>0.71399999999999997</v>
      </c>
      <c r="AA1553" s="263">
        <v>0.63839999999999997</v>
      </c>
      <c r="AB1553" s="263">
        <v>0.54659999999999997</v>
      </c>
      <c r="AC1553" s="201">
        <f>SUM(E1553:AB1553)</f>
        <v>16.658400000000004</v>
      </c>
      <c r="AD1553" s="63">
        <f>MAX(E1553:AB1553)</f>
        <v>0.87660000000000005</v>
      </c>
      <c r="AE1553" s="150">
        <f>MIN(E1553:AB1553)</f>
        <v>0.42899999999999999</v>
      </c>
    </row>
    <row r="1554" spans="1:31" ht="12.75" customHeight="1">
      <c r="A1554" s="1609"/>
      <c r="B1554" s="1462"/>
      <c r="C1554" s="181" t="s">
        <v>144</v>
      </c>
      <c r="D1554" s="181" t="s">
        <v>143</v>
      </c>
      <c r="E1554" s="15">
        <v>0.33900000000000002</v>
      </c>
      <c r="F1554" s="15">
        <v>0.33239999999999997</v>
      </c>
      <c r="G1554" s="15">
        <v>0.33</v>
      </c>
      <c r="H1554" s="191">
        <v>0.33179999999999998</v>
      </c>
      <c r="I1554" s="15">
        <v>0.33539999999999998</v>
      </c>
      <c r="J1554" s="15">
        <v>0.34200000000000003</v>
      </c>
      <c r="K1554" s="15">
        <v>0.34139999999999998</v>
      </c>
      <c r="L1554" s="15">
        <v>0.34200000000000003</v>
      </c>
      <c r="M1554" s="15">
        <v>0.39479999999999998</v>
      </c>
      <c r="N1554" s="191">
        <v>0.41460000000000002</v>
      </c>
      <c r="O1554" s="15">
        <v>0.42180000000000001</v>
      </c>
      <c r="P1554" s="15">
        <v>0.41880000000000001</v>
      </c>
      <c r="Q1554" s="15">
        <v>0.38700000000000001</v>
      </c>
      <c r="R1554" s="15">
        <v>0.42720000000000002</v>
      </c>
      <c r="S1554" s="15">
        <v>0.43259999999999998</v>
      </c>
      <c r="T1554" s="15">
        <v>0.42420000000000002</v>
      </c>
      <c r="U1554" s="15">
        <v>0.43080000000000002</v>
      </c>
      <c r="V1554" s="191">
        <v>0.38940000000000002</v>
      </c>
      <c r="W1554" s="15">
        <v>0.39539999999999997</v>
      </c>
      <c r="X1554" s="15">
        <v>0.3906</v>
      </c>
      <c r="Y1554" s="191">
        <v>0.38279999999999997</v>
      </c>
      <c r="Z1554" s="15">
        <v>0.375</v>
      </c>
      <c r="AA1554" s="15">
        <v>0.37019999999999997</v>
      </c>
      <c r="AB1554" s="15">
        <v>0.3528</v>
      </c>
      <c r="AC1554" s="184">
        <f>SUM(E1554:AB1554)</f>
        <v>9.1020000000000003</v>
      </c>
    </row>
    <row r="1555" spans="1:31" ht="12.75" customHeight="1">
      <c r="A1555" s="1609"/>
      <c r="B1555" s="1462"/>
      <c r="C1555" s="181" t="s">
        <v>145</v>
      </c>
      <c r="D1555" s="757" t="s">
        <v>146</v>
      </c>
      <c r="E1555" s="740">
        <v>32</v>
      </c>
      <c r="F1555" s="740">
        <v>30</v>
      </c>
      <c r="G1555" s="740">
        <v>29</v>
      </c>
      <c r="H1555" s="835">
        <v>32</v>
      </c>
      <c r="I1555" s="740">
        <v>35</v>
      </c>
      <c r="J1555" s="740">
        <v>41</v>
      </c>
      <c r="K1555" s="740">
        <v>51</v>
      </c>
      <c r="L1555" s="740">
        <v>50</v>
      </c>
      <c r="M1555" s="740">
        <v>51</v>
      </c>
      <c r="N1555" s="835">
        <v>55</v>
      </c>
      <c r="O1555" s="740">
        <v>50</v>
      </c>
      <c r="P1555" s="740">
        <v>48</v>
      </c>
      <c r="Q1555" s="740">
        <v>49</v>
      </c>
      <c r="R1555" s="740">
        <v>40</v>
      </c>
      <c r="S1555" s="740">
        <v>44</v>
      </c>
      <c r="T1555" s="740">
        <v>49</v>
      </c>
      <c r="U1555" s="740">
        <v>44</v>
      </c>
      <c r="V1555" s="835">
        <v>47</v>
      </c>
      <c r="W1555" s="740">
        <v>47</v>
      </c>
      <c r="X1555" s="740">
        <v>50</v>
      </c>
      <c r="Y1555" s="835">
        <v>40</v>
      </c>
      <c r="Z1555" s="740">
        <v>39</v>
      </c>
      <c r="AA1555" s="740">
        <v>39</v>
      </c>
      <c r="AB1555" s="740">
        <v>31</v>
      </c>
      <c r="AC1555" s="333"/>
      <c r="AD1555" s="430">
        <f>MAX(E1555:AB1555)</f>
        <v>55</v>
      </c>
    </row>
    <row r="1556" spans="1:31" ht="12.75" customHeight="1" thickBot="1">
      <c r="A1556" s="1610"/>
      <c r="B1556" s="1488"/>
      <c r="C1556" s="187" t="s">
        <v>147</v>
      </c>
      <c r="D1556" s="187"/>
      <c r="E1556" s="188">
        <f t="shared" ref="E1556:AC1556" si="444">E1554/E1553</f>
        <v>0.70099255583126563</v>
      </c>
      <c r="F1556" s="188">
        <f t="shared" si="444"/>
        <v>0.73965287049399187</v>
      </c>
      <c r="G1556" s="188">
        <f t="shared" si="444"/>
        <v>0.75757575757575768</v>
      </c>
      <c r="H1556" s="189">
        <f t="shared" si="444"/>
        <v>0.77342657342657339</v>
      </c>
      <c r="I1556" s="188">
        <f t="shared" si="444"/>
        <v>0.72409326424870457</v>
      </c>
      <c r="J1556" s="188">
        <f t="shared" si="444"/>
        <v>0.60573857598299685</v>
      </c>
      <c r="K1556" s="188">
        <f t="shared" si="444"/>
        <v>0.46411092985318103</v>
      </c>
      <c r="L1556" s="188">
        <f t="shared" si="444"/>
        <v>0.41424418604651164</v>
      </c>
      <c r="M1556" s="188">
        <f t="shared" si="444"/>
        <v>0.46305418719211822</v>
      </c>
      <c r="N1556" s="189">
        <f t="shared" si="444"/>
        <v>0.4729637234770705</v>
      </c>
      <c r="O1556" s="188">
        <f t="shared" si="444"/>
        <v>0.50978970268310364</v>
      </c>
      <c r="P1556" s="188">
        <f t="shared" si="444"/>
        <v>0.51173020527859236</v>
      </c>
      <c r="Q1556" s="188">
        <f t="shared" si="444"/>
        <v>0.47601476014760152</v>
      </c>
      <c r="R1556" s="188">
        <f t="shared" si="444"/>
        <v>0.56687898089171973</v>
      </c>
      <c r="S1556" s="188">
        <f t="shared" si="444"/>
        <v>0.60946745562130178</v>
      </c>
      <c r="T1556" s="188">
        <f t="shared" si="444"/>
        <v>0.57714285714285718</v>
      </c>
      <c r="U1556" s="188">
        <f t="shared" si="444"/>
        <v>0.53145817912657289</v>
      </c>
      <c r="V1556" s="189">
        <f t="shared" si="444"/>
        <v>0.5094191522762952</v>
      </c>
      <c r="W1556" s="188">
        <f t="shared" si="444"/>
        <v>0.48959881129271915</v>
      </c>
      <c r="X1556" s="188">
        <f t="shared" si="444"/>
        <v>0.47938144329896909</v>
      </c>
      <c r="Y1556" s="189">
        <f t="shared" si="444"/>
        <v>0.48517110266159691</v>
      </c>
      <c r="Z1556" s="188">
        <f t="shared" si="444"/>
        <v>0.52521008403361347</v>
      </c>
      <c r="AA1556" s="188">
        <f t="shared" si="444"/>
        <v>0.57988721804511278</v>
      </c>
      <c r="AB1556" s="188">
        <f t="shared" si="444"/>
        <v>0.64544456641053793</v>
      </c>
      <c r="AC1556" s="190">
        <f t="shared" si="444"/>
        <v>0.54639100994093059</v>
      </c>
    </row>
    <row r="1557" spans="1:31" ht="12.75" customHeight="1">
      <c r="A1557" s="1608" t="s">
        <v>168</v>
      </c>
      <c r="B1557" s="1461" t="s">
        <v>844</v>
      </c>
      <c r="C1557" s="177" t="s">
        <v>142</v>
      </c>
      <c r="D1557" s="177" t="s">
        <v>143</v>
      </c>
      <c r="E1557" s="178">
        <v>4.0599999999999997E-2</v>
      </c>
      <c r="F1557" s="178">
        <v>3.9399999999999998E-2</v>
      </c>
      <c r="G1557" s="178">
        <v>3.7999999999999999E-2</v>
      </c>
      <c r="H1557" s="179">
        <v>3.7999999999999999E-2</v>
      </c>
      <c r="I1557" s="178">
        <v>3.9199999999999999E-2</v>
      </c>
      <c r="J1557" s="178">
        <v>4.3799999999999999E-2</v>
      </c>
      <c r="K1557" s="178">
        <v>5.0200000000000002E-2</v>
      </c>
      <c r="L1557" s="178">
        <v>5.2200000000000003E-2</v>
      </c>
      <c r="M1557" s="178">
        <v>5.4399999999999997E-2</v>
      </c>
      <c r="N1557" s="179">
        <v>5.3400000000000003E-2</v>
      </c>
      <c r="O1557" s="178">
        <v>5.28E-2</v>
      </c>
      <c r="P1557" s="178">
        <v>5.0599999999999999E-2</v>
      </c>
      <c r="Q1557" s="178">
        <v>5.0200000000000002E-2</v>
      </c>
      <c r="R1557" s="178">
        <v>4.8000000000000001E-2</v>
      </c>
      <c r="S1557" s="178">
        <v>4.82E-2</v>
      </c>
      <c r="T1557" s="178">
        <v>5.0200000000000002E-2</v>
      </c>
      <c r="U1557" s="178">
        <v>4.6800000000000001E-2</v>
      </c>
      <c r="V1557" s="179">
        <v>4.7800000000000002E-2</v>
      </c>
      <c r="W1557" s="178">
        <v>4.9799999999999997E-2</v>
      </c>
      <c r="X1557" s="178">
        <v>4.7800000000000002E-2</v>
      </c>
      <c r="Y1557" s="179">
        <v>4.9000000000000002E-2</v>
      </c>
      <c r="Z1557" s="178">
        <v>4.6600000000000003E-2</v>
      </c>
      <c r="AA1557" s="178">
        <v>4.6800000000000001E-2</v>
      </c>
      <c r="AB1557" s="178">
        <v>4.3400000000000001E-2</v>
      </c>
      <c r="AC1557" s="180">
        <f>SUM(E1557:AB1557)</f>
        <v>1.1272</v>
      </c>
    </row>
    <row r="1558" spans="1:31" ht="12.75" customHeight="1">
      <c r="A1558" s="1609"/>
      <c r="B1558" s="1462"/>
      <c r="C1558" s="181" t="s">
        <v>144</v>
      </c>
      <c r="D1558" s="181" t="s">
        <v>143</v>
      </c>
      <c r="E1558" s="15">
        <v>0.02</v>
      </c>
      <c r="F1558" s="15">
        <v>1.9800000000000002E-2</v>
      </c>
      <c r="G1558" s="15">
        <v>1.9599999999999999E-2</v>
      </c>
      <c r="H1558" s="191">
        <v>0.02</v>
      </c>
      <c r="I1558" s="15">
        <v>2.0199999999999999E-2</v>
      </c>
      <c r="J1558" s="15">
        <v>0.02</v>
      </c>
      <c r="K1558" s="15">
        <v>2.0799999999999999E-2</v>
      </c>
      <c r="L1558" s="15">
        <v>1.9800000000000002E-2</v>
      </c>
      <c r="M1558" s="15">
        <v>1.9599999999999999E-2</v>
      </c>
      <c r="N1558" s="191">
        <v>2.24E-2</v>
      </c>
      <c r="O1558" s="15">
        <v>2.4E-2</v>
      </c>
      <c r="P1558" s="15">
        <v>2.12E-2</v>
      </c>
      <c r="Q1558" s="15">
        <v>2.18E-2</v>
      </c>
      <c r="R1558" s="15">
        <v>2.2800000000000001E-2</v>
      </c>
      <c r="S1558" s="15">
        <v>2.12E-2</v>
      </c>
      <c r="T1558" s="15">
        <v>2.1000000000000001E-2</v>
      </c>
      <c r="U1558" s="15">
        <v>2.1600000000000001E-2</v>
      </c>
      <c r="V1558" s="191">
        <v>2.3E-2</v>
      </c>
      <c r="W1558" s="15">
        <v>2.3199999999999998E-2</v>
      </c>
      <c r="X1558" s="15">
        <v>2.0799999999999999E-2</v>
      </c>
      <c r="Y1558" s="191">
        <v>2.1600000000000001E-2</v>
      </c>
      <c r="Z1558" s="15">
        <v>2.12E-2</v>
      </c>
      <c r="AA1558" s="15">
        <v>2.1399999999999999E-2</v>
      </c>
      <c r="AB1558" s="15">
        <v>2.18E-2</v>
      </c>
      <c r="AC1558" s="184">
        <f>SUM(E1558:AB1558)</f>
        <v>0.50880000000000003</v>
      </c>
    </row>
    <row r="1559" spans="1:31" ht="12.75" customHeight="1">
      <c r="A1559" s="1609"/>
      <c r="B1559" s="1462"/>
      <c r="C1559" s="181" t="s">
        <v>145</v>
      </c>
      <c r="D1559" s="757" t="s">
        <v>146</v>
      </c>
      <c r="E1559" s="740">
        <v>2</v>
      </c>
      <c r="F1559" s="740">
        <v>3</v>
      </c>
      <c r="G1559" s="740">
        <v>3</v>
      </c>
      <c r="H1559" s="835">
        <v>3</v>
      </c>
      <c r="I1559" s="740">
        <v>3</v>
      </c>
      <c r="J1559" s="740">
        <v>3</v>
      </c>
      <c r="K1559" s="740">
        <v>3</v>
      </c>
      <c r="L1559" s="740">
        <v>4</v>
      </c>
      <c r="M1559" s="740">
        <v>4</v>
      </c>
      <c r="N1559" s="835">
        <v>3</v>
      </c>
      <c r="O1559" s="740">
        <v>4</v>
      </c>
      <c r="P1559" s="740">
        <v>3</v>
      </c>
      <c r="Q1559" s="740">
        <v>3</v>
      </c>
      <c r="R1559" s="740">
        <v>3</v>
      </c>
      <c r="S1559" s="740">
        <v>3</v>
      </c>
      <c r="T1559" s="740">
        <v>4</v>
      </c>
      <c r="U1559" s="740">
        <v>3</v>
      </c>
      <c r="V1559" s="835">
        <v>3</v>
      </c>
      <c r="W1559" s="740">
        <v>3</v>
      </c>
      <c r="X1559" s="740">
        <v>3</v>
      </c>
      <c r="Y1559" s="835">
        <v>3</v>
      </c>
      <c r="Z1559" s="740">
        <v>3</v>
      </c>
      <c r="AA1559" s="740">
        <v>3</v>
      </c>
      <c r="AB1559" s="740">
        <v>3</v>
      </c>
      <c r="AC1559" s="333"/>
    </row>
    <row r="1560" spans="1:31" ht="12.75" customHeight="1" thickBot="1">
      <c r="A1560" s="1610"/>
      <c r="B1560" s="1463"/>
      <c r="C1560" s="187" t="s">
        <v>147</v>
      </c>
      <c r="D1560" s="187"/>
      <c r="E1560" s="188">
        <f t="shared" ref="E1560:AC1560" si="445">E1558/E1557</f>
        <v>0.49261083743842371</v>
      </c>
      <c r="F1560" s="188">
        <f t="shared" si="445"/>
        <v>0.50253807106598991</v>
      </c>
      <c r="G1560" s="188">
        <f t="shared" si="445"/>
        <v>0.51578947368421058</v>
      </c>
      <c r="H1560" s="189">
        <f t="shared" si="445"/>
        <v>0.52631578947368418</v>
      </c>
      <c r="I1560" s="188">
        <f t="shared" si="445"/>
        <v>0.51530612244897955</v>
      </c>
      <c r="J1560" s="188">
        <f t="shared" si="445"/>
        <v>0.45662100456621008</v>
      </c>
      <c r="K1560" s="188">
        <f t="shared" si="445"/>
        <v>0.41434262948207168</v>
      </c>
      <c r="L1560" s="188">
        <f t="shared" si="445"/>
        <v>0.37931034482758619</v>
      </c>
      <c r="M1560" s="188">
        <f t="shared" si="445"/>
        <v>0.36029411764705882</v>
      </c>
      <c r="N1560" s="189">
        <f t="shared" si="445"/>
        <v>0.41947565543071158</v>
      </c>
      <c r="O1560" s="188">
        <f t="shared" si="445"/>
        <v>0.45454545454545453</v>
      </c>
      <c r="P1560" s="188">
        <f t="shared" si="445"/>
        <v>0.4189723320158103</v>
      </c>
      <c r="Q1560" s="188">
        <f t="shared" si="445"/>
        <v>0.43426294820717132</v>
      </c>
      <c r="R1560" s="188">
        <f t="shared" si="445"/>
        <v>0.47500000000000003</v>
      </c>
      <c r="S1560" s="188">
        <f t="shared" si="445"/>
        <v>0.43983402489626555</v>
      </c>
      <c r="T1560" s="188">
        <f t="shared" si="445"/>
        <v>0.41832669322709165</v>
      </c>
      <c r="U1560" s="188">
        <f t="shared" si="445"/>
        <v>0.46153846153846156</v>
      </c>
      <c r="V1560" s="189">
        <f t="shared" si="445"/>
        <v>0.48117154811715479</v>
      </c>
      <c r="W1560" s="188">
        <f t="shared" si="445"/>
        <v>0.46586345381526106</v>
      </c>
      <c r="X1560" s="188">
        <f t="shared" si="445"/>
        <v>0.43514644351464432</v>
      </c>
      <c r="Y1560" s="189">
        <f t="shared" si="445"/>
        <v>0.44081632653061226</v>
      </c>
      <c r="Z1560" s="188">
        <f t="shared" si="445"/>
        <v>0.45493562231759654</v>
      </c>
      <c r="AA1560" s="188">
        <f t="shared" si="445"/>
        <v>0.45726495726495725</v>
      </c>
      <c r="AB1560" s="188">
        <f t="shared" si="445"/>
        <v>0.50230414746543772</v>
      </c>
      <c r="AC1560" s="190">
        <f t="shared" si="445"/>
        <v>0.45138396025550037</v>
      </c>
    </row>
    <row r="1561" spans="1:31" ht="12.75" customHeight="1">
      <c r="A1561" s="322"/>
      <c r="B1561" s="323" t="s">
        <v>845</v>
      </c>
      <c r="C1561" s="177" t="s">
        <v>142</v>
      </c>
      <c r="D1561" s="177" t="s">
        <v>143</v>
      </c>
      <c r="E1561" s="375">
        <v>5.79999999999984E-3</v>
      </c>
      <c r="F1561" s="375">
        <v>5.6000000000000199E-3</v>
      </c>
      <c r="G1561" s="375">
        <v>6.00000000000023E-3</v>
      </c>
      <c r="H1561" s="376">
        <v>3.9999999999997702E-3</v>
      </c>
      <c r="I1561" s="375">
        <v>4.3999999999999803E-3</v>
      </c>
      <c r="J1561" s="375">
        <v>4.0000000000003401E-3</v>
      </c>
      <c r="K1561" s="375">
        <v>4.80000000000018E-3</v>
      </c>
      <c r="L1561" s="375">
        <v>5.3999999999996403E-3</v>
      </c>
      <c r="M1561" s="375">
        <v>7.5999999999999098E-3</v>
      </c>
      <c r="N1561" s="376">
        <v>3.4000000000003199E-3</v>
      </c>
      <c r="O1561" s="375">
        <v>3.7999999999999501E-3</v>
      </c>
      <c r="P1561" s="375">
        <v>4.2000000000001602E-3</v>
      </c>
      <c r="Q1561" s="375">
        <v>3.5999999999995701E-3</v>
      </c>
      <c r="R1561" s="375">
        <v>6.6000000000002498E-3</v>
      </c>
      <c r="S1561" s="375">
        <v>5.6000000000000199E-3</v>
      </c>
      <c r="T1561" s="375">
        <v>5.79999999999984E-3</v>
      </c>
      <c r="U1561" s="375">
        <v>4.3999999999999803E-3</v>
      </c>
      <c r="V1561" s="376">
        <v>4.3999999999999803E-3</v>
      </c>
      <c r="W1561" s="375">
        <v>4.2000000000001602E-3</v>
      </c>
      <c r="X1561" s="375">
        <v>4.80000000000018E-3</v>
      </c>
      <c r="Y1561" s="376">
        <v>5.9999999999996601E-3</v>
      </c>
      <c r="Z1561" s="375">
        <v>6.99999999999989E-3</v>
      </c>
      <c r="AA1561" s="375">
        <v>4.80000000000018E-3</v>
      </c>
      <c r="AB1561" s="375">
        <v>4.3999999999999803E-3</v>
      </c>
      <c r="AC1561" s="180">
        <f>SUM(E1561:AB1561)</f>
        <v>0.12060000000000007</v>
      </c>
      <c r="AD1561" s="503">
        <f>MAX(E1561:AB1561)</f>
        <v>7.5999999999999098E-3</v>
      </c>
    </row>
    <row r="1562" spans="1:31" ht="12.75" customHeight="1">
      <c r="A1562" s="326"/>
      <c r="B1562" s="327" t="s">
        <v>178</v>
      </c>
      <c r="C1562" s="194" t="s">
        <v>142</v>
      </c>
      <c r="D1562" s="194" t="s">
        <v>143</v>
      </c>
      <c r="E1562" s="212"/>
      <c r="F1562" s="1021" t="s">
        <v>846</v>
      </c>
      <c r="G1562" s="1021" t="s">
        <v>205</v>
      </c>
      <c r="H1562" s="213">
        <f>H1541+H1545+H1549+H1553+H1557</f>
        <v>0.90630000000000011</v>
      </c>
      <c r="I1562" s="212"/>
      <c r="J1562" s="212"/>
      <c r="K1562" s="212"/>
      <c r="L1562" s="212"/>
      <c r="M1562" s="212"/>
      <c r="N1562" s="213">
        <f>N1541+N1545+N1549+N1553+N1557</f>
        <v>1.6966999999999999</v>
      </c>
      <c r="O1562" s="212"/>
      <c r="P1562" s="212"/>
      <c r="Q1562" s="212"/>
      <c r="R1562" s="212"/>
      <c r="S1562" s="212"/>
      <c r="T1562" s="212"/>
      <c r="U1562" s="212"/>
      <c r="V1562" s="213">
        <f>V1541+V1545+V1549+V1553+V1557</f>
        <v>1.5112000000000001</v>
      </c>
      <c r="W1562" s="212"/>
      <c r="X1562" s="212"/>
      <c r="Y1562" s="213">
        <f>Y1541+Y1545+Y1549+Y1553+Y1557</f>
        <v>1.4851000000000001</v>
      </c>
      <c r="Z1562" s="212"/>
      <c r="AA1562" s="212"/>
      <c r="AB1562" s="212"/>
      <c r="AC1562" s="197">
        <f>SUM(E1562:AB1562)</f>
        <v>5.5993000000000004</v>
      </c>
    </row>
    <row r="1563" spans="1:31" ht="12.75" customHeight="1">
      <c r="A1563" s="1591" t="s">
        <v>179</v>
      </c>
      <c r="B1563" s="1592"/>
      <c r="C1563" s="198" t="s">
        <v>142</v>
      </c>
      <c r="D1563" s="198"/>
      <c r="E1563" s="199">
        <f t="shared" ref="E1563:AC1563" si="446">E1537+E1541+E1545+E1549+E1553+E1557</f>
        <v>1.0149999999999999</v>
      </c>
      <c r="F1563" s="199">
        <f t="shared" si="446"/>
        <v>0.96400000000000008</v>
      </c>
      <c r="G1563" s="199">
        <f t="shared" si="446"/>
        <v>0.93240000000000012</v>
      </c>
      <c r="H1563" s="200">
        <f t="shared" si="446"/>
        <v>0.92070000000000007</v>
      </c>
      <c r="I1563" s="199">
        <f t="shared" si="446"/>
        <v>0.95489999999999997</v>
      </c>
      <c r="J1563" s="199">
        <f t="shared" si="446"/>
        <v>1.0924</v>
      </c>
      <c r="K1563" s="199">
        <f t="shared" si="446"/>
        <v>1.4402000000000001</v>
      </c>
      <c r="L1563" s="199">
        <f t="shared" si="446"/>
        <v>1.5613000000000001</v>
      </c>
      <c r="M1563" s="199">
        <f t="shared" si="446"/>
        <v>1.6368</v>
      </c>
      <c r="N1563" s="200">
        <f t="shared" si="446"/>
        <v>1.7095000000000002</v>
      </c>
      <c r="O1563" s="199">
        <f t="shared" si="446"/>
        <v>1.6287</v>
      </c>
      <c r="P1563" s="199">
        <f t="shared" si="446"/>
        <v>1.6188</v>
      </c>
      <c r="Q1563" s="199">
        <f t="shared" si="446"/>
        <v>1.6446000000000001</v>
      </c>
      <c r="R1563" s="199">
        <f t="shared" si="446"/>
        <v>1.5489000000000002</v>
      </c>
      <c r="S1563" s="199">
        <f t="shared" si="446"/>
        <v>1.4435</v>
      </c>
      <c r="T1563" s="199">
        <f t="shared" si="446"/>
        <v>1.4801</v>
      </c>
      <c r="U1563" s="199">
        <f t="shared" si="446"/>
        <v>1.5597000000000001</v>
      </c>
      <c r="V1563" s="200">
        <f t="shared" si="446"/>
        <v>1.5244</v>
      </c>
      <c r="W1563" s="199">
        <f t="shared" si="446"/>
        <v>1.5532000000000001</v>
      </c>
      <c r="X1563" s="199">
        <f t="shared" si="446"/>
        <v>1.5162</v>
      </c>
      <c r="Y1563" s="200">
        <f t="shared" si="446"/>
        <v>1.4986999999999999</v>
      </c>
      <c r="Z1563" s="199">
        <f t="shared" si="446"/>
        <v>1.4229999999999998</v>
      </c>
      <c r="AA1563" s="199">
        <f t="shared" si="446"/>
        <v>1.2951999999999999</v>
      </c>
      <c r="AB1563" s="338">
        <f t="shared" si="446"/>
        <v>1.1301000000000001</v>
      </c>
      <c r="AC1563" s="201">
        <f t="shared" si="446"/>
        <v>33.092300000000009</v>
      </c>
    </row>
    <row r="1564" spans="1:31" ht="12.75" customHeight="1">
      <c r="A1564" s="1561"/>
      <c r="B1564" s="1562"/>
      <c r="C1564" s="194" t="s">
        <v>144</v>
      </c>
      <c r="D1564" s="194"/>
      <c r="E1564" s="195">
        <f t="shared" ref="E1564:AC1564" si="447">E1538+E1542+E1546+E1550+E1554+E1558</f>
        <v>0.63840000000000008</v>
      </c>
      <c r="F1564" s="195">
        <f t="shared" si="447"/>
        <v>0.63260000000000005</v>
      </c>
      <c r="G1564" s="195">
        <f t="shared" si="447"/>
        <v>0.62639999999999996</v>
      </c>
      <c r="H1564" s="196">
        <f t="shared" si="447"/>
        <v>0.62980000000000003</v>
      </c>
      <c r="I1564" s="195">
        <f t="shared" si="447"/>
        <v>0.63300000000000001</v>
      </c>
      <c r="J1564" s="195">
        <f t="shared" si="447"/>
        <v>0.63919999999999999</v>
      </c>
      <c r="K1564" s="195">
        <f t="shared" si="447"/>
        <v>0.63839999999999997</v>
      </c>
      <c r="L1564" s="195">
        <f t="shared" si="447"/>
        <v>0.63380000000000014</v>
      </c>
      <c r="M1564" s="195">
        <f t="shared" si="447"/>
        <v>0.69599999999999995</v>
      </c>
      <c r="N1564" s="196">
        <f t="shared" si="447"/>
        <v>0.7268</v>
      </c>
      <c r="O1564" s="195">
        <f t="shared" si="447"/>
        <v>0.72680000000000011</v>
      </c>
      <c r="P1564" s="195">
        <f t="shared" si="447"/>
        <v>0.71840000000000004</v>
      </c>
      <c r="Q1564" s="195">
        <f t="shared" si="447"/>
        <v>0.69020000000000004</v>
      </c>
      <c r="R1564" s="195">
        <f t="shared" si="447"/>
        <v>0.73540000000000005</v>
      </c>
      <c r="S1564" s="195">
        <f t="shared" si="447"/>
        <v>0.73939999999999995</v>
      </c>
      <c r="T1564" s="195">
        <f t="shared" si="447"/>
        <v>0.73360000000000003</v>
      </c>
      <c r="U1564" s="195">
        <f t="shared" si="447"/>
        <v>0.73819999999999997</v>
      </c>
      <c r="V1564" s="196">
        <f t="shared" si="447"/>
        <v>0.69440000000000002</v>
      </c>
      <c r="W1564" s="195">
        <f t="shared" si="447"/>
        <v>0.70199999999999996</v>
      </c>
      <c r="X1564" s="195">
        <f t="shared" si="447"/>
        <v>0.69040000000000001</v>
      </c>
      <c r="Y1564" s="196">
        <f t="shared" si="447"/>
        <v>0.68679999999999997</v>
      </c>
      <c r="Z1564" s="195">
        <f t="shared" si="447"/>
        <v>0.67820000000000003</v>
      </c>
      <c r="AA1564" s="195">
        <f t="shared" si="447"/>
        <v>0.66819999999999991</v>
      </c>
      <c r="AB1564" s="212">
        <f t="shared" si="447"/>
        <v>0.65159999999999996</v>
      </c>
      <c r="AC1564" s="197">
        <f t="shared" si="447"/>
        <v>16.347999999999999</v>
      </c>
    </row>
    <row r="1565" spans="1:31" ht="12.75" customHeight="1">
      <c r="A1565" s="1490" t="s">
        <v>180</v>
      </c>
      <c r="B1565" s="1491"/>
      <c r="C1565" s="269" t="s">
        <v>142</v>
      </c>
      <c r="D1565" s="269"/>
      <c r="E1565" s="1022">
        <f t="shared" ref="E1565:AC1565" si="448">E1507+E1511-E1563</f>
        <v>-3.3399999999999874E-2</v>
      </c>
      <c r="F1565" s="1022">
        <f t="shared" si="448"/>
        <v>-3.4000000000000141E-2</v>
      </c>
      <c r="G1565" s="1022">
        <f t="shared" si="448"/>
        <v>-3.2400000000000095E-2</v>
      </c>
      <c r="H1565" s="1023">
        <f t="shared" si="448"/>
        <v>-3.2700000000000062E-2</v>
      </c>
      <c r="I1565" s="1022">
        <f t="shared" si="448"/>
        <v>-3.3299999999999996E-2</v>
      </c>
      <c r="J1565" s="1022">
        <f t="shared" si="448"/>
        <v>-3.7600000000000078E-2</v>
      </c>
      <c r="K1565" s="1022">
        <f t="shared" si="448"/>
        <v>-4.5800000000000063E-2</v>
      </c>
      <c r="L1565" s="1022">
        <f t="shared" si="448"/>
        <v>-4.6899999999999942E-2</v>
      </c>
      <c r="M1565" s="1022">
        <f t="shared" si="448"/>
        <v>-4.6800000000000175E-2</v>
      </c>
      <c r="N1565" s="1023">
        <f t="shared" si="448"/>
        <v>-4.750000000000032E-2</v>
      </c>
      <c r="O1565" s="1022">
        <f t="shared" si="448"/>
        <v>-4.5900000000000052E-2</v>
      </c>
      <c r="P1565" s="1022">
        <f t="shared" si="448"/>
        <v>-4.5600000000000085E-2</v>
      </c>
      <c r="Q1565" s="1022">
        <f t="shared" si="448"/>
        <v>-4.6200000000000019E-2</v>
      </c>
      <c r="R1565" s="1022">
        <f t="shared" si="448"/>
        <v>-4.5300000000000118E-2</v>
      </c>
      <c r="S1565" s="1022">
        <f t="shared" si="448"/>
        <v>-4.3100000000000138E-2</v>
      </c>
      <c r="T1565" s="1022">
        <f t="shared" si="448"/>
        <v>-4.3700000000000072E-2</v>
      </c>
      <c r="U1565" s="1022">
        <f t="shared" si="448"/>
        <v>-4.4100000000000028E-2</v>
      </c>
      <c r="V1565" s="1023">
        <f t="shared" si="448"/>
        <v>-4.4799999999999951E-2</v>
      </c>
      <c r="W1565" s="1022">
        <f t="shared" si="448"/>
        <v>-4.3600000000000305E-2</v>
      </c>
      <c r="X1565" s="1022">
        <f t="shared" si="448"/>
        <v>-4.4999999999999929E-2</v>
      </c>
      <c r="Y1565" s="1023">
        <f t="shared" si="448"/>
        <v>-4.4299999999999784E-2</v>
      </c>
      <c r="Z1565" s="1022">
        <f t="shared" si="448"/>
        <v>-4.4199999999999795E-2</v>
      </c>
      <c r="AA1565" s="1022">
        <f t="shared" si="448"/>
        <v>-4.2399999999999771E-2</v>
      </c>
      <c r="AB1565" s="1022">
        <f t="shared" si="448"/>
        <v>-3.6900000000000155E-2</v>
      </c>
      <c r="AC1565" s="1022">
        <f t="shared" si="448"/>
        <v>-1.0055000000000049</v>
      </c>
    </row>
    <row r="1566" spans="1:31" ht="12.75" customHeight="1">
      <c r="A1566" s="1486"/>
      <c r="B1566" s="1487"/>
      <c r="C1566" s="271" t="s">
        <v>144</v>
      </c>
      <c r="D1566" s="344"/>
      <c r="E1566" s="1024">
        <f t="shared" ref="E1566:AC1566" si="449">E1508+E1512-E1564</f>
        <v>-6.9600000000000106E-2</v>
      </c>
      <c r="F1566" s="1024">
        <f t="shared" si="449"/>
        <v>-7.2200000000000042E-2</v>
      </c>
      <c r="G1566" s="1024">
        <f t="shared" si="449"/>
        <v>-7.0799999999999974E-2</v>
      </c>
      <c r="H1566" s="1025">
        <f t="shared" si="449"/>
        <v>-7.0599999999999996E-2</v>
      </c>
      <c r="I1566" s="1024">
        <f t="shared" si="449"/>
        <v>-7.020000000000004E-2</v>
      </c>
      <c r="J1566" s="1024">
        <f t="shared" si="449"/>
        <v>-7.0400000000000018E-2</v>
      </c>
      <c r="K1566" s="1024">
        <f t="shared" si="449"/>
        <v>-6.8399999999999905E-2</v>
      </c>
      <c r="L1566" s="1024">
        <f t="shared" si="449"/>
        <v>-6.7400000000000126E-2</v>
      </c>
      <c r="M1566" s="1024">
        <f t="shared" si="449"/>
        <v>-6.9599999999999884E-2</v>
      </c>
      <c r="N1566" s="1025">
        <f t="shared" si="449"/>
        <v>-6.9200000000000039E-2</v>
      </c>
      <c r="O1566" s="1024">
        <f t="shared" si="449"/>
        <v>-6.800000000000006E-2</v>
      </c>
      <c r="P1566" s="1024">
        <f t="shared" si="449"/>
        <v>-7.1599999999999997E-2</v>
      </c>
      <c r="Q1566" s="1024">
        <f t="shared" si="449"/>
        <v>-6.7400000000000015E-2</v>
      </c>
      <c r="R1566" s="1024">
        <f t="shared" si="449"/>
        <v>-7.0599999999999996E-2</v>
      </c>
      <c r="S1566" s="1024">
        <f t="shared" si="449"/>
        <v>-6.9799999999999973E-2</v>
      </c>
      <c r="T1566" s="1024">
        <f t="shared" si="449"/>
        <v>-6.8799999999999972E-2</v>
      </c>
      <c r="U1566" s="1024">
        <f t="shared" si="449"/>
        <v>-6.9799999999999973E-2</v>
      </c>
      <c r="V1566" s="1025">
        <f t="shared" si="449"/>
        <v>-6.6800000000000082E-2</v>
      </c>
      <c r="W1566" s="1024">
        <f t="shared" si="449"/>
        <v>-6.9599999999999884E-2</v>
      </c>
      <c r="X1566" s="1024">
        <f t="shared" si="449"/>
        <v>-6.7599999999999993E-2</v>
      </c>
      <c r="Y1566" s="1025">
        <f t="shared" si="449"/>
        <v>-6.8799999999999972E-2</v>
      </c>
      <c r="Z1566" s="1024">
        <f t="shared" si="449"/>
        <v>-6.7400000000000015E-2</v>
      </c>
      <c r="AA1566" s="1024">
        <f t="shared" si="449"/>
        <v>-6.9399999999999906E-2</v>
      </c>
      <c r="AB1566" s="1024">
        <f t="shared" si="449"/>
        <v>-6.9599999999999995E-2</v>
      </c>
      <c r="AC1566" s="1024">
        <f t="shared" si="449"/>
        <v>-1.6635999999999989</v>
      </c>
    </row>
    <row r="1567" spans="1:31" s="167" customFormat="1" ht="12.75" customHeight="1">
      <c r="A1567" s="1549" t="s">
        <v>314</v>
      </c>
      <c r="B1567" s="1550"/>
      <c r="C1567" s="283" t="s">
        <v>142</v>
      </c>
      <c r="D1567" s="403"/>
      <c r="E1567" s="169"/>
      <c r="F1567" s="169"/>
      <c r="G1567" s="169"/>
      <c r="H1567" s="169"/>
      <c r="I1567" s="169"/>
      <c r="J1567" s="169"/>
      <c r="K1567" s="169"/>
      <c r="L1567" s="169"/>
      <c r="M1567" s="169"/>
      <c r="N1567" s="169"/>
      <c r="O1567" s="169"/>
      <c r="P1567" s="169"/>
      <c r="Q1567" s="169"/>
      <c r="R1567" s="169"/>
      <c r="S1567" s="169"/>
      <c r="T1567" s="169"/>
      <c r="U1567" s="169"/>
      <c r="V1567" s="169"/>
      <c r="W1567" s="169"/>
      <c r="X1567" s="169"/>
      <c r="Y1567" s="169"/>
      <c r="Z1567" s="169"/>
      <c r="AA1567" s="169"/>
      <c r="AB1567" s="169"/>
      <c r="AC1567" s="892"/>
    </row>
    <row r="1568" spans="1:31" s="167" customFormat="1" ht="12.75" customHeight="1">
      <c r="A1568" s="1551"/>
      <c r="B1568" s="1552"/>
      <c r="C1568" s="285" t="s">
        <v>144</v>
      </c>
      <c r="D1568" s="404"/>
      <c r="E1568" s="286"/>
      <c r="F1568" s="286"/>
      <c r="G1568" s="286"/>
      <c r="H1568" s="286"/>
      <c r="I1568" s="286"/>
      <c r="J1568" s="286"/>
      <c r="K1568" s="286"/>
      <c r="L1568" s="286"/>
      <c r="M1568" s="286"/>
      <c r="N1568" s="286"/>
      <c r="O1568" s="286"/>
      <c r="P1568" s="286"/>
      <c r="Q1568" s="286"/>
      <c r="R1568" s="286"/>
      <c r="S1568" s="286"/>
      <c r="T1568" s="286"/>
      <c r="U1568" s="286"/>
      <c r="V1568" s="286"/>
      <c r="W1568" s="286"/>
      <c r="X1568" s="286"/>
      <c r="Y1568" s="286"/>
      <c r="Z1568" s="286"/>
      <c r="AA1568" s="286"/>
      <c r="AB1568" s="286"/>
      <c r="AC1568" s="893"/>
    </row>
    <row r="1569" spans="1:29" ht="24.75" customHeight="1">
      <c r="A1569" s="288"/>
      <c r="B1569" s="150"/>
      <c r="C1569" s="969" t="s">
        <v>205</v>
      </c>
      <c r="E1569" s="150"/>
      <c r="F1569" s="150"/>
      <c r="G1569" s="150"/>
      <c r="H1569" s="1026">
        <f>H1541+H1545+H1549+H1553+H1557</f>
        <v>0.90630000000000011</v>
      </c>
      <c r="I1569" s="150"/>
      <c r="J1569" s="150"/>
      <c r="K1569" s="150"/>
      <c r="L1569" s="150"/>
      <c r="M1569" s="150"/>
      <c r="N1569" s="1026">
        <f>N1541+N1545+N1549+N1553+N1557</f>
        <v>1.6966999999999999</v>
      </c>
      <c r="O1569" s="150"/>
      <c r="P1569" s="150"/>
      <c r="Q1569" s="150"/>
      <c r="R1569" s="150"/>
      <c r="S1569" s="150"/>
      <c r="T1569" s="150"/>
      <c r="U1569" s="150"/>
      <c r="V1569" s="1026">
        <f>V1541+V1545+V1549+V1553+V1557</f>
        <v>1.5112000000000001</v>
      </c>
      <c r="W1569" s="150"/>
      <c r="X1569" s="150"/>
      <c r="Y1569" s="1026">
        <f>Y1541+Y1545+Y1549+Y1553+Y1557</f>
        <v>1.4851000000000001</v>
      </c>
      <c r="Z1569" s="150"/>
      <c r="AA1569" s="150"/>
      <c r="AB1569" s="150"/>
      <c r="AC1569" s="150"/>
    </row>
    <row r="1570" spans="1:29" ht="34.5" customHeight="1">
      <c r="A1570" s="89" t="s">
        <v>133</v>
      </c>
      <c r="B1570" s="840" t="s">
        <v>134</v>
      </c>
      <c r="C1570" s="64" t="s">
        <v>135</v>
      </c>
      <c r="D1570" s="64" t="s">
        <v>136</v>
      </c>
      <c r="E1570" s="1482" t="s">
        <v>137</v>
      </c>
      <c r="F1570" s="1482"/>
      <c r="G1570" s="1482"/>
      <c r="H1570" s="1482"/>
      <c r="I1570" s="1482"/>
      <c r="J1570" s="1482"/>
      <c r="K1570" s="1482"/>
      <c r="L1570" s="1482"/>
      <c r="M1570" s="1482"/>
      <c r="N1570" s="1482"/>
      <c r="O1570" s="1482"/>
      <c r="P1570" s="1482"/>
      <c r="Q1570" s="1482"/>
      <c r="R1570" s="1482"/>
      <c r="S1570" s="1482"/>
      <c r="T1570" s="1482"/>
      <c r="U1570" s="1482"/>
      <c r="V1570" s="1482"/>
      <c r="W1570" s="1482"/>
      <c r="X1570" s="1482"/>
      <c r="Y1570" s="1482"/>
      <c r="Z1570" s="1482"/>
      <c r="AA1570" s="1482"/>
      <c r="AB1570" s="1482"/>
      <c r="AC1570" s="1634" t="s">
        <v>138</v>
      </c>
    </row>
    <row r="1571" spans="1:29" s="167" customFormat="1" ht="12.75" customHeight="1">
      <c r="A1571" s="599" t="s">
        <v>847</v>
      </c>
      <c r="B1571" s="599"/>
      <c r="C1571" s="164"/>
      <c r="D1571" s="164"/>
      <c r="E1571" s="165">
        <v>1</v>
      </c>
      <c r="F1571" s="165">
        <v>2</v>
      </c>
      <c r="G1571" s="165">
        <v>3</v>
      </c>
      <c r="H1571" s="165">
        <v>4</v>
      </c>
      <c r="I1571" s="165">
        <v>5</v>
      </c>
      <c r="J1571" s="165">
        <v>6</v>
      </c>
      <c r="K1571" s="165">
        <v>7</v>
      </c>
      <c r="L1571" s="165">
        <v>8</v>
      </c>
      <c r="M1571" s="165">
        <v>9</v>
      </c>
      <c r="N1571" s="165">
        <v>10</v>
      </c>
      <c r="O1571" s="165">
        <v>11</v>
      </c>
      <c r="P1571" s="165">
        <v>12</v>
      </c>
      <c r="Q1571" s="165">
        <v>13</v>
      </c>
      <c r="R1571" s="165">
        <v>14</v>
      </c>
      <c r="S1571" s="165">
        <v>15</v>
      </c>
      <c r="T1571" s="165">
        <v>16</v>
      </c>
      <c r="U1571" s="165">
        <v>17</v>
      </c>
      <c r="V1571" s="165">
        <v>18</v>
      </c>
      <c r="W1571" s="165">
        <v>19</v>
      </c>
      <c r="X1571" s="165">
        <v>20</v>
      </c>
      <c r="Y1571" s="165">
        <v>21</v>
      </c>
      <c r="Z1571" s="165">
        <v>22</v>
      </c>
      <c r="AA1571" s="165">
        <v>23</v>
      </c>
      <c r="AB1571" s="165">
        <v>24</v>
      </c>
      <c r="AC1571" s="1635"/>
    </row>
    <row r="1572" spans="1:29" s="167" customFormat="1" ht="12.75" customHeight="1">
      <c r="A1572" s="168" t="s">
        <v>267</v>
      </c>
      <c r="B1572" s="169"/>
      <c r="C1572" s="170"/>
      <c r="D1572" s="170"/>
      <c r="E1572" s="405">
        <v>8</v>
      </c>
      <c r="F1572" s="405">
        <v>8</v>
      </c>
      <c r="G1572" s="405">
        <v>8</v>
      </c>
      <c r="H1572" s="405">
        <v>8</v>
      </c>
      <c r="I1572" s="405">
        <v>8</v>
      </c>
      <c r="J1572" s="405">
        <v>8</v>
      </c>
      <c r="K1572" s="405">
        <v>8</v>
      </c>
      <c r="L1572" s="405">
        <v>8</v>
      </c>
      <c r="M1572" s="405">
        <v>8</v>
      </c>
      <c r="N1572" s="405">
        <v>8</v>
      </c>
      <c r="O1572" s="405">
        <v>8</v>
      </c>
      <c r="P1572" s="405">
        <v>8</v>
      </c>
      <c r="Q1572" s="405">
        <v>8</v>
      </c>
      <c r="R1572" s="405">
        <v>8</v>
      </c>
      <c r="S1572" s="405">
        <v>8</v>
      </c>
      <c r="T1572" s="405">
        <v>8</v>
      </c>
      <c r="U1572" s="405">
        <v>8</v>
      </c>
      <c r="V1572" s="405">
        <v>8</v>
      </c>
      <c r="W1572" s="405">
        <v>8</v>
      </c>
      <c r="X1572" s="405">
        <v>8</v>
      </c>
      <c r="Y1572" s="405">
        <v>8</v>
      </c>
      <c r="Z1572" s="405">
        <v>8</v>
      </c>
      <c r="AA1572" s="405">
        <v>8</v>
      </c>
      <c r="AB1572" s="405">
        <v>8</v>
      </c>
      <c r="AC1572" s="878"/>
    </row>
    <row r="1573" spans="1:29" s="167" customFormat="1" ht="12.75" customHeight="1">
      <c r="A1573" s="172" t="s">
        <v>268</v>
      </c>
      <c r="B1573" s="173"/>
      <c r="C1573" s="174"/>
      <c r="D1573" s="174"/>
      <c r="E1573" s="405">
        <v>8</v>
      </c>
      <c r="F1573" s="405">
        <v>8</v>
      </c>
      <c r="G1573" s="405">
        <v>8</v>
      </c>
      <c r="H1573" s="405">
        <v>8</v>
      </c>
      <c r="I1573" s="405">
        <v>8</v>
      </c>
      <c r="J1573" s="405">
        <v>8</v>
      </c>
      <c r="K1573" s="405">
        <v>8</v>
      </c>
      <c r="L1573" s="405">
        <v>8</v>
      </c>
      <c r="M1573" s="405">
        <v>8</v>
      </c>
      <c r="N1573" s="405">
        <v>8</v>
      </c>
      <c r="O1573" s="405">
        <v>8</v>
      </c>
      <c r="P1573" s="405">
        <v>8</v>
      </c>
      <c r="Q1573" s="405">
        <v>8</v>
      </c>
      <c r="R1573" s="405">
        <v>8</v>
      </c>
      <c r="S1573" s="405">
        <v>8</v>
      </c>
      <c r="T1573" s="405">
        <v>8</v>
      </c>
      <c r="U1573" s="405">
        <v>8</v>
      </c>
      <c r="V1573" s="405">
        <v>8</v>
      </c>
      <c r="W1573" s="405">
        <v>8</v>
      </c>
      <c r="X1573" s="405">
        <v>8</v>
      </c>
      <c r="Y1573" s="405">
        <v>8</v>
      </c>
      <c r="Z1573" s="405">
        <v>8</v>
      </c>
      <c r="AA1573" s="405">
        <v>8</v>
      </c>
      <c r="AB1573" s="405">
        <v>8</v>
      </c>
      <c r="AC1573" s="879"/>
    </row>
    <row r="1574" spans="1:29" ht="12.75" customHeight="1">
      <c r="A1574" s="1497" t="s">
        <v>610</v>
      </c>
      <c r="B1574" s="1651" t="s">
        <v>611</v>
      </c>
      <c r="C1574" s="177" t="s">
        <v>142</v>
      </c>
      <c r="D1574" s="177" t="s">
        <v>848</v>
      </c>
      <c r="E1574" s="317"/>
      <c r="F1574" s="317"/>
      <c r="G1574" s="317"/>
      <c r="H1574" s="318"/>
      <c r="I1574" s="317"/>
      <c r="J1574" s="317"/>
      <c r="K1574" s="317"/>
      <c r="L1574" s="317"/>
      <c r="M1574" s="317"/>
      <c r="N1574" s="318"/>
      <c r="O1574" s="317"/>
      <c r="P1574" s="317"/>
      <c r="Q1574" s="317"/>
      <c r="R1574" s="317"/>
      <c r="S1574" s="317"/>
      <c r="T1574" s="317"/>
      <c r="U1574" s="317"/>
      <c r="V1574" s="318"/>
      <c r="W1574" s="317"/>
      <c r="X1574" s="317"/>
      <c r="Y1574" s="318"/>
      <c r="Z1574" s="317"/>
      <c r="AA1574" s="317"/>
      <c r="AB1574" s="317"/>
      <c r="AC1574" s="180">
        <f>SUM(E1574:AB1574)</f>
        <v>0</v>
      </c>
    </row>
    <row r="1575" spans="1:29" ht="12.75" customHeight="1">
      <c r="A1575" s="1498"/>
      <c r="B1575" s="1652"/>
      <c r="C1575" s="181" t="s">
        <v>144</v>
      </c>
      <c r="D1575" s="181" t="s">
        <v>848</v>
      </c>
      <c r="E1575" s="36"/>
      <c r="F1575" s="36"/>
      <c r="G1575" s="36"/>
      <c r="H1575" s="202"/>
      <c r="I1575" s="36"/>
      <c r="J1575" s="36"/>
      <c r="K1575" s="36"/>
      <c r="L1575" s="36"/>
      <c r="M1575" s="36"/>
      <c r="N1575" s="202"/>
      <c r="O1575" s="36"/>
      <c r="P1575" s="36"/>
      <c r="Q1575" s="36"/>
      <c r="R1575" s="36"/>
      <c r="S1575" s="36"/>
      <c r="T1575" s="36"/>
      <c r="U1575" s="36"/>
      <c r="V1575" s="202"/>
      <c r="W1575" s="36"/>
      <c r="X1575" s="36"/>
      <c r="Y1575" s="202"/>
      <c r="Z1575" s="36"/>
      <c r="AA1575" s="36"/>
      <c r="AB1575" s="36"/>
      <c r="AC1575" s="184">
        <f>SUM(E1575:AB1575)</f>
        <v>0</v>
      </c>
    </row>
    <row r="1576" spans="1:29" ht="12.75" customHeight="1">
      <c r="A1576" s="1498"/>
      <c r="B1576" s="1652"/>
      <c r="C1576" s="181" t="s">
        <v>145</v>
      </c>
      <c r="D1576" s="181" t="s">
        <v>848</v>
      </c>
      <c r="E1576" s="36"/>
      <c r="F1576" s="36"/>
      <c r="G1576" s="36"/>
      <c r="H1576" s="202"/>
      <c r="I1576" s="36"/>
      <c r="J1576" s="36"/>
      <c r="K1576" s="36"/>
      <c r="L1576" s="36"/>
      <c r="M1576" s="36"/>
      <c r="N1576" s="202"/>
      <c r="O1576" s="36"/>
      <c r="P1576" s="36"/>
      <c r="Q1576" s="36"/>
      <c r="R1576" s="36"/>
      <c r="S1576" s="36"/>
      <c r="T1576" s="36"/>
      <c r="U1576" s="36"/>
      <c r="V1576" s="202"/>
      <c r="W1576" s="36"/>
      <c r="X1576" s="36"/>
      <c r="Y1576" s="202"/>
      <c r="Z1576" s="36"/>
      <c r="AA1576" s="36"/>
      <c r="AB1576" s="36"/>
      <c r="AC1576" s="184"/>
    </row>
    <row r="1577" spans="1:29" ht="12.75" customHeight="1">
      <c r="A1577" s="1498"/>
      <c r="B1577" s="1652"/>
      <c r="C1577" s="187" t="s">
        <v>147</v>
      </c>
      <c r="D1577" s="187"/>
      <c r="E1577" s="188" t="e">
        <f t="shared" ref="E1577:AC1577" si="450">E1575/E1574</f>
        <v>#DIV/0!</v>
      </c>
      <c r="F1577" s="188" t="e">
        <f t="shared" si="450"/>
        <v>#DIV/0!</v>
      </c>
      <c r="G1577" s="188" t="e">
        <f t="shared" si="450"/>
        <v>#DIV/0!</v>
      </c>
      <c r="H1577" s="189" t="e">
        <f t="shared" si="450"/>
        <v>#DIV/0!</v>
      </c>
      <c r="I1577" s="188" t="e">
        <f t="shared" si="450"/>
        <v>#DIV/0!</v>
      </c>
      <c r="J1577" s="188" t="e">
        <f t="shared" si="450"/>
        <v>#DIV/0!</v>
      </c>
      <c r="K1577" s="188" t="e">
        <f t="shared" si="450"/>
        <v>#DIV/0!</v>
      </c>
      <c r="L1577" s="188" t="e">
        <f t="shared" si="450"/>
        <v>#DIV/0!</v>
      </c>
      <c r="M1577" s="188" t="e">
        <f t="shared" si="450"/>
        <v>#DIV/0!</v>
      </c>
      <c r="N1577" s="189" t="e">
        <f t="shared" si="450"/>
        <v>#DIV/0!</v>
      </c>
      <c r="O1577" s="188" t="e">
        <f t="shared" si="450"/>
        <v>#DIV/0!</v>
      </c>
      <c r="P1577" s="188" t="e">
        <f t="shared" si="450"/>
        <v>#DIV/0!</v>
      </c>
      <c r="Q1577" s="188" t="e">
        <f t="shared" si="450"/>
        <v>#DIV/0!</v>
      </c>
      <c r="R1577" s="188" t="e">
        <f t="shared" si="450"/>
        <v>#DIV/0!</v>
      </c>
      <c r="S1577" s="188" t="e">
        <f t="shared" si="450"/>
        <v>#DIV/0!</v>
      </c>
      <c r="T1577" s="188" t="e">
        <f t="shared" si="450"/>
        <v>#DIV/0!</v>
      </c>
      <c r="U1577" s="188" t="e">
        <f t="shared" si="450"/>
        <v>#DIV/0!</v>
      </c>
      <c r="V1577" s="189" t="e">
        <f t="shared" si="450"/>
        <v>#DIV/0!</v>
      </c>
      <c r="W1577" s="188" t="e">
        <f t="shared" si="450"/>
        <v>#DIV/0!</v>
      </c>
      <c r="X1577" s="188" t="e">
        <f t="shared" si="450"/>
        <v>#DIV/0!</v>
      </c>
      <c r="Y1577" s="189" t="e">
        <f t="shared" si="450"/>
        <v>#DIV/0!</v>
      </c>
      <c r="Z1577" s="188" t="e">
        <f t="shared" si="450"/>
        <v>#DIV/0!</v>
      </c>
      <c r="AA1577" s="188" t="e">
        <f t="shared" si="450"/>
        <v>#DIV/0!</v>
      </c>
      <c r="AB1577" s="188" t="e">
        <f t="shared" si="450"/>
        <v>#DIV/0!</v>
      </c>
      <c r="AC1577" s="190" t="e">
        <f t="shared" si="450"/>
        <v>#DIV/0!</v>
      </c>
    </row>
    <row r="1578" spans="1:29" ht="12.75" customHeight="1">
      <c r="A1578" s="1499"/>
      <c r="B1578" s="1653"/>
      <c r="C1578" s="972" t="s">
        <v>150</v>
      </c>
      <c r="D1578" s="972" t="s">
        <v>848</v>
      </c>
      <c r="E1578" s="973"/>
      <c r="F1578" s="973"/>
      <c r="G1578" s="973"/>
      <c r="H1578" s="973"/>
      <c r="I1578" s="973"/>
      <c r="J1578" s="973"/>
      <c r="K1578" s="973"/>
      <c r="L1578" s="973"/>
      <c r="M1578" s="973"/>
      <c r="N1578" s="973"/>
      <c r="O1578" s="973"/>
      <c r="P1578" s="973"/>
      <c r="Q1578" s="973"/>
      <c r="R1578" s="973"/>
      <c r="S1578" s="973"/>
      <c r="T1578" s="973"/>
      <c r="U1578" s="973"/>
      <c r="V1578" s="973"/>
      <c r="W1578" s="973"/>
      <c r="X1578" s="973"/>
      <c r="Y1578" s="973"/>
      <c r="Z1578" s="973"/>
      <c r="AA1578" s="973"/>
      <c r="AB1578" s="973"/>
      <c r="AC1578" s="974"/>
    </row>
    <row r="1579" spans="1:29" ht="12.75" customHeight="1">
      <c r="A1579" s="1497" t="s">
        <v>612</v>
      </c>
      <c r="B1579" s="1578" t="s">
        <v>613</v>
      </c>
      <c r="C1579" s="269" t="s">
        <v>142</v>
      </c>
      <c r="D1579" s="269" t="s">
        <v>848</v>
      </c>
      <c r="E1579" s="338"/>
      <c r="F1579" s="338"/>
      <c r="G1579" s="338"/>
      <c r="H1579" s="470"/>
      <c r="I1579" s="338"/>
      <c r="J1579" s="338"/>
      <c r="K1579" s="338"/>
      <c r="L1579" s="338"/>
      <c r="M1579" s="338"/>
      <c r="N1579" s="470"/>
      <c r="O1579" s="338"/>
      <c r="P1579" s="338"/>
      <c r="Q1579" s="338"/>
      <c r="R1579" s="338"/>
      <c r="S1579" s="338"/>
      <c r="T1579" s="338"/>
      <c r="U1579" s="338"/>
      <c r="V1579" s="470"/>
      <c r="W1579" s="338"/>
      <c r="X1579" s="338"/>
      <c r="Y1579" s="470"/>
      <c r="Z1579" s="338"/>
      <c r="AA1579" s="338"/>
      <c r="AB1579" s="338"/>
      <c r="AC1579" s="201">
        <f>SUM(E1579:AB1579)</f>
        <v>0</v>
      </c>
    </row>
    <row r="1580" spans="1:29" ht="12.75" customHeight="1">
      <c r="A1580" s="1498"/>
      <c r="B1580" s="1579"/>
      <c r="C1580" s="820" t="s">
        <v>144</v>
      </c>
      <c r="D1580" s="820" t="s">
        <v>848</v>
      </c>
      <c r="E1580" s="36"/>
      <c r="F1580" s="36"/>
      <c r="G1580" s="36"/>
      <c r="H1580" s="202"/>
      <c r="I1580" s="36"/>
      <c r="J1580" s="36"/>
      <c r="K1580" s="36"/>
      <c r="L1580" s="36"/>
      <c r="M1580" s="36"/>
      <c r="N1580" s="202"/>
      <c r="O1580" s="36"/>
      <c r="P1580" s="36"/>
      <c r="Q1580" s="36"/>
      <c r="R1580" s="36"/>
      <c r="S1580" s="36"/>
      <c r="T1580" s="36"/>
      <c r="U1580" s="36"/>
      <c r="V1580" s="202"/>
      <c r="W1580" s="36"/>
      <c r="X1580" s="36"/>
      <c r="Y1580" s="202"/>
      <c r="Z1580" s="36"/>
      <c r="AA1580" s="36"/>
      <c r="AB1580" s="36"/>
      <c r="AC1580" s="209">
        <f>SUM(E1580:AB1580)</f>
        <v>0</v>
      </c>
    </row>
    <row r="1581" spans="1:29" ht="12.75" customHeight="1">
      <c r="A1581" s="1498"/>
      <c r="B1581" s="1579"/>
      <c r="C1581" s="181" t="s">
        <v>145</v>
      </c>
      <c r="D1581" s="181" t="s">
        <v>848</v>
      </c>
      <c r="E1581" s="36"/>
      <c r="F1581" s="36"/>
      <c r="G1581" s="36"/>
      <c r="H1581" s="202"/>
      <c r="I1581" s="36"/>
      <c r="J1581" s="36"/>
      <c r="K1581" s="36"/>
      <c r="L1581" s="36"/>
      <c r="M1581" s="36"/>
      <c r="N1581" s="202"/>
      <c r="O1581" s="36"/>
      <c r="P1581" s="36"/>
      <c r="Q1581" s="36"/>
      <c r="R1581" s="36"/>
      <c r="S1581" s="36"/>
      <c r="T1581" s="36"/>
      <c r="U1581" s="36"/>
      <c r="V1581" s="202"/>
      <c r="W1581" s="36"/>
      <c r="X1581" s="36"/>
      <c r="Y1581" s="202"/>
      <c r="Z1581" s="36"/>
      <c r="AA1581" s="36"/>
      <c r="AB1581" s="36"/>
      <c r="AC1581" s="209"/>
    </row>
    <row r="1582" spans="1:29" ht="12.75" customHeight="1">
      <c r="A1582" s="1498"/>
      <c r="B1582" s="1579"/>
      <c r="C1582" s="911" t="s">
        <v>147</v>
      </c>
      <c r="D1582" s="911"/>
      <c r="E1582" s="188" t="e">
        <f t="shared" ref="E1582:AC1582" si="451">E1580/E1579</f>
        <v>#DIV/0!</v>
      </c>
      <c r="F1582" s="188" t="e">
        <f t="shared" si="451"/>
        <v>#DIV/0!</v>
      </c>
      <c r="G1582" s="188" t="e">
        <f t="shared" si="451"/>
        <v>#DIV/0!</v>
      </c>
      <c r="H1582" s="189" t="e">
        <f t="shared" si="451"/>
        <v>#DIV/0!</v>
      </c>
      <c r="I1582" s="188" t="e">
        <f t="shared" si="451"/>
        <v>#DIV/0!</v>
      </c>
      <c r="J1582" s="188" t="e">
        <f t="shared" si="451"/>
        <v>#DIV/0!</v>
      </c>
      <c r="K1582" s="188" t="e">
        <f t="shared" si="451"/>
        <v>#DIV/0!</v>
      </c>
      <c r="L1582" s="188" t="e">
        <f t="shared" si="451"/>
        <v>#DIV/0!</v>
      </c>
      <c r="M1582" s="188" t="e">
        <f t="shared" si="451"/>
        <v>#DIV/0!</v>
      </c>
      <c r="N1582" s="189" t="e">
        <f t="shared" si="451"/>
        <v>#DIV/0!</v>
      </c>
      <c r="O1582" s="188" t="e">
        <f t="shared" si="451"/>
        <v>#DIV/0!</v>
      </c>
      <c r="P1582" s="188" t="e">
        <f t="shared" si="451"/>
        <v>#DIV/0!</v>
      </c>
      <c r="Q1582" s="188" t="e">
        <f t="shared" si="451"/>
        <v>#DIV/0!</v>
      </c>
      <c r="R1582" s="188" t="e">
        <f t="shared" si="451"/>
        <v>#DIV/0!</v>
      </c>
      <c r="S1582" s="188" t="e">
        <f t="shared" si="451"/>
        <v>#DIV/0!</v>
      </c>
      <c r="T1582" s="188" t="e">
        <f t="shared" si="451"/>
        <v>#DIV/0!</v>
      </c>
      <c r="U1582" s="188" t="e">
        <f t="shared" si="451"/>
        <v>#DIV/0!</v>
      </c>
      <c r="V1582" s="189" t="e">
        <f t="shared" si="451"/>
        <v>#DIV/0!</v>
      </c>
      <c r="W1582" s="188" t="e">
        <f t="shared" si="451"/>
        <v>#DIV/0!</v>
      </c>
      <c r="X1582" s="188" t="e">
        <f t="shared" si="451"/>
        <v>#DIV/0!</v>
      </c>
      <c r="Y1582" s="189" t="e">
        <f t="shared" si="451"/>
        <v>#DIV/0!</v>
      </c>
      <c r="Z1582" s="188" t="e">
        <f t="shared" si="451"/>
        <v>#DIV/0!</v>
      </c>
      <c r="AA1582" s="188" t="e">
        <f t="shared" si="451"/>
        <v>#DIV/0!</v>
      </c>
      <c r="AB1582" s="188" t="e">
        <f t="shared" si="451"/>
        <v>#DIV/0!</v>
      </c>
      <c r="AC1582" s="190" t="e">
        <f t="shared" si="451"/>
        <v>#DIV/0!</v>
      </c>
    </row>
    <row r="1583" spans="1:29" ht="12.75" customHeight="1">
      <c r="A1583" s="1636"/>
      <c r="B1583" s="1607"/>
      <c r="C1583" s="975" t="s">
        <v>150</v>
      </c>
      <c r="D1583" s="975" t="s">
        <v>848</v>
      </c>
      <c r="E1583" s="976"/>
      <c r="F1583" s="976"/>
      <c r="G1583" s="976"/>
      <c r="H1583" s="976"/>
      <c r="I1583" s="976"/>
      <c r="J1583" s="976"/>
      <c r="K1583" s="976"/>
      <c r="L1583" s="976"/>
      <c r="M1583" s="976"/>
      <c r="N1583" s="976"/>
      <c r="O1583" s="976"/>
      <c r="P1583" s="976"/>
      <c r="Q1583" s="976"/>
      <c r="R1583" s="976"/>
      <c r="S1583" s="976"/>
      <c r="T1583" s="976"/>
      <c r="U1583" s="976"/>
      <c r="V1583" s="976"/>
      <c r="W1583" s="976"/>
      <c r="X1583" s="976"/>
      <c r="Y1583" s="976"/>
      <c r="Z1583" s="976"/>
      <c r="AA1583" s="976"/>
      <c r="AB1583" s="976"/>
      <c r="AC1583" s="977"/>
    </row>
    <row r="1584" spans="1:29" ht="12.75" customHeight="1">
      <c r="A1584" s="1458" t="s">
        <v>157</v>
      </c>
      <c r="B1584" s="1468" t="s">
        <v>849</v>
      </c>
      <c r="C1584" s="177" t="s">
        <v>142</v>
      </c>
      <c r="D1584" s="177" t="s">
        <v>143</v>
      </c>
      <c r="E1584" s="1027">
        <v>0.38800000000000001</v>
      </c>
      <c r="F1584" s="1027">
        <v>0.35399999999999998</v>
      </c>
      <c r="G1584" s="1027">
        <v>0.33600000000000002</v>
      </c>
      <c r="H1584" s="1028">
        <v>0.33400000000000002</v>
      </c>
      <c r="I1584" s="1027">
        <v>0.34599999999999997</v>
      </c>
      <c r="J1584" s="1027">
        <v>0.39200000000000002</v>
      </c>
      <c r="K1584" s="1027">
        <v>0.51200000000000001</v>
      </c>
      <c r="L1584" s="1027">
        <v>0.67</v>
      </c>
      <c r="M1584" s="1027">
        <v>0.76800000000000002</v>
      </c>
      <c r="N1584" s="1028">
        <v>0.77400000000000002</v>
      </c>
      <c r="O1584" s="1027">
        <v>0.77200000000000002</v>
      </c>
      <c r="P1584" s="1027">
        <v>0.76200000000000001</v>
      </c>
      <c r="Q1584" s="1027">
        <v>0.77800000000000002</v>
      </c>
      <c r="R1584" s="1027">
        <v>0.73399999999999999</v>
      </c>
      <c r="S1584" s="1027">
        <v>0.71399999999999997</v>
      </c>
      <c r="T1584" s="1027">
        <v>0.74399999999999999</v>
      </c>
      <c r="U1584" s="1027">
        <v>0.71599999999999997</v>
      </c>
      <c r="V1584" s="1028">
        <v>0.68200000000000005</v>
      </c>
      <c r="W1584" s="1027">
        <v>0.67600000000000005</v>
      </c>
      <c r="X1584" s="1027">
        <v>0.67200000000000004</v>
      </c>
      <c r="Y1584" s="1028">
        <v>0.61399999999999999</v>
      </c>
      <c r="Z1584" s="1027">
        <v>0.59599999999999997</v>
      </c>
      <c r="AA1584" s="1027">
        <v>0.53600000000000003</v>
      </c>
      <c r="AB1584" s="1027">
        <v>0.46600000000000003</v>
      </c>
      <c r="AC1584" s="180">
        <f>SUM(E1584:AB1584)</f>
        <v>14.336</v>
      </c>
    </row>
    <row r="1585" spans="1:29" ht="12.75" customHeight="1">
      <c r="A1585" s="1459"/>
      <c r="B1585" s="1469"/>
      <c r="C1585" s="181" t="s">
        <v>144</v>
      </c>
      <c r="D1585" s="181" t="s">
        <v>143</v>
      </c>
      <c r="E1585" s="770">
        <v>0</v>
      </c>
      <c r="F1585" s="770">
        <v>0</v>
      </c>
      <c r="G1585" s="770">
        <v>0</v>
      </c>
      <c r="H1585" s="771">
        <v>0</v>
      </c>
      <c r="I1585" s="770">
        <v>0</v>
      </c>
      <c r="J1585" s="770">
        <v>0</v>
      </c>
      <c r="K1585" s="770">
        <v>2E-3</v>
      </c>
      <c r="L1585" s="770">
        <v>1.2E-2</v>
      </c>
      <c r="M1585" s="770">
        <v>6.0000000000000001E-3</v>
      </c>
      <c r="N1585" s="771">
        <v>6.0000000000000001E-3</v>
      </c>
      <c r="O1585" s="770">
        <v>8.0000000000000002E-3</v>
      </c>
      <c r="P1585" s="770">
        <v>0.01</v>
      </c>
      <c r="Q1585" s="770">
        <v>2.4E-2</v>
      </c>
      <c r="R1585" s="770">
        <v>1.4E-2</v>
      </c>
      <c r="S1585" s="770">
        <v>1.7999999999999999E-2</v>
      </c>
      <c r="T1585" s="770">
        <v>2.4E-2</v>
      </c>
      <c r="U1585" s="770">
        <v>0.03</v>
      </c>
      <c r="V1585" s="771">
        <v>0.04</v>
      </c>
      <c r="W1585" s="770">
        <v>5.3999999999999999E-2</v>
      </c>
      <c r="X1585" s="770">
        <v>4.3999999999999997E-2</v>
      </c>
      <c r="Y1585" s="771">
        <v>0.02</v>
      </c>
      <c r="Z1585" s="770">
        <v>1.2E-2</v>
      </c>
      <c r="AA1585" s="770">
        <v>2E-3</v>
      </c>
      <c r="AB1585" s="770">
        <v>0</v>
      </c>
      <c r="AC1585" s="184">
        <f>SUM(E1585:AB1585)</f>
        <v>0.32600000000000001</v>
      </c>
    </row>
    <row r="1586" spans="1:29" ht="12.75" customHeight="1">
      <c r="A1586" s="1459"/>
      <c r="B1586" s="1469"/>
      <c r="C1586" s="181" t="s">
        <v>145</v>
      </c>
      <c r="D1586" s="757" t="s">
        <v>146</v>
      </c>
      <c r="E1586" s="156">
        <v>21</v>
      </c>
      <c r="F1586" s="156">
        <v>17</v>
      </c>
      <c r="G1586" s="156">
        <v>17</v>
      </c>
      <c r="H1586" s="810">
        <v>17</v>
      </c>
      <c r="I1586" s="156">
        <v>18</v>
      </c>
      <c r="J1586" s="156">
        <v>23</v>
      </c>
      <c r="K1586" s="156">
        <v>31</v>
      </c>
      <c r="L1586" s="156">
        <v>40</v>
      </c>
      <c r="M1586" s="156">
        <v>41</v>
      </c>
      <c r="N1586" s="810">
        <v>40</v>
      </c>
      <c r="O1586" s="156">
        <v>39</v>
      </c>
      <c r="P1586" s="156">
        <v>44</v>
      </c>
      <c r="Q1586" s="156">
        <v>40</v>
      </c>
      <c r="R1586" s="156">
        <v>38</v>
      </c>
      <c r="S1586" s="156">
        <v>40</v>
      </c>
      <c r="T1586" s="156">
        <v>42</v>
      </c>
      <c r="U1586" s="156">
        <v>40</v>
      </c>
      <c r="V1586" s="810">
        <v>35</v>
      </c>
      <c r="W1586" s="156">
        <v>38</v>
      </c>
      <c r="X1586" s="156">
        <v>32</v>
      </c>
      <c r="Y1586" s="810">
        <v>31</v>
      </c>
      <c r="Z1586" s="156">
        <v>28</v>
      </c>
      <c r="AA1586" s="156">
        <v>27</v>
      </c>
      <c r="AB1586" s="156">
        <v>23</v>
      </c>
      <c r="AC1586" s="333"/>
    </row>
    <row r="1587" spans="1:29" ht="12.75" customHeight="1" thickBot="1">
      <c r="A1587" s="1460"/>
      <c r="B1587" s="1479"/>
      <c r="C1587" s="187" t="s">
        <v>147</v>
      </c>
      <c r="D1587" s="187"/>
      <c r="E1587" s="188">
        <f t="shared" ref="E1587:AC1587" si="452">E1585/E1584</f>
        <v>0</v>
      </c>
      <c r="F1587" s="188">
        <f t="shared" si="452"/>
        <v>0</v>
      </c>
      <c r="G1587" s="188">
        <f t="shared" si="452"/>
        <v>0</v>
      </c>
      <c r="H1587" s="189">
        <f t="shared" si="452"/>
        <v>0</v>
      </c>
      <c r="I1587" s="188">
        <f t="shared" si="452"/>
        <v>0</v>
      </c>
      <c r="J1587" s="188">
        <f t="shared" si="452"/>
        <v>0</v>
      </c>
      <c r="K1587" s="188">
        <f t="shared" si="452"/>
        <v>3.90625E-3</v>
      </c>
      <c r="L1587" s="188">
        <f t="shared" si="452"/>
        <v>1.7910447761194027E-2</v>
      </c>
      <c r="M1587" s="188">
        <f t="shared" si="452"/>
        <v>7.8125E-3</v>
      </c>
      <c r="N1587" s="189">
        <f t="shared" si="452"/>
        <v>7.7519379844961239E-3</v>
      </c>
      <c r="O1587" s="188">
        <f t="shared" si="452"/>
        <v>1.0362694300518135E-2</v>
      </c>
      <c r="P1587" s="188">
        <f t="shared" si="452"/>
        <v>1.3123359580052493E-2</v>
      </c>
      <c r="Q1587" s="188">
        <f t="shared" si="452"/>
        <v>3.0848329048843187E-2</v>
      </c>
      <c r="R1587" s="188">
        <f t="shared" si="452"/>
        <v>1.9073569482288829E-2</v>
      </c>
      <c r="S1587" s="188">
        <f t="shared" si="452"/>
        <v>2.5210084033613446E-2</v>
      </c>
      <c r="T1587" s="188">
        <f t="shared" si="452"/>
        <v>3.2258064516129031E-2</v>
      </c>
      <c r="U1587" s="188">
        <f t="shared" si="452"/>
        <v>4.189944134078212E-2</v>
      </c>
      <c r="V1587" s="189">
        <f t="shared" si="452"/>
        <v>5.8651026392961873E-2</v>
      </c>
      <c r="W1587" s="188">
        <f t="shared" si="452"/>
        <v>7.9881656804733719E-2</v>
      </c>
      <c r="X1587" s="188">
        <f t="shared" si="452"/>
        <v>6.5476190476190466E-2</v>
      </c>
      <c r="Y1587" s="189">
        <f t="shared" si="452"/>
        <v>3.2573289902280131E-2</v>
      </c>
      <c r="Z1587" s="188">
        <f t="shared" si="452"/>
        <v>2.0134228187919465E-2</v>
      </c>
      <c r="AA1587" s="188">
        <f t="shared" si="452"/>
        <v>3.7313432835820895E-3</v>
      </c>
      <c r="AB1587" s="188">
        <f t="shared" si="452"/>
        <v>0</v>
      </c>
      <c r="AC1587" s="190">
        <f t="shared" si="452"/>
        <v>2.2739955357142856E-2</v>
      </c>
    </row>
    <row r="1588" spans="1:29" ht="12.75" customHeight="1">
      <c r="A1588" s="1458" t="s">
        <v>214</v>
      </c>
      <c r="B1588" s="1468" t="s">
        <v>850</v>
      </c>
      <c r="C1588" s="177" t="s">
        <v>142</v>
      </c>
      <c r="D1588" s="177" t="s">
        <v>143</v>
      </c>
      <c r="E1588" s="1027">
        <v>0.34799999999999998</v>
      </c>
      <c r="F1588" s="1027">
        <v>0.34599999999999997</v>
      </c>
      <c r="G1588" s="1027">
        <v>0.32</v>
      </c>
      <c r="H1588" s="1028">
        <v>0.318</v>
      </c>
      <c r="I1588" s="1027">
        <v>0.33800000000000002</v>
      </c>
      <c r="J1588" s="1027">
        <v>0.35399999999999998</v>
      </c>
      <c r="K1588" s="1027">
        <v>0.39200000000000002</v>
      </c>
      <c r="L1588" s="1027">
        <v>0.44600000000000001</v>
      </c>
      <c r="M1588" s="1027">
        <v>0.5</v>
      </c>
      <c r="N1588" s="1028">
        <v>0.5</v>
      </c>
      <c r="O1588" s="1027">
        <v>0.51800000000000002</v>
      </c>
      <c r="P1588" s="1027">
        <v>0.48799999999999999</v>
      </c>
      <c r="Q1588" s="1027">
        <v>0.45600000000000002</v>
      </c>
      <c r="R1588" s="1027">
        <v>0.46400000000000002</v>
      </c>
      <c r="S1588" s="1027">
        <v>0.442</v>
      </c>
      <c r="T1588" s="1027">
        <v>0.442</v>
      </c>
      <c r="U1588" s="1027">
        <v>0.436</v>
      </c>
      <c r="V1588" s="1028">
        <v>0.41199999999999998</v>
      </c>
      <c r="W1588" s="1027">
        <v>0.39600000000000002</v>
      </c>
      <c r="X1588" s="1027">
        <v>0.38800000000000001</v>
      </c>
      <c r="Y1588" s="1028">
        <v>0.38400000000000001</v>
      </c>
      <c r="Z1588" s="1027">
        <v>0.38</v>
      </c>
      <c r="AA1588" s="1027">
        <v>0.36399999999999999</v>
      </c>
      <c r="AB1588" s="275">
        <v>0.35199999999999998</v>
      </c>
      <c r="AC1588" s="180">
        <f>SUM(E1588:AB1588)</f>
        <v>9.7840000000000042</v>
      </c>
    </row>
    <row r="1589" spans="1:29" ht="12.75" customHeight="1">
      <c r="A1589" s="1459"/>
      <c r="B1589" s="1469"/>
      <c r="C1589" s="181" t="s">
        <v>144</v>
      </c>
      <c r="D1589" s="181" t="s">
        <v>143</v>
      </c>
      <c r="E1589" s="770">
        <v>0.192</v>
      </c>
      <c r="F1589" s="770">
        <v>0.188</v>
      </c>
      <c r="G1589" s="770">
        <v>0.17199999999999999</v>
      </c>
      <c r="H1589" s="771">
        <v>0.17199999999999999</v>
      </c>
      <c r="I1589" s="770">
        <v>0.17799999999999999</v>
      </c>
      <c r="J1589" s="770">
        <v>0.17399999999999999</v>
      </c>
      <c r="K1589" s="770">
        <v>0.17599999999999999</v>
      </c>
      <c r="L1589" s="770">
        <v>0.17599999999999999</v>
      </c>
      <c r="M1589" s="770">
        <v>0.17599999999999999</v>
      </c>
      <c r="N1589" s="771">
        <v>0.19</v>
      </c>
      <c r="O1589" s="770">
        <v>0.21</v>
      </c>
      <c r="P1589" s="770">
        <v>0.2</v>
      </c>
      <c r="Q1589" s="770">
        <v>0.19800000000000001</v>
      </c>
      <c r="R1589" s="770">
        <v>0.20599999999999999</v>
      </c>
      <c r="S1589" s="770">
        <v>0.20200000000000001</v>
      </c>
      <c r="T1589" s="770">
        <v>0.20200000000000001</v>
      </c>
      <c r="U1589" s="770">
        <v>0.20200000000000001</v>
      </c>
      <c r="V1589" s="771">
        <v>0.19400000000000001</v>
      </c>
      <c r="W1589" s="770">
        <v>0.192</v>
      </c>
      <c r="X1589" s="770">
        <v>0.184</v>
      </c>
      <c r="Y1589" s="771">
        <v>0.186</v>
      </c>
      <c r="Z1589" s="770">
        <v>0.19800000000000001</v>
      </c>
      <c r="AA1589" s="770">
        <v>0.192</v>
      </c>
      <c r="AB1589" s="770">
        <v>0.186</v>
      </c>
      <c r="AC1589" s="184">
        <f>SUM(E1589:AB1589)</f>
        <v>4.5460000000000003</v>
      </c>
    </row>
    <row r="1590" spans="1:29" ht="12.75" customHeight="1">
      <c r="A1590" s="1459"/>
      <c r="B1590" s="1469"/>
      <c r="C1590" s="181" t="s">
        <v>145</v>
      </c>
      <c r="D1590" s="757" t="s">
        <v>146</v>
      </c>
      <c r="E1590" s="156">
        <v>21</v>
      </c>
      <c r="F1590" s="156">
        <v>21</v>
      </c>
      <c r="G1590" s="156">
        <v>19</v>
      </c>
      <c r="H1590" s="810">
        <v>21</v>
      </c>
      <c r="I1590" s="156">
        <v>21</v>
      </c>
      <c r="J1590" s="156">
        <v>20</v>
      </c>
      <c r="K1590" s="156">
        <v>24</v>
      </c>
      <c r="L1590" s="156">
        <v>30</v>
      </c>
      <c r="M1590" s="156">
        <v>26</v>
      </c>
      <c r="N1590" s="810">
        <v>29</v>
      </c>
      <c r="O1590" s="156">
        <v>30</v>
      </c>
      <c r="P1590" s="156">
        <v>23</v>
      </c>
      <c r="Q1590" s="156">
        <v>28</v>
      </c>
      <c r="R1590" s="156">
        <v>29</v>
      </c>
      <c r="S1590" s="156">
        <v>28</v>
      </c>
      <c r="T1590" s="156">
        <v>24</v>
      </c>
      <c r="U1590" s="156">
        <v>25</v>
      </c>
      <c r="V1590" s="810">
        <v>24</v>
      </c>
      <c r="W1590" s="156">
        <v>23</v>
      </c>
      <c r="X1590" s="156">
        <v>21</v>
      </c>
      <c r="Y1590" s="810">
        <v>21</v>
      </c>
      <c r="Z1590" s="156">
        <v>22</v>
      </c>
      <c r="AA1590" s="156">
        <v>23</v>
      </c>
      <c r="AB1590" s="156">
        <v>23</v>
      </c>
      <c r="AC1590" s="333"/>
    </row>
    <row r="1591" spans="1:29" ht="12.75" customHeight="1" thickBot="1">
      <c r="A1591" s="1460"/>
      <c r="B1591" s="1479"/>
      <c r="C1591" s="187" t="s">
        <v>147</v>
      </c>
      <c r="D1591" s="187"/>
      <c r="E1591" s="188">
        <f t="shared" ref="E1591:AC1591" si="453">E1589/E1588</f>
        <v>0.55172413793103459</v>
      </c>
      <c r="F1591" s="188">
        <f t="shared" si="453"/>
        <v>0.54335260115606943</v>
      </c>
      <c r="G1591" s="188">
        <f t="shared" si="453"/>
        <v>0.53749999999999998</v>
      </c>
      <c r="H1591" s="189">
        <f t="shared" si="453"/>
        <v>0.54088050314465408</v>
      </c>
      <c r="I1591" s="188">
        <f t="shared" si="453"/>
        <v>0.52662721893491116</v>
      </c>
      <c r="J1591" s="188">
        <f t="shared" si="453"/>
        <v>0.49152542372881353</v>
      </c>
      <c r="K1591" s="188">
        <f t="shared" si="453"/>
        <v>0.44897959183673464</v>
      </c>
      <c r="L1591" s="188">
        <f t="shared" si="453"/>
        <v>0.39461883408071746</v>
      </c>
      <c r="M1591" s="188">
        <f t="shared" si="453"/>
        <v>0.35199999999999998</v>
      </c>
      <c r="N1591" s="189">
        <f t="shared" si="453"/>
        <v>0.38</v>
      </c>
      <c r="O1591" s="188">
        <f t="shared" si="453"/>
        <v>0.40540540540540537</v>
      </c>
      <c r="P1591" s="188">
        <f t="shared" si="453"/>
        <v>0.4098360655737705</v>
      </c>
      <c r="Q1591" s="188">
        <f t="shared" si="453"/>
        <v>0.43421052631578949</v>
      </c>
      <c r="R1591" s="188">
        <f t="shared" si="453"/>
        <v>0.44396551724137928</v>
      </c>
      <c r="S1591" s="188">
        <f t="shared" si="453"/>
        <v>0.45701357466063353</v>
      </c>
      <c r="T1591" s="188">
        <f t="shared" si="453"/>
        <v>0.45701357466063353</v>
      </c>
      <c r="U1591" s="188">
        <f t="shared" si="453"/>
        <v>0.46330275229357804</v>
      </c>
      <c r="V1591" s="189">
        <f t="shared" si="453"/>
        <v>0.470873786407767</v>
      </c>
      <c r="W1591" s="188">
        <f t="shared" si="453"/>
        <v>0.48484848484848486</v>
      </c>
      <c r="X1591" s="188">
        <f t="shared" si="453"/>
        <v>0.47422680412371132</v>
      </c>
      <c r="Y1591" s="189">
        <f t="shared" si="453"/>
        <v>0.484375</v>
      </c>
      <c r="Z1591" s="188">
        <f t="shared" si="453"/>
        <v>0.52105263157894743</v>
      </c>
      <c r="AA1591" s="188">
        <f t="shared" si="453"/>
        <v>0.52747252747252749</v>
      </c>
      <c r="AB1591" s="188">
        <f t="shared" si="453"/>
        <v>0.52840909090909094</v>
      </c>
      <c r="AC1591" s="190">
        <f t="shared" si="453"/>
        <v>0.46463614063777581</v>
      </c>
    </row>
    <row r="1592" spans="1:29" ht="12.75" customHeight="1">
      <c r="A1592" s="1458" t="s">
        <v>168</v>
      </c>
      <c r="B1592" s="1468" t="s">
        <v>851</v>
      </c>
      <c r="C1592" s="177" t="s">
        <v>142</v>
      </c>
      <c r="D1592" s="177" t="s">
        <v>143</v>
      </c>
      <c r="E1592" s="1027">
        <v>0.35399999999999998</v>
      </c>
      <c r="F1592" s="1027">
        <v>0.35399999999999998</v>
      </c>
      <c r="G1592" s="1027">
        <v>0.35099999999999998</v>
      </c>
      <c r="H1592" s="1028">
        <v>0.34499999999999997</v>
      </c>
      <c r="I1592" s="1027">
        <v>0.34799999999999998</v>
      </c>
      <c r="J1592" s="1027">
        <v>0.36</v>
      </c>
      <c r="K1592" s="1027">
        <v>0.39</v>
      </c>
      <c r="L1592" s="1027">
        <v>0.45</v>
      </c>
      <c r="M1592" s="1027">
        <v>0.52800000000000002</v>
      </c>
      <c r="N1592" s="1028">
        <v>0.54600000000000004</v>
      </c>
      <c r="O1592" s="1027">
        <v>0.55200000000000005</v>
      </c>
      <c r="P1592" s="1027">
        <v>0.54600000000000004</v>
      </c>
      <c r="Q1592" s="1027">
        <v>0.53400000000000003</v>
      </c>
      <c r="R1592" s="1027">
        <v>0.53700000000000003</v>
      </c>
      <c r="S1592" s="1027">
        <v>0.52200000000000002</v>
      </c>
      <c r="T1592" s="1027">
        <v>0.53700000000000003</v>
      </c>
      <c r="U1592" s="1027">
        <v>0.55200000000000005</v>
      </c>
      <c r="V1592" s="1028">
        <v>0.50700000000000001</v>
      </c>
      <c r="W1592" s="1027">
        <v>0.48299999999999998</v>
      </c>
      <c r="X1592" s="1027">
        <v>0.46800000000000003</v>
      </c>
      <c r="Y1592" s="1028">
        <v>0.44700000000000001</v>
      </c>
      <c r="Z1592" s="1027">
        <v>0.41699999999999998</v>
      </c>
      <c r="AA1592" s="1027">
        <v>0.39600000000000002</v>
      </c>
      <c r="AB1592" s="1027">
        <v>0.372</v>
      </c>
      <c r="AC1592" s="180">
        <f>SUM(E1592:AB1592)</f>
        <v>10.895999999999999</v>
      </c>
    </row>
    <row r="1593" spans="1:29" ht="12.75" customHeight="1">
      <c r="A1593" s="1459"/>
      <c r="B1593" s="1469"/>
      <c r="C1593" s="181" t="s">
        <v>144</v>
      </c>
      <c r="D1593" s="181" t="s">
        <v>143</v>
      </c>
      <c r="E1593" s="770">
        <v>7.8E-2</v>
      </c>
      <c r="F1593" s="770">
        <v>7.4999999999999997E-2</v>
      </c>
      <c r="G1593" s="770">
        <v>7.1999999999999995E-2</v>
      </c>
      <c r="H1593" s="771">
        <v>7.1999999999999995E-2</v>
      </c>
      <c r="I1593" s="770">
        <v>7.4999999999999997E-2</v>
      </c>
      <c r="J1593" s="770">
        <v>8.1000000000000003E-2</v>
      </c>
      <c r="K1593" s="770">
        <v>8.1000000000000003E-2</v>
      </c>
      <c r="L1593" s="770">
        <v>0.09</v>
      </c>
      <c r="M1593" s="770">
        <v>9.9000000000000005E-2</v>
      </c>
      <c r="N1593" s="771">
        <v>9.9000000000000005E-2</v>
      </c>
      <c r="O1593" s="770">
        <v>0.105</v>
      </c>
      <c r="P1593" s="770">
        <v>0.105</v>
      </c>
      <c r="Q1593" s="770">
        <v>0.108</v>
      </c>
      <c r="R1593" s="770">
        <v>0.111</v>
      </c>
      <c r="S1593" s="770">
        <v>0.108</v>
      </c>
      <c r="T1593" s="770">
        <v>0.114</v>
      </c>
      <c r="U1593" s="770">
        <v>0.111</v>
      </c>
      <c r="V1593" s="771">
        <v>0.108</v>
      </c>
      <c r="W1593" s="770">
        <v>0.108</v>
      </c>
      <c r="X1593" s="770">
        <v>9.9000000000000005E-2</v>
      </c>
      <c r="Y1593" s="771">
        <v>9.9000000000000005E-2</v>
      </c>
      <c r="Z1593" s="770">
        <v>9.2999999999999999E-2</v>
      </c>
      <c r="AA1593" s="770">
        <v>8.6999999999999994E-2</v>
      </c>
      <c r="AB1593" s="770">
        <v>8.1000000000000003E-2</v>
      </c>
      <c r="AC1593" s="184">
        <f>SUM(E1593:AB1593)</f>
        <v>2.2590000000000008</v>
      </c>
    </row>
    <row r="1594" spans="1:29" ht="12.75" customHeight="1">
      <c r="A1594" s="1459"/>
      <c r="B1594" s="1469"/>
      <c r="C1594" s="181" t="s">
        <v>145</v>
      </c>
      <c r="D1594" s="757" t="s">
        <v>146</v>
      </c>
      <c r="E1594" s="156">
        <v>18</v>
      </c>
      <c r="F1594" s="156">
        <v>15</v>
      </c>
      <c r="G1594" s="156">
        <v>19</v>
      </c>
      <c r="H1594" s="810">
        <v>19</v>
      </c>
      <c r="I1594" s="156">
        <v>16</v>
      </c>
      <c r="J1594" s="156">
        <v>17</v>
      </c>
      <c r="K1594" s="156">
        <v>19</v>
      </c>
      <c r="L1594" s="156">
        <v>23</v>
      </c>
      <c r="M1594" s="156">
        <v>25</v>
      </c>
      <c r="N1594" s="810">
        <v>28</v>
      </c>
      <c r="O1594" s="156">
        <v>28</v>
      </c>
      <c r="P1594" s="156">
        <v>26</v>
      </c>
      <c r="Q1594" s="156">
        <v>30</v>
      </c>
      <c r="R1594" s="156">
        <v>28</v>
      </c>
      <c r="S1594" s="156">
        <v>28</v>
      </c>
      <c r="T1594" s="156">
        <v>31</v>
      </c>
      <c r="U1594" s="156">
        <v>29</v>
      </c>
      <c r="V1594" s="810">
        <v>24</v>
      </c>
      <c r="W1594" s="156">
        <v>24</v>
      </c>
      <c r="X1594" s="156">
        <v>25</v>
      </c>
      <c r="Y1594" s="810">
        <v>23</v>
      </c>
      <c r="Z1594" s="156">
        <v>17</v>
      </c>
      <c r="AA1594" s="156">
        <v>16</v>
      </c>
      <c r="AB1594" s="156">
        <v>17</v>
      </c>
      <c r="AC1594" s="333"/>
    </row>
    <row r="1595" spans="1:29" ht="12.75" customHeight="1" thickBot="1">
      <c r="A1595" s="1460"/>
      <c r="B1595" s="1479"/>
      <c r="C1595" s="187" t="s">
        <v>147</v>
      </c>
      <c r="D1595" s="187"/>
      <c r="E1595" s="188">
        <f t="shared" ref="E1595:AC1595" si="454">E1593/E1592</f>
        <v>0.22033898305084748</v>
      </c>
      <c r="F1595" s="188">
        <f t="shared" si="454"/>
        <v>0.21186440677966101</v>
      </c>
      <c r="G1595" s="188">
        <f t="shared" si="454"/>
        <v>0.20512820512820512</v>
      </c>
      <c r="H1595" s="189">
        <f t="shared" si="454"/>
        <v>0.20869565217391303</v>
      </c>
      <c r="I1595" s="188">
        <f t="shared" si="454"/>
        <v>0.21551724137931036</v>
      </c>
      <c r="J1595" s="188">
        <f t="shared" si="454"/>
        <v>0.22500000000000001</v>
      </c>
      <c r="K1595" s="188">
        <f t="shared" si="454"/>
        <v>0.2076923076923077</v>
      </c>
      <c r="L1595" s="188">
        <f t="shared" si="454"/>
        <v>0.19999999999999998</v>
      </c>
      <c r="M1595" s="188">
        <f t="shared" si="454"/>
        <v>0.1875</v>
      </c>
      <c r="N1595" s="189">
        <f t="shared" si="454"/>
        <v>0.18131868131868131</v>
      </c>
      <c r="O1595" s="188">
        <f t="shared" si="454"/>
        <v>0.19021739130434781</v>
      </c>
      <c r="P1595" s="188">
        <f t="shared" si="454"/>
        <v>0.19230769230769229</v>
      </c>
      <c r="Q1595" s="188">
        <f t="shared" si="454"/>
        <v>0.20224719101123595</v>
      </c>
      <c r="R1595" s="188">
        <f t="shared" si="454"/>
        <v>0.20670391061452512</v>
      </c>
      <c r="S1595" s="188">
        <f t="shared" si="454"/>
        <v>0.20689655172413793</v>
      </c>
      <c r="T1595" s="188">
        <f t="shared" si="454"/>
        <v>0.21229050279329609</v>
      </c>
      <c r="U1595" s="188">
        <f t="shared" si="454"/>
        <v>0.20108695652173911</v>
      </c>
      <c r="V1595" s="189">
        <f t="shared" si="454"/>
        <v>0.21301775147928995</v>
      </c>
      <c r="W1595" s="188">
        <f t="shared" si="454"/>
        <v>0.2236024844720497</v>
      </c>
      <c r="X1595" s="188">
        <f t="shared" si="454"/>
        <v>0.21153846153846154</v>
      </c>
      <c r="Y1595" s="189">
        <f t="shared" si="454"/>
        <v>0.22147651006711411</v>
      </c>
      <c r="Z1595" s="188">
        <f t="shared" si="454"/>
        <v>0.22302158273381295</v>
      </c>
      <c r="AA1595" s="188">
        <f t="shared" si="454"/>
        <v>0.21969696969696967</v>
      </c>
      <c r="AB1595" s="188">
        <f t="shared" si="454"/>
        <v>0.21774193548387097</v>
      </c>
      <c r="AC1595" s="190">
        <f t="shared" si="454"/>
        <v>0.20732378854625561</v>
      </c>
    </row>
    <row r="1596" spans="1:29" ht="12.75" customHeight="1">
      <c r="A1596" s="1458" t="s">
        <v>198</v>
      </c>
      <c r="B1596" s="1468" t="s">
        <v>852</v>
      </c>
      <c r="C1596" s="177" t="s">
        <v>142</v>
      </c>
      <c r="D1596" s="177" t="s">
        <v>143</v>
      </c>
      <c r="E1596" s="1027">
        <v>1.929</v>
      </c>
      <c r="F1596" s="1027">
        <v>1.8</v>
      </c>
      <c r="G1596" s="1027">
        <v>1.722</v>
      </c>
      <c r="H1596" s="1028">
        <v>1.746</v>
      </c>
      <c r="I1596" s="1027">
        <v>1.764</v>
      </c>
      <c r="J1596" s="1027">
        <v>1.8839999999999999</v>
      </c>
      <c r="K1596" s="1027">
        <v>2.238</v>
      </c>
      <c r="L1596" s="1027">
        <v>2.6280000000000001</v>
      </c>
      <c r="M1596" s="1027">
        <v>2.919</v>
      </c>
      <c r="N1596" s="1028">
        <v>3.153</v>
      </c>
      <c r="O1596" s="1027">
        <v>3.18</v>
      </c>
      <c r="P1596" s="1027">
        <v>3.1230000000000002</v>
      </c>
      <c r="Q1596" s="1027">
        <v>3.1259999999999999</v>
      </c>
      <c r="R1596" s="1027">
        <v>3.129</v>
      </c>
      <c r="S1596" s="1027">
        <v>3.0510000000000002</v>
      </c>
      <c r="T1596" s="1027">
        <v>2.9940000000000002</v>
      </c>
      <c r="U1596" s="1027">
        <v>2.9580000000000002</v>
      </c>
      <c r="V1596" s="1028">
        <v>2.9249999999999998</v>
      </c>
      <c r="W1596" s="1027">
        <v>2.9430000000000001</v>
      </c>
      <c r="X1596" s="1027">
        <v>2.9489999999999998</v>
      </c>
      <c r="Y1596" s="1028">
        <v>2.9039999999999999</v>
      </c>
      <c r="Z1596" s="1027">
        <v>2.7989999999999999</v>
      </c>
      <c r="AA1596" s="1027">
        <v>2.5049999999999999</v>
      </c>
      <c r="AB1596" s="1027">
        <v>2.1779999999999999</v>
      </c>
      <c r="AC1596" s="180">
        <f>SUM(E1596:AB1596)</f>
        <v>62.546999999999997</v>
      </c>
    </row>
    <row r="1597" spans="1:29" ht="12.75" customHeight="1">
      <c r="A1597" s="1459"/>
      <c r="B1597" s="1469"/>
      <c r="C1597" s="181" t="s">
        <v>144</v>
      </c>
      <c r="D1597" s="181" t="s">
        <v>143</v>
      </c>
      <c r="E1597" s="770">
        <v>0.69299999999999995</v>
      </c>
      <c r="F1597" s="770">
        <v>0.68100000000000005</v>
      </c>
      <c r="G1597" s="770">
        <v>0.66</v>
      </c>
      <c r="H1597" s="771">
        <v>0.66300000000000003</v>
      </c>
      <c r="I1597" s="770">
        <v>0.68700000000000006</v>
      </c>
      <c r="J1597" s="770">
        <v>0.71699999999999997</v>
      </c>
      <c r="K1597" s="770">
        <v>0.74399999999999999</v>
      </c>
      <c r="L1597" s="770">
        <v>0.80700000000000005</v>
      </c>
      <c r="M1597" s="770">
        <v>0.86099999999999999</v>
      </c>
      <c r="N1597" s="771">
        <v>0.88800000000000001</v>
      </c>
      <c r="O1597" s="770">
        <v>0.876</v>
      </c>
      <c r="P1597" s="770">
        <v>0.89100000000000001</v>
      </c>
      <c r="Q1597" s="770">
        <v>0.88500000000000001</v>
      </c>
      <c r="R1597" s="770">
        <v>0.9</v>
      </c>
      <c r="S1597" s="770">
        <v>0.91200000000000003</v>
      </c>
      <c r="T1597" s="770">
        <v>0.88200000000000001</v>
      </c>
      <c r="U1597" s="770">
        <v>0.89700000000000002</v>
      </c>
      <c r="V1597" s="771">
        <v>0.879</v>
      </c>
      <c r="W1597" s="770">
        <v>0.876</v>
      </c>
      <c r="X1597" s="770">
        <v>0.85799999999999998</v>
      </c>
      <c r="Y1597" s="771">
        <v>0.82199999999999995</v>
      </c>
      <c r="Z1597" s="770">
        <v>0.80100000000000005</v>
      </c>
      <c r="AA1597" s="770">
        <v>0.753</v>
      </c>
      <c r="AB1597" s="770">
        <v>0.72299999999999998</v>
      </c>
      <c r="AC1597" s="184">
        <f>SUM(E1597:AB1597)</f>
        <v>19.355999999999995</v>
      </c>
    </row>
    <row r="1598" spans="1:29" ht="12.75" customHeight="1">
      <c r="A1598" s="1459"/>
      <c r="B1598" s="1469"/>
      <c r="C1598" s="181" t="s">
        <v>145</v>
      </c>
      <c r="D1598" s="757" t="s">
        <v>146</v>
      </c>
      <c r="E1598" s="156">
        <v>108</v>
      </c>
      <c r="F1598" s="156">
        <v>105</v>
      </c>
      <c r="G1598" s="156">
        <v>98</v>
      </c>
      <c r="H1598" s="810">
        <v>103</v>
      </c>
      <c r="I1598" s="156">
        <v>101</v>
      </c>
      <c r="J1598" s="156">
        <v>123</v>
      </c>
      <c r="K1598" s="156">
        <v>142</v>
      </c>
      <c r="L1598" s="156">
        <v>157</v>
      </c>
      <c r="M1598" s="156">
        <v>175</v>
      </c>
      <c r="N1598" s="810">
        <v>190</v>
      </c>
      <c r="O1598" s="156">
        <v>181</v>
      </c>
      <c r="P1598" s="156">
        <v>174</v>
      </c>
      <c r="Q1598" s="156">
        <v>179</v>
      </c>
      <c r="R1598" s="156">
        <v>183</v>
      </c>
      <c r="S1598" s="156">
        <v>176</v>
      </c>
      <c r="T1598" s="156">
        <v>168</v>
      </c>
      <c r="U1598" s="156">
        <v>168</v>
      </c>
      <c r="V1598" s="810">
        <v>166</v>
      </c>
      <c r="W1598" s="156">
        <v>174</v>
      </c>
      <c r="X1598" s="156">
        <v>171</v>
      </c>
      <c r="Y1598" s="810">
        <v>156</v>
      </c>
      <c r="Z1598" s="156">
        <v>155</v>
      </c>
      <c r="AA1598" s="156">
        <v>131</v>
      </c>
      <c r="AB1598" s="156">
        <v>115</v>
      </c>
      <c r="AC1598" s="333"/>
    </row>
    <row r="1599" spans="1:29" ht="12.75" customHeight="1" thickBot="1">
      <c r="A1599" s="1476"/>
      <c r="B1599" s="1470"/>
      <c r="C1599" s="194" t="s">
        <v>147</v>
      </c>
      <c r="D1599" s="194"/>
      <c r="E1599" s="195">
        <f t="shared" ref="E1599:AC1599" si="455">E1597/E1596</f>
        <v>0.35925349922239497</v>
      </c>
      <c r="F1599" s="195">
        <f t="shared" si="455"/>
        <v>0.37833333333333335</v>
      </c>
      <c r="G1599" s="195">
        <f t="shared" si="455"/>
        <v>0.38327526132404183</v>
      </c>
      <c r="H1599" s="196">
        <f t="shared" si="455"/>
        <v>0.37972508591065296</v>
      </c>
      <c r="I1599" s="195">
        <f t="shared" si="455"/>
        <v>0.38945578231292521</v>
      </c>
      <c r="J1599" s="195">
        <f t="shared" si="455"/>
        <v>0.38057324840764334</v>
      </c>
      <c r="K1599" s="195">
        <f t="shared" si="455"/>
        <v>0.33243967828418231</v>
      </c>
      <c r="L1599" s="195">
        <f t="shared" si="455"/>
        <v>0.30707762557077628</v>
      </c>
      <c r="M1599" s="195">
        <f t="shared" si="455"/>
        <v>0.29496402877697842</v>
      </c>
      <c r="N1599" s="196">
        <f t="shared" si="455"/>
        <v>0.28163653663177923</v>
      </c>
      <c r="O1599" s="195">
        <f t="shared" si="455"/>
        <v>0.27547169811320754</v>
      </c>
      <c r="P1599" s="195">
        <f t="shared" si="455"/>
        <v>0.28530259365994237</v>
      </c>
      <c r="Q1599" s="195">
        <f t="shared" si="455"/>
        <v>0.2831094049904031</v>
      </c>
      <c r="R1599" s="195">
        <f t="shared" si="455"/>
        <v>0.28763183125599234</v>
      </c>
      <c r="S1599" s="195">
        <f t="shared" si="455"/>
        <v>0.29891838741396265</v>
      </c>
      <c r="T1599" s="195">
        <f t="shared" si="455"/>
        <v>0.29458917835671339</v>
      </c>
      <c r="U1599" s="195">
        <f t="shared" si="455"/>
        <v>0.30324543610547666</v>
      </c>
      <c r="V1599" s="196">
        <f t="shared" si="455"/>
        <v>0.30051282051282052</v>
      </c>
      <c r="W1599" s="195">
        <f t="shared" si="455"/>
        <v>0.29765545361875634</v>
      </c>
      <c r="X1599" s="195">
        <f t="shared" si="455"/>
        <v>0.29094608341810785</v>
      </c>
      <c r="Y1599" s="196">
        <f t="shared" si="455"/>
        <v>0.28305785123966942</v>
      </c>
      <c r="Z1599" s="195">
        <f t="shared" si="455"/>
        <v>0.2861736334405145</v>
      </c>
      <c r="AA1599" s="195">
        <f t="shared" si="455"/>
        <v>0.30059880239520959</v>
      </c>
      <c r="AB1599" s="195">
        <f t="shared" si="455"/>
        <v>0.3319559228650138</v>
      </c>
      <c r="AC1599" s="197">
        <f t="shared" si="455"/>
        <v>0.30946328361072467</v>
      </c>
    </row>
    <row r="1600" spans="1:29" ht="12.75" customHeight="1">
      <c r="A1600" s="299" t="s">
        <v>717</v>
      </c>
      <c r="B1600" s="300"/>
      <c r="C1600" s="301"/>
      <c r="D1600" s="301"/>
      <c r="E1600" s="302">
        <f t="shared" ref="E1600:AB1600" si="456">E1584+E1588+E1592+E1596</f>
        <v>3.0190000000000001</v>
      </c>
      <c r="F1600" s="302">
        <f t="shared" si="456"/>
        <v>2.8540000000000001</v>
      </c>
      <c r="G1600" s="302">
        <f t="shared" si="456"/>
        <v>2.7290000000000001</v>
      </c>
      <c r="H1600" s="302">
        <f t="shared" si="456"/>
        <v>2.7429999999999999</v>
      </c>
      <c r="I1600" s="302">
        <f t="shared" si="456"/>
        <v>2.7960000000000003</v>
      </c>
      <c r="J1600" s="302">
        <f t="shared" si="456"/>
        <v>2.9899999999999998</v>
      </c>
      <c r="K1600" s="302">
        <f t="shared" si="456"/>
        <v>3.532</v>
      </c>
      <c r="L1600" s="302">
        <f t="shared" si="456"/>
        <v>4.194</v>
      </c>
      <c r="M1600" s="302">
        <f t="shared" si="456"/>
        <v>4.7149999999999999</v>
      </c>
      <c r="N1600" s="302">
        <f t="shared" si="456"/>
        <v>4.9729999999999999</v>
      </c>
      <c r="O1600" s="302">
        <f t="shared" si="456"/>
        <v>5.0220000000000002</v>
      </c>
      <c r="P1600" s="302">
        <f t="shared" si="456"/>
        <v>4.9190000000000005</v>
      </c>
      <c r="Q1600" s="302">
        <f t="shared" si="456"/>
        <v>4.8940000000000001</v>
      </c>
      <c r="R1600" s="302">
        <f t="shared" si="456"/>
        <v>4.8639999999999999</v>
      </c>
      <c r="S1600" s="302">
        <f t="shared" si="456"/>
        <v>4.7290000000000001</v>
      </c>
      <c r="T1600" s="302">
        <f t="shared" si="456"/>
        <v>4.7170000000000005</v>
      </c>
      <c r="U1600" s="302">
        <f t="shared" si="456"/>
        <v>4.6619999999999999</v>
      </c>
      <c r="V1600" s="302">
        <f t="shared" si="456"/>
        <v>4.5259999999999998</v>
      </c>
      <c r="W1600" s="302">
        <f t="shared" si="456"/>
        <v>4.4980000000000002</v>
      </c>
      <c r="X1600" s="302">
        <f t="shared" si="456"/>
        <v>4.4770000000000003</v>
      </c>
      <c r="Y1600" s="302">
        <f t="shared" si="456"/>
        <v>4.3490000000000002</v>
      </c>
      <c r="Z1600" s="302">
        <f t="shared" si="456"/>
        <v>4.1920000000000002</v>
      </c>
      <c r="AA1600" s="302">
        <f t="shared" si="456"/>
        <v>3.8010000000000002</v>
      </c>
      <c r="AB1600" s="302">
        <f t="shared" si="456"/>
        <v>3.3679999999999999</v>
      </c>
      <c r="AC1600" s="859"/>
    </row>
    <row r="1601" spans="1:30" ht="12.75" customHeight="1">
      <c r="A1601" s="220" t="s">
        <v>718</v>
      </c>
      <c r="B1601" s="221"/>
      <c r="C1601" s="222"/>
      <c r="D1601" s="222"/>
      <c r="E1601" s="436">
        <f t="shared" ref="E1601:AB1601" si="457">E1585+E1589+E1593+E1597</f>
        <v>0.96299999999999997</v>
      </c>
      <c r="F1601" s="436">
        <f t="shared" si="457"/>
        <v>0.94400000000000006</v>
      </c>
      <c r="G1601" s="436">
        <f t="shared" si="457"/>
        <v>0.90400000000000003</v>
      </c>
      <c r="H1601" s="436">
        <f t="shared" si="457"/>
        <v>0.90700000000000003</v>
      </c>
      <c r="I1601" s="436">
        <f t="shared" si="457"/>
        <v>0.94000000000000006</v>
      </c>
      <c r="J1601" s="436">
        <f t="shared" si="457"/>
        <v>0.97199999999999998</v>
      </c>
      <c r="K1601" s="436">
        <f t="shared" si="457"/>
        <v>1.0030000000000001</v>
      </c>
      <c r="L1601" s="436">
        <f t="shared" si="457"/>
        <v>1.085</v>
      </c>
      <c r="M1601" s="436">
        <f t="shared" si="457"/>
        <v>1.1419999999999999</v>
      </c>
      <c r="N1601" s="436">
        <f t="shared" si="457"/>
        <v>1.1830000000000001</v>
      </c>
      <c r="O1601" s="436">
        <f t="shared" si="457"/>
        <v>1.1990000000000001</v>
      </c>
      <c r="P1601" s="436">
        <f t="shared" si="457"/>
        <v>1.206</v>
      </c>
      <c r="Q1601" s="436">
        <f t="shared" si="457"/>
        <v>1.2150000000000001</v>
      </c>
      <c r="R1601" s="436">
        <f t="shared" si="457"/>
        <v>1.2310000000000001</v>
      </c>
      <c r="S1601" s="436">
        <f t="shared" si="457"/>
        <v>1.24</v>
      </c>
      <c r="T1601" s="436">
        <f t="shared" si="457"/>
        <v>1.222</v>
      </c>
      <c r="U1601" s="436">
        <f t="shared" si="457"/>
        <v>1.24</v>
      </c>
      <c r="V1601" s="436">
        <f t="shared" si="457"/>
        <v>1.2210000000000001</v>
      </c>
      <c r="W1601" s="436">
        <f t="shared" si="457"/>
        <v>1.23</v>
      </c>
      <c r="X1601" s="436">
        <f t="shared" si="457"/>
        <v>1.1850000000000001</v>
      </c>
      <c r="Y1601" s="436">
        <f t="shared" si="457"/>
        <v>1.127</v>
      </c>
      <c r="Z1601" s="436">
        <f t="shared" si="457"/>
        <v>1.1040000000000001</v>
      </c>
      <c r="AA1601" s="436">
        <f t="shared" si="457"/>
        <v>1.034</v>
      </c>
      <c r="AB1601" s="436">
        <f t="shared" si="457"/>
        <v>0.99</v>
      </c>
      <c r="AC1601" s="224"/>
    </row>
    <row r="1602" spans="1:30" ht="12.75" customHeight="1">
      <c r="A1602" s="303" t="s">
        <v>719</v>
      </c>
      <c r="B1602" s="304"/>
      <c r="C1602" s="305"/>
      <c r="D1602" s="305"/>
      <c r="E1602" s="230">
        <f t="shared" ref="E1602:AB1602" si="458">SQRT(E1600*E1600+E1601*E1601)</f>
        <v>3.1688688833714784</v>
      </c>
      <c r="F1602" s="230">
        <f t="shared" si="458"/>
        <v>3.0060691941470674</v>
      </c>
      <c r="G1602" s="230">
        <f t="shared" si="458"/>
        <v>2.8748316472447564</v>
      </c>
      <c r="H1602" s="230">
        <f t="shared" si="458"/>
        <v>2.889065246753697</v>
      </c>
      <c r="I1602" s="230">
        <f t="shared" si="458"/>
        <v>2.9497823648533807</v>
      </c>
      <c r="J1602" s="230">
        <f t="shared" si="458"/>
        <v>3.1440235368075728</v>
      </c>
      <c r="K1602" s="230">
        <f t="shared" si="458"/>
        <v>3.6716526251812005</v>
      </c>
      <c r="L1602" s="230">
        <f t="shared" si="458"/>
        <v>4.3320735219984439</v>
      </c>
      <c r="M1602" s="230">
        <f t="shared" si="458"/>
        <v>4.8513285809147169</v>
      </c>
      <c r="N1602" s="230">
        <f t="shared" si="458"/>
        <v>5.1117724910250066</v>
      </c>
      <c r="O1602" s="230">
        <f t="shared" si="458"/>
        <v>5.1631468117805834</v>
      </c>
      <c r="P1602" s="230">
        <f t="shared" si="458"/>
        <v>5.0646813325223148</v>
      </c>
      <c r="Q1602" s="230">
        <f t="shared" si="458"/>
        <v>5.042564922735254</v>
      </c>
      <c r="R1602" s="230">
        <f t="shared" si="458"/>
        <v>5.0173555783898749</v>
      </c>
      <c r="S1602" s="230">
        <f t="shared" si="458"/>
        <v>4.8888690921316353</v>
      </c>
      <c r="T1602" s="230">
        <f t="shared" si="458"/>
        <v>4.8727172091144384</v>
      </c>
      <c r="U1602" s="230">
        <f t="shared" si="458"/>
        <v>4.8240899659935863</v>
      </c>
      <c r="V1602" s="230">
        <f t="shared" si="458"/>
        <v>4.6878051367351006</v>
      </c>
      <c r="W1602" s="230">
        <f t="shared" si="458"/>
        <v>4.6631431459906958</v>
      </c>
      <c r="X1602" s="230">
        <f t="shared" si="458"/>
        <v>4.6311719898962949</v>
      </c>
      <c r="Y1602" s="230">
        <f t="shared" si="458"/>
        <v>4.4926528911101071</v>
      </c>
      <c r="Z1602" s="230">
        <f t="shared" si="458"/>
        <v>4.334937139105941</v>
      </c>
      <c r="AA1602" s="230">
        <f t="shared" si="458"/>
        <v>3.9391315032631242</v>
      </c>
      <c r="AB1602" s="230">
        <f t="shared" si="458"/>
        <v>3.5104877154036589</v>
      </c>
      <c r="AC1602" s="334"/>
      <c r="AD1602" s="185">
        <f>MAX(E1602:AB1602)</f>
        <v>5.1631468117805834</v>
      </c>
    </row>
    <row r="1603" spans="1:30" s="167" customFormat="1" ht="12.75" customHeight="1" thickBot="1">
      <c r="A1603" s="721" t="s">
        <v>628</v>
      </c>
      <c r="B1603" s="722"/>
      <c r="C1603" s="276"/>
      <c r="D1603" s="276"/>
      <c r="E1603" s="884">
        <v>1</v>
      </c>
      <c r="F1603" s="884">
        <v>2</v>
      </c>
      <c r="G1603" s="884">
        <v>3</v>
      </c>
      <c r="H1603" s="884">
        <v>3</v>
      </c>
      <c r="I1603" s="884">
        <v>5</v>
      </c>
      <c r="J1603" s="884">
        <v>6</v>
      </c>
      <c r="K1603" s="884">
        <v>7</v>
      </c>
      <c r="L1603" s="884">
        <v>8</v>
      </c>
      <c r="M1603" s="884">
        <v>9</v>
      </c>
      <c r="N1603" s="884">
        <v>10</v>
      </c>
      <c r="O1603" s="884">
        <v>11</v>
      </c>
      <c r="P1603" s="884">
        <v>12</v>
      </c>
      <c r="Q1603" s="884">
        <v>13</v>
      </c>
      <c r="R1603" s="884">
        <v>14</v>
      </c>
      <c r="S1603" s="884">
        <v>15</v>
      </c>
      <c r="T1603" s="884">
        <v>16</v>
      </c>
      <c r="U1603" s="884">
        <v>17</v>
      </c>
      <c r="V1603" s="884">
        <v>18</v>
      </c>
      <c r="W1603" s="884">
        <v>19</v>
      </c>
      <c r="X1603" s="884">
        <v>20</v>
      </c>
      <c r="Y1603" s="884">
        <v>21</v>
      </c>
      <c r="Z1603" s="884">
        <v>22</v>
      </c>
      <c r="AA1603" s="884">
        <v>23</v>
      </c>
      <c r="AB1603" s="884">
        <v>24</v>
      </c>
      <c r="AC1603" s="861"/>
    </row>
    <row r="1604" spans="1:30" s="167" customFormat="1" ht="12.75" customHeight="1">
      <c r="A1604" s="235" t="s">
        <v>155</v>
      </c>
      <c r="B1604" s="236"/>
      <c r="C1604" s="237" t="s">
        <v>150</v>
      </c>
      <c r="D1604" s="237" t="s">
        <v>146</v>
      </c>
      <c r="E1604" s="912">
        <v>10.489999771118164</v>
      </c>
      <c r="F1604" s="912">
        <v>10.430000305175781</v>
      </c>
      <c r="G1604" s="912">
        <v>10.449999809265137</v>
      </c>
      <c r="H1604" s="912">
        <v>10.479999542236328</v>
      </c>
      <c r="I1604" s="912">
        <v>10.489999771118164</v>
      </c>
      <c r="J1604" s="912">
        <v>10.340000152587891</v>
      </c>
      <c r="K1604" s="912">
        <v>10.340000152587891</v>
      </c>
      <c r="L1604" s="912">
        <v>10.300000190734863</v>
      </c>
      <c r="M1604" s="912">
        <v>10.289999961853027</v>
      </c>
      <c r="N1604" s="912">
        <v>10.449999809265137</v>
      </c>
      <c r="O1604" s="912">
        <v>10.460000038146973</v>
      </c>
      <c r="P1604" s="912">
        <v>10.439999580383301</v>
      </c>
      <c r="Q1604" s="912">
        <v>10.439999580383301</v>
      </c>
      <c r="R1604" s="912">
        <v>10.439999580383301</v>
      </c>
      <c r="S1604" s="912">
        <v>10.479999542236328</v>
      </c>
      <c r="T1604" s="912">
        <v>10.460000038146973</v>
      </c>
      <c r="U1604" s="912">
        <v>10.460000038146973</v>
      </c>
      <c r="V1604" s="912">
        <v>10.439999580383301</v>
      </c>
      <c r="W1604" s="912">
        <v>10.439999580383301</v>
      </c>
      <c r="X1604" s="912">
        <v>10.460000038146973</v>
      </c>
      <c r="Y1604" s="912">
        <v>10.489999771118164</v>
      </c>
      <c r="Z1604" s="912">
        <v>10.460000038146973</v>
      </c>
      <c r="AA1604" s="912">
        <v>10.479999542236328</v>
      </c>
      <c r="AB1604" s="912">
        <v>10.439999580383301</v>
      </c>
      <c r="AC1604" s="912"/>
    </row>
    <row r="1605" spans="1:30" s="167" customFormat="1" ht="12.75" customHeight="1">
      <c r="A1605" s="938" t="s">
        <v>156</v>
      </c>
      <c r="B1605" s="816"/>
      <c r="C1605" s="597" t="s">
        <v>150</v>
      </c>
      <c r="D1605" s="597" t="s">
        <v>146</v>
      </c>
      <c r="E1605" s="939">
        <v>10.479999542236328</v>
      </c>
      <c r="F1605" s="939">
        <v>10.420000076293945</v>
      </c>
      <c r="G1605" s="939">
        <v>10.449999809265137</v>
      </c>
      <c r="H1605" s="939">
        <v>10.470000267028809</v>
      </c>
      <c r="I1605" s="939">
        <v>10.489999771118164</v>
      </c>
      <c r="J1605" s="939">
        <v>10.520000457763672</v>
      </c>
      <c r="K1605" s="939">
        <v>10.510000228881836</v>
      </c>
      <c r="L1605" s="939">
        <v>10.470000267028809</v>
      </c>
      <c r="M1605" s="939">
        <v>10.449999809265137</v>
      </c>
      <c r="N1605" s="939">
        <v>10.449999809265137</v>
      </c>
      <c r="O1605" s="939">
        <v>10.449999809265137</v>
      </c>
      <c r="P1605" s="939">
        <v>10.430000305175781</v>
      </c>
      <c r="Q1605" s="939">
        <v>10.439999580383301</v>
      </c>
      <c r="R1605" s="939">
        <v>10.430000305175781</v>
      </c>
      <c r="S1605" s="939">
        <v>10.470000267028809</v>
      </c>
      <c r="T1605" s="939">
        <v>10.449999809265137</v>
      </c>
      <c r="U1605" s="939">
        <v>10.460000038146973</v>
      </c>
      <c r="V1605" s="939">
        <v>10.430000305175781</v>
      </c>
      <c r="W1605" s="939">
        <v>10.439999580383301</v>
      </c>
      <c r="X1605" s="939">
        <v>10.449999809265137</v>
      </c>
      <c r="Y1605" s="939">
        <v>10.479999542236328</v>
      </c>
      <c r="Z1605" s="939">
        <v>10.460000038146973</v>
      </c>
      <c r="AA1605" s="939">
        <v>10.470000267028809</v>
      </c>
      <c r="AB1605" s="939">
        <v>10.439999580383301</v>
      </c>
      <c r="AC1605" s="939"/>
    </row>
    <row r="1606" spans="1:30" s="167" customFormat="1" ht="12.75" customHeight="1">
      <c r="A1606" s="938" t="s">
        <v>254</v>
      </c>
      <c r="B1606" s="816"/>
      <c r="C1606" s="597" t="s">
        <v>150</v>
      </c>
      <c r="D1606" s="597" t="s">
        <v>146</v>
      </c>
      <c r="E1606" s="939">
        <v>10.460000038146973</v>
      </c>
      <c r="F1606" s="939">
        <v>10.399999618530273</v>
      </c>
      <c r="G1606" s="939">
        <v>10.439999580383301</v>
      </c>
      <c r="H1606" s="939">
        <v>10.460000038146973</v>
      </c>
      <c r="I1606" s="939">
        <v>10.470000267028809</v>
      </c>
      <c r="J1606" s="939">
        <v>10.329999923706055</v>
      </c>
      <c r="K1606" s="939">
        <v>10.319999694824219</v>
      </c>
      <c r="L1606" s="939">
        <v>10.289999961853027</v>
      </c>
      <c r="M1606" s="939">
        <v>10.270000457763672</v>
      </c>
      <c r="N1606" s="939">
        <v>10.439999580383301</v>
      </c>
      <c r="O1606" s="939">
        <v>10.449999809265137</v>
      </c>
      <c r="P1606" s="939">
        <v>10.420000076293945</v>
      </c>
      <c r="Q1606" s="939">
        <v>10.430000305175781</v>
      </c>
      <c r="R1606" s="939">
        <v>10.430000305175781</v>
      </c>
      <c r="S1606" s="939">
        <v>10.460000038146973</v>
      </c>
      <c r="T1606" s="939">
        <v>10.439999580383301</v>
      </c>
      <c r="U1606" s="939">
        <v>10.439999580383301</v>
      </c>
      <c r="V1606" s="939">
        <v>10.430000305175781</v>
      </c>
      <c r="W1606" s="939">
        <v>10.430000305175781</v>
      </c>
      <c r="X1606" s="939">
        <v>10.439999580383301</v>
      </c>
      <c r="Y1606" s="939">
        <v>10.470000267028809</v>
      </c>
      <c r="Z1606" s="939">
        <v>10.439999580383301</v>
      </c>
      <c r="AA1606" s="939">
        <v>10.449999809265137</v>
      </c>
      <c r="AB1606" s="939">
        <v>10.430000305175781</v>
      </c>
      <c r="AC1606" s="939"/>
    </row>
    <row r="1607" spans="1:30" s="167" customFormat="1" ht="12.75" customHeight="1" thickBot="1">
      <c r="A1607" s="239" t="s">
        <v>853</v>
      </c>
      <c r="B1607" s="240"/>
      <c r="C1607" s="241" t="s">
        <v>150</v>
      </c>
      <c r="D1607" s="241" t="s">
        <v>146</v>
      </c>
      <c r="E1607" s="913">
        <v>10.420000076293945</v>
      </c>
      <c r="F1607" s="913">
        <v>10.359999656677246</v>
      </c>
      <c r="G1607" s="913">
        <v>10.409999847412109</v>
      </c>
      <c r="H1607" s="913">
        <v>10.430000305175781</v>
      </c>
      <c r="I1607" s="913">
        <v>10.439999580383301</v>
      </c>
      <c r="J1607" s="913">
        <v>10.470000267028809</v>
      </c>
      <c r="K1607" s="913">
        <v>10.449999809265137</v>
      </c>
      <c r="L1607" s="913">
        <v>10.409999847412109</v>
      </c>
      <c r="M1607" s="913">
        <v>10.380000114440918</v>
      </c>
      <c r="N1607" s="913">
        <v>10.369999885559082</v>
      </c>
      <c r="O1607" s="913">
        <v>10.380000114440918</v>
      </c>
      <c r="P1607" s="913">
        <v>10.350000381469727</v>
      </c>
      <c r="Q1607" s="913">
        <v>10.369999885559082</v>
      </c>
      <c r="R1607" s="913">
        <v>10.359999656677246</v>
      </c>
      <c r="S1607" s="913">
        <v>10.399999618530273</v>
      </c>
      <c r="T1607" s="913">
        <v>10.399999618530273</v>
      </c>
      <c r="U1607" s="913">
        <v>10.399999618530273</v>
      </c>
      <c r="V1607" s="913">
        <v>10.380000114440918</v>
      </c>
      <c r="W1607" s="913">
        <v>10.369999885559082</v>
      </c>
      <c r="X1607" s="913">
        <v>10.380000114440918</v>
      </c>
      <c r="Y1607" s="913">
        <v>10.420000076293945</v>
      </c>
      <c r="Z1607" s="913">
        <v>10.390000343322754</v>
      </c>
      <c r="AA1607" s="913">
        <v>10.409999847412109</v>
      </c>
      <c r="AB1607" s="913">
        <v>10.390000343322754</v>
      </c>
      <c r="AC1607" s="913"/>
    </row>
    <row r="1608" spans="1:30" ht="12.75" customHeight="1">
      <c r="A1608" s="1517" t="s">
        <v>182</v>
      </c>
      <c r="B1608" s="1461" t="s">
        <v>321</v>
      </c>
      <c r="C1608" s="177" t="s">
        <v>142</v>
      </c>
      <c r="D1608" s="177" t="s">
        <v>143</v>
      </c>
      <c r="E1608" s="1027">
        <v>0.22866101501083372</v>
      </c>
      <c r="F1608" s="1027">
        <v>0.22866101501083372</v>
      </c>
      <c r="G1608" s="1027">
        <v>0.22866101501083372</v>
      </c>
      <c r="H1608" s="1029">
        <v>0.22866101501083372</v>
      </c>
      <c r="I1608" s="1027">
        <v>0.22866101501083372</v>
      </c>
      <c r="J1608" s="1027">
        <v>0.22866101501083372</v>
      </c>
      <c r="K1608" s="1027">
        <v>0.22866101501083372</v>
      </c>
      <c r="L1608" s="1027">
        <v>0.22866101501083372</v>
      </c>
      <c r="M1608" s="1027">
        <v>0.22866101501083372</v>
      </c>
      <c r="N1608" s="1029">
        <v>0.22866101501083372</v>
      </c>
      <c r="O1608" s="1027">
        <v>0.22866101501083372</v>
      </c>
      <c r="P1608" s="1027">
        <v>0.22866101501083372</v>
      </c>
      <c r="Q1608" s="1027">
        <v>0.22866101501083372</v>
      </c>
      <c r="R1608" s="1027">
        <v>0.22866101501083372</v>
      </c>
      <c r="S1608" s="1027">
        <v>0.22866101501083372</v>
      </c>
      <c r="T1608" s="1027">
        <v>0.22866101501083372</v>
      </c>
      <c r="U1608" s="1027">
        <v>0.22866101501083372</v>
      </c>
      <c r="V1608" s="1029">
        <v>0.22866101501083372</v>
      </c>
      <c r="W1608" s="1027">
        <v>0.22866101501083372</v>
      </c>
      <c r="X1608" s="1027">
        <v>0.22866101501083372</v>
      </c>
      <c r="Y1608" s="1029">
        <v>0.22866101501083372</v>
      </c>
      <c r="Z1608" s="1027">
        <v>0.22866101501083372</v>
      </c>
      <c r="AA1608" s="1027">
        <v>0.22866101501083372</v>
      </c>
      <c r="AB1608" s="1027">
        <v>0.22866101501083372</v>
      </c>
      <c r="AC1608" s="180">
        <f>SUM(E1608:AB1608)</f>
        <v>5.4878643602600121</v>
      </c>
    </row>
    <row r="1609" spans="1:30" ht="12.75" customHeight="1">
      <c r="A1609" s="1601"/>
      <c r="B1609" s="1462"/>
      <c r="C1609" s="181" t="s">
        <v>144</v>
      </c>
      <c r="D1609" s="181" t="s">
        <v>143</v>
      </c>
      <c r="E1609" s="770">
        <v>9.146440600433349E-2</v>
      </c>
      <c r="F1609" s="770">
        <v>9.146440600433349E-2</v>
      </c>
      <c r="G1609" s="770">
        <v>9.146440600433349E-2</v>
      </c>
      <c r="H1609" s="1030">
        <v>9.146440600433349E-2</v>
      </c>
      <c r="I1609" s="770">
        <v>9.146440600433349E-2</v>
      </c>
      <c r="J1609" s="770">
        <v>9.146440600433349E-2</v>
      </c>
      <c r="K1609" s="770">
        <v>9.146440600433349E-2</v>
      </c>
      <c r="L1609" s="770">
        <v>9.146440600433349E-2</v>
      </c>
      <c r="M1609" s="770">
        <v>9.146440600433349E-2</v>
      </c>
      <c r="N1609" s="1030">
        <v>9.146440600433349E-2</v>
      </c>
      <c r="O1609" s="770">
        <v>9.146440600433349E-2</v>
      </c>
      <c r="P1609" s="770">
        <v>9.146440600433349E-2</v>
      </c>
      <c r="Q1609" s="770">
        <v>9.146440600433349E-2</v>
      </c>
      <c r="R1609" s="770">
        <v>9.146440600433349E-2</v>
      </c>
      <c r="S1609" s="770">
        <v>9.146440600433349E-2</v>
      </c>
      <c r="T1609" s="770">
        <v>9.146440600433349E-2</v>
      </c>
      <c r="U1609" s="770">
        <v>9.146440600433349E-2</v>
      </c>
      <c r="V1609" s="1030">
        <v>9.146440600433349E-2</v>
      </c>
      <c r="W1609" s="770">
        <v>9.146440600433349E-2</v>
      </c>
      <c r="X1609" s="770">
        <v>9.146440600433349E-2</v>
      </c>
      <c r="Y1609" s="1030">
        <v>9.146440600433349E-2</v>
      </c>
      <c r="Z1609" s="770">
        <v>9.146440600433349E-2</v>
      </c>
      <c r="AA1609" s="770">
        <v>9.146440600433349E-2</v>
      </c>
      <c r="AB1609" s="770">
        <v>9.146440600433349E-2</v>
      </c>
      <c r="AC1609" s="184">
        <f>SUM(E1609:AB1609)</f>
        <v>2.1951457441040039</v>
      </c>
    </row>
    <row r="1610" spans="1:30" ht="12.75" customHeight="1">
      <c r="A1610" s="1601"/>
      <c r="B1610" s="1462"/>
      <c r="C1610" s="181" t="s">
        <v>145</v>
      </c>
      <c r="D1610" s="757" t="s">
        <v>146</v>
      </c>
      <c r="E1610" s="156">
        <v>14</v>
      </c>
      <c r="F1610" s="156">
        <v>13</v>
      </c>
      <c r="G1610" s="156">
        <v>12</v>
      </c>
      <c r="H1610" s="810">
        <v>12</v>
      </c>
      <c r="I1610" s="156">
        <v>13</v>
      </c>
      <c r="J1610" s="156">
        <v>18</v>
      </c>
      <c r="K1610" s="156">
        <v>22</v>
      </c>
      <c r="L1610" s="156">
        <v>25</v>
      </c>
      <c r="M1610" s="156">
        <v>27</v>
      </c>
      <c r="N1610" s="810">
        <v>28</v>
      </c>
      <c r="O1610" s="156">
        <v>28</v>
      </c>
      <c r="P1610" s="156">
        <v>28</v>
      </c>
      <c r="Q1610" s="156">
        <v>28</v>
      </c>
      <c r="R1610" s="156">
        <v>26</v>
      </c>
      <c r="S1610" s="156">
        <v>26</v>
      </c>
      <c r="T1610" s="156">
        <v>30</v>
      </c>
      <c r="U1610" s="156">
        <v>29</v>
      </c>
      <c r="V1610" s="810">
        <v>27</v>
      </c>
      <c r="W1610" s="156">
        <v>28</v>
      </c>
      <c r="X1610" s="156">
        <v>25</v>
      </c>
      <c r="Y1610" s="810">
        <v>24</v>
      </c>
      <c r="Z1610" s="156">
        <v>23</v>
      </c>
      <c r="AA1610" s="156">
        <v>21</v>
      </c>
      <c r="AB1610" s="156">
        <v>16</v>
      </c>
      <c r="AC1610" s="333"/>
      <c r="AD1610" s="185">
        <f>MAX(E1610:AB1610)</f>
        <v>30</v>
      </c>
    </row>
    <row r="1611" spans="1:30" ht="12.75" customHeight="1" thickBot="1">
      <c r="A1611" s="1602"/>
      <c r="B1611" s="1488"/>
      <c r="C1611" s="194" t="s">
        <v>147</v>
      </c>
      <c r="D1611" s="194"/>
      <c r="E1611" s="195">
        <f t="shared" ref="E1611:AC1611" si="459">E1609/E1608</f>
        <v>0.4</v>
      </c>
      <c r="F1611" s="195">
        <f t="shared" si="459"/>
        <v>0.4</v>
      </c>
      <c r="G1611" s="195">
        <f t="shared" si="459"/>
        <v>0.4</v>
      </c>
      <c r="H1611" s="196">
        <f t="shared" si="459"/>
        <v>0.4</v>
      </c>
      <c r="I1611" s="195">
        <f t="shared" si="459"/>
        <v>0.4</v>
      </c>
      <c r="J1611" s="195">
        <f t="shared" si="459"/>
        <v>0.4</v>
      </c>
      <c r="K1611" s="195">
        <f t="shared" si="459"/>
        <v>0.4</v>
      </c>
      <c r="L1611" s="195">
        <f t="shared" si="459"/>
        <v>0.4</v>
      </c>
      <c r="M1611" s="195">
        <f t="shared" si="459"/>
        <v>0.4</v>
      </c>
      <c r="N1611" s="196">
        <f t="shared" si="459"/>
        <v>0.4</v>
      </c>
      <c r="O1611" s="195">
        <f t="shared" si="459"/>
        <v>0.4</v>
      </c>
      <c r="P1611" s="195">
        <f t="shared" si="459"/>
        <v>0.4</v>
      </c>
      <c r="Q1611" s="195">
        <f t="shared" si="459"/>
        <v>0.4</v>
      </c>
      <c r="R1611" s="195">
        <f t="shared" si="459"/>
        <v>0.4</v>
      </c>
      <c r="S1611" s="195">
        <f t="shared" si="459"/>
        <v>0.4</v>
      </c>
      <c r="T1611" s="195">
        <f t="shared" si="459"/>
        <v>0.4</v>
      </c>
      <c r="U1611" s="195">
        <f t="shared" si="459"/>
        <v>0.4</v>
      </c>
      <c r="V1611" s="196">
        <f t="shared" si="459"/>
        <v>0.4</v>
      </c>
      <c r="W1611" s="195">
        <f t="shared" si="459"/>
        <v>0.4</v>
      </c>
      <c r="X1611" s="195">
        <f t="shared" si="459"/>
        <v>0.4</v>
      </c>
      <c r="Y1611" s="196">
        <f t="shared" si="459"/>
        <v>0.4</v>
      </c>
      <c r="Z1611" s="195">
        <f t="shared" si="459"/>
        <v>0.4</v>
      </c>
      <c r="AA1611" s="195">
        <f t="shared" si="459"/>
        <v>0.4</v>
      </c>
      <c r="AB1611" s="195">
        <f t="shared" si="459"/>
        <v>0.4</v>
      </c>
      <c r="AC1611" s="197">
        <f t="shared" si="459"/>
        <v>0.3999999999999998</v>
      </c>
    </row>
    <row r="1612" spans="1:30" ht="12.75" customHeight="1">
      <c r="A1612" s="1591" t="s">
        <v>159</v>
      </c>
      <c r="B1612" s="1478" t="s">
        <v>854</v>
      </c>
      <c r="C1612" s="198" t="s">
        <v>142</v>
      </c>
      <c r="D1612" s="198" t="s">
        <v>143</v>
      </c>
      <c r="E1612" s="768">
        <v>0.29399273358535766</v>
      </c>
      <c r="F1612" s="768">
        <v>0.29399273358535766</v>
      </c>
      <c r="G1612" s="768">
        <v>0.29399273358535766</v>
      </c>
      <c r="H1612" s="1031">
        <v>0.29399273358535766</v>
      </c>
      <c r="I1612" s="768">
        <v>0.29399273358535766</v>
      </c>
      <c r="J1612" s="768">
        <v>0.29399273358535766</v>
      </c>
      <c r="K1612" s="768">
        <v>0.29399273358535766</v>
      </c>
      <c r="L1612" s="768">
        <v>0.29399273358535766</v>
      </c>
      <c r="M1612" s="768">
        <v>0.29399273358535766</v>
      </c>
      <c r="N1612" s="1031">
        <v>0.29399273358535766</v>
      </c>
      <c r="O1612" s="768">
        <v>0.29399273358535766</v>
      </c>
      <c r="P1612" s="768">
        <v>0.29399273358535766</v>
      </c>
      <c r="Q1612" s="768">
        <v>0.29399273358535766</v>
      </c>
      <c r="R1612" s="768">
        <v>0.29399273358535766</v>
      </c>
      <c r="S1612" s="768">
        <v>0.29399273358535766</v>
      </c>
      <c r="T1612" s="768">
        <v>0.29399273358535766</v>
      </c>
      <c r="U1612" s="768">
        <v>0.29399273358535766</v>
      </c>
      <c r="V1612" s="1031">
        <v>0.29399273358535766</v>
      </c>
      <c r="W1612" s="768">
        <v>0.29399273358535766</v>
      </c>
      <c r="X1612" s="768">
        <v>0.29399273358535766</v>
      </c>
      <c r="Y1612" s="1031">
        <v>0.29399273358535766</v>
      </c>
      <c r="Z1612" s="768">
        <v>0.29399273358535766</v>
      </c>
      <c r="AA1612" s="768">
        <v>0.29399273358535766</v>
      </c>
      <c r="AB1612" s="768">
        <v>0.29399273358535766</v>
      </c>
      <c r="AC1612" s="201">
        <f>SUM(E1612:AB1612)</f>
        <v>7.0558256060485878</v>
      </c>
    </row>
    <row r="1613" spans="1:30" ht="12.75" customHeight="1">
      <c r="A1613" s="1601"/>
      <c r="B1613" s="1462"/>
      <c r="C1613" s="181" t="s">
        <v>144</v>
      </c>
      <c r="D1613" s="181" t="s">
        <v>143</v>
      </c>
      <c r="E1613" s="770">
        <v>0.11759709343414307</v>
      </c>
      <c r="F1613" s="770">
        <v>0.11759709343414307</v>
      </c>
      <c r="G1613" s="770">
        <v>0.11759709343414307</v>
      </c>
      <c r="H1613" s="1030">
        <v>0.11759709343414307</v>
      </c>
      <c r="I1613" s="770">
        <v>0.11759709343414307</v>
      </c>
      <c r="J1613" s="770">
        <v>0.11759709343414307</v>
      </c>
      <c r="K1613" s="770">
        <v>0.11759709343414307</v>
      </c>
      <c r="L1613" s="770">
        <v>0.11759709343414307</v>
      </c>
      <c r="M1613" s="770">
        <v>0.11759709343414307</v>
      </c>
      <c r="N1613" s="1030">
        <v>0.11759709343414307</v>
      </c>
      <c r="O1613" s="770">
        <v>0.11759709343414307</v>
      </c>
      <c r="P1613" s="770">
        <v>0.11759709343414307</v>
      </c>
      <c r="Q1613" s="770">
        <v>0.11759709343414307</v>
      </c>
      <c r="R1613" s="770">
        <v>0.11759709343414307</v>
      </c>
      <c r="S1613" s="770">
        <v>0.11759709343414307</v>
      </c>
      <c r="T1613" s="770">
        <v>0.11759709343414307</v>
      </c>
      <c r="U1613" s="770">
        <v>0.11759709343414307</v>
      </c>
      <c r="V1613" s="1030">
        <v>0.11759709343414307</v>
      </c>
      <c r="W1613" s="770">
        <v>0.11759709343414307</v>
      </c>
      <c r="X1613" s="770">
        <v>0.11759709343414307</v>
      </c>
      <c r="Y1613" s="1030">
        <v>0.11759709343414307</v>
      </c>
      <c r="Z1613" s="770">
        <v>0.11759709343414307</v>
      </c>
      <c r="AA1613" s="770">
        <v>0.11759709343414307</v>
      </c>
      <c r="AB1613" s="770">
        <v>0.11759709343414307</v>
      </c>
      <c r="AC1613" s="184">
        <f>SUM(E1613:AB1613)</f>
        <v>2.8223302424194334</v>
      </c>
    </row>
    <row r="1614" spans="1:30" ht="12.75" customHeight="1">
      <c r="A1614" s="1601"/>
      <c r="B1614" s="1462"/>
      <c r="C1614" s="181" t="s">
        <v>145</v>
      </c>
      <c r="D1614" s="757" t="s">
        <v>146</v>
      </c>
      <c r="E1614" s="156">
        <v>18</v>
      </c>
      <c r="F1614" s="156">
        <v>16</v>
      </c>
      <c r="G1614" s="156">
        <v>16</v>
      </c>
      <c r="H1614" s="810">
        <v>16</v>
      </c>
      <c r="I1614" s="156">
        <v>17</v>
      </c>
      <c r="J1614" s="156">
        <v>16</v>
      </c>
      <c r="K1614" s="156">
        <v>19</v>
      </c>
      <c r="L1614" s="156">
        <v>25</v>
      </c>
      <c r="M1614" s="156">
        <v>21</v>
      </c>
      <c r="N1614" s="810">
        <v>22</v>
      </c>
      <c r="O1614" s="156">
        <v>24</v>
      </c>
      <c r="P1614" s="156">
        <v>19</v>
      </c>
      <c r="Q1614" s="156">
        <v>21</v>
      </c>
      <c r="R1614" s="156">
        <v>22</v>
      </c>
      <c r="S1614" s="156">
        <v>23</v>
      </c>
      <c r="T1614" s="156">
        <v>20</v>
      </c>
      <c r="U1614" s="156">
        <v>20</v>
      </c>
      <c r="V1614" s="810">
        <v>19</v>
      </c>
      <c r="W1614" s="156">
        <v>17</v>
      </c>
      <c r="X1614" s="156">
        <v>19</v>
      </c>
      <c r="Y1614" s="810">
        <v>18</v>
      </c>
      <c r="Z1614" s="156">
        <v>18</v>
      </c>
      <c r="AA1614" s="156">
        <v>18</v>
      </c>
      <c r="AB1614" s="156">
        <v>19</v>
      </c>
      <c r="AC1614" s="333"/>
      <c r="AD1614" s="244"/>
    </row>
    <row r="1615" spans="1:30" ht="12.75" customHeight="1" thickBot="1">
      <c r="A1615" s="1603"/>
      <c r="B1615" s="1463"/>
      <c r="C1615" s="187" t="s">
        <v>147</v>
      </c>
      <c r="D1615" s="187"/>
      <c r="E1615" s="188">
        <f t="shared" ref="E1615:AC1615" si="460">E1613/E1612</f>
        <v>0.4</v>
      </c>
      <c r="F1615" s="188">
        <f t="shared" si="460"/>
        <v>0.4</v>
      </c>
      <c r="G1615" s="188">
        <f t="shared" si="460"/>
        <v>0.4</v>
      </c>
      <c r="H1615" s="189">
        <f t="shared" si="460"/>
        <v>0.4</v>
      </c>
      <c r="I1615" s="188">
        <f t="shared" si="460"/>
        <v>0.4</v>
      </c>
      <c r="J1615" s="188">
        <f t="shared" si="460"/>
        <v>0.4</v>
      </c>
      <c r="K1615" s="188">
        <f t="shared" si="460"/>
        <v>0.4</v>
      </c>
      <c r="L1615" s="188">
        <f t="shared" si="460"/>
        <v>0.4</v>
      </c>
      <c r="M1615" s="188">
        <f t="shared" si="460"/>
        <v>0.4</v>
      </c>
      <c r="N1615" s="189">
        <f t="shared" si="460"/>
        <v>0.4</v>
      </c>
      <c r="O1615" s="188">
        <f t="shared" si="460"/>
        <v>0.4</v>
      </c>
      <c r="P1615" s="188">
        <f t="shared" si="460"/>
        <v>0.4</v>
      </c>
      <c r="Q1615" s="188">
        <f t="shared" si="460"/>
        <v>0.4</v>
      </c>
      <c r="R1615" s="188">
        <f t="shared" si="460"/>
        <v>0.4</v>
      </c>
      <c r="S1615" s="188">
        <f t="shared" si="460"/>
        <v>0.4</v>
      </c>
      <c r="T1615" s="188">
        <f t="shared" si="460"/>
        <v>0.4</v>
      </c>
      <c r="U1615" s="188">
        <f t="shared" si="460"/>
        <v>0.4</v>
      </c>
      <c r="V1615" s="189">
        <f t="shared" si="460"/>
        <v>0.4</v>
      </c>
      <c r="W1615" s="188">
        <f t="shared" si="460"/>
        <v>0.4</v>
      </c>
      <c r="X1615" s="188">
        <f t="shared" si="460"/>
        <v>0.4</v>
      </c>
      <c r="Y1615" s="189">
        <f t="shared" si="460"/>
        <v>0.4</v>
      </c>
      <c r="Z1615" s="188">
        <f t="shared" si="460"/>
        <v>0.4</v>
      </c>
      <c r="AA1615" s="188">
        <f t="shared" si="460"/>
        <v>0.4</v>
      </c>
      <c r="AB1615" s="188">
        <f t="shared" si="460"/>
        <v>0.4</v>
      </c>
      <c r="AC1615" s="190">
        <f t="shared" si="460"/>
        <v>0.39999999999999974</v>
      </c>
    </row>
    <row r="1616" spans="1:30" ht="12.75" customHeight="1">
      <c r="A1616" s="1517" t="s">
        <v>148</v>
      </c>
      <c r="B1616" s="1461" t="s">
        <v>855</v>
      </c>
      <c r="C1616" s="177" t="s">
        <v>142</v>
      </c>
      <c r="D1616" s="177" t="s">
        <v>143</v>
      </c>
      <c r="E1616" s="246">
        <v>0</v>
      </c>
      <c r="F1616" s="246">
        <v>0</v>
      </c>
      <c r="G1616" s="246">
        <v>0</v>
      </c>
      <c r="H1616" s="247">
        <v>0</v>
      </c>
      <c r="I1616" s="246">
        <v>0</v>
      </c>
      <c r="J1616" s="246">
        <v>0</v>
      </c>
      <c r="K1616" s="246">
        <v>0</v>
      </c>
      <c r="L1616" s="246">
        <v>0</v>
      </c>
      <c r="M1616" s="246">
        <v>0</v>
      </c>
      <c r="N1616" s="247">
        <v>0</v>
      </c>
      <c r="O1616" s="246">
        <v>0</v>
      </c>
      <c r="P1616" s="246">
        <v>0</v>
      </c>
      <c r="Q1616" s="246">
        <v>0</v>
      </c>
      <c r="R1616" s="246">
        <v>0</v>
      </c>
      <c r="S1616" s="246">
        <v>0</v>
      </c>
      <c r="T1616" s="246">
        <v>0</v>
      </c>
      <c r="U1616" s="246">
        <v>0</v>
      </c>
      <c r="V1616" s="247">
        <v>0</v>
      </c>
      <c r="W1616" s="246">
        <v>0</v>
      </c>
      <c r="X1616" s="246">
        <v>0</v>
      </c>
      <c r="Y1616" s="247">
        <v>0</v>
      </c>
      <c r="Z1616" s="246">
        <v>0</v>
      </c>
      <c r="AA1616" s="246">
        <v>0</v>
      </c>
      <c r="AB1616" s="246">
        <v>0</v>
      </c>
      <c r="AC1616" s="180">
        <f>SUM(E1616:AB1616)</f>
        <v>0</v>
      </c>
    </row>
    <row r="1617" spans="1:30" ht="12.75" customHeight="1">
      <c r="A1617" s="1601"/>
      <c r="B1617" s="1462"/>
      <c r="C1617" s="181" t="s">
        <v>144</v>
      </c>
      <c r="D1617" s="181" t="s">
        <v>143</v>
      </c>
      <c r="E1617" s="248">
        <v>0</v>
      </c>
      <c r="F1617" s="248">
        <v>0</v>
      </c>
      <c r="G1617" s="248">
        <v>0</v>
      </c>
      <c r="H1617" s="249">
        <v>0</v>
      </c>
      <c r="I1617" s="248">
        <v>0</v>
      </c>
      <c r="J1617" s="248">
        <v>0</v>
      </c>
      <c r="K1617" s="248">
        <v>0</v>
      </c>
      <c r="L1617" s="248">
        <v>0</v>
      </c>
      <c r="M1617" s="248">
        <v>0</v>
      </c>
      <c r="N1617" s="249">
        <v>0</v>
      </c>
      <c r="O1617" s="248">
        <v>0</v>
      </c>
      <c r="P1617" s="248">
        <v>0</v>
      </c>
      <c r="Q1617" s="248">
        <v>0</v>
      </c>
      <c r="R1617" s="248">
        <v>0</v>
      </c>
      <c r="S1617" s="248">
        <v>0</v>
      </c>
      <c r="T1617" s="248">
        <v>0</v>
      </c>
      <c r="U1617" s="248">
        <v>0</v>
      </c>
      <c r="V1617" s="249">
        <v>0</v>
      </c>
      <c r="W1617" s="248">
        <v>0</v>
      </c>
      <c r="X1617" s="248">
        <v>0</v>
      </c>
      <c r="Y1617" s="249">
        <v>0</v>
      </c>
      <c r="Z1617" s="248">
        <v>0</v>
      </c>
      <c r="AA1617" s="248">
        <v>0</v>
      </c>
      <c r="AB1617" s="248">
        <v>0</v>
      </c>
      <c r="AC1617" s="184">
        <f>SUM(E1617:AB1617)</f>
        <v>0</v>
      </c>
    </row>
    <row r="1618" spans="1:30" ht="12.75" customHeight="1">
      <c r="A1618" s="1601"/>
      <c r="B1618" s="1462"/>
      <c r="C1618" s="181" t="s">
        <v>145</v>
      </c>
      <c r="D1618" s="181" t="s">
        <v>146</v>
      </c>
      <c r="E1618" s="242">
        <v>0</v>
      </c>
      <c r="F1618" s="242">
        <v>0</v>
      </c>
      <c r="G1618" s="242">
        <v>0</v>
      </c>
      <c r="H1618" s="243">
        <v>0</v>
      </c>
      <c r="I1618" s="242">
        <v>0</v>
      </c>
      <c r="J1618" s="242">
        <v>0</v>
      </c>
      <c r="K1618" s="242">
        <v>0</v>
      </c>
      <c r="L1618" s="242">
        <v>0</v>
      </c>
      <c r="M1618" s="242">
        <v>0</v>
      </c>
      <c r="N1618" s="243">
        <v>0</v>
      </c>
      <c r="O1618" s="242">
        <v>0</v>
      </c>
      <c r="P1618" s="242">
        <v>0</v>
      </c>
      <c r="Q1618" s="242">
        <v>0</v>
      </c>
      <c r="R1618" s="242">
        <v>0</v>
      </c>
      <c r="S1618" s="242">
        <v>0</v>
      </c>
      <c r="T1618" s="242">
        <v>0</v>
      </c>
      <c r="U1618" s="242">
        <v>0</v>
      </c>
      <c r="V1618" s="243">
        <v>0</v>
      </c>
      <c r="W1618" s="242">
        <v>0</v>
      </c>
      <c r="X1618" s="242">
        <v>0</v>
      </c>
      <c r="Y1618" s="243">
        <v>0</v>
      </c>
      <c r="Z1618" s="242">
        <v>0</v>
      </c>
      <c r="AA1618" s="242">
        <v>0</v>
      </c>
      <c r="AB1618" s="242">
        <v>0</v>
      </c>
      <c r="AC1618" s="184"/>
      <c r="AD1618" s="244"/>
    </row>
    <row r="1619" spans="1:30" ht="12.75" customHeight="1">
      <c r="A1619" s="1603"/>
      <c r="B1619" s="1463"/>
      <c r="C1619" s="187" t="s">
        <v>147</v>
      </c>
      <c r="D1619" s="187"/>
      <c r="E1619" s="188" t="e">
        <f t="shared" ref="E1619:AC1619" si="461">E1617/E1616</f>
        <v>#DIV/0!</v>
      </c>
      <c r="F1619" s="188" t="e">
        <f t="shared" si="461"/>
        <v>#DIV/0!</v>
      </c>
      <c r="G1619" s="188" t="e">
        <f t="shared" si="461"/>
        <v>#DIV/0!</v>
      </c>
      <c r="H1619" s="189" t="e">
        <f t="shared" si="461"/>
        <v>#DIV/0!</v>
      </c>
      <c r="I1619" s="188" t="e">
        <f t="shared" si="461"/>
        <v>#DIV/0!</v>
      </c>
      <c r="J1619" s="188" t="e">
        <f t="shared" si="461"/>
        <v>#DIV/0!</v>
      </c>
      <c r="K1619" s="188" t="e">
        <f t="shared" si="461"/>
        <v>#DIV/0!</v>
      </c>
      <c r="L1619" s="188" t="e">
        <f t="shared" si="461"/>
        <v>#DIV/0!</v>
      </c>
      <c r="M1619" s="188" t="e">
        <f t="shared" si="461"/>
        <v>#DIV/0!</v>
      </c>
      <c r="N1619" s="189" t="e">
        <f t="shared" si="461"/>
        <v>#DIV/0!</v>
      </c>
      <c r="O1619" s="188" t="e">
        <f t="shared" si="461"/>
        <v>#DIV/0!</v>
      </c>
      <c r="P1619" s="188" t="e">
        <f t="shared" si="461"/>
        <v>#DIV/0!</v>
      </c>
      <c r="Q1619" s="188" t="e">
        <f t="shared" si="461"/>
        <v>#DIV/0!</v>
      </c>
      <c r="R1619" s="188" t="e">
        <f t="shared" si="461"/>
        <v>#DIV/0!</v>
      </c>
      <c r="S1619" s="188" t="e">
        <f t="shared" si="461"/>
        <v>#DIV/0!</v>
      </c>
      <c r="T1619" s="188" t="e">
        <f t="shared" si="461"/>
        <v>#DIV/0!</v>
      </c>
      <c r="U1619" s="188" t="e">
        <f t="shared" si="461"/>
        <v>#DIV/0!</v>
      </c>
      <c r="V1619" s="189" t="e">
        <f t="shared" si="461"/>
        <v>#DIV/0!</v>
      </c>
      <c r="W1619" s="188" t="e">
        <f t="shared" si="461"/>
        <v>#DIV/0!</v>
      </c>
      <c r="X1619" s="188" t="e">
        <f t="shared" si="461"/>
        <v>#DIV/0!</v>
      </c>
      <c r="Y1619" s="189" t="e">
        <f t="shared" si="461"/>
        <v>#DIV/0!</v>
      </c>
      <c r="Z1619" s="188" t="e">
        <f t="shared" si="461"/>
        <v>#DIV/0!</v>
      </c>
      <c r="AA1619" s="188" t="e">
        <f t="shared" si="461"/>
        <v>#DIV/0!</v>
      </c>
      <c r="AB1619" s="188" t="e">
        <f t="shared" si="461"/>
        <v>#DIV/0!</v>
      </c>
      <c r="AC1619" s="190" t="e">
        <f t="shared" si="461"/>
        <v>#DIV/0!</v>
      </c>
    </row>
    <row r="1620" spans="1:30" ht="12.75" customHeight="1">
      <c r="A1620" s="1517" t="s">
        <v>241</v>
      </c>
      <c r="B1620" s="1461" t="s">
        <v>978</v>
      </c>
      <c r="C1620" s="177" t="s">
        <v>142</v>
      </c>
      <c r="D1620" s="177" t="s">
        <v>143</v>
      </c>
      <c r="E1620" s="1032">
        <f>1.73*E1622*E1604*0.9/1000</f>
        <v>3.266585928726197E-2</v>
      </c>
      <c r="F1620" s="1032">
        <f t="shared" ref="F1620:AB1620" si="462">1.73*F1622*F1604*0.9/1000</f>
        <v>1.6239510475158692E-2</v>
      </c>
      <c r="G1620" s="1032">
        <f t="shared" si="462"/>
        <v>1.6270649703025816E-2</v>
      </c>
      <c r="H1620" s="1033">
        <f t="shared" si="462"/>
        <v>3.2634718574523928E-2</v>
      </c>
      <c r="I1620" s="1032">
        <f t="shared" si="462"/>
        <v>3.266585928726197E-2</v>
      </c>
      <c r="J1620" s="1032">
        <f t="shared" si="462"/>
        <v>3.219876047515869E-2</v>
      </c>
      <c r="K1620" s="1032">
        <f t="shared" si="462"/>
        <v>6.439752095031738E-2</v>
      </c>
      <c r="L1620" s="1032">
        <f t="shared" si="462"/>
        <v>8.0185501484870914E-2</v>
      </c>
      <c r="M1620" s="1032">
        <f t="shared" si="462"/>
        <v>4.8064589821815489E-2</v>
      </c>
      <c r="N1620" s="1033">
        <f t="shared" si="462"/>
        <v>6.5082598812103265E-2</v>
      </c>
      <c r="O1620" s="1032">
        <f t="shared" si="462"/>
        <v>4.8858660178184507E-2</v>
      </c>
      <c r="P1620" s="1032">
        <f t="shared" si="462"/>
        <v>4.8765238039970397E-2</v>
      </c>
      <c r="Q1620" s="1032">
        <f t="shared" si="462"/>
        <v>3.2510158693313598E-2</v>
      </c>
      <c r="R1620" s="1032">
        <f t="shared" si="462"/>
        <v>4.8765238039970397E-2</v>
      </c>
      <c r="S1620" s="1032">
        <f t="shared" si="462"/>
        <v>4.8952077861785889E-2</v>
      </c>
      <c r="T1620" s="1032">
        <f t="shared" si="462"/>
        <v>4.8858660178184507E-2</v>
      </c>
      <c r="U1620" s="1032">
        <f t="shared" si="462"/>
        <v>4.8858660178184507E-2</v>
      </c>
      <c r="V1620" s="1033">
        <f t="shared" si="462"/>
        <v>4.8765238039970397E-2</v>
      </c>
      <c r="W1620" s="1032">
        <f t="shared" si="462"/>
        <v>9.7530476079940795E-2</v>
      </c>
      <c r="X1620" s="1032">
        <f t="shared" si="462"/>
        <v>4.8858660178184507E-2</v>
      </c>
      <c r="Y1620" s="1033">
        <f t="shared" si="462"/>
        <v>4.8998788930892941E-2</v>
      </c>
      <c r="Z1620" s="1032">
        <f t="shared" si="462"/>
        <v>4.8858660178184507E-2</v>
      </c>
      <c r="AA1620" s="1032">
        <f t="shared" si="462"/>
        <v>4.8952077861785889E-2</v>
      </c>
      <c r="AB1620" s="1032">
        <f t="shared" si="462"/>
        <v>4.8765238039970397E-2</v>
      </c>
      <c r="AC1620" s="180">
        <f>SUM(E1620:AB1620)</f>
        <v>1.1367034013500212</v>
      </c>
    </row>
    <row r="1621" spans="1:30" ht="12.75" customHeight="1">
      <c r="A1621" s="1601"/>
      <c r="B1621" s="1462"/>
      <c r="C1621" s="181" t="s">
        <v>144</v>
      </c>
      <c r="D1621" s="181" t="s">
        <v>143</v>
      </c>
      <c r="E1621" s="1034">
        <f>0.4*E1620</f>
        <v>1.3066343714904789E-2</v>
      </c>
      <c r="F1621" s="1034">
        <f t="shared" ref="F1621:AB1621" si="463">0.4*F1620</f>
        <v>6.4958041900634771E-3</v>
      </c>
      <c r="G1621" s="1034">
        <f t="shared" si="463"/>
        <v>6.5082598812103267E-3</v>
      </c>
      <c r="H1621" s="1035">
        <f t="shared" si="463"/>
        <v>1.3053887429809572E-2</v>
      </c>
      <c r="I1621" s="1034">
        <f t="shared" si="463"/>
        <v>1.3066343714904789E-2</v>
      </c>
      <c r="J1621" s="1034">
        <f t="shared" si="463"/>
        <v>1.2879504190063477E-2</v>
      </c>
      <c r="K1621" s="1034">
        <f t="shared" si="463"/>
        <v>2.5759008380126954E-2</v>
      </c>
      <c r="L1621" s="1034">
        <f t="shared" si="463"/>
        <v>3.2074200593948367E-2</v>
      </c>
      <c r="M1621" s="1034">
        <f t="shared" si="463"/>
        <v>1.9225835928726197E-2</v>
      </c>
      <c r="N1621" s="1035">
        <f t="shared" si="463"/>
        <v>2.6033039524841307E-2</v>
      </c>
      <c r="O1621" s="1034">
        <f t="shared" si="463"/>
        <v>1.9543464071273803E-2</v>
      </c>
      <c r="P1621" s="1034">
        <f t="shared" si="463"/>
        <v>1.9506095215988159E-2</v>
      </c>
      <c r="Q1621" s="1034">
        <f t="shared" si="463"/>
        <v>1.3004063477325439E-2</v>
      </c>
      <c r="R1621" s="1034">
        <f t="shared" si="463"/>
        <v>1.9506095215988159E-2</v>
      </c>
      <c r="S1621" s="1034">
        <f t="shared" si="463"/>
        <v>1.9580831144714358E-2</v>
      </c>
      <c r="T1621" s="1034">
        <f t="shared" si="463"/>
        <v>1.9543464071273803E-2</v>
      </c>
      <c r="U1621" s="1034">
        <f t="shared" si="463"/>
        <v>1.9543464071273803E-2</v>
      </c>
      <c r="V1621" s="1035">
        <f t="shared" si="463"/>
        <v>1.9506095215988159E-2</v>
      </c>
      <c r="W1621" s="1034">
        <f t="shared" si="463"/>
        <v>3.9012190431976318E-2</v>
      </c>
      <c r="X1621" s="1034">
        <f t="shared" si="463"/>
        <v>1.9543464071273803E-2</v>
      </c>
      <c r="Y1621" s="1035">
        <f t="shared" si="463"/>
        <v>1.9599515572357177E-2</v>
      </c>
      <c r="Z1621" s="1034">
        <f t="shared" si="463"/>
        <v>1.9543464071273803E-2</v>
      </c>
      <c r="AA1621" s="1034">
        <f t="shared" si="463"/>
        <v>1.9580831144714358E-2</v>
      </c>
      <c r="AB1621" s="1034">
        <f t="shared" si="463"/>
        <v>1.9506095215988159E-2</v>
      </c>
      <c r="AC1621" s="184">
        <f>SUM(E1621:AB1621)</f>
        <v>0.45468136054000863</v>
      </c>
    </row>
    <row r="1622" spans="1:30" ht="12.75" customHeight="1">
      <c r="A1622" s="1601"/>
      <c r="B1622" s="1462"/>
      <c r="C1622" s="181" t="s">
        <v>145</v>
      </c>
      <c r="D1622" s="757" t="s">
        <v>146</v>
      </c>
      <c r="E1622" s="156">
        <v>2</v>
      </c>
      <c r="F1622" s="156">
        <v>1</v>
      </c>
      <c r="G1622" s="156">
        <v>1</v>
      </c>
      <c r="H1622" s="810">
        <v>2</v>
      </c>
      <c r="I1622" s="156">
        <v>2</v>
      </c>
      <c r="J1622" s="156">
        <v>2</v>
      </c>
      <c r="K1622" s="156">
        <v>4</v>
      </c>
      <c r="L1622" s="156">
        <v>5</v>
      </c>
      <c r="M1622" s="156">
        <v>3</v>
      </c>
      <c r="N1622" s="810">
        <v>4</v>
      </c>
      <c r="O1622" s="156">
        <v>3</v>
      </c>
      <c r="P1622" s="156">
        <v>3</v>
      </c>
      <c r="Q1622" s="156">
        <v>2</v>
      </c>
      <c r="R1622" s="156">
        <v>3</v>
      </c>
      <c r="S1622" s="156">
        <v>3</v>
      </c>
      <c r="T1622" s="156">
        <v>3</v>
      </c>
      <c r="U1622" s="156">
        <v>3</v>
      </c>
      <c r="V1622" s="810">
        <v>3</v>
      </c>
      <c r="W1622" s="156">
        <v>6</v>
      </c>
      <c r="X1622" s="156">
        <v>3</v>
      </c>
      <c r="Y1622" s="810">
        <v>3</v>
      </c>
      <c r="Z1622" s="156">
        <v>3</v>
      </c>
      <c r="AA1622" s="156">
        <v>3</v>
      </c>
      <c r="AB1622" s="156">
        <v>3</v>
      </c>
      <c r="AC1622" s="333"/>
    </row>
    <row r="1623" spans="1:30" ht="12.75" customHeight="1" thickBot="1">
      <c r="A1623" s="1603"/>
      <c r="B1623" s="1463"/>
      <c r="C1623" s="187" t="s">
        <v>147</v>
      </c>
      <c r="D1623" s="187"/>
      <c r="E1623" s="188">
        <f t="shared" ref="E1623:AC1623" si="464">E1621/E1620</f>
        <v>0.4</v>
      </c>
      <c r="F1623" s="188">
        <f t="shared" si="464"/>
        <v>0.4</v>
      </c>
      <c r="G1623" s="188">
        <f t="shared" si="464"/>
        <v>0.4</v>
      </c>
      <c r="H1623" s="189">
        <f t="shared" si="464"/>
        <v>0.4</v>
      </c>
      <c r="I1623" s="188">
        <f t="shared" si="464"/>
        <v>0.4</v>
      </c>
      <c r="J1623" s="188">
        <f t="shared" si="464"/>
        <v>0.4</v>
      </c>
      <c r="K1623" s="188">
        <f t="shared" si="464"/>
        <v>0.4</v>
      </c>
      <c r="L1623" s="188">
        <f t="shared" si="464"/>
        <v>0.4</v>
      </c>
      <c r="M1623" s="188">
        <f t="shared" si="464"/>
        <v>0.4</v>
      </c>
      <c r="N1623" s="189">
        <f t="shared" si="464"/>
        <v>0.4</v>
      </c>
      <c r="O1623" s="188">
        <f t="shared" si="464"/>
        <v>0.4</v>
      </c>
      <c r="P1623" s="188">
        <f t="shared" si="464"/>
        <v>0.4</v>
      </c>
      <c r="Q1623" s="188">
        <f t="shared" si="464"/>
        <v>0.4</v>
      </c>
      <c r="R1623" s="188">
        <f t="shared" si="464"/>
        <v>0.4</v>
      </c>
      <c r="S1623" s="188">
        <f t="shared" si="464"/>
        <v>0.40000000000000008</v>
      </c>
      <c r="T1623" s="188">
        <f t="shared" si="464"/>
        <v>0.4</v>
      </c>
      <c r="U1623" s="188">
        <f t="shared" si="464"/>
        <v>0.4</v>
      </c>
      <c r="V1623" s="189">
        <f t="shared" si="464"/>
        <v>0.4</v>
      </c>
      <c r="W1623" s="188">
        <f t="shared" si="464"/>
        <v>0.4</v>
      </c>
      <c r="X1623" s="188">
        <f t="shared" si="464"/>
        <v>0.4</v>
      </c>
      <c r="Y1623" s="189">
        <f t="shared" si="464"/>
        <v>0.4</v>
      </c>
      <c r="Z1623" s="188">
        <f t="shared" si="464"/>
        <v>0.4</v>
      </c>
      <c r="AA1623" s="188">
        <f t="shared" si="464"/>
        <v>0.40000000000000008</v>
      </c>
      <c r="AB1623" s="188">
        <f t="shared" si="464"/>
        <v>0.4</v>
      </c>
      <c r="AC1623" s="190">
        <f t="shared" si="464"/>
        <v>0.40000000000000013</v>
      </c>
    </row>
    <row r="1624" spans="1:30" ht="12.75" customHeight="1">
      <c r="A1624" s="1517" t="s">
        <v>183</v>
      </c>
      <c r="B1624" s="1461" t="s">
        <v>978</v>
      </c>
      <c r="C1624" s="177" t="s">
        <v>142</v>
      </c>
      <c r="D1624" s="177" t="s">
        <v>143</v>
      </c>
      <c r="E1624" s="1032">
        <v>0.14779999999999999</v>
      </c>
      <c r="F1624" s="1032">
        <v>0.1474</v>
      </c>
      <c r="G1624" s="1032">
        <v>0.14680000000000001</v>
      </c>
      <c r="H1624" s="1036">
        <v>0.1464</v>
      </c>
      <c r="I1624" s="1032">
        <v>0.14779999999999999</v>
      </c>
      <c r="J1624" s="1032">
        <v>0.154</v>
      </c>
      <c r="K1624" s="1032">
        <v>0.16339999999999999</v>
      </c>
      <c r="L1624" s="1032">
        <v>0.17960000000000001</v>
      </c>
      <c r="M1624" s="1032">
        <v>0.22520000000000001</v>
      </c>
      <c r="N1624" s="1036">
        <v>0.224</v>
      </c>
      <c r="O1624" s="1032">
        <v>0.23380000000000001</v>
      </c>
      <c r="P1624" s="1032">
        <v>0.2296</v>
      </c>
      <c r="Q1624" s="1032">
        <v>0.23119999999999999</v>
      </c>
      <c r="R1624" s="1032">
        <v>0.24479999999999999</v>
      </c>
      <c r="S1624" s="1032">
        <v>0.23119999999999999</v>
      </c>
      <c r="T1624" s="1032">
        <v>0.24</v>
      </c>
      <c r="U1624" s="1032">
        <v>0.22739999999999999</v>
      </c>
      <c r="V1624" s="1036">
        <v>0.21440000000000001</v>
      </c>
      <c r="W1624" s="1032">
        <v>0.1986</v>
      </c>
      <c r="X1624" s="1032">
        <v>0.189</v>
      </c>
      <c r="Y1624" s="1036">
        <v>0.17580000000000001</v>
      </c>
      <c r="Z1624" s="1032">
        <v>0.15939999999999999</v>
      </c>
      <c r="AA1624" s="1032">
        <v>0.15359999999999999</v>
      </c>
      <c r="AB1624" s="1032">
        <v>0.15040000000000001</v>
      </c>
      <c r="AC1624" s="180">
        <f>SUM(E1624:AB1624)</f>
        <v>4.5615999999999994</v>
      </c>
    </row>
    <row r="1625" spans="1:30" ht="12.75" customHeight="1">
      <c r="A1625" s="1601"/>
      <c r="B1625" s="1462"/>
      <c r="C1625" s="181" t="s">
        <v>144</v>
      </c>
      <c r="D1625" s="181" t="s">
        <v>143</v>
      </c>
      <c r="E1625" s="1037">
        <v>0</v>
      </c>
      <c r="F1625" s="1037">
        <v>0</v>
      </c>
      <c r="G1625" s="1037">
        <v>0</v>
      </c>
      <c r="H1625" s="1038">
        <v>0</v>
      </c>
      <c r="I1625" s="1037">
        <v>0</v>
      </c>
      <c r="J1625" s="1037">
        <v>2.0000000000000001E-4</v>
      </c>
      <c r="K1625" s="1037">
        <v>8.0000000000000004E-4</v>
      </c>
      <c r="L1625" s="1037">
        <v>5.1999999999999998E-3</v>
      </c>
      <c r="M1625" s="1037">
        <v>1.12E-2</v>
      </c>
      <c r="N1625" s="1038">
        <v>1.04E-2</v>
      </c>
      <c r="O1625" s="1037">
        <v>1.0200000000000001E-2</v>
      </c>
      <c r="P1625" s="1037">
        <v>9.7999999999999997E-3</v>
      </c>
      <c r="Q1625" s="1037">
        <v>1.06E-2</v>
      </c>
      <c r="R1625" s="1037">
        <v>9.4000000000000004E-3</v>
      </c>
      <c r="S1625" s="1037">
        <v>9.1999999999999998E-3</v>
      </c>
      <c r="T1625" s="1037">
        <v>9.5999999999999992E-3</v>
      </c>
      <c r="U1625" s="1037">
        <v>8.2000000000000007E-3</v>
      </c>
      <c r="V1625" s="1038">
        <v>5.5999999999999999E-3</v>
      </c>
      <c r="W1625" s="1037">
        <v>4.1999999999999997E-3</v>
      </c>
      <c r="X1625" s="1037">
        <v>1.8E-3</v>
      </c>
      <c r="Y1625" s="1038">
        <v>1E-3</v>
      </c>
      <c r="Z1625" s="1037">
        <v>2.0000000000000001E-4</v>
      </c>
      <c r="AA1625" s="1037">
        <v>2.0000000000000001E-4</v>
      </c>
      <c r="AB1625" s="1037">
        <v>0</v>
      </c>
      <c r="AC1625" s="184">
        <f>SUM(E1625:AB1625)</f>
        <v>0.10779999999999999</v>
      </c>
    </row>
    <row r="1626" spans="1:30" ht="12.75" customHeight="1">
      <c r="A1626" s="1601"/>
      <c r="B1626" s="1462"/>
      <c r="C1626" s="181" t="s">
        <v>145</v>
      </c>
      <c r="D1626" s="757" t="s">
        <v>146</v>
      </c>
      <c r="E1626" s="156">
        <v>7</v>
      </c>
      <c r="F1626" s="156">
        <v>5</v>
      </c>
      <c r="G1626" s="156">
        <v>6</v>
      </c>
      <c r="H1626" s="810">
        <v>6</v>
      </c>
      <c r="I1626" s="156">
        <v>5</v>
      </c>
      <c r="J1626" s="156">
        <v>6</v>
      </c>
      <c r="K1626" s="156">
        <v>5</v>
      </c>
      <c r="L1626" s="156">
        <v>8</v>
      </c>
      <c r="M1626" s="156">
        <v>9</v>
      </c>
      <c r="N1626" s="810">
        <v>11</v>
      </c>
      <c r="O1626" s="156">
        <v>10</v>
      </c>
      <c r="P1626" s="156">
        <v>7</v>
      </c>
      <c r="Q1626" s="156">
        <v>10</v>
      </c>
      <c r="R1626" s="156">
        <v>10</v>
      </c>
      <c r="S1626" s="156">
        <v>9</v>
      </c>
      <c r="T1626" s="156">
        <v>10</v>
      </c>
      <c r="U1626" s="156">
        <v>11</v>
      </c>
      <c r="V1626" s="810">
        <v>7</v>
      </c>
      <c r="W1626" s="156">
        <v>8</v>
      </c>
      <c r="X1626" s="156">
        <v>7</v>
      </c>
      <c r="Y1626" s="810">
        <v>7</v>
      </c>
      <c r="Z1626" s="156">
        <v>5</v>
      </c>
      <c r="AA1626" s="156">
        <v>5</v>
      </c>
      <c r="AB1626" s="156">
        <v>5</v>
      </c>
      <c r="AC1626" s="333"/>
    </row>
    <row r="1627" spans="1:30" ht="12.75" customHeight="1" thickBot="1">
      <c r="A1627" s="1602"/>
      <c r="B1627" s="1463"/>
      <c r="C1627" s="194" t="s">
        <v>147</v>
      </c>
      <c r="D1627" s="194"/>
      <c r="E1627" s="195">
        <f t="shared" ref="E1627:AC1627" si="465">E1625/E1624</f>
        <v>0</v>
      </c>
      <c r="F1627" s="195">
        <f t="shared" si="465"/>
        <v>0</v>
      </c>
      <c r="G1627" s="195">
        <f t="shared" si="465"/>
        <v>0</v>
      </c>
      <c r="H1627" s="196">
        <f t="shared" si="465"/>
        <v>0</v>
      </c>
      <c r="I1627" s="195">
        <f t="shared" si="465"/>
        <v>0</v>
      </c>
      <c r="J1627" s="195">
        <f t="shared" si="465"/>
        <v>1.2987012987012987E-3</v>
      </c>
      <c r="K1627" s="195">
        <f t="shared" si="465"/>
        <v>4.8959608323133419E-3</v>
      </c>
      <c r="L1627" s="195">
        <f t="shared" si="465"/>
        <v>2.8953229398663693E-2</v>
      </c>
      <c r="M1627" s="195">
        <f t="shared" si="465"/>
        <v>4.9733570159857902E-2</v>
      </c>
      <c r="N1627" s="196">
        <f t="shared" si="465"/>
        <v>4.6428571428571423E-2</v>
      </c>
      <c r="O1627" s="195">
        <f t="shared" si="465"/>
        <v>4.362703165098375E-2</v>
      </c>
      <c r="P1627" s="195">
        <f t="shared" si="465"/>
        <v>4.2682926829268289E-2</v>
      </c>
      <c r="Q1627" s="195">
        <f t="shared" si="465"/>
        <v>4.5847750865051905E-2</v>
      </c>
      <c r="R1627" s="195">
        <f t="shared" si="465"/>
        <v>3.8398692810457519E-2</v>
      </c>
      <c r="S1627" s="195">
        <f t="shared" si="465"/>
        <v>3.9792387543252594E-2</v>
      </c>
      <c r="T1627" s="195">
        <f t="shared" si="465"/>
        <v>0.04</v>
      </c>
      <c r="U1627" s="195">
        <f t="shared" si="465"/>
        <v>3.6059806508355323E-2</v>
      </c>
      <c r="V1627" s="196">
        <f t="shared" si="465"/>
        <v>2.6119402985074626E-2</v>
      </c>
      <c r="W1627" s="195">
        <f t="shared" si="465"/>
        <v>2.1148036253776432E-2</v>
      </c>
      <c r="X1627" s="195">
        <f t="shared" si="465"/>
        <v>9.5238095238095229E-3</v>
      </c>
      <c r="Y1627" s="196">
        <f t="shared" si="465"/>
        <v>5.6882821387940841E-3</v>
      </c>
      <c r="Z1627" s="195">
        <f t="shared" si="465"/>
        <v>1.2547051442910917E-3</v>
      </c>
      <c r="AA1627" s="195">
        <f t="shared" si="465"/>
        <v>1.3020833333333335E-3</v>
      </c>
      <c r="AB1627" s="195">
        <f t="shared" si="465"/>
        <v>0</v>
      </c>
      <c r="AC1627" s="197">
        <f t="shared" si="465"/>
        <v>2.363205892669239E-2</v>
      </c>
    </row>
    <row r="1628" spans="1:30" ht="12.75" customHeight="1">
      <c r="A1628" s="1591" t="s">
        <v>196</v>
      </c>
      <c r="B1628" s="1478" t="s">
        <v>856</v>
      </c>
      <c r="C1628" s="198" t="s">
        <v>142</v>
      </c>
      <c r="D1628" s="198" t="s">
        <v>143</v>
      </c>
      <c r="E1628" s="768">
        <v>0.63637701220321663</v>
      </c>
      <c r="F1628" s="768">
        <v>0.63637701220321663</v>
      </c>
      <c r="G1628" s="768">
        <v>0.63637701220321663</v>
      </c>
      <c r="H1628" s="1031">
        <v>0.63637701220321663</v>
      </c>
      <c r="I1628" s="768">
        <v>0.63637701220321663</v>
      </c>
      <c r="J1628" s="768">
        <v>0.63637701220321663</v>
      </c>
      <c r="K1628" s="768">
        <v>0.63637701220321663</v>
      </c>
      <c r="L1628" s="768">
        <v>0.63637701220321663</v>
      </c>
      <c r="M1628" s="768">
        <v>0.63637701220321663</v>
      </c>
      <c r="N1628" s="1031">
        <v>0.63637701220321663</v>
      </c>
      <c r="O1628" s="768">
        <v>0.63637701220321663</v>
      </c>
      <c r="P1628" s="768">
        <v>0.63637701220321663</v>
      </c>
      <c r="Q1628" s="768">
        <v>0.63637701220321663</v>
      </c>
      <c r="R1628" s="768">
        <v>0.63637701220321663</v>
      </c>
      <c r="S1628" s="768">
        <v>0.63637701220321663</v>
      </c>
      <c r="T1628" s="768">
        <v>0.63637701220321663</v>
      </c>
      <c r="U1628" s="768">
        <v>0.63637701220321663</v>
      </c>
      <c r="V1628" s="1031">
        <v>0.63637701220321663</v>
      </c>
      <c r="W1628" s="768">
        <v>0.63637701220321663</v>
      </c>
      <c r="X1628" s="768">
        <v>0.63637701220321663</v>
      </c>
      <c r="Y1628" s="1031">
        <v>0.63637701220321663</v>
      </c>
      <c r="Z1628" s="768">
        <v>0.63637701220321663</v>
      </c>
      <c r="AA1628" s="768">
        <v>0.63637701220321663</v>
      </c>
      <c r="AB1628" s="768">
        <v>0.63637701220321663</v>
      </c>
      <c r="AC1628" s="201">
        <f>SUM(E1628:AB1628)</f>
        <v>15.273048292877188</v>
      </c>
    </row>
    <row r="1629" spans="1:30" ht="12.75" customHeight="1">
      <c r="A1629" s="1601"/>
      <c r="B1629" s="1462"/>
      <c r="C1629" s="181" t="s">
        <v>144</v>
      </c>
      <c r="D1629" s="181" t="s">
        <v>143</v>
      </c>
      <c r="E1629" s="770">
        <v>0.25455080488128667</v>
      </c>
      <c r="F1629" s="770">
        <v>0.25455080488128667</v>
      </c>
      <c r="G1629" s="770">
        <v>0.25455080488128667</v>
      </c>
      <c r="H1629" s="1030">
        <v>0.25455080488128667</v>
      </c>
      <c r="I1629" s="770">
        <v>0.25455080488128667</v>
      </c>
      <c r="J1629" s="770">
        <v>0.25455080488128667</v>
      </c>
      <c r="K1629" s="770">
        <v>0.25455080488128667</v>
      </c>
      <c r="L1629" s="770">
        <v>0.25455080488128667</v>
      </c>
      <c r="M1629" s="770">
        <v>0.25455080488128667</v>
      </c>
      <c r="N1629" s="1030">
        <v>0.25455080488128667</v>
      </c>
      <c r="O1629" s="770">
        <v>0.25455080488128667</v>
      </c>
      <c r="P1629" s="770">
        <v>0.25455080488128667</v>
      </c>
      <c r="Q1629" s="770">
        <v>0.25455080488128667</v>
      </c>
      <c r="R1629" s="770">
        <v>0.25455080488128667</v>
      </c>
      <c r="S1629" s="770">
        <v>0.25455080488128667</v>
      </c>
      <c r="T1629" s="770">
        <v>0.25455080488128667</v>
      </c>
      <c r="U1629" s="770">
        <v>0.25455080488128667</v>
      </c>
      <c r="V1629" s="1030">
        <v>0.25455080488128667</v>
      </c>
      <c r="W1629" s="770">
        <v>0.25455080488128667</v>
      </c>
      <c r="X1629" s="770">
        <v>0.25455080488128667</v>
      </c>
      <c r="Y1629" s="1030">
        <v>0.25455080488128667</v>
      </c>
      <c r="Z1629" s="770">
        <v>0.25455080488128667</v>
      </c>
      <c r="AA1629" s="770">
        <v>0.25455080488128667</v>
      </c>
      <c r="AB1629" s="770">
        <v>0.25455080488128667</v>
      </c>
      <c r="AC1629" s="184">
        <f>SUM(E1629:AB1629)</f>
        <v>6.109219317150882</v>
      </c>
    </row>
    <row r="1630" spans="1:30" ht="12.75" customHeight="1">
      <c r="A1630" s="1601"/>
      <c r="B1630" s="1462"/>
      <c r="C1630" s="181" t="s">
        <v>145</v>
      </c>
      <c r="D1630" s="757" t="s">
        <v>146</v>
      </c>
      <c r="E1630" s="156">
        <v>39</v>
      </c>
      <c r="F1630" s="156">
        <v>38</v>
      </c>
      <c r="G1630" s="156">
        <v>36</v>
      </c>
      <c r="H1630" s="810">
        <v>40</v>
      </c>
      <c r="I1630" s="156">
        <v>40</v>
      </c>
      <c r="J1630" s="156">
        <v>46</v>
      </c>
      <c r="K1630" s="156">
        <v>45</v>
      </c>
      <c r="L1630" s="156">
        <v>48</v>
      </c>
      <c r="M1630" s="156">
        <v>53</v>
      </c>
      <c r="N1630" s="810">
        <v>52</v>
      </c>
      <c r="O1630" s="156">
        <v>52</v>
      </c>
      <c r="P1630" s="156">
        <v>54</v>
      </c>
      <c r="Q1630" s="156">
        <v>52</v>
      </c>
      <c r="R1630" s="156">
        <v>56</v>
      </c>
      <c r="S1630" s="156">
        <v>52</v>
      </c>
      <c r="T1630" s="156">
        <v>49</v>
      </c>
      <c r="U1630" s="156">
        <v>51</v>
      </c>
      <c r="V1630" s="810">
        <v>51</v>
      </c>
      <c r="W1630" s="156">
        <v>53</v>
      </c>
      <c r="X1630" s="156">
        <v>52</v>
      </c>
      <c r="Y1630" s="810">
        <v>51</v>
      </c>
      <c r="Z1630" s="156">
        <v>48</v>
      </c>
      <c r="AA1630" s="156">
        <v>43</v>
      </c>
      <c r="AB1630" s="156">
        <v>39</v>
      </c>
      <c r="AC1630" s="333"/>
    </row>
    <row r="1631" spans="1:30" ht="12.75" customHeight="1" thickBot="1">
      <c r="A1631" s="1602"/>
      <c r="B1631" s="1488"/>
      <c r="C1631" s="194" t="s">
        <v>147</v>
      </c>
      <c r="D1631" s="194"/>
      <c r="E1631" s="195">
        <f t="shared" ref="E1631:AC1631" si="466">E1629/E1628</f>
        <v>0.4</v>
      </c>
      <c r="F1631" s="195">
        <f t="shared" si="466"/>
        <v>0.4</v>
      </c>
      <c r="G1631" s="195">
        <f t="shared" si="466"/>
        <v>0.4</v>
      </c>
      <c r="H1631" s="196">
        <f t="shared" si="466"/>
        <v>0.4</v>
      </c>
      <c r="I1631" s="195">
        <f t="shared" si="466"/>
        <v>0.4</v>
      </c>
      <c r="J1631" s="195">
        <f t="shared" si="466"/>
        <v>0.4</v>
      </c>
      <c r="K1631" s="195">
        <f t="shared" si="466"/>
        <v>0.4</v>
      </c>
      <c r="L1631" s="195">
        <f t="shared" si="466"/>
        <v>0.4</v>
      </c>
      <c r="M1631" s="195">
        <f t="shared" si="466"/>
        <v>0.4</v>
      </c>
      <c r="N1631" s="196">
        <f t="shared" si="466"/>
        <v>0.4</v>
      </c>
      <c r="O1631" s="195">
        <f t="shared" si="466"/>
        <v>0.4</v>
      </c>
      <c r="P1631" s="195">
        <f t="shared" si="466"/>
        <v>0.4</v>
      </c>
      <c r="Q1631" s="195">
        <f t="shared" si="466"/>
        <v>0.4</v>
      </c>
      <c r="R1631" s="195">
        <f t="shared" si="466"/>
        <v>0.4</v>
      </c>
      <c r="S1631" s="195">
        <f t="shared" si="466"/>
        <v>0.4</v>
      </c>
      <c r="T1631" s="195">
        <f t="shared" si="466"/>
        <v>0.4</v>
      </c>
      <c r="U1631" s="195">
        <f t="shared" si="466"/>
        <v>0.4</v>
      </c>
      <c r="V1631" s="196">
        <f t="shared" si="466"/>
        <v>0.4</v>
      </c>
      <c r="W1631" s="195">
        <f t="shared" si="466"/>
        <v>0.4</v>
      </c>
      <c r="X1631" s="195">
        <f t="shared" si="466"/>
        <v>0.4</v>
      </c>
      <c r="Y1631" s="196">
        <f t="shared" si="466"/>
        <v>0.4</v>
      </c>
      <c r="Z1631" s="195">
        <f t="shared" si="466"/>
        <v>0.4</v>
      </c>
      <c r="AA1631" s="195">
        <f t="shared" si="466"/>
        <v>0.4</v>
      </c>
      <c r="AB1631" s="195">
        <f t="shared" si="466"/>
        <v>0.4</v>
      </c>
      <c r="AC1631" s="197">
        <f t="shared" si="466"/>
        <v>0.40000000000000041</v>
      </c>
    </row>
    <row r="1632" spans="1:30" ht="12.75" customHeight="1">
      <c r="A1632" s="1591" t="s">
        <v>169</v>
      </c>
      <c r="B1632" s="1478"/>
      <c r="C1632" s="198" t="s">
        <v>142</v>
      </c>
      <c r="D1632" s="198" t="s">
        <v>143</v>
      </c>
      <c r="E1632" s="768">
        <v>0</v>
      </c>
      <c r="F1632" s="768">
        <v>0</v>
      </c>
      <c r="G1632" s="768">
        <v>0</v>
      </c>
      <c r="H1632" s="1031">
        <v>0</v>
      </c>
      <c r="I1632" s="768">
        <v>0</v>
      </c>
      <c r="J1632" s="768">
        <v>0</v>
      </c>
      <c r="K1632" s="768">
        <v>0</v>
      </c>
      <c r="L1632" s="768">
        <v>0</v>
      </c>
      <c r="M1632" s="768">
        <v>0</v>
      </c>
      <c r="N1632" s="1031">
        <v>0</v>
      </c>
      <c r="O1632" s="768">
        <v>0</v>
      </c>
      <c r="P1632" s="768">
        <v>0</v>
      </c>
      <c r="Q1632" s="768">
        <v>0</v>
      </c>
      <c r="R1632" s="768">
        <v>0</v>
      </c>
      <c r="S1632" s="768">
        <v>0</v>
      </c>
      <c r="T1632" s="768">
        <v>0</v>
      </c>
      <c r="U1632" s="768">
        <v>0</v>
      </c>
      <c r="V1632" s="1031">
        <v>0</v>
      </c>
      <c r="W1632" s="768">
        <v>0</v>
      </c>
      <c r="X1632" s="768">
        <v>0</v>
      </c>
      <c r="Y1632" s="1031">
        <v>0</v>
      </c>
      <c r="Z1632" s="768">
        <v>0</v>
      </c>
      <c r="AA1632" s="768">
        <v>0</v>
      </c>
      <c r="AB1632" s="768">
        <v>0</v>
      </c>
      <c r="AC1632" s="201">
        <f>SUM(E1632:AB1632)</f>
        <v>0</v>
      </c>
    </row>
    <row r="1633" spans="1:29" ht="12.75" customHeight="1">
      <c r="A1633" s="1601"/>
      <c r="B1633" s="1462"/>
      <c r="C1633" s="181" t="s">
        <v>144</v>
      </c>
      <c r="D1633" s="181" t="s">
        <v>143</v>
      </c>
      <c r="E1633" s="770">
        <v>0</v>
      </c>
      <c r="F1633" s="770">
        <v>0</v>
      </c>
      <c r="G1633" s="770">
        <v>0</v>
      </c>
      <c r="H1633" s="1030">
        <v>0</v>
      </c>
      <c r="I1633" s="770">
        <v>0</v>
      </c>
      <c r="J1633" s="770">
        <v>0</v>
      </c>
      <c r="K1633" s="770">
        <v>0</v>
      </c>
      <c r="L1633" s="770">
        <v>0</v>
      </c>
      <c r="M1633" s="770">
        <v>0</v>
      </c>
      <c r="N1633" s="1030">
        <v>0</v>
      </c>
      <c r="O1633" s="770">
        <v>0</v>
      </c>
      <c r="P1633" s="770">
        <v>0</v>
      </c>
      <c r="Q1633" s="770">
        <v>0</v>
      </c>
      <c r="R1633" s="770">
        <v>0</v>
      </c>
      <c r="S1633" s="770">
        <v>0</v>
      </c>
      <c r="T1633" s="770">
        <v>0</v>
      </c>
      <c r="U1633" s="770">
        <v>0</v>
      </c>
      <c r="V1633" s="1030">
        <v>0</v>
      </c>
      <c r="W1633" s="770">
        <v>0</v>
      </c>
      <c r="X1633" s="770">
        <v>0</v>
      </c>
      <c r="Y1633" s="1030">
        <v>0</v>
      </c>
      <c r="Z1633" s="770">
        <v>0</v>
      </c>
      <c r="AA1633" s="770">
        <v>0</v>
      </c>
      <c r="AB1633" s="770">
        <v>0</v>
      </c>
      <c r="AC1633" s="184">
        <f>SUM(E1633:AB1633)</f>
        <v>0</v>
      </c>
    </row>
    <row r="1634" spans="1:29" ht="12.75" customHeight="1">
      <c r="A1634" s="1601"/>
      <c r="B1634" s="1462"/>
      <c r="C1634" s="181" t="s">
        <v>145</v>
      </c>
      <c r="D1634" s="181" t="s">
        <v>146</v>
      </c>
      <c r="E1634" s="242">
        <v>0</v>
      </c>
      <c r="F1634" s="242">
        <v>0</v>
      </c>
      <c r="G1634" s="242">
        <v>0</v>
      </c>
      <c r="H1634" s="243">
        <v>0</v>
      </c>
      <c r="I1634" s="242">
        <v>0</v>
      </c>
      <c r="J1634" s="242">
        <v>0</v>
      </c>
      <c r="K1634" s="242">
        <v>0</v>
      </c>
      <c r="L1634" s="242">
        <v>0</v>
      </c>
      <c r="M1634" s="242">
        <v>0</v>
      </c>
      <c r="N1634" s="243">
        <v>0</v>
      </c>
      <c r="O1634" s="242">
        <v>0</v>
      </c>
      <c r="P1634" s="242">
        <v>0</v>
      </c>
      <c r="Q1634" s="242">
        <v>0</v>
      </c>
      <c r="R1634" s="242">
        <v>0</v>
      </c>
      <c r="S1634" s="242">
        <v>0</v>
      </c>
      <c r="T1634" s="242">
        <v>0</v>
      </c>
      <c r="U1634" s="242">
        <v>0</v>
      </c>
      <c r="V1634" s="243">
        <v>0</v>
      </c>
      <c r="W1634" s="242">
        <v>0</v>
      </c>
      <c r="X1634" s="242">
        <v>0</v>
      </c>
      <c r="Y1634" s="243">
        <v>0</v>
      </c>
      <c r="Z1634" s="242">
        <v>0</v>
      </c>
      <c r="AA1634" s="242">
        <v>0</v>
      </c>
      <c r="AB1634" s="242">
        <v>0</v>
      </c>
      <c r="AC1634" s="184"/>
    </row>
    <row r="1635" spans="1:29" ht="12.75" customHeight="1">
      <c r="A1635" s="1603"/>
      <c r="B1635" s="1463"/>
      <c r="C1635" s="187" t="s">
        <v>147</v>
      </c>
      <c r="D1635" s="187"/>
      <c r="E1635" s="1039"/>
      <c r="F1635" s="1039"/>
      <c r="G1635" s="1039"/>
      <c r="H1635" s="1040"/>
      <c r="I1635" s="1039"/>
      <c r="J1635" s="1039"/>
      <c r="K1635" s="1039"/>
      <c r="L1635" s="1039"/>
      <c r="M1635" s="1039"/>
      <c r="N1635" s="1040"/>
      <c r="O1635" s="1039"/>
      <c r="P1635" s="1039"/>
      <c r="Q1635" s="1039"/>
      <c r="R1635" s="1039"/>
      <c r="S1635" s="1039"/>
      <c r="T1635" s="1039"/>
      <c r="U1635" s="1039"/>
      <c r="V1635" s="1040"/>
      <c r="W1635" s="1039"/>
      <c r="X1635" s="1039"/>
      <c r="Y1635" s="1040"/>
      <c r="Z1635" s="1039"/>
      <c r="AA1635" s="1039"/>
      <c r="AB1635" s="41"/>
      <c r="AC1635" s="190"/>
    </row>
    <row r="1636" spans="1:29" ht="12.75" customHeight="1">
      <c r="A1636" s="1517" t="s">
        <v>857</v>
      </c>
      <c r="B1636" s="1461" t="s">
        <v>858</v>
      </c>
      <c r="C1636" s="177" t="s">
        <v>142</v>
      </c>
      <c r="D1636" s="177" t="s">
        <v>143</v>
      </c>
      <c r="E1636" s="1027">
        <v>0</v>
      </c>
      <c r="F1636" s="1027">
        <v>0</v>
      </c>
      <c r="G1636" s="1027">
        <v>0</v>
      </c>
      <c r="H1636" s="1029">
        <v>0</v>
      </c>
      <c r="I1636" s="1027">
        <v>0</v>
      </c>
      <c r="J1636" s="1027">
        <v>0</v>
      </c>
      <c r="K1636" s="1027">
        <v>0</v>
      </c>
      <c r="L1636" s="1027">
        <v>0</v>
      </c>
      <c r="M1636" s="1027">
        <v>0</v>
      </c>
      <c r="N1636" s="1029">
        <v>0</v>
      </c>
      <c r="O1636" s="1027">
        <v>0</v>
      </c>
      <c r="P1636" s="1027">
        <v>0</v>
      </c>
      <c r="Q1636" s="1027">
        <v>0</v>
      </c>
      <c r="R1636" s="1027">
        <v>0</v>
      </c>
      <c r="S1636" s="1027">
        <v>0</v>
      </c>
      <c r="T1636" s="1027">
        <v>0</v>
      </c>
      <c r="U1636" s="1027">
        <v>0</v>
      </c>
      <c r="V1636" s="1029">
        <v>0</v>
      </c>
      <c r="W1636" s="1027">
        <v>0</v>
      </c>
      <c r="X1636" s="1027">
        <v>0</v>
      </c>
      <c r="Y1636" s="1029">
        <v>0</v>
      </c>
      <c r="Z1636" s="1027">
        <v>0</v>
      </c>
      <c r="AA1636" s="1027">
        <v>0</v>
      </c>
      <c r="AB1636" s="1027">
        <v>0</v>
      </c>
      <c r="AC1636" s="180">
        <f>SUM(E1636:AB1636)</f>
        <v>0</v>
      </c>
    </row>
    <row r="1637" spans="1:29" ht="12.75" customHeight="1">
      <c r="A1637" s="1601"/>
      <c r="B1637" s="1462"/>
      <c r="C1637" s="181" t="s">
        <v>144</v>
      </c>
      <c r="D1637" s="181" t="s">
        <v>143</v>
      </c>
      <c r="E1637" s="770">
        <v>0</v>
      </c>
      <c r="F1637" s="770">
        <v>0</v>
      </c>
      <c r="G1637" s="770">
        <v>0</v>
      </c>
      <c r="H1637" s="1030">
        <v>0</v>
      </c>
      <c r="I1637" s="770">
        <v>0</v>
      </c>
      <c r="J1637" s="770">
        <v>0</v>
      </c>
      <c r="K1637" s="770">
        <v>0</v>
      </c>
      <c r="L1637" s="770">
        <v>0</v>
      </c>
      <c r="M1637" s="770">
        <v>0</v>
      </c>
      <c r="N1637" s="1030">
        <v>0</v>
      </c>
      <c r="O1637" s="770">
        <v>0</v>
      </c>
      <c r="P1637" s="770">
        <v>0</v>
      </c>
      <c r="Q1637" s="770">
        <v>0</v>
      </c>
      <c r="R1637" s="770">
        <v>0</v>
      </c>
      <c r="S1637" s="770">
        <v>0</v>
      </c>
      <c r="T1637" s="770">
        <v>0</v>
      </c>
      <c r="U1637" s="770">
        <v>0</v>
      </c>
      <c r="V1637" s="1030">
        <v>0</v>
      </c>
      <c r="W1637" s="770">
        <v>0</v>
      </c>
      <c r="X1637" s="770">
        <v>0</v>
      </c>
      <c r="Y1637" s="1030">
        <v>0</v>
      </c>
      <c r="Z1637" s="770">
        <v>0</v>
      </c>
      <c r="AA1637" s="770">
        <v>0</v>
      </c>
      <c r="AB1637" s="770">
        <v>0</v>
      </c>
      <c r="AC1637" s="184">
        <f>SUM(E1637:AB1637)</f>
        <v>0</v>
      </c>
    </row>
    <row r="1638" spans="1:29" ht="12.75" customHeight="1">
      <c r="A1638" s="1601"/>
      <c r="B1638" s="1462"/>
      <c r="C1638" s="181" t="s">
        <v>145</v>
      </c>
      <c r="D1638" s="181" t="s">
        <v>146</v>
      </c>
      <c r="E1638" s="242">
        <v>0</v>
      </c>
      <c r="F1638" s="242">
        <v>0</v>
      </c>
      <c r="G1638" s="242">
        <v>0</v>
      </c>
      <c r="H1638" s="243">
        <v>0</v>
      </c>
      <c r="I1638" s="242">
        <v>0</v>
      </c>
      <c r="J1638" s="242">
        <v>0</v>
      </c>
      <c r="K1638" s="242">
        <v>0</v>
      </c>
      <c r="L1638" s="242">
        <v>0</v>
      </c>
      <c r="M1638" s="242">
        <v>0</v>
      </c>
      <c r="N1638" s="243">
        <v>0</v>
      </c>
      <c r="O1638" s="242">
        <v>0</v>
      </c>
      <c r="P1638" s="242">
        <v>0</v>
      </c>
      <c r="Q1638" s="242">
        <v>0</v>
      </c>
      <c r="R1638" s="242">
        <v>0</v>
      </c>
      <c r="S1638" s="242">
        <v>0</v>
      </c>
      <c r="T1638" s="242">
        <v>0</v>
      </c>
      <c r="U1638" s="242">
        <v>0</v>
      </c>
      <c r="V1638" s="243">
        <v>0</v>
      </c>
      <c r="W1638" s="242">
        <v>0</v>
      </c>
      <c r="X1638" s="242">
        <v>0</v>
      </c>
      <c r="Y1638" s="243">
        <v>0</v>
      </c>
      <c r="Z1638" s="242">
        <v>0</v>
      </c>
      <c r="AA1638" s="242">
        <v>0</v>
      </c>
      <c r="AB1638" s="242">
        <v>0</v>
      </c>
      <c r="AC1638" s="184"/>
    </row>
    <row r="1639" spans="1:29" ht="12.75" customHeight="1">
      <c r="A1639" s="1603"/>
      <c r="B1639" s="1463"/>
      <c r="C1639" s="187" t="s">
        <v>147</v>
      </c>
      <c r="D1639" s="187"/>
      <c r="E1639" s="41"/>
      <c r="F1639" s="41"/>
      <c r="G1639" s="41"/>
      <c r="H1639" s="189"/>
      <c r="I1639" s="41"/>
      <c r="J1639" s="41"/>
      <c r="K1639" s="41"/>
      <c r="L1639" s="41"/>
      <c r="M1639" s="41"/>
      <c r="N1639" s="189"/>
      <c r="O1639" s="41"/>
      <c r="P1639" s="41"/>
      <c r="Q1639" s="41"/>
      <c r="R1639" s="41"/>
      <c r="S1639" s="41"/>
      <c r="T1639" s="41"/>
      <c r="U1639" s="41"/>
      <c r="V1639" s="189"/>
      <c r="W1639" s="41"/>
      <c r="X1639" s="41"/>
      <c r="Y1639" s="189"/>
      <c r="Z1639" s="41"/>
      <c r="AA1639" s="41"/>
      <c r="AB1639" s="41"/>
      <c r="AC1639" s="190"/>
    </row>
    <row r="1640" spans="1:29" ht="12.75" customHeight="1">
      <c r="A1640" s="1517" t="s">
        <v>304</v>
      </c>
      <c r="B1640" s="1461" t="s">
        <v>859</v>
      </c>
      <c r="C1640" s="177" t="s">
        <v>142</v>
      </c>
      <c r="D1640" s="177" t="s">
        <v>143</v>
      </c>
      <c r="E1640" s="246">
        <v>0</v>
      </c>
      <c r="F1640" s="246">
        <v>0</v>
      </c>
      <c r="G1640" s="246">
        <v>0</v>
      </c>
      <c r="H1640" s="247">
        <v>0</v>
      </c>
      <c r="I1640" s="246">
        <v>0</v>
      </c>
      <c r="J1640" s="246">
        <v>0</v>
      </c>
      <c r="K1640" s="246">
        <v>0</v>
      </c>
      <c r="L1640" s="246">
        <v>0</v>
      </c>
      <c r="M1640" s="246">
        <v>0</v>
      </c>
      <c r="N1640" s="247">
        <v>0</v>
      </c>
      <c r="O1640" s="246">
        <v>0</v>
      </c>
      <c r="P1640" s="246">
        <v>0</v>
      </c>
      <c r="Q1640" s="246">
        <v>0</v>
      </c>
      <c r="R1640" s="246">
        <v>0</v>
      </c>
      <c r="S1640" s="246">
        <v>0</v>
      </c>
      <c r="T1640" s="246">
        <v>0</v>
      </c>
      <c r="U1640" s="246">
        <v>0</v>
      </c>
      <c r="V1640" s="247">
        <v>0</v>
      </c>
      <c r="W1640" s="246">
        <v>0</v>
      </c>
      <c r="X1640" s="246">
        <v>0</v>
      </c>
      <c r="Y1640" s="247">
        <v>0</v>
      </c>
      <c r="Z1640" s="246">
        <v>0</v>
      </c>
      <c r="AA1640" s="246">
        <v>0</v>
      </c>
      <c r="AB1640" s="246">
        <v>0</v>
      </c>
      <c r="AC1640" s="180">
        <f>SUM(E1640:AB1640)</f>
        <v>0</v>
      </c>
    </row>
    <row r="1641" spans="1:29" ht="12.75" customHeight="1">
      <c r="A1641" s="1601"/>
      <c r="B1641" s="1462"/>
      <c r="C1641" s="181" t="s">
        <v>144</v>
      </c>
      <c r="D1641" s="181" t="s">
        <v>143</v>
      </c>
      <c r="E1641" s="248">
        <v>0</v>
      </c>
      <c r="F1641" s="248">
        <v>0</v>
      </c>
      <c r="G1641" s="248">
        <v>0</v>
      </c>
      <c r="H1641" s="249">
        <v>0</v>
      </c>
      <c r="I1641" s="248">
        <v>0</v>
      </c>
      <c r="J1641" s="248">
        <v>0</v>
      </c>
      <c r="K1641" s="248">
        <v>0</v>
      </c>
      <c r="L1641" s="248">
        <v>0</v>
      </c>
      <c r="M1641" s="248">
        <v>0</v>
      </c>
      <c r="N1641" s="249">
        <v>0</v>
      </c>
      <c r="O1641" s="248">
        <v>0</v>
      </c>
      <c r="P1641" s="248">
        <v>0</v>
      </c>
      <c r="Q1641" s="248">
        <v>0</v>
      </c>
      <c r="R1641" s="248">
        <v>0</v>
      </c>
      <c r="S1641" s="248">
        <v>0</v>
      </c>
      <c r="T1641" s="248">
        <v>0</v>
      </c>
      <c r="U1641" s="248">
        <v>0</v>
      </c>
      <c r="V1641" s="249">
        <v>0</v>
      </c>
      <c r="W1641" s="248">
        <v>0</v>
      </c>
      <c r="X1641" s="248">
        <v>0</v>
      </c>
      <c r="Y1641" s="249">
        <v>0</v>
      </c>
      <c r="Z1641" s="248">
        <v>0</v>
      </c>
      <c r="AA1641" s="248">
        <v>0</v>
      </c>
      <c r="AB1641" s="248">
        <v>0</v>
      </c>
      <c r="AC1641" s="184">
        <f>SUM(E1641:AB1641)</f>
        <v>0</v>
      </c>
    </row>
    <row r="1642" spans="1:29" ht="12.75" customHeight="1">
      <c r="A1642" s="1601"/>
      <c r="B1642" s="1462"/>
      <c r="C1642" s="181" t="s">
        <v>145</v>
      </c>
      <c r="D1642" s="181" t="s">
        <v>146</v>
      </c>
      <c r="E1642" s="242">
        <v>0</v>
      </c>
      <c r="F1642" s="242">
        <v>1</v>
      </c>
      <c r="G1642" s="242">
        <v>1</v>
      </c>
      <c r="H1642" s="243">
        <v>1</v>
      </c>
      <c r="I1642" s="242">
        <v>1</v>
      </c>
      <c r="J1642" s="242">
        <v>0</v>
      </c>
      <c r="K1642" s="242">
        <v>0</v>
      </c>
      <c r="L1642" s="242">
        <v>1</v>
      </c>
      <c r="M1642" s="242">
        <v>0</v>
      </c>
      <c r="N1642" s="243">
        <v>0</v>
      </c>
      <c r="O1642" s="242">
        <v>0</v>
      </c>
      <c r="P1642" s="242">
        <v>0</v>
      </c>
      <c r="Q1642" s="242">
        <v>0</v>
      </c>
      <c r="R1642" s="242">
        <v>1</v>
      </c>
      <c r="S1642" s="242">
        <v>0</v>
      </c>
      <c r="T1642" s="242">
        <v>1</v>
      </c>
      <c r="U1642" s="242">
        <v>1</v>
      </c>
      <c r="V1642" s="243">
        <v>1</v>
      </c>
      <c r="W1642" s="242">
        <v>1</v>
      </c>
      <c r="X1642" s="242">
        <v>0</v>
      </c>
      <c r="Y1642" s="243">
        <v>1</v>
      </c>
      <c r="Z1642" s="242">
        <v>1</v>
      </c>
      <c r="AA1642" s="242">
        <v>0</v>
      </c>
      <c r="AB1642" s="242">
        <v>1</v>
      </c>
      <c r="AC1642" s="184"/>
    </row>
    <row r="1643" spans="1:29" ht="12.75" customHeight="1" thickBot="1">
      <c r="A1643" s="1603"/>
      <c r="B1643" s="1463"/>
      <c r="C1643" s="187" t="s">
        <v>147</v>
      </c>
      <c r="D1643" s="187"/>
      <c r="E1643" s="188" t="e">
        <f t="shared" ref="E1643:AC1643" si="467">E1641/E1640</f>
        <v>#DIV/0!</v>
      </c>
      <c r="F1643" s="188" t="e">
        <f t="shared" si="467"/>
        <v>#DIV/0!</v>
      </c>
      <c r="G1643" s="188" t="e">
        <f t="shared" si="467"/>
        <v>#DIV/0!</v>
      </c>
      <c r="H1643" s="189" t="e">
        <f t="shared" si="467"/>
        <v>#DIV/0!</v>
      </c>
      <c r="I1643" s="188" t="e">
        <f t="shared" si="467"/>
        <v>#DIV/0!</v>
      </c>
      <c r="J1643" s="188" t="e">
        <f t="shared" si="467"/>
        <v>#DIV/0!</v>
      </c>
      <c r="K1643" s="188" t="e">
        <f t="shared" si="467"/>
        <v>#DIV/0!</v>
      </c>
      <c r="L1643" s="188" t="e">
        <f t="shared" si="467"/>
        <v>#DIV/0!</v>
      </c>
      <c r="M1643" s="188" t="e">
        <f t="shared" si="467"/>
        <v>#DIV/0!</v>
      </c>
      <c r="N1643" s="189" t="e">
        <f t="shared" si="467"/>
        <v>#DIV/0!</v>
      </c>
      <c r="O1643" s="188" t="e">
        <f t="shared" si="467"/>
        <v>#DIV/0!</v>
      </c>
      <c r="P1643" s="188" t="e">
        <f t="shared" si="467"/>
        <v>#DIV/0!</v>
      </c>
      <c r="Q1643" s="188" t="e">
        <f t="shared" si="467"/>
        <v>#DIV/0!</v>
      </c>
      <c r="R1643" s="188" t="e">
        <f t="shared" si="467"/>
        <v>#DIV/0!</v>
      </c>
      <c r="S1643" s="188" t="e">
        <f t="shared" si="467"/>
        <v>#DIV/0!</v>
      </c>
      <c r="T1643" s="188" t="e">
        <f t="shared" si="467"/>
        <v>#DIV/0!</v>
      </c>
      <c r="U1643" s="188" t="e">
        <f t="shared" si="467"/>
        <v>#DIV/0!</v>
      </c>
      <c r="V1643" s="189" t="e">
        <f t="shared" si="467"/>
        <v>#DIV/0!</v>
      </c>
      <c r="W1643" s="188" t="e">
        <f t="shared" si="467"/>
        <v>#DIV/0!</v>
      </c>
      <c r="X1643" s="188" t="e">
        <f t="shared" si="467"/>
        <v>#DIV/0!</v>
      </c>
      <c r="Y1643" s="189" t="e">
        <f t="shared" si="467"/>
        <v>#DIV/0!</v>
      </c>
      <c r="Z1643" s="188" t="e">
        <f t="shared" si="467"/>
        <v>#DIV/0!</v>
      </c>
      <c r="AA1643" s="188" t="e">
        <f t="shared" si="467"/>
        <v>#DIV/0!</v>
      </c>
      <c r="AB1643" s="188" t="e">
        <f t="shared" si="467"/>
        <v>#DIV/0!</v>
      </c>
      <c r="AC1643" s="190" t="e">
        <f t="shared" si="467"/>
        <v>#DIV/0!</v>
      </c>
    </row>
    <row r="1644" spans="1:29" ht="12.75" customHeight="1">
      <c r="A1644" s="1517" t="s">
        <v>860</v>
      </c>
      <c r="B1644" s="1461" t="s">
        <v>966</v>
      </c>
      <c r="C1644" s="177" t="s">
        <v>142</v>
      </c>
      <c r="D1644" s="177" t="s">
        <v>143</v>
      </c>
      <c r="E1644" s="1027">
        <v>9.7904155723571779E-2</v>
      </c>
      <c r="F1644" s="1027">
        <v>9.7904155723571779E-2</v>
      </c>
      <c r="G1644" s="1027">
        <v>9.7904155723571779E-2</v>
      </c>
      <c r="H1644" s="1029">
        <v>9.7904155723571779E-2</v>
      </c>
      <c r="I1644" s="1027">
        <v>9.7904155723571779E-2</v>
      </c>
      <c r="J1644" s="1027">
        <v>9.7904155723571779E-2</v>
      </c>
      <c r="K1644" s="1027">
        <v>9.7904155723571779E-2</v>
      </c>
      <c r="L1644" s="1027">
        <v>9.7904155723571779E-2</v>
      </c>
      <c r="M1644" s="1027">
        <v>9.7904155723571779E-2</v>
      </c>
      <c r="N1644" s="1029">
        <v>9.7904155723571779E-2</v>
      </c>
      <c r="O1644" s="1027">
        <v>9.7904155723571779E-2</v>
      </c>
      <c r="P1644" s="1027">
        <v>9.7904155723571779E-2</v>
      </c>
      <c r="Q1644" s="1027">
        <v>9.7904155723571779E-2</v>
      </c>
      <c r="R1644" s="1027">
        <v>9.7904155723571779E-2</v>
      </c>
      <c r="S1644" s="1027">
        <v>9.7904155723571779E-2</v>
      </c>
      <c r="T1644" s="1027">
        <v>9.7904155723571779E-2</v>
      </c>
      <c r="U1644" s="1027">
        <v>9.7904155723571779E-2</v>
      </c>
      <c r="V1644" s="1029">
        <v>9.7904155723571779E-2</v>
      </c>
      <c r="W1644" s="1027">
        <v>9.7904155723571779E-2</v>
      </c>
      <c r="X1644" s="1027">
        <v>9.7904155723571779E-2</v>
      </c>
      <c r="Y1644" s="1029">
        <v>9.7904155723571779E-2</v>
      </c>
      <c r="Z1644" s="1027">
        <v>9.7904155723571779E-2</v>
      </c>
      <c r="AA1644" s="1027">
        <v>9.7904155723571779E-2</v>
      </c>
      <c r="AB1644" s="1027">
        <v>9.7904155723571779E-2</v>
      </c>
      <c r="AC1644" s="180">
        <f>SUM(E1644:AB1644)</f>
        <v>2.3496997373657225</v>
      </c>
    </row>
    <row r="1645" spans="1:29" ht="12.75" customHeight="1">
      <c r="A1645" s="1601"/>
      <c r="B1645" s="1462"/>
      <c r="C1645" s="181" t="s">
        <v>144</v>
      </c>
      <c r="D1645" s="181" t="s">
        <v>143</v>
      </c>
      <c r="E1645" s="770">
        <v>3.9161662289428717E-2</v>
      </c>
      <c r="F1645" s="770">
        <v>3.9161662289428717E-2</v>
      </c>
      <c r="G1645" s="770">
        <v>3.9161662289428717E-2</v>
      </c>
      <c r="H1645" s="1030">
        <v>3.9161662289428717E-2</v>
      </c>
      <c r="I1645" s="770">
        <v>3.9161662289428717E-2</v>
      </c>
      <c r="J1645" s="770">
        <v>3.9161662289428717E-2</v>
      </c>
      <c r="K1645" s="770">
        <v>3.9161662289428717E-2</v>
      </c>
      <c r="L1645" s="770">
        <v>3.9161662289428717E-2</v>
      </c>
      <c r="M1645" s="770">
        <v>3.9161662289428717E-2</v>
      </c>
      <c r="N1645" s="1030">
        <v>3.9161662289428717E-2</v>
      </c>
      <c r="O1645" s="770">
        <v>3.9161662289428717E-2</v>
      </c>
      <c r="P1645" s="770">
        <v>3.9161662289428717E-2</v>
      </c>
      <c r="Q1645" s="770">
        <v>3.9161662289428717E-2</v>
      </c>
      <c r="R1645" s="770">
        <v>3.9161662289428717E-2</v>
      </c>
      <c r="S1645" s="770">
        <v>3.9161662289428717E-2</v>
      </c>
      <c r="T1645" s="770">
        <v>3.9161662289428717E-2</v>
      </c>
      <c r="U1645" s="770">
        <v>3.9161662289428717E-2</v>
      </c>
      <c r="V1645" s="1030">
        <v>3.9161662289428717E-2</v>
      </c>
      <c r="W1645" s="770">
        <v>3.9161662289428717E-2</v>
      </c>
      <c r="X1645" s="770">
        <v>3.9161662289428717E-2</v>
      </c>
      <c r="Y1645" s="1030">
        <v>3.9161662289428717E-2</v>
      </c>
      <c r="Z1645" s="770">
        <v>3.9161662289428717E-2</v>
      </c>
      <c r="AA1645" s="770">
        <v>3.9161662289428717E-2</v>
      </c>
      <c r="AB1645" s="770">
        <v>3.9161662289428717E-2</v>
      </c>
      <c r="AC1645" s="184">
        <f>SUM(E1645:AB1645)</f>
        <v>0.93987989494628965</v>
      </c>
    </row>
    <row r="1646" spans="1:29" ht="12.75" customHeight="1">
      <c r="A1646" s="1601"/>
      <c r="B1646" s="1462"/>
      <c r="C1646" s="181" t="s">
        <v>145</v>
      </c>
      <c r="D1646" s="181" t="s">
        <v>146</v>
      </c>
      <c r="E1646" s="156">
        <v>6</v>
      </c>
      <c r="F1646" s="156">
        <v>6</v>
      </c>
      <c r="G1646" s="156">
        <v>7</v>
      </c>
      <c r="H1646" s="810">
        <v>6</v>
      </c>
      <c r="I1646" s="156">
        <v>6</v>
      </c>
      <c r="J1646" s="156">
        <v>6</v>
      </c>
      <c r="K1646" s="156">
        <v>7</v>
      </c>
      <c r="L1646" s="156">
        <v>7</v>
      </c>
      <c r="M1646" s="156">
        <v>7</v>
      </c>
      <c r="N1646" s="810">
        <v>8</v>
      </c>
      <c r="O1646" s="156">
        <v>8</v>
      </c>
      <c r="P1646" s="156">
        <v>8</v>
      </c>
      <c r="Q1646" s="156">
        <v>9</v>
      </c>
      <c r="R1646" s="156">
        <v>10</v>
      </c>
      <c r="S1646" s="156">
        <v>8</v>
      </c>
      <c r="T1646" s="156">
        <v>8</v>
      </c>
      <c r="U1646" s="156">
        <v>8</v>
      </c>
      <c r="V1646" s="810">
        <v>9</v>
      </c>
      <c r="W1646" s="156">
        <v>9</v>
      </c>
      <c r="X1646" s="156">
        <v>9</v>
      </c>
      <c r="Y1646" s="810">
        <v>9</v>
      </c>
      <c r="Z1646" s="156">
        <v>7</v>
      </c>
      <c r="AA1646" s="156">
        <v>6</v>
      </c>
      <c r="AB1646" s="156">
        <v>6</v>
      </c>
      <c r="AC1646" s="184"/>
    </row>
    <row r="1647" spans="1:29" ht="12.75" customHeight="1" thickBot="1">
      <c r="A1647" s="1602"/>
      <c r="B1647" s="1488"/>
      <c r="C1647" s="194" t="s">
        <v>147</v>
      </c>
      <c r="D1647" s="194"/>
      <c r="E1647" s="195">
        <f t="shared" ref="E1647:AC1647" si="468">E1645/E1644</f>
        <v>0.40000000000000008</v>
      </c>
      <c r="F1647" s="195">
        <f t="shared" si="468"/>
        <v>0.40000000000000008</v>
      </c>
      <c r="G1647" s="195">
        <f t="shared" si="468"/>
        <v>0.40000000000000008</v>
      </c>
      <c r="H1647" s="196">
        <f t="shared" si="468"/>
        <v>0.40000000000000008</v>
      </c>
      <c r="I1647" s="195">
        <f t="shared" si="468"/>
        <v>0.40000000000000008</v>
      </c>
      <c r="J1647" s="195">
        <f t="shared" si="468"/>
        <v>0.40000000000000008</v>
      </c>
      <c r="K1647" s="195">
        <f t="shared" si="468"/>
        <v>0.40000000000000008</v>
      </c>
      <c r="L1647" s="195">
        <f t="shared" si="468"/>
        <v>0.40000000000000008</v>
      </c>
      <c r="M1647" s="195">
        <f t="shared" si="468"/>
        <v>0.40000000000000008</v>
      </c>
      <c r="N1647" s="196">
        <f t="shared" si="468"/>
        <v>0.40000000000000008</v>
      </c>
      <c r="O1647" s="195">
        <f t="shared" si="468"/>
        <v>0.40000000000000008</v>
      </c>
      <c r="P1647" s="195">
        <f t="shared" si="468"/>
        <v>0.40000000000000008</v>
      </c>
      <c r="Q1647" s="195">
        <f t="shared" si="468"/>
        <v>0.40000000000000008</v>
      </c>
      <c r="R1647" s="195">
        <f t="shared" si="468"/>
        <v>0.40000000000000008</v>
      </c>
      <c r="S1647" s="195">
        <f t="shared" si="468"/>
        <v>0.40000000000000008</v>
      </c>
      <c r="T1647" s="195">
        <f t="shared" si="468"/>
        <v>0.40000000000000008</v>
      </c>
      <c r="U1647" s="195">
        <f t="shared" si="468"/>
        <v>0.40000000000000008</v>
      </c>
      <c r="V1647" s="196">
        <f t="shared" si="468"/>
        <v>0.40000000000000008</v>
      </c>
      <c r="W1647" s="195">
        <f t="shared" si="468"/>
        <v>0.40000000000000008</v>
      </c>
      <c r="X1647" s="195">
        <f t="shared" si="468"/>
        <v>0.40000000000000008</v>
      </c>
      <c r="Y1647" s="196">
        <f t="shared" si="468"/>
        <v>0.40000000000000008</v>
      </c>
      <c r="Z1647" s="195">
        <f t="shared" si="468"/>
        <v>0.40000000000000008</v>
      </c>
      <c r="AA1647" s="195">
        <f t="shared" si="468"/>
        <v>0.40000000000000008</v>
      </c>
      <c r="AB1647" s="195">
        <f t="shared" si="468"/>
        <v>0.40000000000000008</v>
      </c>
      <c r="AC1647" s="197">
        <f t="shared" si="468"/>
        <v>0.4000000000000003</v>
      </c>
    </row>
    <row r="1648" spans="1:29" ht="12.75" customHeight="1">
      <c r="A1648" s="1508" t="s">
        <v>286</v>
      </c>
      <c r="B1648" s="1492" t="s">
        <v>861</v>
      </c>
      <c r="C1648" s="316" t="s">
        <v>142</v>
      </c>
      <c r="D1648" s="316" t="s">
        <v>143</v>
      </c>
      <c r="E1648" s="1041">
        <f>1.73*E1650*E1605*0.9/1000</f>
        <v>9.7904155723571779E-2</v>
      </c>
      <c r="F1648" s="1041">
        <f t="shared" ref="F1648:AB1648" si="469">1.73*F1650*F1605*0.9/1000</f>
        <v>9.7343640712738017E-2</v>
      </c>
      <c r="G1648" s="1041">
        <f t="shared" si="469"/>
        <v>9.7623898218154898E-2</v>
      </c>
      <c r="H1648" s="1042">
        <f t="shared" si="469"/>
        <v>9.7810742494583131E-2</v>
      </c>
      <c r="I1648" s="1041">
        <f t="shared" si="469"/>
        <v>9.7997577861785881E-2</v>
      </c>
      <c r="J1648" s="1041">
        <f t="shared" si="469"/>
        <v>9.8277844276428231E-2</v>
      </c>
      <c r="K1648" s="1041">
        <f t="shared" si="469"/>
        <v>9.81844221382141E-2</v>
      </c>
      <c r="L1648" s="1041">
        <f t="shared" si="469"/>
        <v>0.11411253291034698</v>
      </c>
      <c r="M1648" s="1041">
        <f t="shared" si="469"/>
        <v>0.11389454792118071</v>
      </c>
      <c r="N1648" s="1042">
        <f t="shared" si="469"/>
        <v>0.13016519762420653</v>
      </c>
      <c r="O1648" s="1041">
        <f t="shared" si="469"/>
        <v>0.13016519762420653</v>
      </c>
      <c r="P1648" s="1041">
        <f t="shared" si="469"/>
        <v>0.11367657332611084</v>
      </c>
      <c r="Q1648" s="1041">
        <f t="shared" si="469"/>
        <v>0.13004063477325439</v>
      </c>
      <c r="R1648" s="1041">
        <f t="shared" si="469"/>
        <v>0.12991608380126954</v>
      </c>
      <c r="S1648" s="1041">
        <f t="shared" si="469"/>
        <v>0.13041432332611083</v>
      </c>
      <c r="T1648" s="1041">
        <f t="shared" si="469"/>
        <v>0.11389454792118071</v>
      </c>
      <c r="U1648" s="1041">
        <f t="shared" si="469"/>
        <v>0.11400354041576385</v>
      </c>
      <c r="V1648" s="1042">
        <f t="shared" si="469"/>
        <v>0.11367657332611084</v>
      </c>
      <c r="W1648" s="1041">
        <f t="shared" si="469"/>
        <v>9.7530476079940795E-2</v>
      </c>
      <c r="X1648" s="1041">
        <f t="shared" si="469"/>
        <v>9.7623898218154898E-2</v>
      </c>
      <c r="Y1648" s="1042">
        <f t="shared" si="469"/>
        <v>9.7904155723571779E-2</v>
      </c>
      <c r="Z1648" s="1041">
        <f t="shared" si="469"/>
        <v>9.7717320356369014E-2</v>
      </c>
      <c r="AA1648" s="1041">
        <f t="shared" si="469"/>
        <v>9.7810742494583131E-2</v>
      </c>
      <c r="AB1648" s="1041">
        <f t="shared" si="469"/>
        <v>9.7530476079940795E-2</v>
      </c>
      <c r="AC1648" s="809">
        <f>SUM(E1648:AB1648)</f>
        <v>2.6052191033477778</v>
      </c>
    </row>
    <row r="1649" spans="1:30" ht="12.75" customHeight="1">
      <c r="A1649" s="1601"/>
      <c r="B1649" s="1462"/>
      <c r="C1649" s="181" t="s">
        <v>144</v>
      </c>
      <c r="D1649" s="181" t="s">
        <v>143</v>
      </c>
      <c r="E1649" s="770">
        <f>0.4*E1648</f>
        <v>3.9161662289428717E-2</v>
      </c>
      <c r="F1649" s="770">
        <f t="shared" ref="F1649:AB1649" si="470">0.4*F1648</f>
        <v>3.8937456285095207E-2</v>
      </c>
      <c r="G1649" s="770">
        <f t="shared" si="470"/>
        <v>3.9049559287261962E-2</v>
      </c>
      <c r="H1649" s="1030">
        <f t="shared" si="470"/>
        <v>3.9124296997833256E-2</v>
      </c>
      <c r="I1649" s="770">
        <f t="shared" si="470"/>
        <v>3.9199031144714354E-2</v>
      </c>
      <c r="J1649" s="770">
        <f t="shared" si="470"/>
        <v>3.9311137710571292E-2</v>
      </c>
      <c r="K1649" s="770">
        <f t="shared" si="470"/>
        <v>3.9273768855285641E-2</v>
      </c>
      <c r="L1649" s="770">
        <f t="shared" si="470"/>
        <v>4.5645013164138798E-2</v>
      </c>
      <c r="M1649" s="770">
        <f t="shared" si="470"/>
        <v>4.5557819168472291E-2</v>
      </c>
      <c r="N1649" s="1030">
        <f t="shared" si="470"/>
        <v>5.2066079049682613E-2</v>
      </c>
      <c r="O1649" s="770">
        <f t="shared" si="470"/>
        <v>5.2066079049682613E-2</v>
      </c>
      <c r="P1649" s="770">
        <f t="shared" si="470"/>
        <v>4.5470629330444337E-2</v>
      </c>
      <c r="Q1649" s="770">
        <f t="shared" si="470"/>
        <v>5.2016253909301757E-2</v>
      </c>
      <c r="R1649" s="770">
        <f t="shared" si="470"/>
        <v>5.1966433520507817E-2</v>
      </c>
      <c r="S1649" s="770">
        <f t="shared" si="470"/>
        <v>5.2165729330444333E-2</v>
      </c>
      <c r="T1649" s="770">
        <f t="shared" si="470"/>
        <v>4.5557819168472291E-2</v>
      </c>
      <c r="U1649" s="770">
        <f t="shared" si="470"/>
        <v>4.5601416166305545E-2</v>
      </c>
      <c r="V1649" s="1030">
        <f t="shared" si="470"/>
        <v>4.5470629330444337E-2</v>
      </c>
      <c r="W1649" s="770">
        <f t="shared" si="470"/>
        <v>3.9012190431976318E-2</v>
      </c>
      <c r="X1649" s="770">
        <f t="shared" si="470"/>
        <v>3.9049559287261962E-2</v>
      </c>
      <c r="Y1649" s="1030">
        <f t="shared" si="470"/>
        <v>3.9161662289428717E-2</v>
      </c>
      <c r="Z1649" s="770">
        <f t="shared" si="470"/>
        <v>3.9086928142547606E-2</v>
      </c>
      <c r="AA1649" s="770">
        <f t="shared" si="470"/>
        <v>3.9124296997833256E-2</v>
      </c>
      <c r="AB1649" s="770">
        <f t="shared" si="470"/>
        <v>3.9012190431976318E-2</v>
      </c>
      <c r="AC1649" s="184">
        <f>SUM(E1649:AB1649)</f>
        <v>1.0420876413391111</v>
      </c>
    </row>
    <row r="1650" spans="1:30" ht="12.75" customHeight="1">
      <c r="A1650" s="1601"/>
      <c r="B1650" s="1462"/>
      <c r="C1650" s="181" t="s">
        <v>145</v>
      </c>
      <c r="D1650" s="181" t="s">
        <v>146</v>
      </c>
      <c r="E1650" s="1190">
        <v>6</v>
      </c>
      <c r="F1650" s="1190">
        <v>6</v>
      </c>
      <c r="G1650" s="1190">
        <v>6</v>
      </c>
      <c r="H1650" s="810">
        <v>6</v>
      </c>
      <c r="I1650" s="1190">
        <v>6</v>
      </c>
      <c r="J1650" s="1190">
        <v>6</v>
      </c>
      <c r="K1650" s="1190">
        <v>6</v>
      </c>
      <c r="L1650" s="1190">
        <v>7</v>
      </c>
      <c r="M1650" s="1190">
        <v>7</v>
      </c>
      <c r="N1650" s="810">
        <v>8</v>
      </c>
      <c r="O1650" s="1190">
        <v>8</v>
      </c>
      <c r="P1650" s="1190">
        <v>7</v>
      </c>
      <c r="Q1650" s="1190">
        <v>8</v>
      </c>
      <c r="R1650" s="1190">
        <v>8</v>
      </c>
      <c r="S1650" s="1190">
        <v>8</v>
      </c>
      <c r="T1650" s="1190">
        <v>7</v>
      </c>
      <c r="U1650" s="1190">
        <v>7</v>
      </c>
      <c r="V1650" s="810">
        <v>7</v>
      </c>
      <c r="W1650" s="1190">
        <v>6</v>
      </c>
      <c r="X1650" s="1190">
        <v>6</v>
      </c>
      <c r="Y1650" s="810">
        <v>6</v>
      </c>
      <c r="Z1650" s="1190">
        <v>6</v>
      </c>
      <c r="AA1650" s="1190">
        <v>6</v>
      </c>
      <c r="AB1650" s="1190">
        <v>6</v>
      </c>
      <c r="AC1650" s="184"/>
    </row>
    <row r="1651" spans="1:30" ht="12.75" customHeight="1" thickBot="1">
      <c r="A1651" s="1602"/>
      <c r="B1651" s="1488"/>
      <c r="C1651" s="194" t="s">
        <v>147</v>
      </c>
      <c r="D1651" s="194"/>
      <c r="E1651" s="212"/>
      <c r="F1651" s="212"/>
      <c r="G1651" s="212"/>
      <c r="H1651" s="196"/>
      <c r="I1651" s="212"/>
      <c r="J1651" s="212"/>
      <c r="K1651" s="212"/>
      <c r="L1651" s="212"/>
      <c r="M1651" s="212"/>
      <c r="N1651" s="196"/>
      <c r="O1651" s="212"/>
      <c r="P1651" s="212"/>
      <c r="Q1651" s="212"/>
      <c r="R1651" s="212"/>
      <c r="S1651" s="212"/>
      <c r="T1651" s="212"/>
      <c r="U1651" s="212"/>
      <c r="V1651" s="196"/>
      <c r="W1651" s="212"/>
      <c r="X1651" s="212"/>
      <c r="Y1651" s="196"/>
      <c r="Z1651" s="212"/>
      <c r="AA1651" s="212"/>
      <c r="AB1651" s="212"/>
      <c r="AC1651" s="197"/>
    </row>
    <row r="1652" spans="1:30" ht="12.75" customHeight="1">
      <c r="A1652" s="1591" t="s">
        <v>269</v>
      </c>
      <c r="B1652" s="1478" t="s">
        <v>862</v>
      </c>
      <c r="C1652" s="198" t="s">
        <v>142</v>
      </c>
      <c r="D1652" s="198" t="s">
        <v>143</v>
      </c>
      <c r="E1652" s="768">
        <v>0</v>
      </c>
      <c r="F1652" s="768">
        <v>0</v>
      </c>
      <c r="G1652" s="768">
        <v>0</v>
      </c>
      <c r="H1652" s="1031">
        <v>0</v>
      </c>
      <c r="I1652" s="768">
        <v>0</v>
      </c>
      <c r="J1652" s="768">
        <v>0</v>
      </c>
      <c r="K1652" s="768">
        <v>0</v>
      </c>
      <c r="L1652" s="768">
        <v>0</v>
      </c>
      <c r="M1652" s="768">
        <v>0</v>
      </c>
      <c r="N1652" s="1031">
        <v>0</v>
      </c>
      <c r="O1652" s="768">
        <v>0</v>
      </c>
      <c r="P1652" s="768">
        <v>0</v>
      </c>
      <c r="Q1652" s="768">
        <v>0</v>
      </c>
      <c r="R1652" s="768">
        <v>0</v>
      </c>
      <c r="S1652" s="768">
        <v>0</v>
      </c>
      <c r="T1652" s="768">
        <v>0</v>
      </c>
      <c r="U1652" s="768">
        <v>0</v>
      </c>
      <c r="V1652" s="1031">
        <v>0</v>
      </c>
      <c r="W1652" s="768">
        <v>0</v>
      </c>
      <c r="X1652" s="768">
        <v>0</v>
      </c>
      <c r="Y1652" s="1031">
        <v>0</v>
      </c>
      <c r="Z1652" s="768">
        <v>0</v>
      </c>
      <c r="AA1652" s="768">
        <v>0</v>
      </c>
      <c r="AB1652" s="768">
        <v>0</v>
      </c>
      <c r="AC1652" s="201">
        <f>SUM(E1652:AB1652)</f>
        <v>0</v>
      </c>
    </row>
    <row r="1653" spans="1:30" ht="12.75" customHeight="1">
      <c r="A1653" s="1601"/>
      <c r="B1653" s="1462"/>
      <c r="C1653" s="181" t="s">
        <v>144</v>
      </c>
      <c r="D1653" s="181" t="s">
        <v>143</v>
      </c>
      <c r="E1653" s="770">
        <v>0</v>
      </c>
      <c r="F1653" s="770">
        <v>0</v>
      </c>
      <c r="G1653" s="770">
        <v>0</v>
      </c>
      <c r="H1653" s="1030">
        <v>0</v>
      </c>
      <c r="I1653" s="770">
        <v>0</v>
      </c>
      <c r="J1653" s="770">
        <v>0</v>
      </c>
      <c r="K1653" s="770">
        <v>0</v>
      </c>
      <c r="L1653" s="770">
        <v>0</v>
      </c>
      <c r="M1653" s="770">
        <v>0</v>
      </c>
      <c r="N1653" s="1030">
        <v>0</v>
      </c>
      <c r="O1653" s="770">
        <v>0</v>
      </c>
      <c r="P1653" s="770">
        <v>0</v>
      </c>
      <c r="Q1653" s="770">
        <v>0</v>
      </c>
      <c r="R1653" s="770">
        <v>0</v>
      </c>
      <c r="S1653" s="770">
        <v>0</v>
      </c>
      <c r="T1653" s="770">
        <v>0</v>
      </c>
      <c r="U1653" s="770">
        <v>0</v>
      </c>
      <c r="V1653" s="1030">
        <v>0</v>
      </c>
      <c r="W1653" s="770">
        <v>0</v>
      </c>
      <c r="X1653" s="770">
        <v>0</v>
      </c>
      <c r="Y1653" s="1030">
        <v>0</v>
      </c>
      <c r="Z1653" s="770">
        <v>0</v>
      </c>
      <c r="AA1653" s="770">
        <v>0</v>
      </c>
      <c r="AB1653" s="770">
        <v>0</v>
      </c>
      <c r="AC1653" s="184">
        <f>SUM(E1653:AB1653)</f>
        <v>0</v>
      </c>
    </row>
    <row r="1654" spans="1:30" ht="12.75" customHeight="1">
      <c r="A1654" s="1601"/>
      <c r="B1654" s="1462"/>
      <c r="C1654" s="181" t="s">
        <v>145</v>
      </c>
      <c r="D1654" s="181" t="s">
        <v>146</v>
      </c>
      <c r="E1654" s="242">
        <v>0</v>
      </c>
      <c r="F1654" s="242">
        <v>0</v>
      </c>
      <c r="G1654" s="242">
        <v>0</v>
      </c>
      <c r="H1654" s="243">
        <v>0</v>
      </c>
      <c r="I1654" s="242">
        <v>0</v>
      </c>
      <c r="J1654" s="242">
        <v>0</v>
      </c>
      <c r="K1654" s="242">
        <v>0</v>
      </c>
      <c r="L1654" s="242">
        <v>0</v>
      </c>
      <c r="M1654" s="242">
        <v>0</v>
      </c>
      <c r="N1654" s="243">
        <v>0</v>
      </c>
      <c r="O1654" s="242">
        <v>0</v>
      </c>
      <c r="P1654" s="242">
        <v>0</v>
      </c>
      <c r="Q1654" s="242">
        <v>0</v>
      </c>
      <c r="R1654" s="242">
        <v>0</v>
      </c>
      <c r="S1654" s="242">
        <v>0</v>
      </c>
      <c r="T1654" s="242">
        <v>0</v>
      </c>
      <c r="U1654" s="242">
        <v>0</v>
      </c>
      <c r="V1654" s="243">
        <v>0</v>
      </c>
      <c r="W1654" s="242">
        <v>0</v>
      </c>
      <c r="X1654" s="242">
        <v>0</v>
      </c>
      <c r="Y1654" s="243">
        <v>0</v>
      </c>
      <c r="Z1654" s="242">
        <v>0</v>
      </c>
      <c r="AA1654" s="242">
        <v>0</v>
      </c>
      <c r="AB1654" s="242">
        <v>0</v>
      </c>
      <c r="AC1654" s="184"/>
    </row>
    <row r="1655" spans="1:30" ht="12.75" customHeight="1" thickBot="1">
      <c r="A1655" s="1603"/>
      <c r="B1655" s="1463"/>
      <c r="C1655" s="187" t="s">
        <v>147</v>
      </c>
      <c r="D1655" s="187"/>
      <c r="E1655" s="188" t="e">
        <f t="shared" ref="E1655:AC1655" si="471">E1653/E1652</f>
        <v>#DIV/0!</v>
      </c>
      <c r="F1655" s="188" t="e">
        <f t="shared" si="471"/>
        <v>#DIV/0!</v>
      </c>
      <c r="G1655" s="188" t="e">
        <f t="shared" si="471"/>
        <v>#DIV/0!</v>
      </c>
      <c r="H1655" s="189" t="e">
        <f t="shared" si="471"/>
        <v>#DIV/0!</v>
      </c>
      <c r="I1655" s="188" t="e">
        <f t="shared" si="471"/>
        <v>#DIV/0!</v>
      </c>
      <c r="J1655" s="188" t="e">
        <f t="shared" si="471"/>
        <v>#DIV/0!</v>
      </c>
      <c r="K1655" s="188" t="e">
        <f t="shared" si="471"/>
        <v>#DIV/0!</v>
      </c>
      <c r="L1655" s="188" t="e">
        <f t="shared" si="471"/>
        <v>#DIV/0!</v>
      </c>
      <c r="M1655" s="188" t="e">
        <f t="shared" si="471"/>
        <v>#DIV/0!</v>
      </c>
      <c r="N1655" s="189" t="e">
        <f t="shared" si="471"/>
        <v>#DIV/0!</v>
      </c>
      <c r="O1655" s="188" t="e">
        <f t="shared" si="471"/>
        <v>#DIV/0!</v>
      </c>
      <c r="P1655" s="188" t="e">
        <f t="shared" si="471"/>
        <v>#DIV/0!</v>
      </c>
      <c r="Q1655" s="188" t="e">
        <f t="shared" si="471"/>
        <v>#DIV/0!</v>
      </c>
      <c r="R1655" s="188" t="e">
        <f t="shared" si="471"/>
        <v>#DIV/0!</v>
      </c>
      <c r="S1655" s="188" t="e">
        <f t="shared" si="471"/>
        <v>#DIV/0!</v>
      </c>
      <c r="T1655" s="188" t="e">
        <f t="shared" si="471"/>
        <v>#DIV/0!</v>
      </c>
      <c r="U1655" s="188" t="e">
        <f t="shared" si="471"/>
        <v>#DIV/0!</v>
      </c>
      <c r="V1655" s="189" t="e">
        <f t="shared" si="471"/>
        <v>#DIV/0!</v>
      </c>
      <c r="W1655" s="188" t="e">
        <f t="shared" si="471"/>
        <v>#DIV/0!</v>
      </c>
      <c r="X1655" s="188" t="e">
        <f t="shared" si="471"/>
        <v>#DIV/0!</v>
      </c>
      <c r="Y1655" s="189" t="e">
        <f t="shared" si="471"/>
        <v>#DIV/0!</v>
      </c>
      <c r="Z1655" s="188" t="e">
        <f t="shared" si="471"/>
        <v>#DIV/0!</v>
      </c>
      <c r="AA1655" s="188" t="e">
        <f t="shared" si="471"/>
        <v>#DIV/0!</v>
      </c>
      <c r="AB1655" s="188" t="e">
        <f t="shared" si="471"/>
        <v>#DIV/0!</v>
      </c>
      <c r="AC1655" s="190" t="e">
        <f t="shared" si="471"/>
        <v>#DIV/0!</v>
      </c>
    </row>
    <row r="1656" spans="1:30" ht="12.75" customHeight="1">
      <c r="A1656" s="1517" t="s">
        <v>863</v>
      </c>
      <c r="B1656" s="1461" t="s">
        <v>321</v>
      </c>
      <c r="C1656" s="177" t="s">
        <v>142</v>
      </c>
      <c r="D1656" s="177" t="s">
        <v>143</v>
      </c>
      <c r="E1656" s="1027">
        <v>8.1664648218154903E-2</v>
      </c>
      <c r="F1656" s="1027">
        <v>8.1664648218154903E-2</v>
      </c>
      <c r="G1656" s="1027">
        <v>8.1664648218154903E-2</v>
      </c>
      <c r="H1656" s="1029">
        <v>8.1664648218154903E-2</v>
      </c>
      <c r="I1656" s="1027">
        <v>8.1664648218154903E-2</v>
      </c>
      <c r="J1656" s="1027">
        <v>8.1664648218154903E-2</v>
      </c>
      <c r="K1656" s="1027">
        <v>8.1664648218154903E-2</v>
      </c>
      <c r="L1656" s="1027">
        <v>8.1664648218154903E-2</v>
      </c>
      <c r="M1656" s="1027">
        <v>8.1664648218154903E-2</v>
      </c>
      <c r="N1656" s="1029">
        <v>8.1664648218154903E-2</v>
      </c>
      <c r="O1656" s="1027">
        <v>8.1664648218154903E-2</v>
      </c>
      <c r="P1656" s="1027">
        <v>8.1664648218154903E-2</v>
      </c>
      <c r="Q1656" s="1027">
        <v>8.1664648218154903E-2</v>
      </c>
      <c r="R1656" s="1027">
        <v>8.1664648218154903E-2</v>
      </c>
      <c r="S1656" s="1027">
        <v>8.1664648218154903E-2</v>
      </c>
      <c r="T1656" s="1027">
        <v>8.1664648218154903E-2</v>
      </c>
      <c r="U1656" s="1027">
        <v>8.1664648218154903E-2</v>
      </c>
      <c r="V1656" s="1029">
        <v>8.1664648218154903E-2</v>
      </c>
      <c r="W1656" s="1027">
        <v>8.1664648218154903E-2</v>
      </c>
      <c r="X1656" s="1027">
        <v>8.1664648218154903E-2</v>
      </c>
      <c r="Y1656" s="1029">
        <v>8.1664648218154903E-2</v>
      </c>
      <c r="Z1656" s="1027">
        <v>8.1664648218154903E-2</v>
      </c>
      <c r="AA1656" s="1027">
        <v>8.1664648218154903E-2</v>
      </c>
      <c r="AB1656" s="1027">
        <v>8.1664648218154903E-2</v>
      </c>
      <c r="AC1656" s="180">
        <f>SUM(E1656:AB1656)</f>
        <v>1.9599515572357176</v>
      </c>
    </row>
    <row r="1657" spans="1:30" ht="12.75" customHeight="1">
      <c r="A1657" s="1601"/>
      <c r="B1657" s="1462"/>
      <c r="C1657" s="181" t="s">
        <v>144</v>
      </c>
      <c r="D1657" s="181" t="s">
        <v>143</v>
      </c>
      <c r="E1657" s="15">
        <v>3.2665859287261963E-2</v>
      </c>
      <c r="F1657" s="15">
        <v>3.2665859287261963E-2</v>
      </c>
      <c r="G1657" s="15">
        <v>3.2665859287261963E-2</v>
      </c>
      <c r="H1657" s="1043">
        <v>3.2665859287261963E-2</v>
      </c>
      <c r="I1657" s="15">
        <v>3.2665859287261963E-2</v>
      </c>
      <c r="J1657" s="15">
        <v>3.2665859287261963E-2</v>
      </c>
      <c r="K1657" s="15">
        <v>3.2665859287261963E-2</v>
      </c>
      <c r="L1657" s="15">
        <v>3.2665859287261963E-2</v>
      </c>
      <c r="M1657" s="15">
        <v>3.2665859287261963E-2</v>
      </c>
      <c r="N1657" s="1043">
        <v>3.2665859287261963E-2</v>
      </c>
      <c r="O1657" s="15">
        <v>3.2665859287261963E-2</v>
      </c>
      <c r="P1657" s="15">
        <v>3.2665859287261963E-2</v>
      </c>
      <c r="Q1657" s="15">
        <v>3.2665859287261963E-2</v>
      </c>
      <c r="R1657" s="15">
        <v>3.2665859287261963E-2</v>
      </c>
      <c r="S1657" s="15">
        <v>3.2665859287261963E-2</v>
      </c>
      <c r="T1657" s="15">
        <v>3.2665859287261963E-2</v>
      </c>
      <c r="U1657" s="15">
        <v>3.2665859287261963E-2</v>
      </c>
      <c r="V1657" s="1043">
        <v>3.2665859287261963E-2</v>
      </c>
      <c r="W1657" s="15">
        <v>3.2665859287261963E-2</v>
      </c>
      <c r="X1657" s="15">
        <v>3.2665859287261963E-2</v>
      </c>
      <c r="Y1657" s="1043">
        <v>3.2665859287261963E-2</v>
      </c>
      <c r="Z1657" s="15">
        <v>3.2665859287261963E-2</v>
      </c>
      <c r="AA1657" s="15">
        <v>3.2665859287261963E-2</v>
      </c>
      <c r="AB1657" s="15">
        <v>3.2665859287261963E-2</v>
      </c>
      <c r="AC1657" s="184">
        <f>SUM(E1657:AB1657)</f>
        <v>0.78398062289428705</v>
      </c>
    </row>
    <row r="1658" spans="1:30" ht="12.75" customHeight="1">
      <c r="A1658" s="1601"/>
      <c r="B1658" s="1462"/>
      <c r="C1658" s="181" t="s">
        <v>145</v>
      </c>
      <c r="D1658" s="181" t="s">
        <v>146</v>
      </c>
      <c r="E1658" s="1190">
        <v>5</v>
      </c>
      <c r="F1658" s="1190">
        <v>5</v>
      </c>
      <c r="G1658" s="1190">
        <v>5</v>
      </c>
      <c r="H1658" s="810">
        <v>5</v>
      </c>
      <c r="I1658" s="1190">
        <v>5</v>
      </c>
      <c r="J1658" s="1190">
        <v>5</v>
      </c>
      <c r="K1658" s="1190">
        <v>7</v>
      </c>
      <c r="L1658" s="1190">
        <v>11</v>
      </c>
      <c r="M1658" s="1190">
        <v>13</v>
      </c>
      <c r="N1658" s="810">
        <v>12</v>
      </c>
      <c r="O1658" s="1190">
        <v>12</v>
      </c>
      <c r="P1658" s="1190">
        <v>13</v>
      </c>
      <c r="Q1658" s="1190">
        <v>11</v>
      </c>
      <c r="R1658" s="1190">
        <v>11</v>
      </c>
      <c r="S1658" s="1190">
        <v>11</v>
      </c>
      <c r="T1658" s="1190">
        <v>10</v>
      </c>
      <c r="U1658" s="1190">
        <v>9</v>
      </c>
      <c r="V1658" s="810">
        <v>8</v>
      </c>
      <c r="W1658" s="1190">
        <v>7</v>
      </c>
      <c r="X1658" s="1190">
        <v>6</v>
      </c>
      <c r="Y1658" s="810">
        <v>6</v>
      </c>
      <c r="Z1658" s="1190">
        <v>5</v>
      </c>
      <c r="AA1658" s="1190">
        <v>6</v>
      </c>
      <c r="AB1658" s="1190">
        <v>6</v>
      </c>
      <c r="AC1658" s="184"/>
    </row>
    <row r="1659" spans="1:30" ht="12.75" customHeight="1" thickBot="1">
      <c r="A1659" s="1676"/>
      <c r="B1659" s="1483"/>
      <c r="C1659" s="315" t="s">
        <v>147</v>
      </c>
      <c r="D1659" s="315"/>
      <c r="E1659" s="1044"/>
      <c r="F1659" s="1044"/>
      <c r="G1659" s="1044"/>
      <c r="H1659" s="897"/>
      <c r="I1659" s="1044"/>
      <c r="J1659" s="1044"/>
      <c r="K1659" s="1044"/>
      <c r="L1659" s="1044"/>
      <c r="M1659" s="1044"/>
      <c r="N1659" s="897"/>
      <c r="O1659" s="1044"/>
      <c r="P1659" s="1044"/>
      <c r="Q1659" s="1044"/>
      <c r="R1659" s="1044"/>
      <c r="S1659" s="1044"/>
      <c r="T1659" s="1044"/>
      <c r="U1659" s="1044"/>
      <c r="V1659" s="897"/>
      <c r="W1659" s="1044"/>
      <c r="X1659" s="1044"/>
      <c r="Y1659" s="897"/>
      <c r="Z1659" s="1044"/>
      <c r="AA1659" s="1044"/>
      <c r="AB1659" s="1044"/>
      <c r="AC1659" s="741"/>
    </row>
    <row r="1660" spans="1:30" ht="12.75" customHeight="1">
      <c r="A1660" s="1517" t="s">
        <v>864</v>
      </c>
      <c r="B1660" s="1461" t="s">
        <v>321</v>
      </c>
      <c r="C1660" s="177" t="s">
        <v>142</v>
      </c>
      <c r="D1660" s="177" t="s">
        <v>143</v>
      </c>
      <c r="E1660" s="1027">
        <v>0.13028976047515869</v>
      </c>
      <c r="F1660" s="1027">
        <v>0.13028976047515869</v>
      </c>
      <c r="G1660" s="1027">
        <v>0.13028976047515869</v>
      </c>
      <c r="H1660" s="1029">
        <v>0.13028976047515869</v>
      </c>
      <c r="I1660" s="1027">
        <v>0.13028976047515869</v>
      </c>
      <c r="J1660" s="1027">
        <v>0.13028976047515869</v>
      </c>
      <c r="K1660" s="1027">
        <v>0.13028976047515869</v>
      </c>
      <c r="L1660" s="1027">
        <v>0.13028976047515869</v>
      </c>
      <c r="M1660" s="1027">
        <v>0.13028976047515869</v>
      </c>
      <c r="N1660" s="1029">
        <v>0.13028976047515869</v>
      </c>
      <c r="O1660" s="1027">
        <v>0.13028976047515869</v>
      </c>
      <c r="P1660" s="1027">
        <v>0.13028976047515869</v>
      </c>
      <c r="Q1660" s="1027">
        <v>0.13028976047515869</v>
      </c>
      <c r="R1660" s="1027">
        <v>0.13028976047515869</v>
      </c>
      <c r="S1660" s="1027">
        <v>0.13028976047515869</v>
      </c>
      <c r="T1660" s="1027">
        <v>0.13028976047515869</v>
      </c>
      <c r="U1660" s="1027">
        <v>0.13028976047515869</v>
      </c>
      <c r="V1660" s="1029">
        <v>0.13028976047515869</v>
      </c>
      <c r="W1660" s="1027">
        <v>0.13028976047515869</v>
      </c>
      <c r="X1660" s="1027">
        <v>0.13028976047515869</v>
      </c>
      <c r="Y1660" s="1029">
        <v>0.13028976047515869</v>
      </c>
      <c r="Z1660" s="1027">
        <v>0.13028976047515869</v>
      </c>
      <c r="AA1660" s="1027">
        <v>0.13028976047515869</v>
      </c>
      <c r="AB1660" s="1027">
        <v>0.13028976047515869</v>
      </c>
      <c r="AC1660" s="180">
        <f>SUM(E1660:AB1660)</f>
        <v>3.1269542514038089</v>
      </c>
    </row>
    <row r="1661" spans="1:30" ht="12.75" customHeight="1">
      <c r="A1661" s="1601"/>
      <c r="B1661" s="1462"/>
      <c r="C1661" s="181" t="s">
        <v>144</v>
      </c>
      <c r="D1661" s="181" t="s">
        <v>143</v>
      </c>
      <c r="E1661" s="15">
        <v>5.2115904190063483E-2</v>
      </c>
      <c r="F1661" s="15">
        <v>5.2115904190063483E-2</v>
      </c>
      <c r="G1661" s="15">
        <v>5.2115904190063483E-2</v>
      </c>
      <c r="H1661" s="1043">
        <v>5.2115904190063483E-2</v>
      </c>
      <c r="I1661" s="15">
        <v>5.2115904190063483E-2</v>
      </c>
      <c r="J1661" s="15">
        <v>5.2115904190063483E-2</v>
      </c>
      <c r="K1661" s="15">
        <v>5.2115904190063483E-2</v>
      </c>
      <c r="L1661" s="15">
        <v>5.2115904190063483E-2</v>
      </c>
      <c r="M1661" s="15">
        <v>5.2115904190063483E-2</v>
      </c>
      <c r="N1661" s="1043">
        <v>5.2115904190063483E-2</v>
      </c>
      <c r="O1661" s="15">
        <v>5.2115904190063483E-2</v>
      </c>
      <c r="P1661" s="15">
        <v>5.2115904190063483E-2</v>
      </c>
      <c r="Q1661" s="15">
        <v>5.2115904190063483E-2</v>
      </c>
      <c r="R1661" s="15">
        <v>5.2115904190063483E-2</v>
      </c>
      <c r="S1661" s="15">
        <v>5.2115904190063483E-2</v>
      </c>
      <c r="T1661" s="15">
        <v>5.2115904190063483E-2</v>
      </c>
      <c r="U1661" s="15">
        <v>5.2115904190063483E-2</v>
      </c>
      <c r="V1661" s="1043">
        <v>5.2115904190063483E-2</v>
      </c>
      <c r="W1661" s="15">
        <v>5.2115904190063483E-2</v>
      </c>
      <c r="X1661" s="15">
        <v>5.2115904190063483E-2</v>
      </c>
      <c r="Y1661" s="1043">
        <v>5.2115904190063483E-2</v>
      </c>
      <c r="Z1661" s="15">
        <v>5.2115904190063483E-2</v>
      </c>
      <c r="AA1661" s="15">
        <v>5.2115904190063483E-2</v>
      </c>
      <c r="AB1661" s="15">
        <v>5.2115904190063483E-2</v>
      </c>
      <c r="AC1661" s="184">
        <f>SUM(E1661:AB1661)</f>
        <v>1.2507817005615236</v>
      </c>
    </row>
    <row r="1662" spans="1:30" ht="12.75" customHeight="1">
      <c r="A1662" s="1601"/>
      <c r="B1662" s="1462"/>
      <c r="C1662" s="181" t="s">
        <v>145</v>
      </c>
      <c r="D1662" s="181" t="s">
        <v>146</v>
      </c>
      <c r="E1662" s="1190">
        <v>8</v>
      </c>
      <c r="F1662" s="1190">
        <v>9</v>
      </c>
      <c r="G1662" s="1190">
        <v>9</v>
      </c>
      <c r="H1662" s="810">
        <v>9</v>
      </c>
      <c r="I1662" s="1190">
        <v>9</v>
      </c>
      <c r="J1662" s="1190">
        <v>9</v>
      </c>
      <c r="K1662" s="1190">
        <v>10</v>
      </c>
      <c r="L1662" s="1190">
        <v>12</v>
      </c>
      <c r="M1662" s="1190">
        <v>13</v>
      </c>
      <c r="N1662" s="810">
        <v>13</v>
      </c>
      <c r="O1662" s="1190">
        <v>13</v>
      </c>
      <c r="P1662" s="1190">
        <v>13</v>
      </c>
      <c r="Q1662" s="1190">
        <v>13</v>
      </c>
      <c r="R1662" s="1190">
        <v>12</v>
      </c>
      <c r="S1662" s="1190">
        <v>15</v>
      </c>
      <c r="T1662" s="1190">
        <v>13</v>
      </c>
      <c r="U1662" s="1190">
        <v>13</v>
      </c>
      <c r="V1662" s="810">
        <v>12</v>
      </c>
      <c r="W1662" s="1190">
        <v>12</v>
      </c>
      <c r="X1662" s="1190">
        <v>11</v>
      </c>
      <c r="Y1662" s="810">
        <v>9</v>
      </c>
      <c r="Z1662" s="1190">
        <v>9</v>
      </c>
      <c r="AA1662" s="1190">
        <v>9</v>
      </c>
      <c r="AB1662" s="1190">
        <v>9</v>
      </c>
      <c r="AC1662" s="184"/>
    </row>
    <row r="1663" spans="1:30" ht="12.75" customHeight="1" thickBot="1">
      <c r="A1663" s="1602"/>
      <c r="B1663" s="1488"/>
      <c r="C1663" s="194" t="s">
        <v>147</v>
      </c>
      <c r="D1663" s="194"/>
      <c r="E1663" s="212">
        <v>129.19999999999999</v>
      </c>
      <c r="F1663" s="212">
        <v>130</v>
      </c>
      <c r="G1663" s="212">
        <v>129.6</v>
      </c>
      <c r="H1663" s="213">
        <v>104.8</v>
      </c>
      <c r="I1663" s="212">
        <v>83.6</v>
      </c>
      <c r="J1663" s="212">
        <v>82.8</v>
      </c>
      <c r="K1663" s="212">
        <v>80.8</v>
      </c>
      <c r="L1663" s="212">
        <v>78.8</v>
      </c>
      <c r="M1663" s="212">
        <v>78.8</v>
      </c>
      <c r="N1663" s="213">
        <v>80</v>
      </c>
      <c r="O1663" s="212">
        <v>80</v>
      </c>
      <c r="P1663" s="212">
        <v>83.6</v>
      </c>
      <c r="Q1663" s="212">
        <v>84.4</v>
      </c>
      <c r="R1663" s="212">
        <v>82.8</v>
      </c>
      <c r="S1663" s="212">
        <v>82</v>
      </c>
      <c r="T1663" s="212">
        <v>82.4</v>
      </c>
      <c r="U1663" s="212">
        <v>84.8</v>
      </c>
      <c r="V1663" s="213">
        <v>117.2</v>
      </c>
      <c r="W1663" s="212">
        <v>132.80000000000001</v>
      </c>
      <c r="X1663" s="212">
        <v>130.80000000000001</v>
      </c>
      <c r="Y1663" s="213">
        <v>131.19999999999999</v>
      </c>
      <c r="Z1663" s="212">
        <v>133.19999999999999</v>
      </c>
      <c r="AA1663" s="212">
        <v>133.6</v>
      </c>
      <c r="AB1663" s="212">
        <v>133.6</v>
      </c>
      <c r="AC1663" s="197"/>
    </row>
    <row r="1664" spans="1:30" ht="12.75" customHeight="1">
      <c r="A1664" s="1508" t="s">
        <v>175</v>
      </c>
      <c r="B1664" s="1492" t="s">
        <v>861</v>
      </c>
      <c r="C1664" s="316" t="s">
        <v>142</v>
      </c>
      <c r="D1664" s="316" t="s">
        <v>143</v>
      </c>
      <c r="E1664" s="1041">
        <v>6.5269437149047857E-2</v>
      </c>
      <c r="F1664" s="1041">
        <v>6.5269437149047857E-2</v>
      </c>
      <c r="G1664" s="1041">
        <v>6.5269437149047857E-2</v>
      </c>
      <c r="H1664" s="1042">
        <v>6.5269437149047857E-2</v>
      </c>
      <c r="I1664" s="1041">
        <v>6.5269437149047857E-2</v>
      </c>
      <c r="J1664" s="1041">
        <v>6.5269437149047857E-2</v>
      </c>
      <c r="K1664" s="1041">
        <v>6.5269437149047857E-2</v>
      </c>
      <c r="L1664" s="1041">
        <v>6.5269437149047857E-2</v>
      </c>
      <c r="M1664" s="1041">
        <v>6.5269437149047857E-2</v>
      </c>
      <c r="N1664" s="1042">
        <v>6.5269437149047857E-2</v>
      </c>
      <c r="O1664" s="1041">
        <v>6.5269437149047857E-2</v>
      </c>
      <c r="P1664" s="1041">
        <v>6.5269437149047857E-2</v>
      </c>
      <c r="Q1664" s="1041">
        <v>6.5269437149047857E-2</v>
      </c>
      <c r="R1664" s="1041">
        <v>6.5269437149047857E-2</v>
      </c>
      <c r="S1664" s="1041">
        <v>6.5269437149047857E-2</v>
      </c>
      <c r="T1664" s="1041">
        <v>6.5269437149047857E-2</v>
      </c>
      <c r="U1664" s="1041">
        <v>6.5269437149047857E-2</v>
      </c>
      <c r="V1664" s="1042">
        <v>6.5269437149047857E-2</v>
      </c>
      <c r="W1664" s="1041">
        <v>6.5269437149047857E-2</v>
      </c>
      <c r="X1664" s="1041">
        <v>6.5269437149047857E-2</v>
      </c>
      <c r="Y1664" s="1042">
        <v>6.5269437149047857E-2</v>
      </c>
      <c r="Z1664" s="1041">
        <v>6.5269437149047857E-2</v>
      </c>
      <c r="AA1664" s="1041">
        <v>6.5269437149047857E-2</v>
      </c>
      <c r="AB1664" s="1041">
        <v>6.5269437149047857E-2</v>
      </c>
      <c r="AC1664" s="809">
        <f>SUM(E1664:AB1664)</f>
        <v>1.5664664915771487</v>
      </c>
      <c r="AD1664" s="185"/>
    </row>
    <row r="1665" spans="1:30" ht="12.75" customHeight="1">
      <c r="A1665" s="1601"/>
      <c r="B1665" s="1462"/>
      <c r="C1665" s="181" t="s">
        <v>144</v>
      </c>
      <c r="D1665" s="181" t="s">
        <v>143</v>
      </c>
      <c r="E1665" s="15">
        <v>3.2665859287261963E-2</v>
      </c>
      <c r="F1665" s="15">
        <v>3.2665859287261963E-2</v>
      </c>
      <c r="G1665" s="15">
        <v>3.2665859287261963E-2</v>
      </c>
      <c r="H1665" s="1043">
        <v>3.2665859287261963E-2</v>
      </c>
      <c r="I1665" s="15">
        <v>3.2665859287261963E-2</v>
      </c>
      <c r="J1665" s="15">
        <v>3.2665859287261963E-2</v>
      </c>
      <c r="K1665" s="15">
        <v>3.2665859287261963E-2</v>
      </c>
      <c r="L1665" s="15">
        <v>3.2665859287261963E-2</v>
      </c>
      <c r="M1665" s="15">
        <v>3.2665859287261963E-2</v>
      </c>
      <c r="N1665" s="1043">
        <v>3.2665859287261963E-2</v>
      </c>
      <c r="O1665" s="15">
        <v>3.2665859287261963E-2</v>
      </c>
      <c r="P1665" s="15">
        <v>3.2665859287261963E-2</v>
      </c>
      <c r="Q1665" s="15">
        <v>3.2665859287261963E-2</v>
      </c>
      <c r="R1665" s="15">
        <v>3.2665859287261963E-2</v>
      </c>
      <c r="S1665" s="15">
        <v>3.2665859287261963E-2</v>
      </c>
      <c r="T1665" s="15">
        <v>3.2665859287261963E-2</v>
      </c>
      <c r="U1665" s="15">
        <v>3.2665859287261963E-2</v>
      </c>
      <c r="V1665" s="1043">
        <v>3.2665859287261963E-2</v>
      </c>
      <c r="W1665" s="15">
        <v>3.2665859287261963E-2</v>
      </c>
      <c r="X1665" s="15">
        <v>3.2665859287261963E-2</v>
      </c>
      <c r="Y1665" s="1043">
        <v>3.2665859287261963E-2</v>
      </c>
      <c r="Z1665" s="15">
        <v>3.2665859287261963E-2</v>
      </c>
      <c r="AA1665" s="15">
        <v>3.2665859287261963E-2</v>
      </c>
      <c r="AB1665" s="15">
        <v>3.2665859287261963E-2</v>
      </c>
      <c r="AC1665" s="184">
        <f>SUM(E1665:AB1665)</f>
        <v>0.78398062289428705</v>
      </c>
    </row>
    <row r="1666" spans="1:30" ht="12.75" customHeight="1">
      <c r="A1666" s="1601"/>
      <c r="B1666" s="1462"/>
      <c r="C1666" s="181" t="s">
        <v>145</v>
      </c>
      <c r="D1666" s="181" t="s">
        <v>146</v>
      </c>
      <c r="E1666" s="1191">
        <v>4</v>
      </c>
      <c r="F1666" s="1190">
        <v>4</v>
      </c>
      <c r="G1666" s="1190">
        <v>2</v>
      </c>
      <c r="H1666" s="810">
        <v>2</v>
      </c>
      <c r="I1666" s="1190">
        <v>2</v>
      </c>
      <c r="J1666" s="1190">
        <v>4</v>
      </c>
      <c r="K1666" s="1190">
        <v>2</v>
      </c>
      <c r="L1666" s="1190">
        <v>6</v>
      </c>
      <c r="M1666" s="1190">
        <v>7</v>
      </c>
      <c r="N1666" s="810">
        <v>7</v>
      </c>
      <c r="O1666" s="1190">
        <v>4</v>
      </c>
      <c r="P1666" s="1190">
        <v>4</v>
      </c>
      <c r="Q1666" s="1190">
        <v>4</v>
      </c>
      <c r="R1666" s="1190">
        <v>4</v>
      </c>
      <c r="S1666" s="1190">
        <v>5</v>
      </c>
      <c r="T1666" s="1190">
        <v>5</v>
      </c>
      <c r="U1666" s="1190">
        <v>4</v>
      </c>
      <c r="V1666" s="810">
        <v>4</v>
      </c>
      <c r="W1666" s="1190">
        <v>3</v>
      </c>
      <c r="X1666" s="1190">
        <v>2</v>
      </c>
      <c r="Y1666" s="810">
        <v>2</v>
      </c>
      <c r="Z1666" s="1190">
        <v>2</v>
      </c>
      <c r="AA1666" s="1190">
        <v>2</v>
      </c>
      <c r="AB1666" s="1190">
        <v>4</v>
      </c>
      <c r="AC1666" s="333"/>
    </row>
    <row r="1667" spans="1:30" ht="12.75" customHeight="1" thickBot="1">
      <c r="A1667" s="1602"/>
      <c r="B1667" s="1488"/>
      <c r="C1667" s="194" t="s">
        <v>147</v>
      </c>
      <c r="D1667" s="194"/>
      <c r="E1667" s="195">
        <f t="shared" ref="E1667:AC1667" si="472">E1665/E1664</f>
        <v>0.50047711017741614</v>
      </c>
      <c r="F1667" s="195">
        <f t="shared" si="472"/>
        <v>0.50047711017741614</v>
      </c>
      <c r="G1667" s="195">
        <f t="shared" si="472"/>
        <v>0.50047711017741614</v>
      </c>
      <c r="H1667" s="196">
        <f t="shared" si="472"/>
        <v>0.50047711017741614</v>
      </c>
      <c r="I1667" s="195">
        <f t="shared" si="472"/>
        <v>0.50047711017741614</v>
      </c>
      <c r="J1667" s="195">
        <f t="shared" si="472"/>
        <v>0.50047711017741614</v>
      </c>
      <c r="K1667" s="195">
        <f t="shared" si="472"/>
        <v>0.50047711017741614</v>
      </c>
      <c r="L1667" s="195">
        <f t="shared" si="472"/>
        <v>0.50047711017741614</v>
      </c>
      <c r="M1667" s="195">
        <f t="shared" si="472"/>
        <v>0.50047711017741614</v>
      </c>
      <c r="N1667" s="196">
        <f t="shared" si="472"/>
        <v>0.50047711017741614</v>
      </c>
      <c r="O1667" s="195">
        <f t="shared" si="472"/>
        <v>0.50047711017741614</v>
      </c>
      <c r="P1667" s="195">
        <f t="shared" si="472"/>
        <v>0.50047711017741614</v>
      </c>
      <c r="Q1667" s="195">
        <f t="shared" si="472"/>
        <v>0.50047711017741614</v>
      </c>
      <c r="R1667" s="195">
        <f t="shared" si="472"/>
        <v>0.50047711017741614</v>
      </c>
      <c r="S1667" s="195">
        <f t="shared" si="472"/>
        <v>0.50047711017741614</v>
      </c>
      <c r="T1667" s="195">
        <f t="shared" si="472"/>
        <v>0.50047711017741614</v>
      </c>
      <c r="U1667" s="195">
        <f t="shared" si="472"/>
        <v>0.50047711017741614</v>
      </c>
      <c r="V1667" s="196">
        <f t="shared" si="472"/>
        <v>0.50047711017741614</v>
      </c>
      <c r="W1667" s="195">
        <f t="shared" si="472"/>
        <v>0.50047711017741614</v>
      </c>
      <c r="X1667" s="195">
        <f t="shared" si="472"/>
        <v>0.50047711017741614</v>
      </c>
      <c r="Y1667" s="196">
        <f t="shared" si="472"/>
        <v>0.50047711017741614</v>
      </c>
      <c r="Z1667" s="195">
        <f t="shared" si="472"/>
        <v>0.50047711017741614</v>
      </c>
      <c r="AA1667" s="195">
        <f t="shared" si="472"/>
        <v>0.50047711017741614</v>
      </c>
      <c r="AB1667" s="195">
        <f t="shared" si="472"/>
        <v>0.50047711017741614</v>
      </c>
      <c r="AC1667" s="197">
        <f t="shared" si="472"/>
        <v>0.50047711017741603</v>
      </c>
    </row>
    <row r="1668" spans="1:30" ht="12.75" customHeight="1">
      <c r="A1668" s="1591" t="s">
        <v>202</v>
      </c>
      <c r="B1668" s="1478" t="s">
        <v>862</v>
      </c>
      <c r="C1668" s="198" t="s">
        <v>142</v>
      </c>
      <c r="D1668" s="198" t="s">
        <v>143</v>
      </c>
      <c r="E1668" s="1027">
        <v>0</v>
      </c>
      <c r="F1668" s="1027">
        <v>0</v>
      </c>
      <c r="G1668" s="1027">
        <v>0</v>
      </c>
      <c r="H1668" s="1029">
        <v>0</v>
      </c>
      <c r="I1668" s="1027">
        <v>0</v>
      </c>
      <c r="J1668" s="1027">
        <v>0</v>
      </c>
      <c r="K1668" s="1027">
        <v>0</v>
      </c>
      <c r="L1668" s="1027">
        <v>0</v>
      </c>
      <c r="M1668" s="1027">
        <v>0</v>
      </c>
      <c r="N1668" s="1029">
        <v>0</v>
      </c>
      <c r="O1668" s="1027">
        <v>0</v>
      </c>
      <c r="P1668" s="1027">
        <v>0</v>
      </c>
      <c r="Q1668" s="1027">
        <v>0</v>
      </c>
      <c r="R1668" s="1027">
        <v>0</v>
      </c>
      <c r="S1668" s="1027">
        <v>0</v>
      </c>
      <c r="T1668" s="1027">
        <v>0</v>
      </c>
      <c r="U1668" s="1027">
        <v>0</v>
      </c>
      <c r="V1668" s="1029">
        <v>0</v>
      </c>
      <c r="W1668" s="1027">
        <v>0</v>
      </c>
      <c r="X1668" s="1027">
        <v>0</v>
      </c>
      <c r="Y1668" s="1029">
        <v>0</v>
      </c>
      <c r="Z1668" s="1027">
        <v>0</v>
      </c>
      <c r="AA1668" s="1027">
        <v>0</v>
      </c>
      <c r="AB1668" s="1027">
        <v>0</v>
      </c>
      <c r="AC1668" s="201">
        <f>SUM(E1668:AB1668)</f>
        <v>0</v>
      </c>
    </row>
    <row r="1669" spans="1:30" ht="12.75" customHeight="1">
      <c r="A1669" s="1601"/>
      <c r="B1669" s="1462"/>
      <c r="C1669" s="181" t="s">
        <v>144</v>
      </c>
      <c r="D1669" s="181" t="s">
        <v>143</v>
      </c>
      <c r="E1669" s="15">
        <v>0</v>
      </c>
      <c r="F1669" s="15">
        <v>0</v>
      </c>
      <c r="G1669" s="15">
        <v>0</v>
      </c>
      <c r="H1669" s="1043">
        <v>0</v>
      </c>
      <c r="I1669" s="15">
        <v>0</v>
      </c>
      <c r="J1669" s="15">
        <v>0</v>
      </c>
      <c r="K1669" s="15">
        <v>0</v>
      </c>
      <c r="L1669" s="15">
        <v>0</v>
      </c>
      <c r="M1669" s="15">
        <v>0</v>
      </c>
      <c r="N1669" s="1043">
        <v>0</v>
      </c>
      <c r="O1669" s="15">
        <v>0</v>
      </c>
      <c r="P1669" s="15">
        <v>0</v>
      </c>
      <c r="Q1669" s="15">
        <v>0</v>
      </c>
      <c r="R1669" s="15">
        <v>0</v>
      </c>
      <c r="S1669" s="15">
        <v>0</v>
      </c>
      <c r="T1669" s="15">
        <v>0</v>
      </c>
      <c r="U1669" s="15">
        <v>0</v>
      </c>
      <c r="V1669" s="1043">
        <v>0</v>
      </c>
      <c r="W1669" s="15">
        <v>0</v>
      </c>
      <c r="X1669" s="15">
        <v>0</v>
      </c>
      <c r="Y1669" s="1043">
        <v>0</v>
      </c>
      <c r="Z1669" s="15">
        <v>0</v>
      </c>
      <c r="AA1669" s="15">
        <v>0</v>
      </c>
      <c r="AB1669" s="15">
        <v>0</v>
      </c>
      <c r="AC1669" s="184">
        <f>SUM(E1669:AB1669)</f>
        <v>0</v>
      </c>
    </row>
    <row r="1670" spans="1:30" ht="12.75" customHeight="1">
      <c r="A1670" s="1601"/>
      <c r="B1670" s="1462"/>
      <c r="C1670" s="181" t="s">
        <v>145</v>
      </c>
      <c r="D1670" s="181" t="s">
        <v>865</v>
      </c>
      <c r="E1670" s="242">
        <v>0</v>
      </c>
      <c r="F1670" s="242">
        <v>0</v>
      </c>
      <c r="G1670" s="242">
        <v>0</v>
      </c>
      <c r="H1670" s="825">
        <v>0</v>
      </c>
      <c r="I1670" s="242">
        <v>0</v>
      </c>
      <c r="J1670" s="242">
        <v>0</v>
      </c>
      <c r="K1670" s="242">
        <v>0</v>
      </c>
      <c r="L1670" s="242">
        <v>0</v>
      </c>
      <c r="M1670" s="242">
        <v>0</v>
      </c>
      <c r="N1670" s="825">
        <v>0</v>
      </c>
      <c r="O1670" s="242">
        <v>0</v>
      </c>
      <c r="P1670" s="242">
        <v>0</v>
      </c>
      <c r="Q1670" s="242">
        <v>0</v>
      </c>
      <c r="R1670" s="242">
        <v>0</v>
      </c>
      <c r="S1670" s="242">
        <v>0</v>
      </c>
      <c r="T1670" s="242">
        <v>0</v>
      </c>
      <c r="U1670" s="242">
        <v>0</v>
      </c>
      <c r="V1670" s="825">
        <v>0</v>
      </c>
      <c r="W1670" s="242">
        <v>0</v>
      </c>
      <c r="X1670" s="242">
        <v>0</v>
      </c>
      <c r="Y1670" s="825">
        <v>0</v>
      </c>
      <c r="Z1670" s="242">
        <v>0</v>
      </c>
      <c r="AA1670" s="242">
        <v>0</v>
      </c>
      <c r="AB1670" s="242">
        <v>0</v>
      </c>
      <c r="AC1670" s="184"/>
    </row>
    <row r="1671" spans="1:30" ht="12.75" customHeight="1">
      <c r="A1671" s="1603"/>
      <c r="B1671" s="1463"/>
      <c r="C1671" s="187" t="s">
        <v>147</v>
      </c>
      <c r="D1671" s="187"/>
      <c r="E1671" s="188" t="e">
        <f t="shared" ref="E1671:AC1671" si="473">E1669/E1668</f>
        <v>#DIV/0!</v>
      </c>
      <c r="F1671" s="188" t="e">
        <f t="shared" si="473"/>
        <v>#DIV/0!</v>
      </c>
      <c r="G1671" s="188" t="e">
        <f t="shared" si="473"/>
        <v>#DIV/0!</v>
      </c>
      <c r="H1671" s="189" t="e">
        <f t="shared" si="473"/>
        <v>#DIV/0!</v>
      </c>
      <c r="I1671" s="188" t="e">
        <f t="shared" si="473"/>
        <v>#DIV/0!</v>
      </c>
      <c r="J1671" s="188" t="e">
        <f t="shared" si="473"/>
        <v>#DIV/0!</v>
      </c>
      <c r="K1671" s="188" t="e">
        <f t="shared" si="473"/>
        <v>#DIV/0!</v>
      </c>
      <c r="L1671" s="188" t="e">
        <f t="shared" si="473"/>
        <v>#DIV/0!</v>
      </c>
      <c r="M1671" s="188" t="e">
        <f t="shared" si="473"/>
        <v>#DIV/0!</v>
      </c>
      <c r="N1671" s="189" t="e">
        <f t="shared" si="473"/>
        <v>#DIV/0!</v>
      </c>
      <c r="O1671" s="188" t="e">
        <f t="shared" si="473"/>
        <v>#DIV/0!</v>
      </c>
      <c r="P1671" s="188" t="e">
        <f t="shared" si="473"/>
        <v>#DIV/0!</v>
      </c>
      <c r="Q1671" s="188" t="e">
        <f t="shared" si="473"/>
        <v>#DIV/0!</v>
      </c>
      <c r="R1671" s="188" t="e">
        <f t="shared" si="473"/>
        <v>#DIV/0!</v>
      </c>
      <c r="S1671" s="188" t="e">
        <f t="shared" si="473"/>
        <v>#DIV/0!</v>
      </c>
      <c r="T1671" s="188" t="e">
        <f t="shared" si="473"/>
        <v>#DIV/0!</v>
      </c>
      <c r="U1671" s="188" t="e">
        <f t="shared" si="473"/>
        <v>#DIV/0!</v>
      </c>
      <c r="V1671" s="189" t="e">
        <f t="shared" si="473"/>
        <v>#DIV/0!</v>
      </c>
      <c r="W1671" s="188" t="e">
        <f t="shared" si="473"/>
        <v>#DIV/0!</v>
      </c>
      <c r="X1671" s="188" t="e">
        <f t="shared" si="473"/>
        <v>#DIV/0!</v>
      </c>
      <c r="Y1671" s="189" t="e">
        <f t="shared" si="473"/>
        <v>#DIV/0!</v>
      </c>
      <c r="Z1671" s="188" t="e">
        <f t="shared" si="473"/>
        <v>#DIV/0!</v>
      </c>
      <c r="AA1671" s="188" t="e">
        <f t="shared" si="473"/>
        <v>#DIV/0!</v>
      </c>
      <c r="AB1671" s="188" t="e">
        <f t="shared" si="473"/>
        <v>#DIV/0!</v>
      </c>
      <c r="AC1671" s="190" t="e">
        <f t="shared" si="473"/>
        <v>#DIV/0!</v>
      </c>
    </row>
    <row r="1672" spans="1:30" ht="12.75" customHeight="1">
      <c r="A1672" s="1517" t="s">
        <v>401</v>
      </c>
      <c r="B1672" s="1461" t="s">
        <v>858</v>
      </c>
      <c r="C1672" s="177" t="s">
        <v>142</v>
      </c>
      <c r="D1672" s="177" t="s">
        <v>143</v>
      </c>
      <c r="E1672" s="1027">
        <v>0</v>
      </c>
      <c r="F1672" s="1027">
        <v>0</v>
      </c>
      <c r="G1672" s="1027">
        <v>0</v>
      </c>
      <c r="H1672" s="1029">
        <v>0</v>
      </c>
      <c r="I1672" s="1027">
        <v>0</v>
      </c>
      <c r="J1672" s="1027">
        <v>0</v>
      </c>
      <c r="K1672" s="1027">
        <v>0</v>
      </c>
      <c r="L1672" s="1027">
        <v>0</v>
      </c>
      <c r="M1672" s="1027">
        <v>0</v>
      </c>
      <c r="N1672" s="1029">
        <v>0</v>
      </c>
      <c r="O1672" s="1027">
        <v>0</v>
      </c>
      <c r="P1672" s="1027">
        <v>0</v>
      </c>
      <c r="Q1672" s="1027">
        <v>0</v>
      </c>
      <c r="R1672" s="1027">
        <v>0</v>
      </c>
      <c r="S1672" s="1027">
        <v>0</v>
      </c>
      <c r="T1672" s="1027">
        <v>0</v>
      </c>
      <c r="U1672" s="1027">
        <v>0</v>
      </c>
      <c r="V1672" s="1029">
        <v>0</v>
      </c>
      <c r="W1672" s="1027">
        <v>0</v>
      </c>
      <c r="X1672" s="1027">
        <v>0</v>
      </c>
      <c r="Y1672" s="1029">
        <v>0</v>
      </c>
      <c r="Z1672" s="1027">
        <v>0</v>
      </c>
      <c r="AA1672" s="1027">
        <v>0</v>
      </c>
      <c r="AB1672" s="1027">
        <v>0</v>
      </c>
      <c r="AC1672" s="180">
        <f>SUM(E1672:AB1672)</f>
        <v>0</v>
      </c>
    </row>
    <row r="1673" spans="1:30" ht="12.75" customHeight="1">
      <c r="A1673" s="1601"/>
      <c r="B1673" s="1462"/>
      <c r="C1673" s="181" t="s">
        <v>144</v>
      </c>
      <c r="D1673" s="181" t="s">
        <v>143</v>
      </c>
      <c r="E1673" s="770">
        <v>0</v>
      </c>
      <c r="F1673" s="770">
        <v>0</v>
      </c>
      <c r="G1673" s="770">
        <v>0</v>
      </c>
      <c r="H1673" s="1030">
        <v>0</v>
      </c>
      <c r="I1673" s="770">
        <v>0</v>
      </c>
      <c r="J1673" s="770">
        <v>0</v>
      </c>
      <c r="K1673" s="770">
        <v>0</v>
      </c>
      <c r="L1673" s="770">
        <v>0</v>
      </c>
      <c r="M1673" s="770">
        <v>0</v>
      </c>
      <c r="N1673" s="1030">
        <v>0</v>
      </c>
      <c r="O1673" s="770">
        <v>0</v>
      </c>
      <c r="P1673" s="770">
        <v>0</v>
      </c>
      <c r="Q1673" s="770">
        <v>0</v>
      </c>
      <c r="R1673" s="770">
        <v>0</v>
      </c>
      <c r="S1673" s="770">
        <v>0</v>
      </c>
      <c r="T1673" s="770">
        <v>0</v>
      </c>
      <c r="U1673" s="770">
        <v>0</v>
      </c>
      <c r="V1673" s="1030">
        <v>0</v>
      </c>
      <c r="W1673" s="770">
        <v>0</v>
      </c>
      <c r="X1673" s="770">
        <v>0</v>
      </c>
      <c r="Y1673" s="1030">
        <v>0</v>
      </c>
      <c r="Z1673" s="770">
        <v>0</v>
      </c>
      <c r="AA1673" s="770">
        <v>0</v>
      </c>
      <c r="AB1673" s="770">
        <v>0</v>
      </c>
      <c r="AC1673" s="184">
        <f>SUM(E1673:AB1673)</f>
        <v>0</v>
      </c>
    </row>
    <row r="1674" spans="1:30" ht="12.75" customHeight="1">
      <c r="A1674" s="1601"/>
      <c r="B1674" s="1462"/>
      <c r="C1674" s="181" t="s">
        <v>145</v>
      </c>
      <c r="D1674" s="181" t="s">
        <v>146</v>
      </c>
      <c r="E1674" s="242">
        <v>0</v>
      </c>
      <c r="F1674" s="242">
        <v>0</v>
      </c>
      <c r="G1674" s="242">
        <v>0</v>
      </c>
      <c r="H1674" s="243">
        <v>0</v>
      </c>
      <c r="I1674" s="242">
        <v>0</v>
      </c>
      <c r="J1674" s="242">
        <v>0</v>
      </c>
      <c r="K1674" s="242">
        <v>0</v>
      </c>
      <c r="L1674" s="242">
        <v>0</v>
      </c>
      <c r="M1674" s="242">
        <v>0</v>
      </c>
      <c r="N1674" s="243">
        <v>0</v>
      </c>
      <c r="O1674" s="242">
        <v>0</v>
      </c>
      <c r="P1674" s="242">
        <v>0</v>
      </c>
      <c r="Q1674" s="242">
        <v>0</v>
      </c>
      <c r="R1674" s="242">
        <v>0</v>
      </c>
      <c r="S1674" s="242">
        <v>0</v>
      </c>
      <c r="T1674" s="242">
        <v>0</v>
      </c>
      <c r="U1674" s="242">
        <v>0</v>
      </c>
      <c r="V1674" s="243">
        <v>0</v>
      </c>
      <c r="W1674" s="242">
        <v>0</v>
      </c>
      <c r="X1674" s="242">
        <v>0</v>
      </c>
      <c r="Y1674" s="243">
        <v>0</v>
      </c>
      <c r="Z1674" s="242">
        <v>0</v>
      </c>
      <c r="AA1674" s="242">
        <v>0</v>
      </c>
      <c r="AB1674" s="242">
        <v>0</v>
      </c>
      <c r="AC1674" s="184"/>
    </row>
    <row r="1675" spans="1:30" ht="12.75" customHeight="1">
      <c r="A1675" s="1603"/>
      <c r="B1675" s="1463"/>
      <c r="C1675" s="187" t="s">
        <v>147</v>
      </c>
      <c r="D1675" s="187"/>
      <c r="E1675" s="41"/>
      <c r="F1675" s="41"/>
      <c r="G1675" s="41"/>
      <c r="H1675" s="251"/>
      <c r="I1675" s="41"/>
      <c r="J1675" s="41"/>
      <c r="K1675" s="41"/>
      <c r="L1675" s="41"/>
      <c r="M1675" s="41"/>
      <c r="N1675" s="251"/>
      <c r="O1675" s="41"/>
      <c r="P1675" s="41"/>
      <c r="Q1675" s="41"/>
      <c r="R1675" s="41"/>
      <c r="S1675" s="41"/>
      <c r="T1675" s="41"/>
      <c r="U1675" s="41"/>
      <c r="V1675" s="251"/>
      <c r="W1675" s="41"/>
      <c r="X1675" s="41"/>
      <c r="Y1675" s="251"/>
      <c r="Z1675" s="41"/>
      <c r="AA1675" s="41"/>
      <c r="AB1675" s="41"/>
      <c r="AC1675" s="190"/>
    </row>
    <row r="1676" spans="1:30" ht="12.75" customHeight="1">
      <c r="A1676" s="1517" t="s">
        <v>400</v>
      </c>
      <c r="B1676" s="1461" t="s">
        <v>866</v>
      </c>
      <c r="C1676" s="177" t="s">
        <v>142</v>
      </c>
      <c r="D1676" s="177" t="s">
        <v>143</v>
      </c>
      <c r="E1676" s="1027">
        <v>1.1843476286716461</v>
      </c>
      <c r="F1676" s="1027">
        <v>1.1843476286716461</v>
      </c>
      <c r="G1676" s="1027">
        <v>1.1843476286716461</v>
      </c>
      <c r="H1676" s="1029">
        <v>1.1843476286716461</v>
      </c>
      <c r="I1676" s="1027">
        <v>1.1843476286716461</v>
      </c>
      <c r="J1676" s="1027">
        <v>1.1843476286716461</v>
      </c>
      <c r="K1676" s="1027">
        <v>1.1843476286716461</v>
      </c>
      <c r="L1676" s="1027">
        <v>1.1843476286716461</v>
      </c>
      <c r="M1676" s="1027">
        <v>1.1843476286716461</v>
      </c>
      <c r="N1676" s="1029">
        <v>1.1843476286716461</v>
      </c>
      <c r="O1676" s="1027">
        <v>1.1843476286716461</v>
      </c>
      <c r="P1676" s="1027">
        <v>1.1843476286716461</v>
      </c>
      <c r="Q1676" s="1027">
        <v>1.1843476286716461</v>
      </c>
      <c r="R1676" s="1027">
        <v>1.1843476286716461</v>
      </c>
      <c r="S1676" s="1027">
        <v>1.1843476286716461</v>
      </c>
      <c r="T1676" s="1027">
        <v>1.1843476286716461</v>
      </c>
      <c r="U1676" s="1027">
        <v>1.1843476286716461</v>
      </c>
      <c r="V1676" s="1029">
        <v>1.1843476286716461</v>
      </c>
      <c r="W1676" s="1027">
        <v>1.1843476286716461</v>
      </c>
      <c r="X1676" s="1027">
        <v>1.1843476286716461</v>
      </c>
      <c r="Y1676" s="1029">
        <v>1.1843476286716461</v>
      </c>
      <c r="Z1676" s="1027">
        <v>1.1843476286716461</v>
      </c>
      <c r="AA1676" s="1027">
        <v>1.1843476286716461</v>
      </c>
      <c r="AB1676" s="1027">
        <v>1.1843476286716461</v>
      </c>
      <c r="AC1676" s="180">
        <f>SUM(E1676:AB1676)</f>
        <v>28.424343088119493</v>
      </c>
    </row>
    <row r="1677" spans="1:30" ht="12.75" customHeight="1">
      <c r="A1677" s="1601"/>
      <c r="B1677" s="1462"/>
      <c r="C1677" s="181" t="s">
        <v>144</v>
      </c>
      <c r="D1677" s="181" t="s">
        <v>143</v>
      </c>
      <c r="E1677" s="15">
        <v>3.2665859287261963E-2</v>
      </c>
      <c r="F1677" s="15">
        <v>3.2665859287261963E-2</v>
      </c>
      <c r="G1677" s="15">
        <v>3.2665859287261963E-2</v>
      </c>
      <c r="H1677" s="1043">
        <v>3.2665859287261963E-2</v>
      </c>
      <c r="I1677" s="15">
        <v>3.2665859287261963E-2</v>
      </c>
      <c r="J1677" s="15">
        <v>3.2665859287261963E-2</v>
      </c>
      <c r="K1677" s="15">
        <v>3.2665859287261963E-2</v>
      </c>
      <c r="L1677" s="15">
        <v>3.2665859287261963E-2</v>
      </c>
      <c r="M1677" s="15">
        <v>3.2665859287261963E-2</v>
      </c>
      <c r="N1677" s="1043">
        <v>3.2665859287261963E-2</v>
      </c>
      <c r="O1677" s="15">
        <v>3.2665859287261963E-2</v>
      </c>
      <c r="P1677" s="15">
        <v>3.2665859287261963E-2</v>
      </c>
      <c r="Q1677" s="15">
        <v>3.2665859287261963E-2</v>
      </c>
      <c r="R1677" s="15">
        <v>3.2665859287261963E-2</v>
      </c>
      <c r="S1677" s="15">
        <v>3.2665859287261963E-2</v>
      </c>
      <c r="T1677" s="15">
        <v>3.2665859287261963E-2</v>
      </c>
      <c r="U1677" s="15">
        <v>3.2665859287261963E-2</v>
      </c>
      <c r="V1677" s="1043">
        <v>3.2665859287261963E-2</v>
      </c>
      <c r="W1677" s="15">
        <v>3.2665859287261963E-2</v>
      </c>
      <c r="X1677" s="15">
        <v>3.2665859287261963E-2</v>
      </c>
      <c r="Y1677" s="1043">
        <v>3.2665859287261963E-2</v>
      </c>
      <c r="Z1677" s="15">
        <v>3.2665859287261963E-2</v>
      </c>
      <c r="AA1677" s="15">
        <v>3.2665859287261963E-2</v>
      </c>
      <c r="AB1677" s="15">
        <v>3.2665859287261963E-2</v>
      </c>
      <c r="AC1677" s="184">
        <f>SUM(E1677:AB1677)</f>
        <v>0.78398062289428705</v>
      </c>
    </row>
    <row r="1678" spans="1:30" ht="12.75" customHeight="1">
      <c r="A1678" s="1601"/>
      <c r="B1678" s="1462"/>
      <c r="C1678" s="181" t="s">
        <v>145</v>
      </c>
      <c r="D1678" s="181" t="s">
        <v>146</v>
      </c>
      <c r="E1678" s="192">
        <v>73</v>
      </c>
      <c r="F1678" s="156">
        <v>68</v>
      </c>
      <c r="G1678" s="156">
        <v>67</v>
      </c>
      <c r="H1678" s="810">
        <v>67</v>
      </c>
      <c r="I1678" s="156">
        <v>67</v>
      </c>
      <c r="J1678" s="156">
        <v>76</v>
      </c>
      <c r="K1678" s="156">
        <v>98</v>
      </c>
      <c r="L1678" s="156">
        <v>108</v>
      </c>
      <c r="M1678" s="156">
        <v>119</v>
      </c>
      <c r="N1678" s="810">
        <v>133</v>
      </c>
      <c r="O1678" s="156">
        <v>128</v>
      </c>
      <c r="P1678" s="156">
        <v>122</v>
      </c>
      <c r="Q1678" s="156">
        <v>129</v>
      </c>
      <c r="R1678" s="156">
        <v>125</v>
      </c>
      <c r="S1678" s="156">
        <v>121</v>
      </c>
      <c r="T1678" s="156">
        <v>121</v>
      </c>
      <c r="U1678" s="156">
        <v>117</v>
      </c>
      <c r="V1678" s="810">
        <v>117</v>
      </c>
      <c r="W1678" s="156">
        <v>119</v>
      </c>
      <c r="X1678" s="156">
        <v>117</v>
      </c>
      <c r="Y1678" s="810">
        <v>110</v>
      </c>
      <c r="Z1678" s="156">
        <v>107</v>
      </c>
      <c r="AA1678" s="156">
        <v>89</v>
      </c>
      <c r="AB1678" s="156">
        <v>79</v>
      </c>
      <c r="AC1678" s="333"/>
      <c r="AD1678" s="185">
        <f>MAX(E1678:AB1678)</f>
        <v>133</v>
      </c>
    </row>
    <row r="1679" spans="1:30" ht="12.75" customHeight="1" thickBot="1">
      <c r="A1679" s="1602"/>
      <c r="B1679" s="1488"/>
      <c r="C1679" s="194" t="s">
        <v>147</v>
      </c>
      <c r="D1679" s="194"/>
      <c r="E1679" s="195">
        <f t="shared" ref="E1679:AC1679" si="474">E1677/E1676</f>
        <v>2.7581310163047063E-2</v>
      </c>
      <c r="F1679" s="195">
        <f t="shared" si="474"/>
        <v>2.7581310163047063E-2</v>
      </c>
      <c r="G1679" s="195">
        <f t="shared" si="474"/>
        <v>2.7581310163047063E-2</v>
      </c>
      <c r="H1679" s="196">
        <f t="shared" si="474"/>
        <v>2.7581310163047063E-2</v>
      </c>
      <c r="I1679" s="195">
        <f t="shared" si="474"/>
        <v>2.7581310163047063E-2</v>
      </c>
      <c r="J1679" s="195">
        <f t="shared" si="474"/>
        <v>2.7581310163047063E-2</v>
      </c>
      <c r="K1679" s="195">
        <f t="shared" si="474"/>
        <v>2.7581310163047063E-2</v>
      </c>
      <c r="L1679" s="195">
        <f t="shared" si="474"/>
        <v>2.7581310163047063E-2</v>
      </c>
      <c r="M1679" s="195">
        <f t="shared" si="474"/>
        <v>2.7581310163047063E-2</v>
      </c>
      <c r="N1679" s="196">
        <f t="shared" si="474"/>
        <v>2.7581310163047063E-2</v>
      </c>
      <c r="O1679" s="195">
        <f t="shared" si="474"/>
        <v>2.7581310163047063E-2</v>
      </c>
      <c r="P1679" s="195">
        <f t="shared" si="474"/>
        <v>2.7581310163047063E-2</v>
      </c>
      <c r="Q1679" s="195">
        <f t="shared" si="474"/>
        <v>2.7581310163047063E-2</v>
      </c>
      <c r="R1679" s="195">
        <f t="shared" si="474"/>
        <v>2.7581310163047063E-2</v>
      </c>
      <c r="S1679" s="195">
        <f t="shared" si="474"/>
        <v>2.7581310163047063E-2</v>
      </c>
      <c r="T1679" s="195">
        <f t="shared" si="474"/>
        <v>2.7581310163047063E-2</v>
      </c>
      <c r="U1679" s="195">
        <f t="shared" si="474"/>
        <v>2.7581310163047063E-2</v>
      </c>
      <c r="V1679" s="196">
        <f t="shared" si="474"/>
        <v>2.7581310163047063E-2</v>
      </c>
      <c r="W1679" s="195">
        <f t="shared" si="474"/>
        <v>2.7581310163047063E-2</v>
      </c>
      <c r="X1679" s="195">
        <f t="shared" si="474"/>
        <v>2.7581310163047063E-2</v>
      </c>
      <c r="Y1679" s="196">
        <f t="shared" si="474"/>
        <v>2.7581310163047063E-2</v>
      </c>
      <c r="Z1679" s="195">
        <f t="shared" si="474"/>
        <v>2.7581310163047063E-2</v>
      </c>
      <c r="AA1679" s="195">
        <f t="shared" si="474"/>
        <v>2.7581310163047063E-2</v>
      </c>
      <c r="AB1679" s="195">
        <f t="shared" si="474"/>
        <v>2.7581310163047063E-2</v>
      </c>
      <c r="AC1679" s="197">
        <f t="shared" si="474"/>
        <v>2.7581310163047077E-2</v>
      </c>
    </row>
    <row r="1680" spans="1:30" ht="12.75" customHeight="1">
      <c r="A1680" s="1045" t="s">
        <v>140</v>
      </c>
      <c r="B1680" s="341" t="s">
        <v>177</v>
      </c>
      <c r="C1680" s="198" t="s">
        <v>142</v>
      </c>
      <c r="D1680" s="198" t="s">
        <v>143</v>
      </c>
      <c r="E1680" s="768">
        <v>1.2E-4</v>
      </c>
      <c r="F1680" s="768">
        <v>1.3999999999999999E-4</v>
      </c>
      <c r="G1680" s="768">
        <v>1.3999999999999999E-4</v>
      </c>
      <c r="H1680" s="769">
        <v>1.2E-4</v>
      </c>
      <c r="I1680" s="768">
        <v>1.3999999999999999E-4</v>
      </c>
      <c r="J1680" s="768">
        <v>1.3999999999999999E-4</v>
      </c>
      <c r="K1680" s="768">
        <v>1.2E-4</v>
      </c>
      <c r="L1680" s="768">
        <v>1.3999999999999999E-4</v>
      </c>
      <c r="M1680" s="768">
        <v>1.3999999999999999E-4</v>
      </c>
      <c r="N1680" s="769">
        <v>1.2E-4</v>
      </c>
      <c r="O1680" s="768">
        <v>1.3999999999999999E-4</v>
      </c>
      <c r="P1680" s="768">
        <v>2.0000000000000001E-4</v>
      </c>
      <c r="Q1680" s="768">
        <v>2.2000000000000001E-4</v>
      </c>
      <c r="R1680" s="768">
        <v>2.2000000000000001E-4</v>
      </c>
      <c r="S1680" s="768">
        <v>2.2000000000000001E-4</v>
      </c>
      <c r="T1680" s="768">
        <v>2.2000000000000001E-4</v>
      </c>
      <c r="U1680" s="768">
        <v>2.2000000000000001E-4</v>
      </c>
      <c r="V1680" s="769">
        <v>2.2000000000000001E-4</v>
      </c>
      <c r="W1680" s="768">
        <v>1.3999999999999999E-4</v>
      </c>
      <c r="X1680" s="768">
        <v>1.3999999999999999E-4</v>
      </c>
      <c r="Y1680" s="769">
        <v>1.2E-4</v>
      </c>
      <c r="Z1680" s="768">
        <v>1.3999999999999999E-4</v>
      </c>
      <c r="AA1680" s="768">
        <v>1.2E-4</v>
      </c>
      <c r="AB1680" s="768">
        <v>1.3999999999999999E-4</v>
      </c>
      <c r="AC1680" s="201">
        <f>SUM(E1680:AB1680)</f>
        <v>3.7799999999999999E-3</v>
      </c>
      <c r="AD1680" s="503">
        <f>MAX(E1680:AB1680)</f>
        <v>2.2000000000000001E-4</v>
      </c>
    </row>
    <row r="1681" spans="1:30" ht="12.75" customHeight="1">
      <c r="A1681" s="919" t="s">
        <v>192</v>
      </c>
      <c r="B1681" s="327" t="s">
        <v>178</v>
      </c>
      <c r="C1681" s="194" t="s">
        <v>142</v>
      </c>
      <c r="D1681" s="194" t="s">
        <v>143</v>
      </c>
      <c r="E1681" s="1046">
        <v>2.7999999999999998E-4</v>
      </c>
      <c r="F1681" s="1046">
        <v>2.7999999999999998E-4</v>
      </c>
      <c r="G1681" s="1046">
        <v>2.7999999999999998E-4</v>
      </c>
      <c r="H1681" s="1047">
        <v>2.5999999999999998E-4</v>
      </c>
      <c r="I1681" s="1046">
        <v>2.7999999999999998E-4</v>
      </c>
      <c r="J1681" s="1046">
        <v>2.7999999999999998E-4</v>
      </c>
      <c r="K1681" s="1046">
        <v>2.7999999999999998E-4</v>
      </c>
      <c r="L1681" s="1046">
        <v>2.5999999999999998E-4</v>
      </c>
      <c r="M1681" s="1046">
        <v>2.7999999999999998E-4</v>
      </c>
      <c r="N1681" s="1047">
        <v>2.5999999999999998E-4</v>
      </c>
      <c r="O1681" s="1046">
        <v>2.7999999999999998E-4</v>
      </c>
      <c r="P1681" s="1046">
        <v>2.5999999999999998E-4</v>
      </c>
      <c r="Q1681" s="1046">
        <v>2.5999999999999998E-4</v>
      </c>
      <c r="R1681" s="1046">
        <v>2.7999999999999998E-4</v>
      </c>
      <c r="S1681" s="1046">
        <v>2.5999999999999998E-4</v>
      </c>
      <c r="T1681" s="1046">
        <v>2.5999999999999998E-4</v>
      </c>
      <c r="U1681" s="1046">
        <v>2.7999999999999998E-4</v>
      </c>
      <c r="V1681" s="1047">
        <v>2.5999999999999998E-4</v>
      </c>
      <c r="W1681" s="1046">
        <v>2.7999999999999998E-4</v>
      </c>
      <c r="X1681" s="1046">
        <v>2.5999999999999998E-4</v>
      </c>
      <c r="Y1681" s="1047">
        <v>2.5999999999999998E-4</v>
      </c>
      <c r="Z1681" s="1046">
        <v>2.7999999999999998E-4</v>
      </c>
      <c r="AA1681" s="1046">
        <v>2.5999999999999998E-4</v>
      </c>
      <c r="AB1681" s="1046">
        <v>2.7999999999999998E-4</v>
      </c>
      <c r="AC1681" s="197">
        <f>SUM(E1681:AB1681)</f>
        <v>6.4999999999999971E-3</v>
      </c>
      <c r="AD1681" s="503">
        <f>MAX(E1681:AB1681)</f>
        <v>2.7999999999999998E-4</v>
      </c>
    </row>
    <row r="1682" spans="1:30" ht="12.75" customHeight="1">
      <c r="A1682" s="1591" t="s">
        <v>179</v>
      </c>
      <c r="B1682" s="1592"/>
      <c r="C1682" s="198" t="s">
        <v>142</v>
      </c>
      <c r="D1682" s="198"/>
      <c r="E1682" s="199">
        <f t="shared" ref="E1682:AC1682" si="475">SUM(E1608,E1612,E1616,E1620,E1624,E1628,E1632,E1636,E1640,E1644,E1648,E1652,E1656,E1660,E1664,E1668,E1672,E1676,E1680,E1681)</f>
        <v>2.9972764060478214</v>
      </c>
      <c r="F1682" s="199">
        <f t="shared" si="475"/>
        <v>2.9799095422248842</v>
      </c>
      <c r="G1682" s="199">
        <f t="shared" si="475"/>
        <v>2.9796209389581683</v>
      </c>
      <c r="H1682" s="200">
        <f t="shared" si="475"/>
        <v>2.9957318521060943</v>
      </c>
      <c r="I1682" s="199">
        <f t="shared" si="475"/>
        <v>2.9973898281860354</v>
      </c>
      <c r="J1682" s="199">
        <f t="shared" si="475"/>
        <v>3.0034029957885746</v>
      </c>
      <c r="K1682" s="199">
        <f t="shared" si="475"/>
        <v>3.0448883341255186</v>
      </c>
      <c r="L1682" s="199">
        <f t="shared" si="475"/>
        <v>3.0928044254322051</v>
      </c>
      <c r="M1682" s="199">
        <f t="shared" si="475"/>
        <v>3.1060855287799836</v>
      </c>
      <c r="N1682" s="200">
        <f t="shared" si="475"/>
        <v>3.1381341874732973</v>
      </c>
      <c r="O1682" s="199">
        <f t="shared" si="475"/>
        <v>3.1317502488393787</v>
      </c>
      <c r="P1682" s="199">
        <f t="shared" si="475"/>
        <v>3.1110082024030685</v>
      </c>
      <c r="Q1682" s="199">
        <f t="shared" si="475"/>
        <v>3.1127371845035552</v>
      </c>
      <c r="R1682" s="199">
        <f t="shared" si="475"/>
        <v>3.1424877128782276</v>
      </c>
      <c r="S1682" s="199">
        <f t="shared" si="475"/>
        <v>3.1295527922248843</v>
      </c>
      <c r="T1682" s="199">
        <f t="shared" si="475"/>
        <v>3.1217395991363528</v>
      </c>
      <c r="U1682" s="199">
        <f t="shared" si="475"/>
        <v>3.1092685916309359</v>
      </c>
      <c r="V1682" s="200">
        <f t="shared" si="475"/>
        <v>3.095828202403069</v>
      </c>
      <c r="W1682" s="199">
        <f t="shared" si="475"/>
        <v>3.1125873431968691</v>
      </c>
      <c r="X1682" s="199">
        <f t="shared" si="475"/>
        <v>3.0543889494333269</v>
      </c>
      <c r="Y1682" s="200">
        <f t="shared" si="475"/>
        <v>3.0415893356914521</v>
      </c>
      <c r="Z1682" s="199">
        <f t="shared" si="475"/>
        <v>3.0249023715715411</v>
      </c>
      <c r="AA1682" s="199">
        <f t="shared" si="475"/>
        <v>3.0192492113933564</v>
      </c>
      <c r="AB1682" s="199">
        <f t="shared" si="475"/>
        <v>3.0156221051568988</v>
      </c>
      <c r="AC1682" s="201">
        <f t="shared" si="475"/>
        <v>73.557955889585486</v>
      </c>
    </row>
    <row r="1683" spans="1:30" ht="12.75" customHeight="1">
      <c r="A1683" s="1561"/>
      <c r="B1683" s="1562"/>
      <c r="C1683" s="194" t="s">
        <v>144</v>
      </c>
      <c r="D1683" s="194"/>
      <c r="E1683" s="195">
        <f t="shared" ref="E1683:AC1683" si="476">SUM(E1609,E1613,E1617,E1621,E1625,E1629,E1633,E1637,E1641,E1645,E1649,E1653,E1657,E1661,E1665,E1669,E1673,E1677)</f>
        <v>0.70511545466537484</v>
      </c>
      <c r="F1683" s="195">
        <f t="shared" si="476"/>
        <v>0.69832070913620015</v>
      </c>
      <c r="G1683" s="195">
        <f t="shared" si="476"/>
        <v>0.69844526782951366</v>
      </c>
      <c r="H1683" s="196">
        <f t="shared" si="476"/>
        <v>0.7050656330886842</v>
      </c>
      <c r="I1683" s="195">
        <f t="shared" si="476"/>
        <v>0.70515282352066044</v>
      </c>
      <c r="J1683" s="195">
        <f t="shared" si="476"/>
        <v>0.70527809056167612</v>
      </c>
      <c r="K1683" s="195">
        <f t="shared" si="476"/>
        <v>0.71872022589645401</v>
      </c>
      <c r="L1683" s="195">
        <f t="shared" si="476"/>
        <v>0.73580666241912862</v>
      </c>
      <c r="M1683" s="195">
        <f t="shared" si="476"/>
        <v>0.72887110375823994</v>
      </c>
      <c r="N1683" s="196">
        <f t="shared" si="476"/>
        <v>0.74138656723556529</v>
      </c>
      <c r="O1683" s="195">
        <f t="shared" si="476"/>
        <v>0.73469699178199777</v>
      </c>
      <c r="P1683" s="195">
        <f t="shared" si="476"/>
        <v>0.7276641732074739</v>
      </c>
      <c r="Q1683" s="195">
        <f t="shared" si="476"/>
        <v>0.72850776604766854</v>
      </c>
      <c r="R1683" s="195">
        <f t="shared" si="476"/>
        <v>0.73375997739753729</v>
      </c>
      <c r="S1683" s="195">
        <f t="shared" si="476"/>
        <v>0.73383400913620001</v>
      </c>
      <c r="T1683" s="195">
        <f t="shared" si="476"/>
        <v>0.72758873190078754</v>
      </c>
      <c r="U1683" s="195">
        <f t="shared" si="476"/>
        <v>0.72623232889862066</v>
      </c>
      <c r="V1683" s="196">
        <f t="shared" si="476"/>
        <v>0.7234641732074738</v>
      </c>
      <c r="W1683" s="195">
        <f t="shared" si="476"/>
        <v>0.73511182952499399</v>
      </c>
      <c r="X1683" s="195">
        <f t="shared" si="476"/>
        <v>0.71328047201957712</v>
      </c>
      <c r="Y1683" s="196">
        <f t="shared" si="476"/>
        <v>0.71264862652282723</v>
      </c>
      <c r="Z1683" s="195">
        <f t="shared" si="476"/>
        <v>0.71171784087486267</v>
      </c>
      <c r="AA1683" s="195">
        <f t="shared" si="476"/>
        <v>0.71179257680358898</v>
      </c>
      <c r="AB1683" s="195">
        <f t="shared" si="476"/>
        <v>0.71140573430900589</v>
      </c>
      <c r="AC1683" s="197">
        <f t="shared" si="476"/>
        <v>17.273867769744115</v>
      </c>
    </row>
    <row r="1684" spans="1:30" ht="12.75" customHeight="1">
      <c r="A1684" s="1490" t="s">
        <v>180</v>
      </c>
      <c r="B1684" s="1491"/>
      <c r="C1684" s="269" t="s">
        <v>142</v>
      </c>
      <c r="D1684" s="269"/>
      <c r="E1684" s="199">
        <f t="shared" ref="E1684:AC1684" si="477">E1584+E1588+E1592+E1596-E1682</f>
        <v>2.172359395217871E-2</v>
      </c>
      <c r="F1684" s="199">
        <f t="shared" si="477"/>
        <v>-0.12590954222488415</v>
      </c>
      <c r="G1684" s="199">
        <f t="shared" si="477"/>
        <v>-0.25062093895816817</v>
      </c>
      <c r="H1684" s="200">
        <f t="shared" si="477"/>
        <v>-0.25273185210609439</v>
      </c>
      <c r="I1684" s="199">
        <f t="shared" si="477"/>
        <v>-0.20138982818603512</v>
      </c>
      <c r="J1684" s="199">
        <f t="shared" si="477"/>
        <v>-1.3402995788574845E-2</v>
      </c>
      <c r="K1684" s="199">
        <f t="shared" si="477"/>
        <v>0.4871116658744814</v>
      </c>
      <c r="L1684" s="199">
        <f t="shared" si="477"/>
        <v>1.1011955745677948</v>
      </c>
      <c r="M1684" s="199">
        <f t="shared" si="477"/>
        <v>1.6089144712200163</v>
      </c>
      <c r="N1684" s="200">
        <f t="shared" si="477"/>
        <v>1.8348658125267026</v>
      </c>
      <c r="O1684" s="199">
        <f t="shared" si="477"/>
        <v>1.8902497511606215</v>
      </c>
      <c r="P1684" s="199">
        <f t="shared" si="477"/>
        <v>1.807991797596932</v>
      </c>
      <c r="Q1684" s="199">
        <f t="shared" si="477"/>
        <v>1.7812628154964449</v>
      </c>
      <c r="R1684" s="199">
        <f t="shared" si="477"/>
        <v>1.7215122871217723</v>
      </c>
      <c r="S1684" s="199">
        <f t="shared" si="477"/>
        <v>1.5994472077751158</v>
      </c>
      <c r="T1684" s="199">
        <f t="shared" si="477"/>
        <v>1.5952604008636477</v>
      </c>
      <c r="U1684" s="199">
        <f t="shared" si="477"/>
        <v>1.552731408369064</v>
      </c>
      <c r="V1684" s="200">
        <f t="shared" si="477"/>
        <v>1.4301717975969308</v>
      </c>
      <c r="W1684" s="199">
        <f t="shared" si="477"/>
        <v>1.3854126568031311</v>
      </c>
      <c r="X1684" s="199">
        <f t="shared" si="477"/>
        <v>1.4226110505666734</v>
      </c>
      <c r="Y1684" s="200">
        <f t="shared" si="477"/>
        <v>1.3074106643085481</v>
      </c>
      <c r="Z1684" s="199">
        <f t="shared" si="477"/>
        <v>1.1670976284284591</v>
      </c>
      <c r="AA1684" s="199">
        <f t="shared" si="477"/>
        <v>0.78175078860664371</v>
      </c>
      <c r="AB1684" s="199">
        <f t="shared" si="477"/>
        <v>0.35237789484310111</v>
      </c>
      <c r="AC1684" s="201">
        <f t="shared" si="477"/>
        <v>24.005044110414516</v>
      </c>
    </row>
    <row r="1685" spans="1:30" ht="12.75" customHeight="1">
      <c r="A1685" s="1486"/>
      <c r="B1685" s="1487"/>
      <c r="C1685" s="271" t="s">
        <v>144</v>
      </c>
      <c r="D1685" s="271"/>
      <c r="E1685" s="195">
        <f t="shared" ref="E1685:AC1685" si="478">E1585+E1589+E1593+E1597-E1683</f>
        <v>0.25788454533462513</v>
      </c>
      <c r="F1685" s="195">
        <f t="shared" si="478"/>
        <v>0.24567929086379992</v>
      </c>
      <c r="G1685" s="195">
        <f t="shared" si="478"/>
        <v>0.20555473217048637</v>
      </c>
      <c r="H1685" s="196">
        <f t="shared" si="478"/>
        <v>0.20193436691131583</v>
      </c>
      <c r="I1685" s="195">
        <f t="shared" si="478"/>
        <v>0.23484717647933961</v>
      </c>
      <c r="J1685" s="195">
        <f t="shared" si="478"/>
        <v>0.26672190943832386</v>
      </c>
      <c r="K1685" s="195">
        <f t="shared" si="478"/>
        <v>0.2842797741035461</v>
      </c>
      <c r="L1685" s="195">
        <f t="shared" si="478"/>
        <v>0.34919333758087134</v>
      </c>
      <c r="M1685" s="195">
        <f t="shared" si="478"/>
        <v>0.41312889624175997</v>
      </c>
      <c r="N1685" s="196">
        <f t="shared" si="478"/>
        <v>0.44161343276443477</v>
      </c>
      <c r="O1685" s="195">
        <f t="shared" si="478"/>
        <v>0.4643030082180023</v>
      </c>
      <c r="P1685" s="195">
        <f t="shared" si="478"/>
        <v>0.47833582679252606</v>
      </c>
      <c r="Q1685" s="195">
        <f t="shared" si="478"/>
        <v>0.48649223395233154</v>
      </c>
      <c r="R1685" s="195">
        <f t="shared" si="478"/>
        <v>0.49724002260246281</v>
      </c>
      <c r="S1685" s="195">
        <f t="shared" si="478"/>
        <v>0.50616599086379999</v>
      </c>
      <c r="T1685" s="195">
        <f t="shared" si="478"/>
        <v>0.49441126809921243</v>
      </c>
      <c r="U1685" s="195">
        <f t="shared" si="478"/>
        <v>0.51376767110137933</v>
      </c>
      <c r="V1685" s="196">
        <f t="shared" si="478"/>
        <v>0.49753582679252628</v>
      </c>
      <c r="W1685" s="195">
        <f t="shared" si="478"/>
        <v>0.494888170475006</v>
      </c>
      <c r="X1685" s="195">
        <f t="shared" si="478"/>
        <v>0.47171952798042294</v>
      </c>
      <c r="Y1685" s="196">
        <f t="shared" si="478"/>
        <v>0.41435137347717277</v>
      </c>
      <c r="Z1685" s="195">
        <f t="shared" si="478"/>
        <v>0.39228215912513742</v>
      </c>
      <c r="AA1685" s="195">
        <f t="shared" si="478"/>
        <v>0.32220742319641105</v>
      </c>
      <c r="AB1685" s="195">
        <f t="shared" si="478"/>
        <v>0.2785942656909941</v>
      </c>
      <c r="AC1685" s="197">
        <f t="shared" si="478"/>
        <v>9.21313223025588</v>
      </c>
    </row>
    <row r="1686" spans="1:30" s="167" customFormat="1" ht="12.75" customHeight="1">
      <c r="A1686" s="1549" t="s">
        <v>314</v>
      </c>
      <c r="B1686" s="1550"/>
      <c r="C1686" s="283" t="s">
        <v>142</v>
      </c>
      <c r="D1686" s="283"/>
      <c r="E1686" s="169"/>
      <c r="F1686" s="169"/>
      <c r="G1686" s="169"/>
      <c r="H1686" s="169"/>
      <c r="I1686" s="169"/>
      <c r="J1686" s="169"/>
      <c r="K1686" s="169"/>
      <c r="L1686" s="169"/>
      <c r="M1686" s="169"/>
      <c r="N1686" s="169"/>
      <c r="O1686" s="169"/>
      <c r="P1686" s="169"/>
      <c r="Q1686" s="169"/>
      <c r="R1686" s="169"/>
      <c r="S1686" s="169"/>
      <c r="T1686" s="169"/>
      <c r="U1686" s="169"/>
      <c r="V1686" s="169"/>
      <c r="W1686" s="169"/>
      <c r="X1686" s="169"/>
      <c r="Y1686" s="169"/>
      <c r="Z1686" s="169"/>
      <c r="AA1686" s="169"/>
      <c r="AB1686" s="169"/>
      <c r="AC1686" s="892"/>
    </row>
    <row r="1687" spans="1:30" s="167" customFormat="1" ht="12.75" customHeight="1">
      <c r="A1687" s="1551"/>
      <c r="B1687" s="1552"/>
      <c r="C1687" s="285" t="s">
        <v>144</v>
      </c>
      <c r="D1687" s="285"/>
      <c r="E1687" s="286"/>
      <c r="F1687" s="286"/>
      <c r="G1687" s="286"/>
      <c r="H1687" s="286"/>
      <c r="I1687" s="286"/>
      <c r="J1687" s="286"/>
      <c r="K1687" s="286"/>
      <c r="L1687" s="286"/>
      <c r="M1687" s="286"/>
      <c r="N1687" s="286"/>
      <c r="O1687" s="286"/>
      <c r="P1687" s="286"/>
      <c r="Q1687" s="286"/>
      <c r="R1687" s="286"/>
      <c r="S1687" s="286"/>
      <c r="T1687" s="286"/>
      <c r="U1687" s="286"/>
      <c r="V1687" s="286"/>
      <c r="W1687" s="286"/>
      <c r="X1687" s="286"/>
      <c r="Y1687" s="286"/>
      <c r="Z1687" s="286"/>
      <c r="AA1687" s="286"/>
      <c r="AB1687" s="286"/>
      <c r="AC1687" s="893"/>
    </row>
    <row r="1688" spans="1:30" ht="18.75" customHeight="1">
      <c r="A1688" s="288"/>
      <c r="B1688" s="150"/>
      <c r="C1688" s="289" t="s">
        <v>205</v>
      </c>
      <c r="E1688" s="150"/>
      <c r="F1688" s="150"/>
      <c r="G1688" s="150"/>
      <c r="H1688" s="1026">
        <f>H1620+H1624+H1644+H1648+H1664</f>
        <v>0.44001905394172669</v>
      </c>
      <c r="I1688" s="150"/>
      <c r="J1688" s="150"/>
      <c r="K1688" s="150"/>
      <c r="L1688" s="150"/>
      <c r="M1688" s="150"/>
      <c r="N1688" s="1026">
        <f>N1620+N1624+N1644+N1648+N1664</f>
        <v>0.5824213893089295</v>
      </c>
      <c r="O1688" s="150"/>
      <c r="P1688" s="150"/>
      <c r="Q1688" s="150"/>
      <c r="R1688" s="150"/>
      <c r="S1688" s="150"/>
      <c r="T1688" s="150"/>
      <c r="U1688" s="150"/>
      <c r="V1688" s="1026">
        <f>V1620+V1624+V1644+V1648+V1664</f>
        <v>0.54001540423870087</v>
      </c>
      <c r="W1688" s="150"/>
      <c r="X1688" s="150"/>
      <c r="Y1688" s="1026">
        <f>Y1620+Y1624+Y1644+Y1648+Y1664</f>
        <v>0.48587653752708437</v>
      </c>
      <c r="Z1688" s="150"/>
      <c r="AA1688" s="150"/>
      <c r="AB1688" s="150"/>
      <c r="AC1688" s="150"/>
    </row>
    <row r="1689" spans="1:30" ht="34.5" customHeight="1">
      <c r="A1689" s="89" t="s">
        <v>133</v>
      </c>
      <c r="B1689" s="840" t="s">
        <v>134</v>
      </c>
      <c r="C1689" s="64" t="s">
        <v>135</v>
      </c>
      <c r="D1689" s="64" t="s">
        <v>136</v>
      </c>
      <c r="E1689" s="1482" t="s">
        <v>137</v>
      </c>
      <c r="F1689" s="1482"/>
      <c r="G1689" s="1482"/>
      <c r="H1689" s="1482"/>
      <c r="I1689" s="1482"/>
      <c r="J1689" s="1482"/>
      <c r="K1689" s="1482"/>
      <c r="L1689" s="1482"/>
      <c r="M1689" s="1482"/>
      <c r="N1689" s="1482"/>
      <c r="O1689" s="1482"/>
      <c r="P1689" s="1482"/>
      <c r="Q1689" s="1482"/>
      <c r="R1689" s="1482"/>
      <c r="S1689" s="1482"/>
      <c r="T1689" s="1482"/>
      <c r="U1689" s="1482"/>
      <c r="V1689" s="1482"/>
      <c r="W1689" s="1482"/>
      <c r="X1689" s="1482"/>
      <c r="Y1689" s="1482"/>
      <c r="Z1689" s="1482"/>
      <c r="AA1689" s="1482"/>
      <c r="AB1689" s="1482"/>
      <c r="AC1689" s="1634" t="s">
        <v>138</v>
      </c>
    </row>
    <row r="1690" spans="1:30" s="167" customFormat="1" ht="12.75" customHeight="1">
      <c r="A1690" s="164" t="s">
        <v>867</v>
      </c>
      <c r="B1690" s="164"/>
      <c r="C1690" s="164"/>
      <c r="D1690" s="164"/>
      <c r="E1690" s="165">
        <v>1</v>
      </c>
      <c r="F1690" s="165">
        <v>2</v>
      </c>
      <c r="G1690" s="165">
        <v>3</v>
      </c>
      <c r="H1690" s="165">
        <v>3</v>
      </c>
      <c r="I1690" s="165">
        <v>5</v>
      </c>
      <c r="J1690" s="165">
        <v>6</v>
      </c>
      <c r="K1690" s="165">
        <v>7</v>
      </c>
      <c r="L1690" s="165">
        <v>8</v>
      </c>
      <c r="M1690" s="165">
        <v>9</v>
      </c>
      <c r="N1690" s="165">
        <v>10</v>
      </c>
      <c r="O1690" s="165">
        <v>11</v>
      </c>
      <c r="P1690" s="165">
        <v>12</v>
      </c>
      <c r="Q1690" s="165">
        <v>13</v>
      </c>
      <c r="R1690" s="165">
        <v>14</v>
      </c>
      <c r="S1690" s="165">
        <v>15</v>
      </c>
      <c r="T1690" s="165">
        <v>16</v>
      </c>
      <c r="U1690" s="165">
        <v>17</v>
      </c>
      <c r="V1690" s="165">
        <v>18</v>
      </c>
      <c r="W1690" s="165">
        <v>19</v>
      </c>
      <c r="X1690" s="165">
        <v>20</v>
      </c>
      <c r="Y1690" s="165">
        <v>21</v>
      </c>
      <c r="Z1690" s="165">
        <v>22</v>
      </c>
      <c r="AA1690" s="165">
        <v>23</v>
      </c>
      <c r="AB1690" s="165">
        <v>24</v>
      </c>
      <c r="AC1690" s="1635"/>
    </row>
    <row r="1691" spans="1:30" s="167" customFormat="1" ht="12.75" customHeight="1">
      <c r="A1691" s="168" t="s">
        <v>327</v>
      </c>
      <c r="B1691" s="169"/>
      <c r="C1691" s="169"/>
      <c r="D1691" s="169"/>
      <c r="E1691" s="169">
        <v>1</v>
      </c>
      <c r="F1691" s="169">
        <v>1</v>
      </c>
      <c r="G1691" s="169">
        <v>1</v>
      </c>
      <c r="H1691" s="169">
        <v>1</v>
      </c>
      <c r="I1691" s="169">
        <v>1</v>
      </c>
      <c r="J1691" s="169">
        <v>1</v>
      </c>
      <c r="K1691" s="169">
        <v>1</v>
      </c>
      <c r="L1691" s="169">
        <v>1</v>
      </c>
      <c r="M1691" s="169">
        <v>1</v>
      </c>
      <c r="N1691" s="169">
        <v>1</v>
      </c>
      <c r="O1691" s="169">
        <v>1</v>
      </c>
      <c r="P1691" s="169">
        <v>1</v>
      </c>
      <c r="Q1691" s="169">
        <v>1</v>
      </c>
      <c r="R1691" s="169">
        <v>1</v>
      </c>
      <c r="S1691" s="169">
        <v>1</v>
      </c>
      <c r="T1691" s="169">
        <v>1</v>
      </c>
      <c r="U1691" s="169">
        <v>1</v>
      </c>
      <c r="V1691" s="169">
        <v>1</v>
      </c>
      <c r="W1691" s="169">
        <v>1</v>
      </c>
      <c r="X1691" s="169">
        <v>1</v>
      </c>
      <c r="Y1691" s="169">
        <v>1</v>
      </c>
      <c r="Z1691" s="169">
        <v>1</v>
      </c>
      <c r="AA1691" s="169">
        <v>1</v>
      </c>
      <c r="AB1691" s="169">
        <v>1</v>
      </c>
      <c r="AC1691" s="878"/>
    </row>
    <row r="1692" spans="1:30" s="167" customFormat="1" ht="12.75" customHeight="1">
      <c r="A1692" s="172" t="s">
        <v>328</v>
      </c>
      <c r="B1692" s="173"/>
      <c r="C1692" s="173"/>
      <c r="D1692" s="173"/>
      <c r="E1692" s="173">
        <v>1</v>
      </c>
      <c r="F1692" s="173">
        <v>1</v>
      </c>
      <c r="G1692" s="173">
        <v>1</v>
      </c>
      <c r="H1692" s="173">
        <v>1</v>
      </c>
      <c r="I1692" s="173">
        <v>1</v>
      </c>
      <c r="J1692" s="173">
        <v>1</v>
      </c>
      <c r="K1692" s="173">
        <v>1</v>
      </c>
      <c r="L1692" s="173">
        <v>1</v>
      </c>
      <c r="M1692" s="173">
        <v>1</v>
      </c>
      <c r="N1692" s="173">
        <v>1</v>
      </c>
      <c r="O1692" s="173">
        <v>1</v>
      </c>
      <c r="P1692" s="173">
        <v>1</v>
      </c>
      <c r="Q1692" s="173">
        <v>1</v>
      </c>
      <c r="R1692" s="173">
        <v>1</v>
      </c>
      <c r="S1692" s="173">
        <v>1</v>
      </c>
      <c r="T1692" s="173">
        <v>1</v>
      </c>
      <c r="U1692" s="173">
        <v>1</v>
      </c>
      <c r="V1692" s="173">
        <v>1</v>
      </c>
      <c r="W1692" s="173">
        <v>1</v>
      </c>
      <c r="X1692" s="173">
        <v>1</v>
      </c>
      <c r="Y1692" s="173">
        <v>1</v>
      </c>
      <c r="Z1692" s="173">
        <v>1</v>
      </c>
      <c r="AA1692" s="173">
        <v>1</v>
      </c>
      <c r="AB1692" s="173">
        <v>1</v>
      </c>
      <c r="AC1692" s="879"/>
    </row>
    <row r="1693" spans="1:30" ht="12.75" customHeight="1">
      <c r="A1693" s="1497" t="s">
        <v>610</v>
      </c>
      <c r="B1693" s="1651" t="s">
        <v>611</v>
      </c>
      <c r="C1693" s="177" t="s">
        <v>142</v>
      </c>
      <c r="D1693" s="177" t="s">
        <v>274</v>
      </c>
      <c r="E1693" s="317"/>
      <c r="F1693" s="317"/>
      <c r="G1693" s="317"/>
      <c r="H1693" s="318"/>
      <c r="I1693" s="317"/>
      <c r="J1693" s="317"/>
      <c r="K1693" s="317"/>
      <c r="L1693" s="317"/>
      <c r="M1693" s="317"/>
      <c r="N1693" s="318"/>
      <c r="O1693" s="317"/>
      <c r="P1693" s="317"/>
      <c r="Q1693" s="317"/>
      <c r="R1693" s="317"/>
      <c r="S1693" s="317"/>
      <c r="T1693" s="317"/>
      <c r="U1693" s="317"/>
      <c r="V1693" s="318"/>
      <c r="W1693" s="317"/>
      <c r="X1693" s="317"/>
      <c r="Y1693" s="318"/>
      <c r="Z1693" s="317"/>
      <c r="AA1693" s="317"/>
      <c r="AB1693" s="317"/>
      <c r="AC1693" s="180">
        <f>SUM(E1693:AB1693)</f>
        <v>0</v>
      </c>
    </row>
    <row r="1694" spans="1:30" ht="12.75" customHeight="1">
      <c r="A1694" s="1498"/>
      <c r="B1694" s="1652"/>
      <c r="C1694" s="181" t="s">
        <v>144</v>
      </c>
      <c r="D1694" s="181" t="s">
        <v>274</v>
      </c>
      <c r="E1694" s="36"/>
      <c r="F1694" s="36"/>
      <c r="G1694" s="36"/>
      <c r="H1694" s="202"/>
      <c r="I1694" s="36"/>
      <c r="J1694" s="36"/>
      <c r="K1694" s="36"/>
      <c r="L1694" s="36"/>
      <c r="M1694" s="36"/>
      <c r="N1694" s="202"/>
      <c r="O1694" s="36"/>
      <c r="P1694" s="36"/>
      <c r="Q1694" s="36"/>
      <c r="R1694" s="36"/>
      <c r="S1694" s="36"/>
      <c r="T1694" s="36"/>
      <c r="U1694" s="36"/>
      <c r="V1694" s="202"/>
      <c r="W1694" s="36"/>
      <c r="X1694" s="36"/>
      <c r="Y1694" s="202"/>
      <c r="Z1694" s="36"/>
      <c r="AA1694" s="36"/>
      <c r="AB1694" s="36"/>
      <c r="AC1694" s="184">
        <f>SUM(E1694:AB1694)</f>
        <v>0</v>
      </c>
    </row>
    <row r="1695" spans="1:30" ht="12.75" customHeight="1">
      <c r="A1695" s="1498"/>
      <c r="B1695" s="1652"/>
      <c r="C1695" s="181" t="s">
        <v>145</v>
      </c>
      <c r="D1695" s="181" t="s">
        <v>274</v>
      </c>
      <c r="E1695" s="749"/>
      <c r="F1695" s="36"/>
      <c r="G1695" s="36"/>
      <c r="H1695" s="202"/>
      <c r="I1695" s="36"/>
      <c r="J1695" s="36"/>
      <c r="K1695" s="36"/>
      <c r="L1695" s="36"/>
      <c r="M1695" s="36"/>
      <c r="N1695" s="202"/>
      <c r="O1695" s="36"/>
      <c r="P1695" s="36"/>
      <c r="Q1695" s="36"/>
      <c r="R1695" s="36"/>
      <c r="S1695" s="36"/>
      <c r="T1695" s="36"/>
      <c r="U1695" s="36"/>
      <c r="V1695" s="202"/>
      <c r="W1695" s="36"/>
      <c r="X1695" s="36"/>
      <c r="Y1695" s="202"/>
      <c r="Z1695" s="36"/>
      <c r="AA1695" s="36"/>
      <c r="AB1695" s="36"/>
      <c r="AC1695" s="184"/>
    </row>
    <row r="1696" spans="1:30" ht="12.75" customHeight="1">
      <c r="A1696" s="1498"/>
      <c r="B1696" s="1652"/>
      <c r="C1696" s="187" t="s">
        <v>147</v>
      </c>
      <c r="D1696" s="187"/>
      <c r="E1696" s="188" t="e">
        <f t="shared" ref="E1696:AC1696" si="479">E1694/E1693</f>
        <v>#DIV/0!</v>
      </c>
      <c r="F1696" s="188" t="e">
        <f t="shared" si="479"/>
        <v>#DIV/0!</v>
      </c>
      <c r="G1696" s="188" t="e">
        <f t="shared" si="479"/>
        <v>#DIV/0!</v>
      </c>
      <c r="H1696" s="189" t="e">
        <f t="shared" si="479"/>
        <v>#DIV/0!</v>
      </c>
      <c r="I1696" s="188" t="e">
        <f t="shared" si="479"/>
        <v>#DIV/0!</v>
      </c>
      <c r="J1696" s="188" t="e">
        <f t="shared" si="479"/>
        <v>#DIV/0!</v>
      </c>
      <c r="K1696" s="188" t="e">
        <f t="shared" si="479"/>
        <v>#DIV/0!</v>
      </c>
      <c r="L1696" s="188" t="e">
        <f t="shared" si="479"/>
        <v>#DIV/0!</v>
      </c>
      <c r="M1696" s="188" t="e">
        <f t="shared" si="479"/>
        <v>#DIV/0!</v>
      </c>
      <c r="N1696" s="189" t="e">
        <f t="shared" si="479"/>
        <v>#DIV/0!</v>
      </c>
      <c r="O1696" s="188" t="e">
        <f t="shared" si="479"/>
        <v>#DIV/0!</v>
      </c>
      <c r="P1696" s="188" t="e">
        <f t="shared" si="479"/>
        <v>#DIV/0!</v>
      </c>
      <c r="Q1696" s="188" t="e">
        <f t="shared" si="479"/>
        <v>#DIV/0!</v>
      </c>
      <c r="R1696" s="188" t="e">
        <f t="shared" si="479"/>
        <v>#DIV/0!</v>
      </c>
      <c r="S1696" s="188" t="e">
        <f t="shared" si="479"/>
        <v>#DIV/0!</v>
      </c>
      <c r="T1696" s="188" t="e">
        <f t="shared" si="479"/>
        <v>#DIV/0!</v>
      </c>
      <c r="U1696" s="188" t="e">
        <f t="shared" si="479"/>
        <v>#DIV/0!</v>
      </c>
      <c r="V1696" s="189" t="e">
        <f t="shared" si="479"/>
        <v>#DIV/0!</v>
      </c>
      <c r="W1696" s="188" t="e">
        <f t="shared" si="479"/>
        <v>#DIV/0!</v>
      </c>
      <c r="X1696" s="188" t="e">
        <f t="shared" si="479"/>
        <v>#DIV/0!</v>
      </c>
      <c r="Y1696" s="189" t="e">
        <f t="shared" si="479"/>
        <v>#DIV/0!</v>
      </c>
      <c r="Z1696" s="188" t="e">
        <f t="shared" si="479"/>
        <v>#DIV/0!</v>
      </c>
      <c r="AA1696" s="188" t="e">
        <f t="shared" si="479"/>
        <v>#DIV/0!</v>
      </c>
      <c r="AB1696" s="188" t="e">
        <f t="shared" si="479"/>
        <v>#DIV/0!</v>
      </c>
      <c r="AC1696" s="190" t="e">
        <f t="shared" si="479"/>
        <v>#DIV/0!</v>
      </c>
    </row>
    <row r="1697" spans="1:29" ht="12.75" customHeight="1">
      <c r="A1697" s="1499"/>
      <c r="B1697" s="1653"/>
      <c r="C1697" s="972" t="s">
        <v>150</v>
      </c>
      <c r="D1697" s="725" t="s">
        <v>274</v>
      </c>
      <c r="E1697" s="973"/>
      <c r="F1697" s="973"/>
      <c r="G1697" s="973"/>
      <c r="H1697" s="973"/>
      <c r="I1697" s="973"/>
      <c r="J1697" s="973"/>
      <c r="K1697" s="973"/>
      <c r="L1697" s="973"/>
      <c r="M1697" s="973"/>
      <c r="N1697" s="973"/>
      <c r="O1697" s="973"/>
      <c r="P1697" s="973"/>
      <c r="Q1697" s="973"/>
      <c r="R1697" s="973"/>
      <c r="S1697" s="973"/>
      <c r="T1697" s="973"/>
      <c r="U1697" s="973"/>
      <c r="V1697" s="973"/>
      <c r="W1697" s="973"/>
      <c r="X1697" s="973"/>
      <c r="Y1697" s="973"/>
      <c r="Z1697" s="973"/>
      <c r="AA1697" s="973"/>
      <c r="AB1697" s="973"/>
      <c r="AC1697" s="974"/>
    </row>
    <row r="1698" spans="1:29" ht="12.75" customHeight="1">
      <c r="A1698" s="1497" t="s">
        <v>612</v>
      </c>
      <c r="B1698" s="1578" t="s">
        <v>613</v>
      </c>
      <c r="C1698" s="269" t="s">
        <v>142</v>
      </c>
      <c r="D1698" s="269" t="s">
        <v>274</v>
      </c>
      <c r="E1698" s="338"/>
      <c r="F1698" s="338"/>
      <c r="G1698" s="338"/>
      <c r="H1698" s="470"/>
      <c r="I1698" s="338"/>
      <c r="J1698" s="338"/>
      <c r="K1698" s="338"/>
      <c r="L1698" s="338"/>
      <c r="M1698" s="338"/>
      <c r="N1698" s="470"/>
      <c r="O1698" s="338"/>
      <c r="P1698" s="338"/>
      <c r="Q1698" s="338"/>
      <c r="R1698" s="338"/>
      <c r="S1698" s="338"/>
      <c r="T1698" s="338"/>
      <c r="U1698" s="338"/>
      <c r="V1698" s="470"/>
      <c r="W1698" s="338"/>
      <c r="X1698" s="338"/>
      <c r="Y1698" s="470"/>
      <c r="Z1698" s="338"/>
      <c r="AA1698" s="338"/>
      <c r="AB1698" s="338"/>
      <c r="AC1698" s="201">
        <f>SUM(E1698:AB1698)</f>
        <v>0</v>
      </c>
    </row>
    <row r="1699" spans="1:29" ht="12.75" customHeight="1">
      <c r="A1699" s="1498"/>
      <c r="B1699" s="1579"/>
      <c r="C1699" s="820" t="s">
        <v>144</v>
      </c>
      <c r="D1699" s="820" t="s">
        <v>274</v>
      </c>
      <c r="E1699" s="36"/>
      <c r="F1699" s="36"/>
      <c r="G1699" s="36"/>
      <c r="H1699" s="202"/>
      <c r="I1699" s="36"/>
      <c r="J1699" s="36"/>
      <c r="K1699" s="36"/>
      <c r="L1699" s="36"/>
      <c r="M1699" s="36"/>
      <c r="N1699" s="202"/>
      <c r="O1699" s="36"/>
      <c r="P1699" s="36"/>
      <c r="Q1699" s="36"/>
      <c r="R1699" s="36"/>
      <c r="S1699" s="36"/>
      <c r="T1699" s="36"/>
      <c r="U1699" s="36"/>
      <c r="V1699" s="202"/>
      <c r="W1699" s="36"/>
      <c r="X1699" s="36"/>
      <c r="Y1699" s="202"/>
      <c r="Z1699" s="36"/>
      <c r="AA1699" s="36"/>
      <c r="AB1699" s="36"/>
      <c r="AC1699" s="209">
        <f>SUM(E1699:AB1699)</f>
        <v>0</v>
      </c>
    </row>
    <row r="1700" spans="1:29" ht="12.75" customHeight="1">
      <c r="A1700" s="1498"/>
      <c r="B1700" s="1579"/>
      <c r="C1700" s="181" t="s">
        <v>145</v>
      </c>
      <c r="D1700" s="181" t="s">
        <v>274</v>
      </c>
      <c r="E1700" s="36"/>
      <c r="F1700" s="36"/>
      <c r="G1700" s="36"/>
      <c r="H1700" s="202"/>
      <c r="I1700" s="36"/>
      <c r="J1700" s="36"/>
      <c r="K1700" s="36"/>
      <c r="L1700" s="36"/>
      <c r="M1700" s="36"/>
      <c r="N1700" s="202"/>
      <c r="O1700" s="36"/>
      <c r="P1700" s="36"/>
      <c r="Q1700" s="36"/>
      <c r="R1700" s="36"/>
      <c r="S1700" s="36"/>
      <c r="T1700" s="36"/>
      <c r="U1700" s="36"/>
      <c r="V1700" s="202"/>
      <c r="W1700" s="36"/>
      <c r="X1700" s="36"/>
      <c r="Y1700" s="202"/>
      <c r="Z1700" s="36"/>
      <c r="AA1700" s="36"/>
      <c r="AB1700" s="36"/>
      <c r="AC1700" s="209"/>
    </row>
    <row r="1701" spans="1:29" ht="12.75" customHeight="1">
      <c r="A1701" s="1498"/>
      <c r="B1701" s="1579"/>
      <c r="C1701" s="911" t="s">
        <v>147</v>
      </c>
      <c r="D1701" s="911"/>
      <c r="E1701" s="188" t="e">
        <f t="shared" ref="E1701:AC1701" si="480">E1699/E1698</f>
        <v>#DIV/0!</v>
      </c>
      <c r="F1701" s="188" t="e">
        <f t="shared" si="480"/>
        <v>#DIV/0!</v>
      </c>
      <c r="G1701" s="188" t="e">
        <f t="shared" si="480"/>
        <v>#DIV/0!</v>
      </c>
      <c r="H1701" s="189" t="e">
        <f t="shared" si="480"/>
        <v>#DIV/0!</v>
      </c>
      <c r="I1701" s="188" t="e">
        <f t="shared" si="480"/>
        <v>#DIV/0!</v>
      </c>
      <c r="J1701" s="188" t="e">
        <f t="shared" si="480"/>
        <v>#DIV/0!</v>
      </c>
      <c r="K1701" s="188" t="e">
        <f t="shared" si="480"/>
        <v>#DIV/0!</v>
      </c>
      <c r="L1701" s="188" t="e">
        <f t="shared" si="480"/>
        <v>#DIV/0!</v>
      </c>
      <c r="M1701" s="188" t="e">
        <f t="shared" si="480"/>
        <v>#DIV/0!</v>
      </c>
      <c r="N1701" s="189" t="e">
        <f t="shared" si="480"/>
        <v>#DIV/0!</v>
      </c>
      <c r="O1701" s="188" t="e">
        <f t="shared" si="480"/>
        <v>#DIV/0!</v>
      </c>
      <c r="P1701" s="188" t="e">
        <f t="shared" si="480"/>
        <v>#DIV/0!</v>
      </c>
      <c r="Q1701" s="188" t="e">
        <f t="shared" si="480"/>
        <v>#DIV/0!</v>
      </c>
      <c r="R1701" s="188" t="e">
        <f t="shared" si="480"/>
        <v>#DIV/0!</v>
      </c>
      <c r="S1701" s="188" t="e">
        <f t="shared" si="480"/>
        <v>#DIV/0!</v>
      </c>
      <c r="T1701" s="188" t="e">
        <f t="shared" si="480"/>
        <v>#DIV/0!</v>
      </c>
      <c r="U1701" s="188" t="e">
        <f t="shared" si="480"/>
        <v>#DIV/0!</v>
      </c>
      <c r="V1701" s="189" t="e">
        <f t="shared" si="480"/>
        <v>#DIV/0!</v>
      </c>
      <c r="W1701" s="188" t="e">
        <f t="shared" si="480"/>
        <v>#DIV/0!</v>
      </c>
      <c r="X1701" s="188" t="e">
        <f t="shared" si="480"/>
        <v>#DIV/0!</v>
      </c>
      <c r="Y1701" s="189" t="e">
        <f t="shared" si="480"/>
        <v>#DIV/0!</v>
      </c>
      <c r="Z1701" s="188" t="e">
        <f t="shared" si="480"/>
        <v>#DIV/0!</v>
      </c>
      <c r="AA1701" s="188" t="e">
        <f t="shared" si="480"/>
        <v>#DIV/0!</v>
      </c>
      <c r="AB1701" s="188" t="e">
        <f t="shared" si="480"/>
        <v>#DIV/0!</v>
      </c>
      <c r="AC1701" s="190" t="e">
        <f t="shared" si="480"/>
        <v>#DIV/0!</v>
      </c>
    </row>
    <row r="1702" spans="1:29" ht="12.75" customHeight="1">
      <c r="A1702" s="1636"/>
      <c r="B1702" s="1607"/>
      <c r="C1702" s="975" t="s">
        <v>150</v>
      </c>
      <c r="D1702" s="414" t="s">
        <v>274</v>
      </c>
      <c r="E1702" s="976"/>
      <c r="F1702" s="976"/>
      <c r="G1702" s="976"/>
      <c r="H1702" s="976"/>
      <c r="I1702" s="976"/>
      <c r="J1702" s="976"/>
      <c r="K1702" s="976"/>
      <c r="L1702" s="976"/>
      <c r="M1702" s="976"/>
      <c r="N1702" s="976"/>
      <c r="O1702" s="976"/>
      <c r="P1702" s="976"/>
      <c r="Q1702" s="976"/>
      <c r="R1702" s="976"/>
      <c r="S1702" s="976"/>
      <c r="T1702" s="976"/>
      <c r="U1702" s="976"/>
      <c r="V1702" s="976"/>
      <c r="W1702" s="976"/>
      <c r="X1702" s="976"/>
      <c r="Y1702" s="976"/>
      <c r="Z1702" s="976"/>
      <c r="AA1702" s="976"/>
      <c r="AB1702" s="976"/>
      <c r="AC1702" s="977"/>
    </row>
    <row r="1703" spans="1:29" ht="12.75" customHeight="1">
      <c r="A1703" s="1458" t="s">
        <v>157</v>
      </c>
      <c r="B1703" s="1468" t="s">
        <v>868</v>
      </c>
      <c r="C1703" s="177" t="s">
        <v>142</v>
      </c>
      <c r="D1703" s="177" t="s">
        <v>258</v>
      </c>
      <c r="E1703" s="275">
        <v>1.9244519465446471E-2</v>
      </c>
      <c r="F1703" s="275">
        <v>1.9213380237579347E-2</v>
      </c>
      <c r="G1703" s="275">
        <v>9.6222597327232356E-3</v>
      </c>
      <c r="H1703" s="903">
        <v>1.9275660178184509E-2</v>
      </c>
      <c r="I1703" s="275">
        <v>1.9306799406051636E-2</v>
      </c>
      <c r="J1703" s="275">
        <v>1.933794011878967E-2</v>
      </c>
      <c r="K1703" s="275">
        <v>1.933794011878967E-2</v>
      </c>
      <c r="L1703" s="275">
        <v>0.3069158323974609</v>
      </c>
      <c r="M1703" s="275">
        <v>0.31547933313989635</v>
      </c>
      <c r="N1703" s="903">
        <v>0.3149655358800888</v>
      </c>
      <c r="O1703" s="275">
        <v>0.31547933313989635</v>
      </c>
      <c r="P1703" s="275">
        <v>0.3149655358800888</v>
      </c>
      <c r="Q1703" s="275">
        <v>0.31445171411991119</v>
      </c>
      <c r="R1703" s="275">
        <v>0.3149655358800888</v>
      </c>
      <c r="S1703" s="275">
        <v>0.31547933313989635</v>
      </c>
      <c r="T1703" s="275">
        <v>0.3149655358800888</v>
      </c>
      <c r="U1703" s="275">
        <v>0.31547933313989635</v>
      </c>
      <c r="V1703" s="903">
        <v>0.31445171411991119</v>
      </c>
      <c r="W1703" s="275">
        <v>0.3149655358800888</v>
      </c>
      <c r="X1703" s="275">
        <v>1.9244519465446471E-2</v>
      </c>
      <c r="Y1703" s="903">
        <v>1.9275660178184509E-2</v>
      </c>
      <c r="Z1703" s="275">
        <v>1.9244519465446471E-2</v>
      </c>
      <c r="AA1703" s="275">
        <v>1.9244519465446471E-2</v>
      </c>
      <c r="AB1703" s="275">
        <v>1.9213380237579347E-2</v>
      </c>
      <c r="AC1703" s="180">
        <f>SUM(E1703:AB1703)</f>
        <v>3.9941253706669797</v>
      </c>
    </row>
    <row r="1704" spans="1:29" ht="12.75" customHeight="1">
      <c r="A1704" s="1459"/>
      <c r="B1704" s="1469"/>
      <c r="C1704" s="181" t="s">
        <v>144</v>
      </c>
      <c r="D1704" s="181" t="s">
        <v>258</v>
      </c>
      <c r="E1704" s="203">
        <v>7.6978077861785885E-3</v>
      </c>
      <c r="F1704" s="203">
        <v>7.6853520950317389E-3</v>
      </c>
      <c r="G1704" s="203">
        <v>3.8489038930892942E-3</v>
      </c>
      <c r="H1704" s="993">
        <v>7.7102640712738042E-3</v>
      </c>
      <c r="I1704" s="203">
        <v>7.7227197624206547E-3</v>
      </c>
      <c r="J1704" s="203">
        <v>7.7351760475158687E-3</v>
      </c>
      <c r="K1704" s="203">
        <v>7.7351760475158687E-3</v>
      </c>
      <c r="L1704" s="203">
        <v>0.12276633295898437</v>
      </c>
      <c r="M1704" s="203">
        <v>0.12619173325595853</v>
      </c>
      <c r="N1704" s="993">
        <v>0.12598621435203552</v>
      </c>
      <c r="O1704" s="203">
        <v>0.12619173325595853</v>
      </c>
      <c r="P1704" s="203">
        <v>0.12598621435203552</v>
      </c>
      <c r="Q1704" s="203">
        <v>0.12578068564796449</v>
      </c>
      <c r="R1704" s="203">
        <v>0.12598621435203552</v>
      </c>
      <c r="S1704" s="203">
        <v>0.12619173325595853</v>
      </c>
      <c r="T1704" s="203">
        <v>0.12598621435203552</v>
      </c>
      <c r="U1704" s="203">
        <v>0.12619173325595853</v>
      </c>
      <c r="V1704" s="993">
        <v>0.12578068564796449</v>
      </c>
      <c r="W1704" s="203">
        <v>0.12598621435203552</v>
      </c>
      <c r="X1704" s="203">
        <v>7.6978077861785885E-3</v>
      </c>
      <c r="Y1704" s="993">
        <v>7.7102640712738042E-3</v>
      </c>
      <c r="Z1704" s="203">
        <v>7.6978077861785885E-3</v>
      </c>
      <c r="AA1704" s="203">
        <v>7.6978077861785885E-3</v>
      </c>
      <c r="AB1704" s="203">
        <v>7.6853520950317389E-3</v>
      </c>
      <c r="AC1704" s="184">
        <f>SUM(E1704:AB1704)</f>
        <v>1.5976501482667926</v>
      </c>
    </row>
    <row r="1705" spans="1:29" ht="12.75" customHeight="1">
      <c r="A1705" s="1459"/>
      <c r="B1705" s="1469"/>
      <c r="C1705" s="181" t="s">
        <v>145</v>
      </c>
      <c r="D1705" s="757" t="s">
        <v>146</v>
      </c>
      <c r="E1705" s="156">
        <v>2</v>
      </c>
      <c r="F1705" s="156">
        <v>2</v>
      </c>
      <c r="G1705" s="156">
        <v>1</v>
      </c>
      <c r="H1705" s="810">
        <v>2</v>
      </c>
      <c r="I1705" s="156">
        <v>2</v>
      </c>
      <c r="J1705" s="156">
        <v>2</v>
      </c>
      <c r="K1705" s="156">
        <v>2</v>
      </c>
      <c r="L1705" s="156">
        <v>32</v>
      </c>
      <c r="M1705" s="156">
        <v>33</v>
      </c>
      <c r="N1705" s="810">
        <v>33</v>
      </c>
      <c r="O1705" s="156">
        <v>33</v>
      </c>
      <c r="P1705" s="156">
        <v>33</v>
      </c>
      <c r="Q1705" s="156">
        <v>33</v>
      </c>
      <c r="R1705" s="156">
        <v>33</v>
      </c>
      <c r="S1705" s="156">
        <v>33</v>
      </c>
      <c r="T1705" s="156">
        <v>33</v>
      </c>
      <c r="U1705" s="156">
        <v>33</v>
      </c>
      <c r="V1705" s="810">
        <v>33</v>
      </c>
      <c r="W1705" s="156">
        <v>33</v>
      </c>
      <c r="X1705" s="156">
        <v>2</v>
      </c>
      <c r="Y1705" s="810">
        <v>2</v>
      </c>
      <c r="Z1705" s="156">
        <v>2</v>
      </c>
      <c r="AA1705" s="156">
        <v>2</v>
      </c>
      <c r="AB1705" s="156">
        <v>2</v>
      </c>
      <c r="AC1705" s="333"/>
    </row>
    <row r="1706" spans="1:29" ht="12.75" customHeight="1" thickBot="1">
      <c r="A1706" s="1476"/>
      <c r="B1706" s="1470"/>
      <c r="C1706" s="194" t="s">
        <v>147</v>
      </c>
      <c r="D1706" s="194"/>
      <c r="E1706" s="195">
        <f t="shared" ref="E1706:AC1706" si="481">E1704/E1703</f>
        <v>0.4</v>
      </c>
      <c r="F1706" s="195">
        <f t="shared" si="481"/>
        <v>0.4</v>
      </c>
      <c r="G1706" s="195">
        <f t="shared" si="481"/>
        <v>0.4</v>
      </c>
      <c r="H1706" s="196">
        <f t="shared" si="481"/>
        <v>0.4</v>
      </c>
      <c r="I1706" s="195">
        <f t="shared" si="481"/>
        <v>0.4</v>
      </c>
      <c r="J1706" s="195">
        <f t="shared" si="481"/>
        <v>0.4</v>
      </c>
      <c r="K1706" s="195">
        <f t="shared" si="481"/>
        <v>0.4</v>
      </c>
      <c r="L1706" s="195">
        <f t="shared" si="481"/>
        <v>0.4</v>
      </c>
      <c r="M1706" s="195">
        <f t="shared" si="481"/>
        <v>0.39999999999999997</v>
      </c>
      <c r="N1706" s="196">
        <f t="shared" si="481"/>
        <v>0.4</v>
      </c>
      <c r="O1706" s="195">
        <f t="shared" si="481"/>
        <v>0.39999999999999997</v>
      </c>
      <c r="P1706" s="195">
        <f t="shared" si="481"/>
        <v>0.4</v>
      </c>
      <c r="Q1706" s="195">
        <f t="shared" si="481"/>
        <v>0.40000000000000008</v>
      </c>
      <c r="R1706" s="195">
        <f t="shared" si="481"/>
        <v>0.4</v>
      </c>
      <c r="S1706" s="195">
        <f t="shared" si="481"/>
        <v>0.39999999999999997</v>
      </c>
      <c r="T1706" s="195">
        <f t="shared" si="481"/>
        <v>0.4</v>
      </c>
      <c r="U1706" s="195">
        <f t="shared" si="481"/>
        <v>0.39999999999999997</v>
      </c>
      <c r="V1706" s="196">
        <f t="shared" si="481"/>
        <v>0.40000000000000008</v>
      </c>
      <c r="W1706" s="195">
        <f t="shared" si="481"/>
        <v>0.4</v>
      </c>
      <c r="X1706" s="195">
        <f t="shared" si="481"/>
        <v>0.4</v>
      </c>
      <c r="Y1706" s="196">
        <f t="shared" si="481"/>
        <v>0.4</v>
      </c>
      <c r="Z1706" s="195">
        <f t="shared" si="481"/>
        <v>0.4</v>
      </c>
      <c r="AA1706" s="195">
        <f t="shared" si="481"/>
        <v>0.4</v>
      </c>
      <c r="AB1706" s="195">
        <f t="shared" si="481"/>
        <v>0.4</v>
      </c>
      <c r="AC1706" s="197">
        <f t="shared" si="481"/>
        <v>0.40000000000000019</v>
      </c>
    </row>
    <row r="1707" spans="1:29" ht="12.75" customHeight="1">
      <c r="A1707" s="1471" t="s">
        <v>148</v>
      </c>
      <c r="B1707" s="1473" t="s">
        <v>869</v>
      </c>
      <c r="C1707" s="198" t="s">
        <v>142</v>
      </c>
      <c r="D1707" s="198" t="s">
        <v>258</v>
      </c>
      <c r="E1707" s="199">
        <v>0</v>
      </c>
      <c r="F1707" s="199">
        <v>0</v>
      </c>
      <c r="G1707" s="199">
        <v>0</v>
      </c>
      <c r="H1707" s="200">
        <v>0</v>
      </c>
      <c r="I1707" s="199">
        <v>0</v>
      </c>
      <c r="J1707" s="199">
        <v>0</v>
      </c>
      <c r="K1707" s="199">
        <v>0</v>
      </c>
      <c r="L1707" s="199">
        <v>0</v>
      </c>
      <c r="M1707" s="199">
        <v>0</v>
      </c>
      <c r="N1707" s="200">
        <v>0</v>
      </c>
      <c r="O1707" s="199">
        <v>0</v>
      </c>
      <c r="P1707" s="199">
        <v>0</v>
      </c>
      <c r="Q1707" s="199">
        <v>0</v>
      </c>
      <c r="R1707" s="199">
        <v>0</v>
      </c>
      <c r="S1707" s="199">
        <v>0</v>
      </c>
      <c r="T1707" s="199">
        <v>0</v>
      </c>
      <c r="U1707" s="199">
        <v>0</v>
      </c>
      <c r="V1707" s="200">
        <v>0</v>
      </c>
      <c r="W1707" s="199">
        <v>0</v>
      </c>
      <c r="X1707" s="199">
        <v>0</v>
      </c>
      <c r="Y1707" s="200">
        <v>0</v>
      </c>
      <c r="Z1707" s="199">
        <v>0</v>
      </c>
      <c r="AA1707" s="199">
        <v>0</v>
      </c>
      <c r="AB1707" s="199">
        <v>0</v>
      </c>
      <c r="AC1707" s="201">
        <f>SUM(E1707:AB1707)</f>
        <v>0</v>
      </c>
    </row>
    <row r="1708" spans="1:29" ht="12.75" customHeight="1">
      <c r="A1708" s="1459"/>
      <c r="B1708" s="1469"/>
      <c r="C1708" s="181" t="s">
        <v>144</v>
      </c>
      <c r="D1708" s="181" t="s">
        <v>258</v>
      </c>
      <c r="E1708" s="203">
        <v>0</v>
      </c>
      <c r="F1708" s="203">
        <v>0</v>
      </c>
      <c r="G1708" s="203">
        <v>0</v>
      </c>
      <c r="H1708" s="204">
        <v>0</v>
      </c>
      <c r="I1708" s="203">
        <v>0</v>
      </c>
      <c r="J1708" s="203">
        <v>0</v>
      </c>
      <c r="K1708" s="203">
        <v>0</v>
      </c>
      <c r="L1708" s="203">
        <v>0</v>
      </c>
      <c r="M1708" s="203">
        <v>0</v>
      </c>
      <c r="N1708" s="204">
        <v>0</v>
      </c>
      <c r="O1708" s="203">
        <v>0</v>
      </c>
      <c r="P1708" s="203">
        <v>0</v>
      </c>
      <c r="Q1708" s="203">
        <v>0</v>
      </c>
      <c r="R1708" s="203">
        <v>0</v>
      </c>
      <c r="S1708" s="203">
        <v>0</v>
      </c>
      <c r="T1708" s="203">
        <v>0</v>
      </c>
      <c r="U1708" s="203">
        <v>0</v>
      </c>
      <c r="V1708" s="204">
        <v>0</v>
      </c>
      <c r="W1708" s="203">
        <v>0</v>
      </c>
      <c r="X1708" s="203">
        <v>0</v>
      </c>
      <c r="Y1708" s="204">
        <v>0</v>
      </c>
      <c r="Z1708" s="203">
        <v>0</v>
      </c>
      <c r="AA1708" s="203">
        <v>0</v>
      </c>
      <c r="AB1708" s="203">
        <v>0</v>
      </c>
      <c r="AC1708" s="184">
        <f>SUM(E1708:AB1708)</f>
        <v>0</v>
      </c>
    </row>
    <row r="1709" spans="1:29" ht="12.75" customHeight="1">
      <c r="A1709" s="1459"/>
      <c r="B1709" s="1469"/>
      <c r="C1709" s="181" t="s">
        <v>145</v>
      </c>
      <c r="D1709" s="181" t="s">
        <v>146</v>
      </c>
      <c r="E1709" s="242" t="s">
        <v>165</v>
      </c>
      <c r="F1709" s="242">
        <v>0</v>
      </c>
      <c r="G1709" s="242">
        <v>0</v>
      </c>
      <c r="H1709" s="825">
        <v>0</v>
      </c>
      <c r="I1709" s="242">
        <v>0</v>
      </c>
      <c r="J1709" s="242">
        <v>0</v>
      </c>
      <c r="K1709" s="242">
        <v>0</v>
      </c>
      <c r="L1709" s="242">
        <v>0</v>
      </c>
      <c r="M1709" s="242">
        <v>0</v>
      </c>
      <c r="N1709" s="825">
        <v>0</v>
      </c>
      <c r="O1709" s="242">
        <v>0</v>
      </c>
      <c r="P1709" s="242">
        <v>0</v>
      </c>
      <c r="Q1709" s="242">
        <v>0</v>
      </c>
      <c r="R1709" s="242">
        <v>0</v>
      </c>
      <c r="S1709" s="242">
        <v>0</v>
      </c>
      <c r="T1709" s="242">
        <v>0</v>
      </c>
      <c r="U1709" s="242">
        <v>0</v>
      </c>
      <c r="V1709" s="825">
        <v>0</v>
      </c>
      <c r="W1709" s="242">
        <v>0</v>
      </c>
      <c r="X1709" s="242">
        <v>0</v>
      </c>
      <c r="Y1709" s="825">
        <v>0</v>
      </c>
      <c r="Z1709" s="242">
        <v>0</v>
      </c>
      <c r="AA1709" s="242">
        <v>0</v>
      </c>
      <c r="AB1709" s="242">
        <v>0</v>
      </c>
      <c r="AC1709" s="150"/>
    </row>
    <row r="1710" spans="1:29" ht="12.75" customHeight="1">
      <c r="A1710" s="1476"/>
      <c r="B1710" s="1470"/>
      <c r="C1710" s="194" t="s">
        <v>147</v>
      </c>
      <c r="D1710" s="194"/>
      <c r="E1710" s="195" t="e">
        <f t="shared" ref="E1710:AC1710" si="482">E1708/E1707</f>
        <v>#DIV/0!</v>
      </c>
      <c r="F1710" s="195" t="e">
        <f t="shared" si="482"/>
        <v>#DIV/0!</v>
      </c>
      <c r="G1710" s="195" t="e">
        <f t="shared" si="482"/>
        <v>#DIV/0!</v>
      </c>
      <c r="H1710" s="196" t="e">
        <f t="shared" si="482"/>
        <v>#DIV/0!</v>
      </c>
      <c r="I1710" s="195" t="e">
        <f t="shared" si="482"/>
        <v>#DIV/0!</v>
      </c>
      <c r="J1710" s="195" t="e">
        <f t="shared" si="482"/>
        <v>#DIV/0!</v>
      </c>
      <c r="K1710" s="195" t="e">
        <f t="shared" si="482"/>
        <v>#DIV/0!</v>
      </c>
      <c r="L1710" s="195" t="e">
        <f t="shared" si="482"/>
        <v>#DIV/0!</v>
      </c>
      <c r="M1710" s="195" t="e">
        <f t="shared" si="482"/>
        <v>#DIV/0!</v>
      </c>
      <c r="N1710" s="196" t="e">
        <f t="shared" si="482"/>
        <v>#DIV/0!</v>
      </c>
      <c r="O1710" s="195" t="e">
        <f t="shared" si="482"/>
        <v>#DIV/0!</v>
      </c>
      <c r="P1710" s="195" t="e">
        <f t="shared" si="482"/>
        <v>#DIV/0!</v>
      </c>
      <c r="Q1710" s="195" t="e">
        <f t="shared" si="482"/>
        <v>#DIV/0!</v>
      </c>
      <c r="R1710" s="195" t="e">
        <f t="shared" si="482"/>
        <v>#DIV/0!</v>
      </c>
      <c r="S1710" s="195" t="e">
        <f t="shared" si="482"/>
        <v>#DIV/0!</v>
      </c>
      <c r="T1710" s="195" t="e">
        <f t="shared" si="482"/>
        <v>#DIV/0!</v>
      </c>
      <c r="U1710" s="195" t="e">
        <f t="shared" si="482"/>
        <v>#DIV/0!</v>
      </c>
      <c r="V1710" s="196" t="e">
        <f t="shared" si="482"/>
        <v>#DIV/0!</v>
      </c>
      <c r="W1710" s="195" t="e">
        <f t="shared" si="482"/>
        <v>#DIV/0!</v>
      </c>
      <c r="X1710" s="195" t="e">
        <f t="shared" si="482"/>
        <v>#DIV/0!</v>
      </c>
      <c r="Y1710" s="196" t="e">
        <f t="shared" si="482"/>
        <v>#DIV/0!</v>
      </c>
      <c r="Z1710" s="195" t="e">
        <f t="shared" si="482"/>
        <v>#DIV/0!</v>
      </c>
      <c r="AA1710" s="195" t="e">
        <f t="shared" si="482"/>
        <v>#DIV/0!</v>
      </c>
      <c r="AB1710" s="195" t="e">
        <f t="shared" si="482"/>
        <v>#DIV/0!</v>
      </c>
      <c r="AC1710" s="197" t="e">
        <f t="shared" si="482"/>
        <v>#DIV/0!</v>
      </c>
    </row>
    <row r="1711" spans="1:29" ht="12.75" customHeight="1">
      <c r="A1711" s="299" t="s">
        <v>717</v>
      </c>
      <c r="B1711" s="300"/>
      <c r="C1711" s="301"/>
      <c r="D1711" s="301"/>
      <c r="E1711" s="302">
        <f t="shared" ref="E1711:AB1711" si="483">E1703+E1707</f>
        <v>1.9244519465446471E-2</v>
      </c>
      <c r="F1711" s="302">
        <f t="shared" si="483"/>
        <v>1.9213380237579347E-2</v>
      </c>
      <c r="G1711" s="302">
        <f t="shared" si="483"/>
        <v>9.6222597327232356E-3</v>
      </c>
      <c r="H1711" s="302">
        <f t="shared" si="483"/>
        <v>1.9275660178184509E-2</v>
      </c>
      <c r="I1711" s="302">
        <f t="shared" si="483"/>
        <v>1.9306799406051636E-2</v>
      </c>
      <c r="J1711" s="302">
        <f t="shared" si="483"/>
        <v>1.933794011878967E-2</v>
      </c>
      <c r="K1711" s="302">
        <f t="shared" si="483"/>
        <v>1.933794011878967E-2</v>
      </c>
      <c r="L1711" s="302">
        <f t="shared" si="483"/>
        <v>0.3069158323974609</v>
      </c>
      <c r="M1711" s="302">
        <f t="shared" si="483"/>
        <v>0.31547933313989635</v>
      </c>
      <c r="N1711" s="302">
        <f t="shared" si="483"/>
        <v>0.3149655358800888</v>
      </c>
      <c r="O1711" s="302">
        <f t="shared" si="483"/>
        <v>0.31547933313989635</v>
      </c>
      <c r="P1711" s="302">
        <f t="shared" si="483"/>
        <v>0.3149655358800888</v>
      </c>
      <c r="Q1711" s="302">
        <f t="shared" si="483"/>
        <v>0.31445171411991119</v>
      </c>
      <c r="R1711" s="302">
        <f t="shared" si="483"/>
        <v>0.3149655358800888</v>
      </c>
      <c r="S1711" s="302">
        <f t="shared" si="483"/>
        <v>0.31547933313989635</v>
      </c>
      <c r="T1711" s="302">
        <f t="shared" si="483"/>
        <v>0.3149655358800888</v>
      </c>
      <c r="U1711" s="302">
        <f t="shared" si="483"/>
        <v>0.31547933313989635</v>
      </c>
      <c r="V1711" s="302">
        <f t="shared" si="483"/>
        <v>0.31445171411991119</v>
      </c>
      <c r="W1711" s="302">
        <f t="shared" si="483"/>
        <v>0.3149655358800888</v>
      </c>
      <c r="X1711" s="302">
        <f t="shared" si="483"/>
        <v>1.9244519465446471E-2</v>
      </c>
      <c r="Y1711" s="302">
        <f t="shared" si="483"/>
        <v>1.9275660178184509E-2</v>
      </c>
      <c r="Z1711" s="302">
        <f t="shared" si="483"/>
        <v>1.9244519465446471E-2</v>
      </c>
      <c r="AA1711" s="302">
        <f t="shared" si="483"/>
        <v>1.9244519465446471E-2</v>
      </c>
      <c r="AB1711" s="302">
        <f t="shared" si="483"/>
        <v>1.9213380237579347E-2</v>
      </c>
      <c r="AC1711" s="859"/>
    </row>
    <row r="1712" spans="1:29" ht="12.75" customHeight="1">
      <c r="A1712" s="220" t="s">
        <v>718</v>
      </c>
      <c r="B1712" s="221"/>
      <c r="C1712" s="222"/>
      <c r="D1712" s="222"/>
      <c r="E1712" s="223">
        <f t="shared" ref="E1712:AB1712" si="484">E1704+E1708</f>
        <v>7.6978077861785885E-3</v>
      </c>
      <c r="F1712" s="223">
        <f t="shared" si="484"/>
        <v>7.6853520950317389E-3</v>
      </c>
      <c r="G1712" s="223">
        <f t="shared" si="484"/>
        <v>3.8489038930892942E-3</v>
      </c>
      <c r="H1712" s="223">
        <f t="shared" si="484"/>
        <v>7.7102640712738042E-3</v>
      </c>
      <c r="I1712" s="436">
        <f t="shared" si="484"/>
        <v>7.7227197624206547E-3</v>
      </c>
      <c r="J1712" s="223">
        <f t="shared" si="484"/>
        <v>7.7351760475158687E-3</v>
      </c>
      <c r="K1712" s="223">
        <f t="shared" si="484"/>
        <v>7.7351760475158687E-3</v>
      </c>
      <c r="L1712" s="223">
        <f t="shared" si="484"/>
        <v>0.12276633295898437</v>
      </c>
      <c r="M1712" s="223">
        <f t="shared" si="484"/>
        <v>0.12619173325595853</v>
      </c>
      <c r="N1712" s="223">
        <f t="shared" si="484"/>
        <v>0.12598621435203552</v>
      </c>
      <c r="O1712" s="223">
        <f t="shared" si="484"/>
        <v>0.12619173325595853</v>
      </c>
      <c r="P1712" s="223">
        <f t="shared" si="484"/>
        <v>0.12598621435203552</v>
      </c>
      <c r="Q1712" s="223">
        <f t="shared" si="484"/>
        <v>0.12578068564796449</v>
      </c>
      <c r="R1712" s="223">
        <f t="shared" si="484"/>
        <v>0.12598621435203552</v>
      </c>
      <c r="S1712" s="223">
        <f t="shared" si="484"/>
        <v>0.12619173325595853</v>
      </c>
      <c r="T1712" s="223">
        <f t="shared" si="484"/>
        <v>0.12598621435203552</v>
      </c>
      <c r="U1712" s="223">
        <f t="shared" si="484"/>
        <v>0.12619173325595853</v>
      </c>
      <c r="V1712" s="436">
        <f t="shared" si="484"/>
        <v>0.12578068564796449</v>
      </c>
      <c r="W1712" s="223">
        <f t="shared" si="484"/>
        <v>0.12598621435203552</v>
      </c>
      <c r="X1712" s="223">
        <f t="shared" si="484"/>
        <v>7.6978077861785885E-3</v>
      </c>
      <c r="Y1712" s="436">
        <f t="shared" si="484"/>
        <v>7.7102640712738042E-3</v>
      </c>
      <c r="Z1712" s="223">
        <f t="shared" si="484"/>
        <v>7.6978077861785885E-3</v>
      </c>
      <c r="AA1712" s="223">
        <f t="shared" si="484"/>
        <v>7.6978077861785885E-3</v>
      </c>
      <c r="AB1712" s="223">
        <f t="shared" si="484"/>
        <v>7.6853520950317389E-3</v>
      </c>
      <c r="AC1712" s="224"/>
    </row>
    <row r="1713" spans="1:30" ht="12.75" customHeight="1">
      <c r="A1713" s="303" t="s">
        <v>719</v>
      </c>
      <c r="B1713" s="304"/>
      <c r="C1713" s="305"/>
      <c r="D1713" s="305"/>
      <c r="E1713" s="230">
        <f t="shared" ref="E1713:AB1713" si="485">SQRT(E1711*E1711+E1712*E1712)</f>
        <v>2.0726981791107452E-2</v>
      </c>
      <c r="F1713" s="230">
        <f t="shared" si="485"/>
        <v>2.0693443816301175E-2</v>
      </c>
      <c r="G1713" s="230">
        <f t="shared" si="485"/>
        <v>1.0363490895553726E-2</v>
      </c>
      <c r="H1713" s="230">
        <f t="shared" si="485"/>
        <v>2.0760521365168646E-2</v>
      </c>
      <c r="I1713" s="230">
        <f t="shared" si="485"/>
        <v>2.0794059339974923E-2</v>
      </c>
      <c r="J1713" s="230">
        <f t="shared" si="485"/>
        <v>2.0827598914036113E-2</v>
      </c>
      <c r="K1713" s="230">
        <f t="shared" si="485"/>
        <v>2.0827598914036113E-2</v>
      </c>
      <c r="L1713" s="230">
        <f t="shared" si="485"/>
        <v>0.33055846787583965</v>
      </c>
      <c r="M1713" s="230">
        <f t="shared" si="485"/>
        <v>0.33978164044064635</v>
      </c>
      <c r="N1713" s="230">
        <f t="shared" si="485"/>
        <v>0.3392282638563428</v>
      </c>
      <c r="O1713" s="230">
        <f t="shared" si="485"/>
        <v>0.33978164044064635</v>
      </c>
      <c r="P1713" s="230">
        <f t="shared" si="485"/>
        <v>0.3392282638563428</v>
      </c>
      <c r="Q1713" s="230">
        <f t="shared" si="485"/>
        <v>0.33867486088433313</v>
      </c>
      <c r="R1713" s="230">
        <f t="shared" si="485"/>
        <v>0.3392282638563428</v>
      </c>
      <c r="S1713" s="230">
        <f t="shared" si="485"/>
        <v>0.33978164044064635</v>
      </c>
      <c r="T1713" s="230">
        <f t="shared" si="485"/>
        <v>0.3392282638563428</v>
      </c>
      <c r="U1713" s="230">
        <f t="shared" si="485"/>
        <v>0.33978164044064635</v>
      </c>
      <c r="V1713" s="230">
        <f t="shared" si="485"/>
        <v>0.33867486088433313</v>
      </c>
      <c r="W1713" s="230">
        <f t="shared" si="485"/>
        <v>0.3392282638563428</v>
      </c>
      <c r="X1713" s="230">
        <f t="shared" si="485"/>
        <v>2.0726981791107452E-2</v>
      </c>
      <c r="Y1713" s="230">
        <f t="shared" si="485"/>
        <v>2.0760521365168646E-2</v>
      </c>
      <c r="Z1713" s="230">
        <f t="shared" si="485"/>
        <v>2.0726981791107452E-2</v>
      </c>
      <c r="AA1713" s="230">
        <f t="shared" si="485"/>
        <v>2.0726981791107452E-2</v>
      </c>
      <c r="AB1713" s="230">
        <f t="shared" si="485"/>
        <v>2.0693443816301175E-2</v>
      </c>
      <c r="AC1713" s="334"/>
      <c r="AD1713" s="185">
        <f>MAX(E1713:AB1713)</f>
        <v>0.33978164044064635</v>
      </c>
    </row>
    <row r="1714" spans="1:30" s="167" customFormat="1" ht="12.75" customHeight="1" thickBot="1">
      <c r="A1714" s="721" t="s">
        <v>654</v>
      </c>
      <c r="B1714" s="722"/>
      <c r="C1714" s="276"/>
      <c r="D1714" s="276"/>
      <c r="E1714" s="351">
        <v>1</v>
      </c>
      <c r="F1714" s="351">
        <v>2</v>
      </c>
      <c r="G1714" s="351">
        <v>3</v>
      </c>
      <c r="H1714" s="351">
        <v>4</v>
      </c>
      <c r="I1714" s="351">
        <v>5</v>
      </c>
      <c r="J1714" s="351">
        <v>6</v>
      </c>
      <c r="K1714" s="351">
        <v>7</v>
      </c>
      <c r="L1714" s="351">
        <v>8</v>
      </c>
      <c r="M1714" s="351">
        <v>9</v>
      </c>
      <c r="N1714" s="351">
        <v>10</v>
      </c>
      <c r="O1714" s="351">
        <v>11</v>
      </c>
      <c r="P1714" s="351">
        <v>12</v>
      </c>
      <c r="Q1714" s="351">
        <v>13</v>
      </c>
      <c r="R1714" s="351">
        <v>14</v>
      </c>
      <c r="S1714" s="351">
        <v>15</v>
      </c>
      <c r="T1714" s="351">
        <v>16</v>
      </c>
      <c r="U1714" s="351">
        <v>17</v>
      </c>
      <c r="V1714" s="351">
        <v>18</v>
      </c>
      <c r="W1714" s="351">
        <v>19</v>
      </c>
      <c r="X1714" s="351">
        <v>20</v>
      </c>
      <c r="Y1714" s="351">
        <v>21</v>
      </c>
      <c r="Z1714" s="351">
        <v>22</v>
      </c>
      <c r="AA1714" s="351">
        <v>23</v>
      </c>
      <c r="AB1714" s="351">
        <v>24</v>
      </c>
      <c r="AC1714" s="914"/>
    </row>
    <row r="1715" spans="1:30" s="167" customFormat="1" ht="12.75" customHeight="1">
      <c r="A1715" s="235" t="s">
        <v>226</v>
      </c>
      <c r="B1715" s="236"/>
      <c r="C1715" s="237" t="s">
        <v>150</v>
      </c>
      <c r="D1715" s="237" t="s">
        <v>146</v>
      </c>
      <c r="E1715" s="236">
        <v>6.179999828338623</v>
      </c>
      <c r="F1715" s="236">
        <v>6.1700000762939453</v>
      </c>
      <c r="G1715" s="236">
        <v>6.179999828338623</v>
      </c>
      <c r="H1715" s="236">
        <v>6.190000057220459</v>
      </c>
      <c r="I1715" s="236">
        <v>6.1999998092651367</v>
      </c>
      <c r="J1715" s="236">
        <v>6.2100000381469727</v>
      </c>
      <c r="K1715" s="236">
        <v>6.2100000381469727</v>
      </c>
      <c r="L1715" s="236">
        <v>6.1599998474121094</v>
      </c>
      <c r="M1715" s="236">
        <v>6.1399998664855957</v>
      </c>
      <c r="N1715" s="236">
        <v>6.130000114440918</v>
      </c>
      <c r="O1715" s="236">
        <v>6.1399998664855957</v>
      </c>
      <c r="P1715" s="236">
        <v>6.130000114440918</v>
      </c>
      <c r="Q1715" s="236">
        <v>6.119999885559082</v>
      </c>
      <c r="R1715" s="236">
        <v>6.130000114440918</v>
      </c>
      <c r="S1715" s="236">
        <v>6.1399998664855957</v>
      </c>
      <c r="T1715" s="236">
        <v>6.130000114440918</v>
      </c>
      <c r="U1715" s="236">
        <v>6.1399998664855957</v>
      </c>
      <c r="V1715" s="236">
        <v>6.119999885559082</v>
      </c>
      <c r="W1715" s="236">
        <v>6.130000114440918</v>
      </c>
      <c r="X1715" s="236">
        <v>6.179999828338623</v>
      </c>
      <c r="Y1715" s="236">
        <v>6.190000057220459</v>
      </c>
      <c r="Z1715" s="236">
        <v>6.179999828338623</v>
      </c>
      <c r="AA1715" s="236">
        <v>6.179999828338623</v>
      </c>
      <c r="AB1715" s="236">
        <v>6.1700000762939453</v>
      </c>
      <c r="AC1715" s="236"/>
    </row>
    <row r="1716" spans="1:30" s="167" customFormat="1" ht="12.75" customHeight="1" thickBot="1">
      <c r="A1716" s="239" t="s">
        <v>227</v>
      </c>
      <c r="B1716" s="240"/>
      <c r="C1716" s="241" t="s">
        <v>150</v>
      </c>
      <c r="D1716" s="241" t="s">
        <v>146</v>
      </c>
      <c r="E1716" s="240">
        <v>6.179999828338623</v>
      </c>
      <c r="F1716" s="240">
        <v>6.179999828338623</v>
      </c>
      <c r="G1716" s="240">
        <v>6.179999828338623</v>
      </c>
      <c r="H1716" s="240">
        <v>6.190000057220459</v>
      </c>
      <c r="I1716" s="240">
        <v>6.2100000381469727</v>
      </c>
      <c r="J1716" s="240">
        <v>6.2199997901916504</v>
      </c>
      <c r="K1716" s="240">
        <v>6.2199997901916504</v>
      </c>
      <c r="L1716" s="240">
        <v>6.1599998474121094</v>
      </c>
      <c r="M1716" s="240">
        <v>6.1399998664855957</v>
      </c>
      <c r="N1716" s="240">
        <v>6.1399998664855957</v>
      </c>
      <c r="O1716" s="240">
        <v>6.1399998664855957</v>
      </c>
      <c r="P1716" s="240">
        <v>6.130000114440918</v>
      </c>
      <c r="Q1716" s="240">
        <v>6.130000114440918</v>
      </c>
      <c r="R1716" s="240">
        <v>6.1399998664855957</v>
      </c>
      <c r="S1716" s="240">
        <v>6.1500000953674316</v>
      </c>
      <c r="T1716" s="240">
        <v>6.1399998664855957</v>
      </c>
      <c r="U1716" s="240">
        <v>6.1500000953674316</v>
      </c>
      <c r="V1716" s="240">
        <v>6.130000114440918</v>
      </c>
      <c r="W1716" s="240">
        <v>6.1399998664855957</v>
      </c>
      <c r="X1716" s="240">
        <v>6.179999828338623</v>
      </c>
      <c r="Y1716" s="240">
        <v>6.190000057220459</v>
      </c>
      <c r="Z1716" s="240">
        <v>6.190000057220459</v>
      </c>
      <c r="AA1716" s="240">
        <v>6.190000057220459</v>
      </c>
      <c r="AB1716" s="240">
        <v>6.179999828338623</v>
      </c>
      <c r="AC1716" s="240"/>
    </row>
    <row r="1717" spans="1:30" ht="12.75" customHeight="1">
      <c r="A1717" s="1517" t="s">
        <v>182</v>
      </c>
      <c r="B1717" s="1461" t="s">
        <v>870</v>
      </c>
      <c r="C1717" s="177" t="s">
        <v>142</v>
      </c>
      <c r="D1717" s="177" t="s">
        <v>258</v>
      </c>
      <c r="E1717" s="178">
        <v>0</v>
      </c>
      <c r="F1717" s="178">
        <v>0</v>
      </c>
      <c r="G1717" s="178">
        <v>0</v>
      </c>
      <c r="H1717" s="1048">
        <v>0</v>
      </c>
      <c r="I1717" s="178">
        <v>0</v>
      </c>
      <c r="J1717" s="178">
        <v>0</v>
      </c>
      <c r="K1717" s="178">
        <v>0</v>
      </c>
      <c r="L1717" s="178">
        <v>0</v>
      </c>
      <c r="M1717" s="178">
        <v>0</v>
      </c>
      <c r="N1717" s="1048">
        <v>0</v>
      </c>
      <c r="O1717" s="178">
        <v>0</v>
      </c>
      <c r="P1717" s="178">
        <v>0</v>
      </c>
      <c r="Q1717" s="178">
        <v>0</v>
      </c>
      <c r="R1717" s="178">
        <v>0</v>
      </c>
      <c r="S1717" s="178">
        <v>0</v>
      </c>
      <c r="T1717" s="178">
        <v>0</v>
      </c>
      <c r="U1717" s="178">
        <v>0</v>
      </c>
      <c r="V1717" s="1048">
        <v>0</v>
      </c>
      <c r="W1717" s="178">
        <v>0</v>
      </c>
      <c r="X1717" s="178">
        <v>0</v>
      </c>
      <c r="Y1717" s="1048">
        <v>0</v>
      </c>
      <c r="Z1717" s="178">
        <v>0</v>
      </c>
      <c r="AA1717" s="178">
        <v>0</v>
      </c>
      <c r="AB1717" s="178">
        <v>0</v>
      </c>
      <c r="AC1717" s="180">
        <f>SUM(E1717:AB1717)</f>
        <v>0</v>
      </c>
      <c r="AD1717" s="63" t="s">
        <v>376</v>
      </c>
    </row>
    <row r="1718" spans="1:30" ht="12.75" customHeight="1">
      <c r="A1718" s="1601"/>
      <c r="B1718" s="1462"/>
      <c r="C1718" s="181" t="s">
        <v>144</v>
      </c>
      <c r="D1718" s="181" t="s">
        <v>258</v>
      </c>
      <c r="E1718" s="203">
        <v>0</v>
      </c>
      <c r="F1718" s="203">
        <v>0</v>
      </c>
      <c r="G1718" s="203">
        <v>0</v>
      </c>
      <c r="H1718" s="204">
        <v>0</v>
      </c>
      <c r="I1718" s="203">
        <v>0</v>
      </c>
      <c r="J1718" s="203">
        <v>0</v>
      </c>
      <c r="K1718" s="203">
        <v>0</v>
      </c>
      <c r="L1718" s="203">
        <v>0</v>
      </c>
      <c r="M1718" s="203">
        <v>0</v>
      </c>
      <c r="N1718" s="204">
        <v>0</v>
      </c>
      <c r="O1718" s="203">
        <v>0</v>
      </c>
      <c r="P1718" s="203">
        <v>0</v>
      </c>
      <c r="Q1718" s="203">
        <v>0</v>
      </c>
      <c r="R1718" s="203">
        <v>0</v>
      </c>
      <c r="S1718" s="203">
        <v>0</v>
      </c>
      <c r="T1718" s="203">
        <v>0</v>
      </c>
      <c r="U1718" s="203">
        <v>0</v>
      </c>
      <c r="V1718" s="204">
        <v>0</v>
      </c>
      <c r="W1718" s="203">
        <v>0</v>
      </c>
      <c r="X1718" s="203">
        <v>0</v>
      </c>
      <c r="Y1718" s="204">
        <v>0</v>
      </c>
      <c r="Z1718" s="203">
        <v>0</v>
      </c>
      <c r="AA1718" s="203">
        <v>0</v>
      </c>
      <c r="AB1718" s="203">
        <v>0</v>
      </c>
      <c r="AC1718" s="184">
        <f>SUM(E1718:AB1718)</f>
        <v>0</v>
      </c>
      <c r="AD1718" s="63" t="s">
        <v>376</v>
      </c>
    </row>
    <row r="1719" spans="1:30" ht="12.75" customHeight="1">
      <c r="A1719" s="1601"/>
      <c r="B1719" s="1462"/>
      <c r="C1719" s="181" t="s">
        <v>145</v>
      </c>
      <c r="D1719" s="181" t="s">
        <v>146</v>
      </c>
      <c r="E1719" s="242">
        <v>0</v>
      </c>
      <c r="F1719" s="242">
        <v>0</v>
      </c>
      <c r="G1719" s="242">
        <v>0</v>
      </c>
      <c r="H1719" s="243">
        <v>0</v>
      </c>
      <c r="I1719" s="242">
        <v>0</v>
      </c>
      <c r="J1719" s="242">
        <v>0</v>
      </c>
      <c r="K1719" s="242">
        <v>0</v>
      </c>
      <c r="L1719" s="242">
        <v>0</v>
      </c>
      <c r="M1719" s="242">
        <v>0</v>
      </c>
      <c r="N1719" s="243">
        <v>0</v>
      </c>
      <c r="O1719" s="242">
        <v>0</v>
      </c>
      <c r="P1719" s="242">
        <v>0</v>
      </c>
      <c r="Q1719" s="242">
        <v>0</v>
      </c>
      <c r="R1719" s="242">
        <v>0</v>
      </c>
      <c r="S1719" s="242">
        <v>0</v>
      </c>
      <c r="T1719" s="242">
        <v>0</v>
      </c>
      <c r="U1719" s="242">
        <v>0</v>
      </c>
      <c r="V1719" s="243">
        <v>0</v>
      </c>
      <c r="W1719" s="242">
        <v>0</v>
      </c>
      <c r="X1719" s="242">
        <v>0</v>
      </c>
      <c r="Y1719" s="243">
        <v>0</v>
      </c>
      <c r="Z1719" s="242">
        <v>0</v>
      </c>
      <c r="AA1719" s="242">
        <v>0</v>
      </c>
      <c r="AB1719" s="242">
        <v>0</v>
      </c>
      <c r="AC1719" s="184"/>
      <c r="AD1719" s="244"/>
    </row>
    <row r="1720" spans="1:30" ht="12.75" customHeight="1">
      <c r="A1720" s="1603"/>
      <c r="B1720" s="1463"/>
      <c r="C1720" s="187" t="s">
        <v>147</v>
      </c>
      <c r="D1720" s="187"/>
      <c r="E1720" s="188" t="e">
        <f t="shared" ref="E1720:AC1720" si="486">E1718/E1717</f>
        <v>#DIV/0!</v>
      </c>
      <c r="F1720" s="188" t="e">
        <f t="shared" si="486"/>
        <v>#DIV/0!</v>
      </c>
      <c r="G1720" s="188" t="e">
        <f t="shared" si="486"/>
        <v>#DIV/0!</v>
      </c>
      <c r="H1720" s="189" t="e">
        <f t="shared" si="486"/>
        <v>#DIV/0!</v>
      </c>
      <c r="I1720" s="188" t="e">
        <f t="shared" si="486"/>
        <v>#DIV/0!</v>
      </c>
      <c r="J1720" s="188" t="e">
        <f t="shared" si="486"/>
        <v>#DIV/0!</v>
      </c>
      <c r="K1720" s="188" t="e">
        <f t="shared" si="486"/>
        <v>#DIV/0!</v>
      </c>
      <c r="L1720" s="188" t="e">
        <f t="shared" si="486"/>
        <v>#DIV/0!</v>
      </c>
      <c r="M1720" s="188" t="e">
        <f t="shared" si="486"/>
        <v>#DIV/0!</v>
      </c>
      <c r="N1720" s="189" t="e">
        <f t="shared" si="486"/>
        <v>#DIV/0!</v>
      </c>
      <c r="O1720" s="188" t="e">
        <f t="shared" si="486"/>
        <v>#DIV/0!</v>
      </c>
      <c r="P1720" s="188" t="e">
        <f t="shared" si="486"/>
        <v>#DIV/0!</v>
      </c>
      <c r="Q1720" s="188" t="e">
        <f t="shared" si="486"/>
        <v>#DIV/0!</v>
      </c>
      <c r="R1720" s="188" t="e">
        <f t="shared" si="486"/>
        <v>#DIV/0!</v>
      </c>
      <c r="S1720" s="188" t="e">
        <f t="shared" si="486"/>
        <v>#DIV/0!</v>
      </c>
      <c r="T1720" s="188" t="e">
        <f t="shared" si="486"/>
        <v>#DIV/0!</v>
      </c>
      <c r="U1720" s="188" t="e">
        <f t="shared" si="486"/>
        <v>#DIV/0!</v>
      </c>
      <c r="V1720" s="189" t="e">
        <f t="shared" si="486"/>
        <v>#DIV/0!</v>
      </c>
      <c r="W1720" s="188" t="e">
        <f t="shared" si="486"/>
        <v>#DIV/0!</v>
      </c>
      <c r="X1720" s="188" t="e">
        <f t="shared" si="486"/>
        <v>#DIV/0!</v>
      </c>
      <c r="Y1720" s="189" t="e">
        <f t="shared" si="486"/>
        <v>#DIV/0!</v>
      </c>
      <c r="Z1720" s="188" t="e">
        <f t="shared" si="486"/>
        <v>#DIV/0!</v>
      </c>
      <c r="AA1720" s="188" t="e">
        <f t="shared" si="486"/>
        <v>#DIV/0!</v>
      </c>
      <c r="AB1720" s="188" t="e">
        <f t="shared" si="486"/>
        <v>#DIV/0!</v>
      </c>
      <c r="AC1720" s="190" t="e">
        <f t="shared" si="486"/>
        <v>#DIV/0!</v>
      </c>
    </row>
    <row r="1721" spans="1:30" ht="12.75" customHeight="1">
      <c r="A1721" s="1517" t="s">
        <v>159</v>
      </c>
      <c r="B1721" s="1461" t="s">
        <v>870</v>
      </c>
      <c r="C1721" s="177" t="s">
        <v>142</v>
      </c>
      <c r="D1721" s="177" t="s">
        <v>258</v>
      </c>
      <c r="E1721" s="275">
        <v>0</v>
      </c>
      <c r="F1721" s="275">
        <v>0</v>
      </c>
      <c r="G1721" s="275">
        <v>0</v>
      </c>
      <c r="H1721" s="903">
        <v>0</v>
      </c>
      <c r="I1721" s="275">
        <v>0</v>
      </c>
      <c r="J1721" s="275">
        <v>0</v>
      </c>
      <c r="K1721" s="275">
        <v>0</v>
      </c>
      <c r="L1721" s="275">
        <v>0.3069158323974609</v>
      </c>
      <c r="M1721" s="275">
        <v>0.30591935334777831</v>
      </c>
      <c r="N1721" s="903">
        <v>0.30542112570190433</v>
      </c>
      <c r="O1721" s="275">
        <v>0.30591935334777831</v>
      </c>
      <c r="P1721" s="275">
        <v>0.30542112570190433</v>
      </c>
      <c r="Q1721" s="275">
        <v>0.30492287429809573</v>
      </c>
      <c r="R1721" s="275">
        <v>0.30542112570190433</v>
      </c>
      <c r="S1721" s="275">
        <v>0.30591935334777831</v>
      </c>
      <c r="T1721" s="275">
        <v>0.30542112570190433</v>
      </c>
      <c r="U1721" s="275">
        <v>0.30591935334777831</v>
      </c>
      <c r="V1721" s="903">
        <v>0.30492287429809573</v>
      </c>
      <c r="W1721" s="275">
        <v>0.30542112570190433</v>
      </c>
      <c r="X1721" s="275">
        <v>0</v>
      </c>
      <c r="Y1721" s="903">
        <v>0</v>
      </c>
      <c r="Z1721" s="275">
        <v>0</v>
      </c>
      <c r="AA1721" s="275">
        <v>0</v>
      </c>
      <c r="AB1721" s="275">
        <v>0</v>
      </c>
      <c r="AC1721" s="180">
        <f>SUM(E1721:AB1721)</f>
        <v>3.6675446228942876</v>
      </c>
    </row>
    <row r="1722" spans="1:30" ht="12.75" customHeight="1">
      <c r="A1722" s="1601"/>
      <c r="B1722" s="1462"/>
      <c r="C1722" s="181" t="s">
        <v>144</v>
      </c>
      <c r="D1722" s="181" t="s">
        <v>258</v>
      </c>
      <c r="E1722" s="203">
        <v>0</v>
      </c>
      <c r="F1722" s="203">
        <v>0</v>
      </c>
      <c r="G1722" s="203">
        <v>0</v>
      </c>
      <c r="H1722" s="993">
        <v>0</v>
      </c>
      <c r="I1722" s="203">
        <v>0</v>
      </c>
      <c r="J1722" s="203">
        <v>0</v>
      </c>
      <c r="K1722" s="203">
        <v>0</v>
      </c>
      <c r="L1722" s="203">
        <v>0.12276633295898437</v>
      </c>
      <c r="M1722" s="203">
        <v>0.12236774133911132</v>
      </c>
      <c r="N1722" s="993">
        <v>0.12216845028076173</v>
      </c>
      <c r="O1722" s="203">
        <v>0.12236774133911132</v>
      </c>
      <c r="P1722" s="203">
        <v>0.12216845028076173</v>
      </c>
      <c r="Q1722" s="203">
        <v>0.12196914971923829</v>
      </c>
      <c r="R1722" s="203">
        <v>0.12216845028076173</v>
      </c>
      <c r="S1722" s="203">
        <v>0.12236774133911132</v>
      </c>
      <c r="T1722" s="203">
        <v>0.12216845028076173</v>
      </c>
      <c r="U1722" s="203">
        <v>0.12236774133911132</v>
      </c>
      <c r="V1722" s="993">
        <v>0.12196914971923829</v>
      </c>
      <c r="W1722" s="203">
        <v>0.12216845028076173</v>
      </c>
      <c r="X1722" s="203">
        <v>0</v>
      </c>
      <c r="Y1722" s="993">
        <v>0</v>
      </c>
      <c r="Z1722" s="203">
        <v>0</v>
      </c>
      <c r="AA1722" s="203">
        <v>0</v>
      </c>
      <c r="AB1722" s="203">
        <v>0</v>
      </c>
      <c r="AC1722" s="184">
        <f>SUM(E1722:AB1722)</f>
        <v>1.467017849157715</v>
      </c>
    </row>
    <row r="1723" spans="1:30" ht="12.75" customHeight="1">
      <c r="A1723" s="1601"/>
      <c r="B1723" s="1462"/>
      <c r="C1723" s="181" t="s">
        <v>145</v>
      </c>
      <c r="D1723" s="757" t="s">
        <v>146</v>
      </c>
      <c r="E1723" s="155">
        <v>0</v>
      </c>
      <c r="F1723" s="156">
        <v>0</v>
      </c>
      <c r="G1723" s="156">
        <v>0</v>
      </c>
      <c r="H1723" s="810">
        <v>0</v>
      </c>
      <c r="I1723" s="156">
        <v>0</v>
      </c>
      <c r="J1723" s="156">
        <v>0</v>
      </c>
      <c r="K1723" s="156">
        <v>0</v>
      </c>
      <c r="L1723" s="156">
        <v>32</v>
      </c>
      <c r="M1723" s="156">
        <v>32</v>
      </c>
      <c r="N1723" s="810">
        <v>32</v>
      </c>
      <c r="O1723" s="156">
        <v>32</v>
      </c>
      <c r="P1723" s="156">
        <v>32</v>
      </c>
      <c r="Q1723" s="156">
        <v>32</v>
      </c>
      <c r="R1723" s="156">
        <v>32</v>
      </c>
      <c r="S1723" s="156">
        <v>32</v>
      </c>
      <c r="T1723" s="156">
        <v>32</v>
      </c>
      <c r="U1723" s="156">
        <v>32</v>
      </c>
      <c r="V1723" s="810">
        <v>32</v>
      </c>
      <c r="W1723" s="156">
        <v>32</v>
      </c>
      <c r="X1723" s="156">
        <v>0</v>
      </c>
      <c r="Y1723" s="810">
        <v>0</v>
      </c>
      <c r="Z1723" s="156">
        <v>0</v>
      </c>
      <c r="AA1723" s="156">
        <v>0</v>
      </c>
      <c r="AB1723" s="157">
        <v>0</v>
      </c>
      <c r="AC1723" s="333"/>
    </row>
    <row r="1724" spans="1:30" ht="12.75" customHeight="1" thickBot="1">
      <c r="A1724" s="1602"/>
      <c r="B1724" s="1488"/>
      <c r="C1724" s="194" t="s">
        <v>147</v>
      </c>
      <c r="D1724" s="194"/>
      <c r="E1724" s="195" t="e">
        <f t="shared" ref="E1724:AC1724" si="487">E1722/E1721</f>
        <v>#DIV/0!</v>
      </c>
      <c r="F1724" s="195" t="e">
        <f t="shared" si="487"/>
        <v>#DIV/0!</v>
      </c>
      <c r="G1724" s="195" t="e">
        <f t="shared" si="487"/>
        <v>#DIV/0!</v>
      </c>
      <c r="H1724" s="196" t="e">
        <f t="shared" si="487"/>
        <v>#DIV/0!</v>
      </c>
      <c r="I1724" s="195" t="e">
        <f t="shared" si="487"/>
        <v>#DIV/0!</v>
      </c>
      <c r="J1724" s="195" t="e">
        <f t="shared" si="487"/>
        <v>#DIV/0!</v>
      </c>
      <c r="K1724" s="195" t="e">
        <f t="shared" si="487"/>
        <v>#DIV/0!</v>
      </c>
      <c r="L1724" s="195">
        <f t="shared" si="487"/>
        <v>0.4</v>
      </c>
      <c r="M1724" s="195">
        <f t="shared" si="487"/>
        <v>0.4</v>
      </c>
      <c r="N1724" s="196">
        <f t="shared" si="487"/>
        <v>0.4</v>
      </c>
      <c r="O1724" s="195">
        <f t="shared" si="487"/>
        <v>0.4</v>
      </c>
      <c r="P1724" s="195">
        <f t="shared" si="487"/>
        <v>0.4</v>
      </c>
      <c r="Q1724" s="195">
        <f t="shared" si="487"/>
        <v>0.4</v>
      </c>
      <c r="R1724" s="195">
        <f t="shared" si="487"/>
        <v>0.4</v>
      </c>
      <c r="S1724" s="195">
        <f t="shared" si="487"/>
        <v>0.4</v>
      </c>
      <c r="T1724" s="195">
        <f t="shared" si="487"/>
        <v>0.4</v>
      </c>
      <c r="U1724" s="195">
        <f t="shared" si="487"/>
        <v>0.4</v>
      </c>
      <c r="V1724" s="196">
        <f t="shared" si="487"/>
        <v>0.4</v>
      </c>
      <c r="W1724" s="195">
        <f t="shared" si="487"/>
        <v>0.4</v>
      </c>
      <c r="X1724" s="195" t="e">
        <f t="shared" si="487"/>
        <v>#DIV/0!</v>
      </c>
      <c r="Y1724" s="196" t="e">
        <f t="shared" si="487"/>
        <v>#DIV/0!</v>
      </c>
      <c r="Z1724" s="195" t="e">
        <f t="shared" si="487"/>
        <v>#DIV/0!</v>
      </c>
      <c r="AA1724" s="195" t="e">
        <f t="shared" si="487"/>
        <v>#DIV/0!</v>
      </c>
      <c r="AB1724" s="195" t="e">
        <f t="shared" si="487"/>
        <v>#DIV/0!</v>
      </c>
      <c r="AC1724" s="197">
        <f t="shared" si="487"/>
        <v>0.4</v>
      </c>
    </row>
    <row r="1725" spans="1:30" ht="12.75" customHeight="1">
      <c r="A1725" s="1626" t="s">
        <v>186</v>
      </c>
      <c r="B1725" s="1478" t="s">
        <v>871</v>
      </c>
      <c r="C1725" s="198" t="s">
        <v>142</v>
      </c>
      <c r="D1725" s="198" t="s">
        <v>258</v>
      </c>
      <c r="E1725" s="199">
        <v>0</v>
      </c>
      <c r="F1725" s="199">
        <v>0</v>
      </c>
      <c r="G1725" s="199">
        <v>0</v>
      </c>
      <c r="H1725" s="1049">
        <v>0</v>
      </c>
      <c r="I1725" s="199">
        <v>0</v>
      </c>
      <c r="J1725" s="199">
        <v>0</v>
      </c>
      <c r="K1725" s="199">
        <v>0</v>
      </c>
      <c r="L1725" s="199">
        <v>0</v>
      </c>
      <c r="M1725" s="199">
        <v>0</v>
      </c>
      <c r="N1725" s="1049">
        <v>0</v>
      </c>
      <c r="O1725" s="199">
        <v>0</v>
      </c>
      <c r="P1725" s="199">
        <v>0</v>
      </c>
      <c r="Q1725" s="199">
        <v>0</v>
      </c>
      <c r="R1725" s="199">
        <v>0</v>
      </c>
      <c r="S1725" s="199">
        <v>0</v>
      </c>
      <c r="T1725" s="199">
        <v>0</v>
      </c>
      <c r="U1725" s="199">
        <v>0</v>
      </c>
      <c r="V1725" s="1049">
        <v>0</v>
      </c>
      <c r="W1725" s="199">
        <v>0</v>
      </c>
      <c r="X1725" s="199">
        <v>0</v>
      </c>
      <c r="Y1725" s="1049">
        <v>0</v>
      </c>
      <c r="Z1725" s="199">
        <v>0</v>
      </c>
      <c r="AA1725" s="199">
        <v>0</v>
      </c>
      <c r="AB1725" s="199">
        <v>0</v>
      </c>
      <c r="AC1725" s="201">
        <f>SUM(E1725:AB1725)</f>
        <v>0</v>
      </c>
      <c r="AD1725" s="63" t="s">
        <v>376</v>
      </c>
    </row>
    <row r="1726" spans="1:30" ht="12.75" customHeight="1">
      <c r="A1726" s="1627"/>
      <c r="B1726" s="1462"/>
      <c r="C1726" s="181" t="s">
        <v>144</v>
      </c>
      <c r="D1726" s="181" t="s">
        <v>258</v>
      </c>
      <c r="E1726" s="203">
        <v>0</v>
      </c>
      <c r="F1726" s="203">
        <v>0</v>
      </c>
      <c r="G1726" s="203">
        <v>0</v>
      </c>
      <c r="H1726" s="993">
        <v>0</v>
      </c>
      <c r="I1726" s="203">
        <v>0</v>
      </c>
      <c r="J1726" s="203">
        <v>0</v>
      </c>
      <c r="K1726" s="203">
        <v>0</v>
      </c>
      <c r="L1726" s="203">
        <v>0</v>
      </c>
      <c r="M1726" s="203">
        <v>0</v>
      </c>
      <c r="N1726" s="993">
        <v>0</v>
      </c>
      <c r="O1726" s="203">
        <v>0</v>
      </c>
      <c r="P1726" s="203">
        <v>0</v>
      </c>
      <c r="Q1726" s="203">
        <v>0</v>
      </c>
      <c r="R1726" s="203">
        <v>0</v>
      </c>
      <c r="S1726" s="203">
        <v>0</v>
      </c>
      <c r="T1726" s="203">
        <v>0</v>
      </c>
      <c r="U1726" s="203">
        <v>0</v>
      </c>
      <c r="V1726" s="993">
        <v>0</v>
      </c>
      <c r="W1726" s="203">
        <v>0</v>
      </c>
      <c r="X1726" s="203">
        <v>0</v>
      </c>
      <c r="Y1726" s="993">
        <v>0</v>
      </c>
      <c r="Z1726" s="203">
        <v>0</v>
      </c>
      <c r="AA1726" s="203">
        <v>0</v>
      </c>
      <c r="AB1726" s="203">
        <v>0</v>
      </c>
      <c r="AC1726" s="184">
        <f>SUM(E1726:AB1726)</f>
        <v>0</v>
      </c>
      <c r="AD1726" s="63" t="s">
        <v>376</v>
      </c>
    </row>
    <row r="1727" spans="1:30" ht="12.75" customHeight="1">
      <c r="A1727" s="1627"/>
      <c r="B1727" s="1462"/>
      <c r="C1727" s="181" t="s">
        <v>145</v>
      </c>
      <c r="D1727" s="181" t="s">
        <v>146</v>
      </c>
      <c r="E1727" s="242">
        <v>0</v>
      </c>
      <c r="F1727" s="242">
        <v>0</v>
      </c>
      <c r="G1727" s="242">
        <v>0</v>
      </c>
      <c r="H1727" s="825">
        <v>0</v>
      </c>
      <c r="I1727" s="242">
        <v>0</v>
      </c>
      <c r="J1727" s="242">
        <v>0</v>
      </c>
      <c r="K1727" s="242">
        <v>0</v>
      </c>
      <c r="L1727" s="242">
        <v>0</v>
      </c>
      <c r="M1727" s="242">
        <v>0</v>
      </c>
      <c r="N1727" s="825">
        <v>0</v>
      </c>
      <c r="O1727" s="242">
        <v>0</v>
      </c>
      <c r="P1727" s="242">
        <v>0</v>
      </c>
      <c r="Q1727" s="242">
        <v>0</v>
      </c>
      <c r="R1727" s="242">
        <v>0</v>
      </c>
      <c r="S1727" s="242">
        <v>0</v>
      </c>
      <c r="T1727" s="242">
        <v>0</v>
      </c>
      <c r="U1727" s="242">
        <v>0</v>
      </c>
      <c r="V1727" s="825">
        <v>0</v>
      </c>
      <c r="W1727" s="242">
        <v>0</v>
      </c>
      <c r="X1727" s="242">
        <v>0</v>
      </c>
      <c r="Y1727" s="825">
        <v>0</v>
      </c>
      <c r="Z1727" s="242">
        <v>0</v>
      </c>
      <c r="AA1727" s="242">
        <v>0</v>
      </c>
      <c r="AB1727" s="242">
        <v>0</v>
      </c>
      <c r="AC1727" s="184"/>
    </row>
    <row r="1728" spans="1:30" ht="12.75" customHeight="1" thickBot="1">
      <c r="A1728" s="1628"/>
      <c r="B1728" s="1463"/>
      <c r="C1728" s="187" t="s">
        <v>147</v>
      </c>
      <c r="D1728" s="187"/>
      <c r="E1728" s="188" t="e">
        <f t="shared" ref="E1728:AC1728" si="488">E1726/E1725</f>
        <v>#DIV/0!</v>
      </c>
      <c r="F1728" s="188" t="e">
        <f t="shared" si="488"/>
        <v>#DIV/0!</v>
      </c>
      <c r="G1728" s="188" t="e">
        <f t="shared" si="488"/>
        <v>#DIV/0!</v>
      </c>
      <c r="H1728" s="189" t="e">
        <f t="shared" si="488"/>
        <v>#DIV/0!</v>
      </c>
      <c r="I1728" s="188" t="e">
        <f t="shared" si="488"/>
        <v>#DIV/0!</v>
      </c>
      <c r="J1728" s="188" t="e">
        <f t="shared" si="488"/>
        <v>#DIV/0!</v>
      </c>
      <c r="K1728" s="188" t="e">
        <f t="shared" si="488"/>
        <v>#DIV/0!</v>
      </c>
      <c r="L1728" s="188" t="e">
        <f t="shared" si="488"/>
        <v>#DIV/0!</v>
      </c>
      <c r="M1728" s="188" t="e">
        <f t="shared" si="488"/>
        <v>#DIV/0!</v>
      </c>
      <c r="N1728" s="189" t="e">
        <f t="shared" si="488"/>
        <v>#DIV/0!</v>
      </c>
      <c r="O1728" s="188" t="e">
        <f t="shared" si="488"/>
        <v>#DIV/0!</v>
      </c>
      <c r="P1728" s="188" t="e">
        <f t="shared" si="488"/>
        <v>#DIV/0!</v>
      </c>
      <c r="Q1728" s="188" t="e">
        <f t="shared" si="488"/>
        <v>#DIV/0!</v>
      </c>
      <c r="R1728" s="188" t="e">
        <f t="shared" si="488"/>
        <v>#DIV/0!</v>
      </c>
      <c r="S1728" s="188" t="e">
        <f t="shared" si="488"/>
        <v>#DIV/0!</v>
      </c>
      <c r="T1728" s="188" t="e">
        <f t="shared" si="488"/>
        <v>#DIV/0!</v>
      </c>
      <c r="U1728" s="188" t="e">
        <f t="shared" si="488"/>
        <v>#DIV/0!</v>
      </c>
      <c r="V1728" s="189" t="e">
        <f t="shared" si="488"/>
        <v>#DIV/0!</v>
      </c>
      <c r="W1728" s="188" t="e">
        <f t="shared" si="488"/>
        <v>#DIV/0!</v>
      </c>
      <c r="X1728" s="188" t="e">
        <f t="shared" si="488"/>
        <v>#DIV/0!</v>
      </c>
      <c r="Y1728" s="189" t="e">
        <f t="shared" si="488"/>
        <v>#DIV/0!</v>
      </c>
      <c r="Z1728" s="188" t="e">
        <f t="shared" si="488"/>
        <v>#DIV/0!</v>
      </c>
      <c r="AA1728" s="188" t="e">
        <f t="shared" si="488"/>
        <v>#DIV/0!</v>
      </c>
      <c r="AB1728" s="188" t="e">
        <f t="shared" si="488"/>
        <v>#DIV/0!</v>
      </c>
      <c r="AC1728" s="190" t="e">
        <f t="shared" si="488"/>
        <v>#DIV/0!</v>
      </c>
    </row>
    <row r="1729" spans="1:31" ht="12.75" customHeight="1">
      <c r="A1729" s="1517" t="s">
        <v>196</v>
      </c>
      <c r="B1729" s="1461" t="s">
        <v>766</v>
      </c>
      <c r="C1729" s="177" t="s">
        <v>142</v>
      </c>
      <c r="D1729" s="177" t="s">
        <v>258</v>
      </c>
      <c r="E1729" s="275">
        <v>2.4E-2</v>
      </c>
      <c r="F1729" s="275">
        <v>1.20000000000003E-2</v>
      </c>
      <c r="G1729" s="275">
        <v>2.4E-2</v>
      </c>
      <c r="H1729" s="270">
        <v>1.19999999999997E-2</v>
      </c>
      <c r="I1729" s="275">
        <v>2.4E-2</v>
      </c>
      <c r="J1729" s="275">
        <v>1.19999999999997E-2</v>
      </c>
      <c r="K1729" s="275">
        <v>2.4E-2</v>
      </c>
      <c r="L1729" s="275">
        <v>1.20000000000003E-2</v>
      </c>
      <c r="M1729" s="275">
        <v>2.4E-2</v>
      </c>
      <c r="N1729" s="270">
        <v>1.19999999999997E-2</v>
      </c>
      <c r="O1729" s="275">
        <v>2.4E-2</v>
      </c>
      <c r="P1729" s="275">
        <v>1.20000000000003E-2</v>
      </c>
      <c r="Q1729" s="275">
        <v>2.4E-2</v>
      </c>
      <c r="R1729" s="275">
        <v>1.19999999999997E-2</v>
      </c>
      <c r="S1729" s="275">
        <v>2.4E-2</v>
      </c>
      <c r="T1729" s="275">
        <v>1.20000000000003E-2</v>
      </c>
      <c r="U1729" s="275">
        <v>2.4E-2</v>
      </c>
      <c r="V1729" s="270">
        <v>1.19999999999997E-2</v>
      </c>
      <c r="W1729" s="275">
        <v>2.4E-2</v>
      </c>
      <c r="X1729" s="275">
        <v>1.20000000000003E-2</v>
      </c>
      <c r="Y1729" s="270">
        <v>2.3999999999999501E-2</v>
      </c>
      <c r="Z1729" s="275">
        <v>1.20000000000003E-2</v>
      </c>
      <c r="AA1729" s="275">
        <v>2.4E-2</v>
      </c>
      <c r="AB1729" s="275">
        <v>1.19999999999997E-2</v>
      </c>
      <c r="AC1729" s="180">
        <f>SUM(E1729:AB1729)</f>
        <v>0.4319999999999995</v>
      </c>
    </row>
    <row r="1730" spans="1:31" ht="12.75" customHeight="1">
      <c r="A1730" s="1601"/>
      <c r="B1730" s="1462"/>
      <c r="C1730" s="181" t="s">
        <v>144</v>
      </c>
      <c r="D1730" s="181" t="s">
        <v>258</v>
      </c>
      <c r="E1730" s="203">
        <v>0.01</v>
      </c>
      <c r="F1730" s="203">
        <v>0.01</v>
      </c>
      <c r="G1730" s="203">
        <v>0.01</v>
      </c>
      <c r="H1730" s="993">
        <v>0.01</v>
      </c>
      <c r="I1730" s="203">
        <v>0.01</v>
      </c>
      <c r="J1730" s="203">
        <v>0.01</v>
      </c>
      <c r="K1730" s="203">
        <v>0.01</v>
      </c>
      <c r="L1730" s="203">
        <v>0.01</v>
      </c>
      <c r="M1730" s="203">
        <v>0.01</v>
      </c>
      <c r="N1730" s="993">
        <v>0.01</v>
      </c>
      <c r="O1730" s="203">
        <v>0.01</v>
      </c>
      <c r="P1730" s="203">
        <v>0.01</v>
      </c>
      <c r="Q1730" s="203">
        <v>0.01</v>
      </c>
      <c r="R1730" s="203">
        <v>0.01</v>
      </c>
      <c r="S1730" s="203">
        <v>0.01</v>
      </c>
      <c r="T1730" s="203">
        <v>0.01</v>
      </c>
      <c r="U1730" s="203">
        <v>0.01</v>
      </c>
      <c r="V1730" s="993">
        <v>0.01</v>
      </c>
      <c r="W1730" s="203">
        <v>0.01</v>
      </c>
      <c r="X1730" s="203">
        <v>0.01</v>
      </c>
      <c r="Y1730" s="993">
        <v>0.01</v>
      </c>
      <c r="Z1730" s="203">
        <v>0.01</v>
      </c>
      <c r="AA1730" s="203">
        <v>0.01</v>
      </c>
      <c r="AB1730" s="203">
        <v>0.01</v>
      </c>
      <c r="AC1730" s="184">
        <f>SUM(E1730:AB1730)</f>
        <v>0.24000000000000007</v>
      </c>
    </row>
    <row r="1731" spans="1:31" ht="12.75" customHeight="1">
      <c r="A1731" s="1601"/>
      <c r="B1731" s="1462"/>
      <c r="C1731" s="181" t="s">
        <v>145</v>
      </c>
      <c r="D1731" s="181" t="s">
        <v>146</v>
      </c>
      <c r="E1731" s="156">
        <v>2</v>
      </c>
      <c r="F1731" s="156">
        <v>2</v>
      </c>
      <c r="G1731" s="156">
        <v>2</v>
      </c>
      <c r="H1731" s="810">
        <v>2</v>
      </c>
      <c r="I1731" s="156">
        <v>2</v>
      </c>
      <c r="J1731" s="156">
        <v>2</v>
      </c>
      <c r="K1731" s="156">
        <v>2</v>
      </c>
      <c r="L1731" s="156">
        <v>2</v>
      </c>
      <c r="M1731" s="156">
        <v>2</v>
      </c>
      <c r="N1731" s="810">
        <v>2</v>
      </c>
      <c r="O1731" s="156">
        <v>2</v>
      </c>
      <c r="P1731" s="156">
        <v>2</v>
      </c>
      <c r="Q1731" s="156">
        <v>2</v>
      </c>
      <c r="R1731" s="156">
        <v>2</v>
      </c>
      <c r="S1731" s="156">
        <v>2</v>
      </c>
      <c r="T1731" s="156">
        <v>2</v>
      </c>
      <c r="U1731" s="156">
        <v>2</v>
      </c>
      <c r="V1731" s="810">
        <v>2</v>
      </c>
      <c r="W1731" s="156">
        <v>2</v>
      </c>
      <c r="X1731" s="156">
        <v>2</v>
      </c>
      <c r="Y1731" s="810">
        <v>2</v>
      </c>
      <c r="Z1731" s="156">
        <v>2</v>
      </c>
      <c r="AA1731" s="156">
        <v>2</v>
      </c>
      <c r="AB1731" s="156">
        <v>2</v>
      </c>
      <c r="AC1731" s="184"/>
    </row>
    <row r="1732" spans="1:31" ht="12.75" customHeight="1" thickBot="1">
      <c r="A1732" s="1602"/>
      <c r="B1732" s="1488"/>
      <c r="C1732" s="194" t="s">
        <v>147</v>
      </c>
      <c r="D1732" s="194"/>
      <c r="E1732" s="195">
        <f t="shared" ref="E1732:AC1732" si="489">E1730/E1729</f>
        <v>0.41666666666666669</v>
      </c>
      <c r="F1732" s="195">
        <f t="shared" si="489"/>
        <v>0.8333333333333125</v>
      </c>
      <c r="G1732" s="195">
        <f t="shared" si="489"/>
        <v>0.41666666666666669</v>
      </c>
      <c r="H1732" s="196">
        <f t="shared" si="489"/>
        <v>0.83333333333335413</v>
      </c>
      <c r="I1732" s="195">
        <f t="shared" si="489"/>
        <v>0.41666666666666669</v>
      </c>
      <c r="J1732" s="195">
        <f t="shared" si="489"/>
        <v>0.83333333333335413</v>
      </c>
      <c r="K1732" s="195">
        <f t="shared" si="489"/>
        <v>0.41666666666666669</v>
      </c>
      <c r="L1732" s="195">
        <f t="shared" si="489"/>
        <v>0.8333333333333125</v>
      </c>
      <c r="M1732" s="195">
        <f t="shared" si="489"/>
        <v>0.41666666666666669</v>
      </c>
      <c r="N1732" s="196">
        <f t="shared" si="489"/>
        <v>0.83333333333335413</v>
      </c>
      <c r="O1732" s="195">
        <f t="shared" si="489"/>
        <v>0.41666666666666669</v>
      </c>
      <c r="P1732" s="195">
        <f t="shared" si="489"/>
        <v>0.8333333333333125</v>
      </c>
      <c r="Q1732" s="195">
        <f t="shared" si="489"/>
        <v>0.41666666666666669</v>
      </c>
      <c r="R1732" s="195">
        <f t="shared" si="489"/>
        <v>0.83333333333335413</v>
      </c>
      <c r="S1732" s="195">
        <f t="shared" si="489"/>
        <v>0.41666666666666669</v>
      </c>
      <c r="T1732" s="195">
        <f t="shared" si="489"/>
        <v>0.8333333333333125</v>
      </c>
      <c r="U1732" s="195">
        <f t="shared" si="489"/>
        <v>0.41666666666666669</v>
      </c>
      <c r="V1732" s="196">
        <f t="shared" si="489"/>
        <v>0.83333333333335413</v>
      </c>
      <c r="W1732" s="195">
        <f t="shared" si="489"/>
        <v>0.41666666666666669</v>
      </c>
      <c r="X1732" s="195">
        <f t="shared" si="489"/>
        <v>0.8333333333333125</v>
      </c>
      <c r="Y1732" s="196">
        <f t="shared" si="489"/>
        <v>0.41666666666667534</v>
      </c>
      <c r="Z1732" s="195">
        <f t="shared" si="489"/>
        <v>0.8333333333333125</v>
      </c>
      <c r="AA1732" s="195">
        <f t="shared" si="489"/>
        <v>0.41666666666666669</v>
      </c>
      <c r="AB1732" s="195">
        <f t="shared" si="489"/>
        <v>0.83333333333335413</v>
      </c>
      <c r="AC1732" s="197">
        <f t="shared" si="489"/>
        <v>0.55555555555555636</v>
      </c>
    </row>
    <row r="1733" spans="1:31" ht="12.75" customHeight="1">
      <c r="A1733" s="1050"/>
      <c r="B1733" s="341" t="s">
        <v>177</v>
      </c>
      <c r="C1733" s="198" t="s">
        <v>142</v>
      </c>
      <c r="D1733" s="198" t="s">
        <v>258</v>
      </c>
      <c r="E1733" s="342">
        <v>6.0000000000000001E-3</v>
      </c>
      <c r="F1733" s="342">
        <v>7.0000000000000001E-3</v>
      </c>
      <c r="G1733" s="342">
        <v>7.0000000000000001E-3</v>
      </c>
      <c r="H1733" s="343">
        <v>7.0000000000000001E-3</v>
      </c>
      <c r="I1733" s="342">
        <v>7.0000000000000001E-3</v>
      </c>
      <c r="J1733" s="342">
        <v>7.0000000000000001E-3</v>
      </c>
      <c r="K1733" s="342">
        <v>7.0000000000000001E-3</v>
      </c>
      <c r="L1733" s="342">
        <v>7.0000000000000001E-3</v>
      </c>
      <c r="M1733" s="342">
        <v>7.0000000000000001E-3</v>
      </c>
      <c r="N1733" s="343">
        <v>6.9999999999999897E-3</v>
      </c>
      <c r="O1733" s="342">
        <v>7.0000000000000097E-3</v>
      </c>
      <c r="P1733" s="342">
        <v>6.9999999999999897E-3</v>
      </c>
      <c r="Q1733" s="342">
        <v>6.0000000000000001E-3</v>
      </c>
      <c r="R1733" s="342">
        <v>7.0000000000000097E-3</v>
      </c>
      <c r="S1733" s="342">
        <v>6.0000000000000001E-3</v>
      </c>
      <c r="T1733" s="342">
        <v>6.9999999999999897E-3</v>
      </c>
      <c r="U1733" s="342">
        <v>7.0000000000000097E-3</v>
      </c>
      <c r="V1733" s="343">
        <v>6.9999999999999897E-3</v>
      </c>
      <c r="W1733" s="342">
        <v>6.9999999999999897E-3</v>
      </c>
      <c r="X1733" s="342">
        <v>7.0000000000000097E-3</v>
      </c>
      <c r="Y1733" s="343">
        <v>6.9999999999999897E-3</v>
      </c>
      <c r="Z1733" s="342">
        <v>7.0000000000000097E-3</v>
      </c>
      <c r="AA1733" s="342">
        <v>6.9999999999999897E-3</v>
      </c>
      <c r="AB1733" s="342">
        <v>6.0000000000000097E-3</v>
      </c>
      <c r="AC1733" s="201">
        <f>SUM(E1733:AB1733)</f>
        <v>0.16399999999999995</v>
      </c>
      <c r="AD1733" s="63" t="s">
        <v>204</v>
      </c>
      <c r="AE1733" s="1051">
        <f>MAX(F1733:AB1733)</f>
        <v>7.0000000000000097E-3</v>
      </c>
    </row>
    <row r="1734" spans="1:31" ht="12.75" customHeight="1">
      <c r="A1734" s="961"/>
      <c r="B1734" s="327" t="s">
        <v>178</v>
      </c>
      <c r="C1734" s="194" t="s">
        <v>142</v>
      </c>
      <c r="D1734" s="194"/>
      <c r="E1734" s="212"/>
      <c r="F1734" s="212"/>
      <c r="G1734" s="212"/>
      <c r="H1734" s="213"/>
      <c r="I1734" s="212"/>
      <c r="J1734" s="212"/>
      <c r="K1734" s="212"/>
      <c r="L1734" s="212"/>
      <c r="M1734" s="212"/>
      <c r="N1734" s="213"/>
      <c r="O1734" s="212"/>
      <c r="P1734" s="212"/>
      <c r="Q1734" s="212"/>
      <c r="R1734" s="212"/>
      <c r="S1734" s="212"/>
      <c r="T1734" s="212"/>
      <c r="U1734" s="212"/>
      <c r="V1734" s="213"/>
      <c r="W1734" s="212"/>
      <c r="X1734" s="212"/>
      <c r="Y1734" s="213"/>
      <c r="Z1734" s="212"/>
      <c r="AA1734" s="212"/>
      <c r="AB1734" s="212"/>
      <c r="AC1734" s="197">
        <f>SUM(E1734:AB1734)</f>
        <v>0</v>
      </c>
      <c r="AE1734" s="1051"/>
    </row>
    <row r="1735" spans="1:31" ht="12.75" customHeight="1">
      <c r="A1735" s="1591" t="s">
        <v>235</v>
      </c>
      <c r="B1735" s="1592"/>
      <c r="C1735" s="198" t="s">
        <v>142</v>
      </c>
      <c r="D1735" s="198"/>
      <c r="E1735" s="199">
        <f t="shared" ref="E1735:AC1735" si="490">E1717+E1721+E1729</f>
        <v>2.4E-2</v>
      </c>
      <c r="F1735" s="199">
        <f t="shared" si="490"/>
        <v>1.20000000000003E-2</v>
      </c>
      <c r="G1735" s="199">
        <f t="shared" si="490"/>
        <v>2.4E-2</v>
      </c>
      <c r="H1735" s="200">
        <f t="shared" si="490"/>
        <v>1.19999999999997E-2</v>
      </c>
      <c r="I1735" s="199">
        <f t="shared" si="490"/>
        <v>2.4E-2</v>
      </c>
      <c r="J1735" s="199">
        <f t="shared" si="490"/>
        <v>1.19999999999997E-2</v>
      </c>
      <c r="K1735" s="199">
        <f t="shared" si="490"/>
        <v>2.4E-2</v>
      </c>
      <c r="L1735" s="199">
        <f t="shared" si="490"/>
        <v>0.31891583239746119</v>
      </c>
      <c r="M1735" s="199">
        <f t="shared" si="490"/>
        <v>0.32991935334777833</v>
      </c>
      <c r="N1735" s="200">
        <f t="shared" si="490"/>
        <v>0.31742112570190401</v>
      </c>
      <c r="O1735" s="199">
        <f t="shared" si="490"/>
        <v>0.32991935334777833</v>
      </c>
      <c r="P1735" s="199">
        <f t="shared" si="490"/>
        <v>0.31742112570190462</v>
      </c>
      <c r="Q1735" s="199">
        <f t="shared" si="490"/>
        <v>0.32892287429809575</v>
      </c>
      <c r="R1735" s="199">
        <f t="shared" si="490"/>
        <v>0.31742112570190401</v>
      </c>
      <c r="S1735" s="199">
        <f t="shared" si="490"/>
        <v>0.32991935334777833</v>
      </c>
      <c r="T1735" s="199">
        <f t="shared" si="490"/>
        <v>0.31742112570190462</v>
      </c>
      <c r="U1735" s="199">
        <f t="shared" si="490"/>
        <v>0.32991935334777833</v>
      </c>
      <c r="V1735" s="200">
        <f t="shared" si="490"/>
        <v>0.3169228742980954</v>
      </c>
      <c r="W1735" s="199">
        <f t="shared" si="490"/>
        <v>0.32942112570190435</v>
      </c>
      <c r="X1735" s="199">
        <f t="shared" si="490"/>
        <v>1.20000000000003E-2</v>
      </c>
      <c r="Y1735" s="200">
        <f t="shared" si="490"/>
        <v>2.3999999999999501E-2</v>
      </c>
      <c r="Z1735" s="199">
        <f t="shared" si="490"/>
        <v>1.20000000000003E-2</v>
      </c>
      <c r="AA1735" s="199">
        <f t="shared" si="490"/>
        <v>2.4E-2</v>
      </c>
      <c r="AB1735" s="199">
        <f t="shared" si="490"/>
        <v>1.19999999999997E-2</v>
      </c>
      <c r="AC1735" s="201">
        <f t="shared" si="490"/>
        <v>4.0995446228942871</v>
      </c>
    </row>
    <row r="1736" spans="1:31" ht="12.75" customHeight="1">
      <c r="A1736" s="1561"/>
      <c r="B1736" s="1562"/>
      <c r="C1736" s="194" t="s">
        <v>144</v>
      </c>
      <c r="D1736" s="194"/>
      <c r="E1736" s="195">
        <f t="shared" ref="E1736:AC1736" si="491">E1718+E1722+E1730</f>
        <v>0.01</v>
      </c>
      <c r="F1736" s="195">
        <f t="shared" si="491"/>
        <v>0.01</v>
      </c>
      <c r="G1736" s="195">
        <f t="shared" si="491"/>
        <v>0.01</v>
      </c>
      <c r="H1736" s="196">
        <f t="shared" si="491"/>
        <v>0.01</v>
      </c>
      <c r="I1736" s="195">
        <f t="shared" si="491"/>
        <v>0.01</v>
      </c>
      <c r="J1736" s="195">
        <f t="shared" si="491"/>
        <v>0.01</v>
      </c>
      <c r="K1736" s="195">
        <f t="shared" si="491"/>
        <v>0.01</v>
      </c>
      <c r="L1736" s="195">
        <f t="shared" si="491"/>
        <v>0.13276633295898438</v>
      </c>
      <c r="M1736" s="195">
        <f t="shared" si="491"/>
        <v>0.13236774133911133</v>
      </c>
      <c r="N1736" s="196">
        <f t="shared" si="491"/>
        <v>0.13216845028076174</v>
      </c>
      <c r="O1736" s="195">
        <f t="shared" si="491"/>
        <v>0.13236774133911133</v>
      </c>
      <c r="P1736" s="195">
        <f t="shared" si="491"/>
        <v>0.13216845028076174</v>
      </c>
      <c r="Q1736" s="195">
        <f t="shared" si="491"/>
        <v>0.13196914971923829</v>
      </c>
      <c r="R1736" s="195">
        <f t="shared" si="491"/>
        <v>0.13216845028076174</v>
      </c>
      <c r="S1736" s="195">
        <f t="shared" si="491"/>
        <v>0.13236774133911133</v>
      </c>
      <c r="T1736" s="195">
        <f t="shared" si="491"/>
        <v>0.13216845028076174</v>
      </c>
      <c r="U1736" s="195">
        <f t="shared" si="491"/>
        <v>0.13236774133911133</v>
      </c>
      <c r="V1736" s="196">
        <f t="shared" si="491"/>
        <v>0.13196914971923829</v>
      </c>
      <c r="W1736" s="195">
        <f t="shared" si="491"/>
        <v>0.13216845028076174</v>
      </c>
      <c r="X1736" s="195">
        <f t="shared" si="491"/>
        <v>0.01</v>
      </c>
      <c r="Y1736" s="196">
        <f t="shared" si="491"/>
        <v>0.01</v>
      </c>
      <c r="Z1736" s="195">
        <f t="shared" si="491"/>
        <v>0.01</v>
      </c>
      <c r="AA1736" s="195">
        <f t="shared" si="491"/>
        <v>0.01</v>
      </c>
      <c r="AB1736" s="195">
        <f t="shared" si="491"/>
        <v>0.01</v>
      </c>
      <c r="AC1736" s="197">
        <f t="shared" si="491"/>
        <v>1.707017849157715</v>
      </c>
    </row>
    <row r="1737" spans="1:31" ht="12.75" customHeight="1">
      <c r="A1737" s="1490" t="s">
        <v>236</v>
      </c>
      <c r="B1737" s="1491"/>
      <c r="C1737" s="269" t="s">
        <v>142</v>
      </c>
      <c r="D1737" s="269"/>
      <c r="E1737" s="199">
        <f t="shared" ref="E1737:AC1737" si="492">E1703+E1707-E1735</f>
        <v>-4.7554805345535293E-3</v>
      </c>
      <c r="F1737" s="199">
        <f t="shared" si="492"/>
        <v>7.2133802375790469E-3</v>
      </c>
      <c r="G1737" s="199">
        <f t="shared" si="492"/>
        <v>-1.4377740267276765E-2</v>
      </c>
      <c r="H1737" s="200">
        <f t="shared" si="492"/>
        <v>7.2756601781848087E-3</v>
      </c>
      <c r="I1737" s="199">
        <f t="shared" si="492"/>
        <v>-4.6932005939483643E-3</v>
      </c>
      <c r="J1737" s="199">
        <f t="shared" si="492"/>
        <v>7.3379401187899703E-3</v>
      </c>
      <c r="K1737" s="199">
        <f t="shared" si="492"/>
        <v>-4.66205988121033E-3</v>
      </c>
      <c r="L1737" s="199">
        <f t="shared" si="492"/>
        <v>-1.2000000000000288E-2</v>
      </c>
      <c r="M1737" s="199">
        <f t="shared" si="492"/>
        <v>-1.4440020207881987E-2</v>
      </c>
      <c r="N1737" s="200">
        <f t="shared" si="492"/>
        <v>-2.4555898218152072E-3</v>
      </c>
      <c r="O1737" s="199">
        <f t="shared" si="492"/>
        <v>-1.4440020207881987E-2</v>
      </c>
      <c r="P1737" s="199">
        <f t="shared" si="492"/>
        <v>-2.4555898218158179E-3</v>
      </c>
      <c r="Q1737" s="199">
        <f t="shared" si="492"/>
        <v>-1.4471160178184561E-2</v>
      </c>
      <c r="R1737" s="199">
        <f t="shared" si="492"/>
        <v>-2.4555898218152072E-3</v>
      </c>
      <c r="S1737" s="199">
        <f t="shared" si="492"/>
        <v>-1.4440020207881987E-2</v>
      </c>
      <c r="T1737" s="199">
        <f t="shared" si="492"/>
        <v>-2.4555898218158179E-3</v>
      </c>
      <c r="U1737" s="199">
        <f t="shared" si="492"/>
        <v>-1.4440020207881987E-2</v>
      </c>
      <c r="V1737" s="200">
        <f t="shared" si="492"/>
        <v>-2.4711601781842174E-3</v>
      </c>
      <c r="W1737" s="199">
        <f t="shared" si="492"/>
        <v>-1.4455589821815551E-2</v>
      </c>
      <c r="X1737" s="199">
        <f t="shared" si="492"/>
        <v>7.2445194654461708E-3</v>
      </c>
      <c r="Y1737" s="200">
        <f t="shared" si="492"/>
        <v>-4.7243398218149921E-3</v>
      </c>
      <c r="Z1737" s="199">
        <f t="shared" si="492"/>
        <v>7.2445194654461708E-3</v>
      </c>
      <c r="AA1737" s="199">
        <f t="shared" si="492"/>
        <v>-4.7554805345535293E-3</v>
      </c>
      <c r="AB1737" s="199">
        <f t="shared" si="492"/>
        <v>7.2133802375796471E-3</v>
      </c>
      <c r="AC1737" s="201">
        <f t="shared" si="492"/>
        <v>-0.10541925222730741</v>
      </c>
    </row>
    <row r="1738" spans="1:31" ht="12.75" customHeight="1">
      <c r="A1738" s="1486"/>
      <c r="B1738" s="1487"/>
      <c r="C1738" s="271" t="s">
        <v>144</v>
      </c>
      <c r="D1738" s="271"/>
      <c r="E1738" s="195">
        <f t="shared" ref="E1738:AC1738" si="493">E1704+E1708-E1736</f>
        <v>-2.3021922138214117E-3</v>
      </c>
      <c r="F1738" s="195">
        <f t="shared" si="493"/>
        <v>-2.3146479049682613E-3</v>
      </c>
      <c r="G1738" s="195">
        <f t="shared" si="493"/>
        <v>-6.151096106910706E-3</v>
      </c>
      <c r="H1738" s="196">
        <f t="shared" si="493"/>
        <v>-2.289735928726196E-3</v>
      </c>
      <c r="I1738" s="195">
        <f t="shared" si="493"/>
        <v>-2.2772802375793455E-3</v>
      </c>
      <c r="J1738" s="195">
        <f t="shared" si="493"/>
        <v>-2.2648239524841315E-3</v>
      </c>
      <c r="K1738" s="195">
        <f t="shared" si="493"/>
        <v>-2.2648239524841315E-3</v>
      </c>
      <c r="L1738" s="195">
        <f t="shared" si="493"/>
        <v>-1.0000000000000009E-2</v>
      </c>
      <c r="M1738" s="195">
        <f t="shared" si="493"/>
        <v>-6.1760080831528008E-3</v>
      </c>
      <c r="N1738" s="196">
        <f t="shared" si="493"/>
        <v>-6.1822359287262152E-3</v>
      </c>
      <c r="O1738" s="195">
        <f t="shared" si="493"/>
        <v>-6.1760080831528008E-3</v>
      </c>
      <c r="P1738" s="195">
        <f t="shared" si="493"/>
        <v>-6.1822359287262152E-3</v>
      </c>
      <c r="Q1738" s="195">
        <f t="shared" si="493"/>
        <v>-6.1884640712737971E-3</v>
      </c>
      <c r="R1738" s="195">
        <f t="shared" si="493"/>
        <v>-6.1822359287262152E-3</v>
      </c>
      <c r="S1738" s="195">
        <f t="shared" si="493"/>
        <v>-6.1760080831528008E-3</v>
      </c>
      <c r="T1738" s="195">
        <f t="shared" si="493"/>
        <v>-6.1822359287262152E-3</v>
      </c>
      <c r="U1738" s="195">
        <f t="shared" si="493"/>
        <v>-6.1760080831528008E-3</v>
      </c>
      <c r="V1738" s="196">
        <f t="shared" si="493"/>
        <v>-6.1884640712737971E-3</v>
      </c>
      <c r="W1738" s="195">
        <f t="shared" si="493"/>
        <v>-6.1822359287262152E-3</v>
      </c>
      <c r="X1738" s="195">
        <f t="shared" si="493"/>
        <v>-2.3021922138214117E-3</v>
      </c>
      <c r="Y1738" s="196">
        <f t="shared" si="493"/>
        <v>-2.289735928726196E-3</v>
      </c>
      <c r="Z1738" s="195">
        <f t="shared" si="493"/>
        <v>-2.3021922138214117E-3</v>
      </c>
      <c r="AA1738" s="195">
        <f t="shared" si="493"/>
        <v>-2.3021922138214117E-3</v>
      </c>
      <c r="AB1738" s="195">
        <f t="shared" si="493"/>
        <v>-2.3146479049682613E-3</v>
      </c>
      <c r="AC1738" s="197">
        <f t="shared" si="493"/>
        <v>-0.1093677008909224</v>
      </c>
    </row>
    <row r="1739" spans="1:31" s="167" customFormat="1" ht="12.75" customHeight="1">
      <c r="A1739" s="1549" t="s">
        <v>314</v>
      </c>
      <c r="B1739" s="1550"/>
      <c r="C1739" s="283" t="s">
        <v>142</v>
      </c>
      <c r="D1739" s="283"/>
      <c r="E1739" s="169"/>
      <c r="F1739" s="169"/>
      <c r="G1739" s="169"/>
      <c r="H1739" s="169"/>
      <c r="I1739" s="169"/>
      <c r="J1739" s="169"/>
      <c r="K1739" s="169"/>
      <c r="L1739" s="169"/>
      <c r="M1739" s="169"/>
      <c r="N1739" s="169"/>
      <c r="O1739" s="169"/>
      <c r="P1739" s="169"/>
      <c r="Q1739" s="169"/>
      <c r="R1739" s="169"/>
      <c r="S1739" s="169"/>
      <c r="T1739" s="169"/>
      <c r="U1739" s="169"/>
      <c r="V1739" s="169"/>
      <c r="W1739" s="169"/>
      <c r="X1739" s="169"/>
      <c r="Y1739" s="169"/>
      <c r="Z1739" s="169"/>
      <c r="AA1739" s="169"/>
      <c r="AB1739" s="169"/>
      <c r="AC1739" s="892"/>
    </row>
    <row r="1740" spans="1:31" s="167" customFormat="1" ht="12.75" customHeight="1">
      <c r="A1740" s="1551"/>
      <c r="B1740" s="1552"/>
      <c r="C1740" s="285" t="s">
        <v>144</v>
      </c>
      <c r="D1740" s="285"/>
      <c r="E1740" s="286"/>
      <c r="F1740" s="286"/>
      <c r="G1740" s="286"/>
      <c r="H1740" s="286"/>
      <c r="I1740" s="286"/>
      <c r="J1740" s="286"/>
      <c r="K1740" s="286"/>
      <c r="L1740" s="286"/>
      <c r="M1740" s="286"/>
      <c r="N1740" s="286"/>
      <c r="O1740" s="286"/>
      <c r="P1740" s="286"/>
      <c r="Q1740" s="286"/>
      <c r="R1740" s="286"/>
      <c r="S1740" s="286"/>
      <c r="T1740" s="286"/>
      <c r="U1740" s="286"/>
      <c r="V1740" s="286"/>
      <c r="W1740" s="286"/>
      <c r="X1740" s="286"/>
      <c r="Y1740" s="286"/>
      <c r="Z1740" s="286"/>
      <c r="AA1740" s="286"/>
      <c r="AB1740" s="286"/>
      <c r="AC1740" s="893"/>
    </row>
    <row r="1741" spans="1:31" ht="12.75" customHeight="1">
      <c r="A1741" s="1052"/>
      <c r="B1741" s="150"/>
      <c r="E1741" s="150"/>
      <c r="F1741" s="150"/>
      <c r="G1741" s="150"/>
      <c r="H1741" s="150"/>
      <c r="I1741" s="150"/>
      <c r="J1741" s="150"/>
      <c r="K1741" s="150"/>
      <c r="L1741" s="150"/>
      <c r="M1741" s="150"/>
      <c r="N1741" s="150"/>
      <c r="O1741" s="150"/>
      <c r="P1741" s="150"/>
      <c r="Q1741" s="150"/>
      <c r="R1741" s="150"/>
      <c r="S1741" s="150"/>
      <c r="T1741" s="150"/>
      <c r="U1741" s="150"/>
      <c r="V1741" s="150"/>
      <c r="W1741" s="150"/>
      <c r="X1741" s="150"/>
      <c r="Y1741" s="150"/>
      <c r="Z1741" s="150"/>
      <c r="AA1741" s="150"/>
      <c r="AB1741" s="150"/>
      <c r="AC1741" s="150"/>
    </row>
    <row r="1742" spans="1:31" ht="39.75" customHeight="1">
      <c r="A1742" s="89" t="s">
        <v>133</v>
      </c>
      <c r="B1742" s="840" t="s">
        <v>134</v>
      </c>
      <c r="C1742" s="64" t="s">
        <v>135</v>
      </c>
      <c r="D1742" s="64" t="s">
        <v>136</v>
      </c>
      <c r="E1742" s="1482" t="s">
        <v>137</v>
      </c>
      <c r="F1742" s="1482"/>
      <c r="G1742" s="1482"/>
      <c r="H1742" s="1482"/>
      <c r="I1742" s="1482"/>
      <c r="J1742" s="1482"/>
      <c r="K1742" s="1482"/>
      <c r="L1742" s="1482"/>
      <c r="M1742" s="1482"/>
      <c r="N1742" s="1482"/>
      <c r="O1742" s="1482"/>
      <c r="P1742" s="1482"/>
      <c r="Q1742" s="1482"/>
      <c r="R1742" s="1482"/>
      <c r="S1742" s="1482"/>
      <c r="T1742" s="1482"/>
      <c r="U1742" s="1482"/>
      <c r="V1742" s="1482"/>
      <c r="W1742" s="1482"/>
      <c r="X1742" s="1482"/>
      <c r="Y1742" s="1482"/>
      <c r="Z1742" s="1482"/>
      <c r="AA1742" s="1482"/>
      <c r="AB1742" s="1482"/>
      <c r="AC1742" s="1634" t="s">
        <v>138</v>
      </c>
    </row>
    <row r="1743" spans="1:31" s="167" customFormat="1" ht="12.75" customHeight="1">
      <c r="A1743" s="164" t="s">
        <v>872</v>
      </c>
      <c r="B1743" s="164"/>
      <c r="C1743" s="164"/>
      <c r="D1743" s="164"/>
      <c r="E1743" s="165">
        <v>1</v>
      </c>
      <c r="F1743" s="165">
        <v>2</v>
      </c>
      <c r="G1743" s="165">
        <v>3</v>
      </c>
      <c r="H1743" s="165">
        <v>4</v>
      </c>
      <c r="I1743" s="165">
        <v>5</v>
      </c>
      <c r="J1743" s="165">
        <v>6</v>
      </c>
      <c r="K1743" s="165">
        <v>7</v>
      </c>
      <c r="L1743" s="165">
        <v>8</v>
      </c>
      <c r="M1743" s="165">
        <v>9</v>
      </c>
      <c r="N1743" s="165">
        <v>10</v>
      </c>
      <c r="O1743" s="165">
        <v>11</v>
      </c>
      <c r="P1743" s="165">
        <v>12</v>
      </c>
      <c r="Q1743" s="165">
        <v>13</v>
      </c>
      <c r="R1743" s="165">
        <v>14</v>
      </c>
      <c r="S1743" s="165">
        <v>15</v>
      </c>
      <c r="T1743" s="165">
        <v>16</v>
      </c>
      <c r="U1743" s="165">
        <v>17</v>
      </c>
      <c r="V1743" s="165">
        <v>18</v>
      </c>
      <c r="W1743" s="165">
        <v>19</v>
      </c>
      <c r="X1743" s="165">
        <v>20</v>
      </c>
      <c r="Y1743" s="165">
        <v>21</v>
      </c>
      <c r="Z1743" s="165">
        <v>22</v>
      </c>
      <c r="AA1743" s="165">
        <v>23</v>
      </c>
      <c r="AB1743" s="165">
        <v>24</v>
      </c>
      <c r="AC1743" s="1635"/>
    </row>
    <row r="1744" spans="1:31" s="167" customFormat="1" ht="12.75" customHeight="1">
      <c r="A1744" s="168" t="s">
        <v>267</v>
      </c>
      <c r="B1744" s="169"/>
      <c r="C1744" s="170"/>
      <c r="D1744" s="170"/>
      <c r="E1744" s="169">
        <v>8</v>
      </c>
      <c r="F1744" s="169">
        <v>8</v>
      </c>
      <c r="G1744" s="169">
        <v>8</v>
      </c>
      <c r="H1744" s="169">
        <v>8</v>
      </c>
      <c r="I1744" s="169">
        <v>8</v>
      </c>
      <c r="J1744" s="169">
        <v>8</v>
      </c>
      <c r="K1744" s="169">
        <v>8</v>
      </c>
      <c r="L1744" s="169">
        <v>8</v>
      </c>
      <c r="M1744" s="169">
        <v>8</v>
      </c>
      <c r="N1744" s="169">
        <v>8</v>
      </c>
      <c r="O1744" s="169">
        <v>8</v>
      </c>
      <c r="P1744" s="169">
        <v>8</v>
      </c>
      <c r="Q1744" s="169">
        <v>8</v>
      </c>
      <c r="R1744" s="169">
        <v>8</v>
      </c>
      <c r="S1744" s="169">
        <v>8</v>
      </c>
      <c r="T1744" s="169">
        <v>8</v>
      </c>
      <c r="U1744" s="169">
        <v>8</v>
      </c>
      <c r="V1744" s="169">
        <v>8</v>
      </c>
      <c r="W1744" s="169">
        <v>8</v>
      </c>
      <c r="X1744" s="169">
        <v>8</v>
      </c>
      <c r="Y1744" s="169">
        <v>8</v>
      </c>
      <c r="Z1744" s="169">
        <v>8</v>
      </c>
      <c r="AA1744" s="169">
        <v>8</v>
      </c>
      <c r="AB1744" s="169">
        <v>8</v>
      </c>
      <c r="AC1744" s="878"/>
    </row>
    <row r="1745" spans="1:30" s="167" customFormat="1" ht="12.75" customHeight="1">
      <c r="A1745" s="172" t="s">
        <v>268</v>
      </c>
      <c r="B1745" s="173"/>
      <c r="C1745" s="174"/>
      <c r="D1745" s="174"/>
      <c r="E1745" s="173">
        <v>8</v>
      </c>
      <c r="F1745" s="173">
        <v>8</v>
      </c>
      <c r="G1745" s="173">
        <v>8</v>
      </c>
      <c r="H1745" s="173">
        <v>8</v>
      </c>
      <c r="I1745" s="173">
        <v>8</v>
      </c>
      <c r="J1745" s="173">
        <v>8</v>
      </c>
      <c r="K1745" s="173">
        <v>8</v>
      </c>
      <c r="L1745" s="173">
        <v>8</v>
      </c>
      <c r="M1745" s="173">
        <v>8</v>
      </c>
      <c r="N1745" s="173">
        <v>8</v>
      </c>
      <c r="O1745" s="173">
        <v>8</v>
      </c>
      <c r="P1745" s="173">
        <v>8</v>
      </c>
      <c r="Q1745" s="173">
        <v>8</v>
      </c>
      <c r="R1745" s="173">
        <v>8</v>
      </c>
      <c r="S1745" s="173">
        <v>8</v>
      </c>
      <c r="T1745" s="173">
        <v>8</v>
      </c>
      <c r="U1745" s="173">
        <v>8</v>
      </c>
      <c r="V1745" s="173">
        <v>8</v>
      </c>
      <c r="W1745" s="173">
        <v>8</v>
      </c>
      <c r="X1745" s="173">
        <v>8</v>
      </c>
      <c r="Y1745" s="173">
        <v>8</v>
      </c>
      <c r="Z1745" s="173">
        <v>8</v>
      </c>
      <c r="AA1745" s="173">
        <v>8</v>
      </c>
      <c r="AB1745" s="173">
        <v>8</v>
      </c>
      <c r="AC1745" s="879"/>
    </row>
    <row r="1746" spans="1:30" ht="12.75" customHeight="1">
      <c r="A1746" s="1458" t="s">
        <v>610</v>
      </c>
      <c r="B1746" s="1468" t="s">
        <v>611</v>
      </c>
      <c r="C1746" s="177" t="s">
        <v>142</v>
      </c>
      <c r="D1746" s="177" t="s">
        <v>848</v>
      </c>
      <c r="E1746" s="317"/>
      <c r="F1746" s="317"/>
      <c r="G1746" s="317"/>
      <c r="H1746" s="318"/>
      <c r="I1746" s="317"/>
      <c r="J1746" s="317"/>
      <c r="K1746" s="317"/>
      <c r="L1746" s="317"/>
      <c r="M1746" s="317"/>
      <c r="N1746" s="318"/>
      <c r="O1746" s="317"/>
      <c r="P1746" s="317"/>
      <c r="Q1746" s="317"/>
      <c r="R1746" s="317"/>
      <c r="S1746" s="317"/>
      <c r="T1746" s="317"/>
      <c r="U1746" s="317"/>
      <c r="V1746" s="318"/>
      <c r="W1746" s="317"/>
      <c r="X1746" s="317"/>
      <c r="Y1746" s="318"/>
      <c r="Z1746" s="317"/>
      <c r="AA1746" s="317"/>
      <c r="AB1746" s="317"/>
      <c r="AC1746" s="180">
        <f>SUM(E1746:AB1746)</f>
        <v>0</v>
      </c>
    </row>
    <row r="1747" spans="1:30" ht="12.75" customHeight="1">
      <c r="A1747" s="1459"/>
      <c r="B1747" s="1469"/>
      <c r="C1747" s="181" t="s">
        <v>144</v>
      </c>
      <c r="D1747" s="181" t="s">
        <v>848</v>
      </c>
      <c r="E1747" s="36"/>
      <c r="F1747" s="36"/>
      <c r="G1747" s="36"/>
      <c r="H1747" s="202"/>
      <c r="I1747" s="36"/>
      <c r="J1747" s="36"/>
      <c r="K1747" s="36"/>
      <c r="L1747" s="36"/>
      <c r="M1747" s="36"/>
      <c r="N1747" s="202"/>
      <c r="O1747" s="36"/>
      <c r="P1747" s="36"/>
      <c r="Q1747" s="36"/>
      <c r="R1747" s="36"/>
      <c r="S1747" s="36"/>
      <c r="T1747" s="36"/>
      <c r="U1747" s="36"/>
      <c r="V1747" s="202"/>
      <c r="W1747" s="36"/>
      <c r="X1747" s="36"/>
      <c r="Y1747" s="202"/>
      <c r="Z1747" s="36"/>
      <c r="AA1747" s="36"/>
      <c r="AB1747" s="36"/>
      <c r="AC1747" s="184">
        <f>SUM(E1747:AB1747)</f>
        <v>0</v>
      </c>
    </row>
    <row r="1748" spans="1:30" ht="12.75" customHeight="1">
      <c r="A1748" s="1459"/>
      <c r="B1748" s="1469"/>
      <c r="C1748" s="181" t="s">
        <v>145</v>
      </c>
      <c r="D1748" s="181" t="s">
        <v>146</v>
      </c>
      <c r="E1748" s="192">
        <v>8</v>
      </c>
      <c r="F1748" s="156">
        <v>8</v>
      </c>
      <c r="G1748" s="156">
        <v>8</v>
      </c>
      <c r="H1748" s="810">
        <v>8</v>
      </c>
      <c r="I1748" s="156">
        <v>8</v>
      </c>
      <c r="J1748" s="156">
        <v>9</v>
      </c>
      <c r="K1748" s="156">
        <v>11</v>
      </c>
      <c r="L1748" s="156">
        <v>11</v>
      </c>
      <c r="M1748" s="156">
        <v>14</v>
      </c>
      <c r="N1748" s="810">
        <v>13</v>
      </c>
      <c r="O1748" s="156">
        <v>12</v>
      </c>
      <c r="P1748" s="156">
        <v>13</v>
      </c>
      <c r="Q1748" s="156">
        <v>13</v>
      </c>
      <c r="R1748" s="156">
        <v>12</v>
      </c>
      <c r="S1748" s="156">
        <v>13</v>
      </c>
      <c r="T1748" s="156">
        <v>13</v>
      </c>
      <c r="U1748" s="156">
        <v>12</v>
      </c>
      <c r="V1748" s="810">
        <v>12</v>
      </c>
      <c r="W1748" s="156">
        <v>12</v>
      </c>
      <c r="X1748" s="156">
        <v>12</v>
      </c>
      <c r="Y1748" s="810">
        <v>12</v>
      </c>
      <c r="Z1748" s="156">
        <v>11</v>
      </c>
      <c r="AA1748" s="156">
        <v>10</v>
      </c>
      <c r="AB1748" s="156">
        <v>10</v>
      </c>
      <c r="AC1748" s="333"/>
    </row>
    <row r="1749" spans="1:30" ht="12.75" customHeight="1">
      <c r="A1749" s="1459"/>
      <c r="B1749" s="1469"/>
      <c r="C1749" s="181" t="s">
        <v>147</v>
      </c>
      <c r="D1749" s="181"/>
      <c r="E1749" s="188"/>
      <c r="F1749" s="188"/>
      <c r="G1749" s="188"/>
      <c r="H1749" s="189"/>
      <c r="I1749" s="188"/>
      <c r="J1749" s="188"/>
      <c r="K1749" s="188"/>
      <c r="L1749" s="188"/>
      <c r="M1749" s="188"/>
      <c r="N1749" s="189"/>
      <c r="O1749" s="188"/>
      <c r="P1749" s="188"/>
      <c r="Q1749" s="188"/>
      <c r="R1749" s="188"/>
      <c r="S1749" s="188"/>
      <c r="T1749" s="188"/>
      <c r="U1749" s="188"/>
      <c r="V1749" s="189"/>
      <c r="W1749" s="188"/>
      <c r="X1749" s="188"/>
      <c r="Y1749" s="189"/>
      <c r="Z1749" s="188"/>
      <c r="AA1749" s="188"/>
      <c r="AB1749" s="188"/>
      <c r="AC1749" s="184"/>
    </row>
    <row r="1750" spans="1:30" ht="12.75" customHeight="1" thickBot="1">
      <c r="A1750" s="1460"/>
      <c r="B1750" s="1479"/>
      <c r="C1750" s="241" t="s">
        <v>150</v>
      </c>
      <c r="D1750" s="241" t="s">
        <v>146</v>
      </c>
      <c r="E1750" s="241">
        <v>114.88999938964844</v>
      </c>
      <c r="F1750" s="241">
        <v>114.29000091552734</v>
      </c>
      <c r="G1750" s="241">
        <v>114.55000305175781</v>
      </c>
      <c r="H1750" s="241">
        <v>114.84999847412109</v>
      </c>
      <c r="I1750" s="241">
        <v>114.97000122070313</v>
      </c>
      <c r="J1750" s="241">
        <v>115.19999694824219</v>
      </c>
      <c r="K1750" s="241">
        <v>115.25</v>
      </c>
      <c r="L1750" s="241">
        <v>114.94000244140625</v>
      </c>
      <c r="M1750" s="241">
        <v>114.76999664306641</v>
      </c>
      <c r="N1750" s="241">
        <v>114.73999786376953</v>
      </c>
      <c r="O1750" s="241">
        <v>114.75</v>
      </c>
      <c r="P1750" s="241">
        <v>114.69000244140625</v>
      </c>
      <c r="Q1750" s="241">
        <v>114.83000183105469</v>
      </c>
      <c r="R1750" s="241">
        <v>114.84999847412109</v>
      </c>
      <c r="S1750" s="241">
        <v>115.19999694824219</v>
      </c>
      <c r="T1750" s="241">
        <v>114.91000366210938</v>
      </c>
      <c r="U1750" s="241">
        <v>115.01999664306641</v>
      </c>
      <c r="V1750" s="241">
        <v>114.73999786376953</v>
      </c>
      <c r="W1750" s="241">
        <v>114.69999694824219</v>
      </c>
      <c r="X1750" s="241">
        <v>114.91000366210938</v>
      </c>
      <c r="Y1750" s="241">
        <v>115</v>
      </c>
      <c r="Z1750" s="241">
        <v>114.91999816894531</v>
      </c>
      <c r="AA1750" s="241">
        <v>115</v>
      </c>
      <c r="AB1750" s="241">
        <v>114.77999877929688</v>
      </c>
      <c r="AC1750" s="241"/>
    </row>
    <row r="1751" spans="1:30" ht="12.75" customHeight="1">
      <c r="A1751" s="1458" t="s">
        <v>612</v>
      </c>
      <c r="B1751" s="1468" t="s">
        <v>613</v>
      </c>
      <c r="C1751" s="177" t="s">
        <v>142</v>
      </c>
      <c r="D1751" s="177" t="s">
        <v>848</v>
      </c>
      <c r="E1751" s="317"/>
      <c r="F1751" s="317"/>
      <c r="G1751" s="317"/>
      <c r="H1751" s="318"/>
      <c r="I1751" s="317"/>
      <c r="J1751" s="317"/>
      <c r="K1751" s="317"/>
      <c r="L1751" s="317"/>
      <c r="M1751" s="317"/>
      <c r="N1751" s="318"/>
      <c r="O1751" s="317"/>
      <c r="P1751" s="317"/>
      <c r="Q1751" s="317"/>
      <c r="R1751" s="317"/>
      <c r="S1751" s="317"/>
      <c r="T1751" s="317"/>
      <c r="U1751" s="317"/>
      <c r="V1751" s="318"/>
      <c r="W1751" s="317"/>
      <c r="X1751" s="317"/>
      <c r="Y1751" s="318"/>
      <c r="Z1751" s="317"/>
      <c r="AA1751" s="317"/>
      <c r="AB1751" s="317"/>
      <c r="AC1751" s="180">
        <f>SUM(E1751:AB1751)</f>
        <v>0</v>
      </c>
    </row>
    <row r="1752" spans="1:30" ht="12.75" customHeight="1">
      <c r="A1752" s="1459"/>
      <c r="B1752" s="1469"/>
      <c r="C1752" s="181" t="s">
        <v>144</v>
      </c>
      <c r="D1752" s="181" t="s">
        <v>848</v>
      </c>
      <c r="E1752" s="36"/>
      <c r="F1752" s="36"/>
      <c r="G1752" s="36"/>
      <c r="H1752" s="202"/>
      <c r="I1752" s="36"/>
      <c r="J1752" s="36"/>
      <c r="K1752" s="36"/>
      <c r="L1752" s="36"/>
      <c r="M1752" s="36"/>
      <c r="N1752" s="202"/>
      <c r="O1752" s="36"/>
      <c r="P1752" s="36"/>
      <c r="Q1752" s="36"/>
      <c r="R1752" s="36"/>
      <c r="S1752" s="36"/>
      <c r="T1752" s="36"/>
      <c r="U1752" s="36"/>
      <c r="V1752" s="202"/>
      <c r="W1752" s="36"/>
      <c r="X1752" s="36"/>
      <c r="Y1752" s="202"/>
      <c r="Z1752" s="36"/>
      <c r="AA1752" s="36"/>
      <c r="AB1752" s="36"/>
      <c r="AC1752" s="184">
        <f>SUM(E1752:AB1752)</f>
        <v>0</v>
      </c>
    </row>
    <row r="1753" spans="1:30" ht="12.75" customHeight="1">
      <c r="A1753" s="1459"/>
      <c r="B1753" s="1469"/>
      <c r="C1753" s="181" t="s">
        <v>145</v>
      </c>
      <c r="D1753" s="181" t="s">
        <v>146</v>
      </c>
      <c r="E1753" s="192">
        <v>21</v>
      </c>
      <c r="F1753" s="156">
        <v>21</v>
      </c>
      <c r="G1753" s="156">
        <v>20</v>
      </c>
      <c r="H1753" s="810">
        <v>20</v>
      </c>
      <c r="I1753" s="156">
        <v>21</v>
      </c>
      <c r="J1753" s="156">
        <v>24</v>
      </c>
      <c r="K1753" s="156">
        <v>30</v>
      </c>
      <c r="L1753" s="156">
        <v>31</v>
      </c>
      <c r="M1753" s="156">
        <v>32</v>
      </c>
      <c r="N1753" s="810">
        <v>33</v>
      </c>
      <c r="O1753" s="156">
        <v>32</v>
      </c>
      <c r="P1753" s="156">
        <v>33</v>
      </c>
      <c r="Q1753" s="156">
        <v>33</v>
      </c>
      <c r="R1753" s="156">
        <v>32</v>
      </c>
      <c r="S1753" s="156">
        <v>31</v>
      </c>
      <c r="T1753" s="156">
        <v>32</v>
      </c>
      <c r="U1753" s="156">
        <v>32</v>
      </c>
      <c r="V1753" s="810">
        <v>35</v>
      </c>
      <c r="W1753" s="156">
        <v>34</v>
      </c>
      <c r="X1753" s="156">
        <v>35</v>
      </c>
      <c r="Y1753" s="810">
        <v>35</v>
      </c>
      <c r="Z1753" s="156">
        <v>34</v>
      </c>
      <c r="AA1753" s="156">
        <v>29</v>
      </c>
      <c r="AB1753" s="156">
        <v>26</v>
      </c>
      <c r="AC1753" s="333"/>
    </row>
    <row r="1754" spans="1:30" ht="12.75" customHeight="1">
      <c r="A1754" s="1459"/>
      <c r="B1754" s="1469"/>
      <c r="C1754" s="181" t="s">
        <v>147</v>
      </c>
      <c r="D1754" s="181"/>
      <c r="E1754" s="203"/>
      <c r="F1754" s="203"/>
      <c r="G1754" s="203"/>
      <c r="H1754" s="204"/>
      <c r="I1754" s="203"/>
      <c r="J1754" s="203"/>
      <c r="K1754" s="203"/>
      <c r="L1754" s="203"/>
      <c r="M1754" s="203"/>
      <c r="N1754" s="204"/>
      <c r="O1754" s="203"/>
      <c r="P1754" s="203"/>
      <c r="Q1754" s="203"/>
      <c r="R1754" s="203"/>
      <c r="S1754" s="203"/>
      <c r="T1754" s="203"/>
      <c r="U1754" s="203"/>
      <c r="V1754" s="204"/>
      <c r="W1754" s="203"/>
      <c r="X1754" s="203"/>
      <c r="Y1754" s="204"/>
      <c r="Z1754" s="203"/>
      <c r="AA1754" s="203"/>
      <c r="AB1754" s="203"/>
      <c r="AC1754" s="184"/>
    </row>
    <row r="1755" spans="1:30" ht="12.75" customHeight="1" thickBot="1">
      <c r="A1755" s="1460"/>
      <c r="B1755" s="1479"/>
      <c r="C1755" s="241" t="s">
        <v>150</v>
      </c>
      <c r="D1755" s="241" t="s">
        <v>146</v>
      </c>
      <c r="E1755" s="241">
        <v>118.44000244140625</v>
      </c>
      <c r="F1755" s="241">
        <v>117.69000244140625</v>
      </c>
      <c r="G1755" s="241">
        <v>118.01000213623047</v>
      </c>
      <c r="H1755" s="241">
        <v>118.33999633789063</v>
      </c>
      <c r="I1755" s="241">
        <v>118.44999694824219</v>
      </c>
      <c r="J1755" s="241">
        <v>118.79000091552734</v>
      </c>
      <c r="K1755" s="241">
        <v>118.72000122070313</v>
      </c>
      <c r="L1755" s="241">
        <v>118.36000061035156</v>
      </c>
      <c r="M1755" s="241">
        <v>118.12000274658203</v>
      </c>
      <c r="N1755" s="241">
        <v>118.04000091552734</v>
      </c>
      <c r="O1755" s="241">
        <v>117.94000244140625</v>
      </c>
      <c r="P1755" s="241">
        <v>117.73999786376953</v>
      </c>
      <c r="Q1755" s="241">
        <v>117.90000152587891</v>
      </c>
      <c r="R1755" s="241">
        <v>117.83999633789063</v>
      </c>
      <c r="S1755" s="241">
        <v>118.29000091552734</v>
      </c>
      <c r="T1755" s="241">
        <v>117.95999908447266</v>
      </c>
      <c r="U1755" s="241">
        <v>118.09999847412109</v>
      </c>
      <c r="V1755" s="241">
        <v>117.79000091552734</v>
      </c>
      <c r="W1755" s="241">
        <v>117.81999969482422</v>
      </c>
      <c r="X1755" s="241">
        <v>118.01999664306641</v>
      </c>
      <c r="Y1755" s="241">
        <v>118.22000122070313</v>
      </c>
      <c r="Z1755" s="241">
        <v>118.09999847412109</v>
      </c>
      <c r="AA1755" s="241">
        <v>118.19000244140625</v>
      </c>
      <c r="AB1755" s="241">
        <v>117.94000244140625</v>
      </c>
      <c r="AC1755" s="241"/>
    </row>
    <row r="1756" spans="1:30" ht="12.75" customHeight="1">
      <c r="A1756" s="1517" t="s">
        <v>269</v>
      </c>
      <c r="B1756" s="1461" t="s">
        <v>849</v>
      </c>
      <c r="C1756" s="177" t="s">
        <v>142</v>
      </c>
      <c r="D1756" s="177" t="s">
        <v>143</v>
      </c>
      <c r="E1756" s="1053">
        <v>0.36599999999999999</v>
      </c>
      <c r="F1756" s="1053">
        <v>0.33800000000000002</v>
      </c>
      <c r="G1756" s="1053">
        <v>0.314</v>
      </c>
      <c r="H1756" s="1054">
        <v>0.316</v>
      </c>
      <c r="I1756" s="1053">
        <v>0.32800000000000001</v>
      </c>
      <c r="J1756" s="1053">
        <v>0.36799999999999999</v>
      </c>
      <c r="K1756" s="1053">
        <v>0.438</v>
      </c>
      <c r="L1756" s="1053">
        <v>0.47799999999999998</v>
      </c>
      <c r="M1756" s="1053">
        <v>0.498</v>
      </c>
      <c r="N1756" s="1054">
        <v>0.51</v>
      </c>
      <c r="O1756" s="1053">
        <v>0.48799999999999999</v>
      </c>
      <c r="P1756" s="1053">
        <v>0.49</v>
      </c>
      <c r="Q1756" s="1053">
        <v>0.51400000000000001</v>
      </c>
      <c r="R1756" s="1053">
        <v>0.50600000000000001</v>
      </c>
      <c r="S1756" s="1053">
        <v>0.5</v>
      </c>
      <c r="T1756" s="1053">
        <v>0.49199999999999999</v>
      </c>
      <c r="U1756" s="1053">
        <v>0.47599999999999998</v>
      </c>
      <c r="V1756" s="1054">
        <v>0.48399999999999999</v>
      </c>
      <c r="W1756" s="1053">
        <v>0.50600000000000001</v>
      </c>
      <c r="X1756" s="1053">
        <v>0.54</v>
      </c>
      <c r="Y1756" s="1054">
        <v>0.54600000000000004</v>
      </c>
      <c r="Z1756" s="1053">
        <v>0.54200000000000004</v>
      </c>
      <c r="AA1756" s="1053">
        <v>0.496</v>
      </c>
      <c r="AB1756" s="1053">
        <v>0.432</v>
      </c>
      <c r="AC1756" s="180">
        <f>SUM(E1756:AB1756)</f>
        <v>10.965999999999999</v>
      </c>
      <c r="AD1756" s="185"/>
    </row>
    <row r="1757" spans="1:30" ht="12.75" customHeight="1">
      <c r="A1757" s="1601"/>
      <c r="B1757" s="1462"/>
      <c r="C1757" s="181" t="s">
        <v>144</v>
      </c>
      <c r="D1757" s="181" t="s">
        <v>143</v>
      </c>
      <c r="E1757" s="1055">
        <v>6.4000000000000001E-2</v>
      </c>
      <c r="F1757" s="1055">
        <v>5.8000000000000003E-2</v>
      </c>
      <c r="G1757" s="1055">
        <v>5.8000000000000003E-2</v>
      </c>
      <c r="H1757" s="1056">
        <v>5.8000000000000003E-2</v>
      </c>
      <c r="I1757" s="1055">
        <v>5.6000000000000001E-2</v>
      </c>
      <c r="J1757" s="1055">
        <v>0.06</v>
      </c>
      <c r="K1757" s="1055">
        <v>6.6000000000000003E-2</v>
      </c>
      <c r="L1757" s="1055">
        <v>7.0000000000000007E-2</v>
      </c>
      <c r="M1757" s="1055">
        <v>7.1999999999999995E-2</v>
      </c>
      <c r="N1757" s="1056">
        <v>7.3999999999999996E-2</v>
      </c>
      <c r="O1757" s="1055">
        <v>7.1999999999999995E-2</v>
      </c>
      <c r="P1757" s="1055">
        <v>7.3999999999999996E-2</v>
      </c>
      <c r="Q1757" s="1055">
        <v>7.5999999999999998E-2</v>
      </c>
      <c r="R1757" s="1055">
        <v>7.5999999999999998E-2</v>
      </c>
      <c r="S1757" s="1055">
        <v>7.5999999999999998E-2</v>
      </c>
      <c r="T1757" s="1055">
        <v>7.8E-2</v>
      </c>
      <c r="U1757" s="1055">
        <v>7.8E-2</v>
      </c>
      <c r="V1757" s="1056">
        <v>0.08</v>
      </c>
      <c r="W1757" s="1055">
        <v>8.2000000000000003E-2</v>
      </c>
      <c r="X1757" s="1055">
        <v>8.5999999999999993E-2</v>
      </c>
      <c r="Y1757" s="1056">
        <v>8.5999999999999993E-2</v>
      </c>
      <c r="Z1757" s="1055">
        <v>0.08</v>
      </c>
      <c r="AA1757" s="1055">
        <v>7.3999999999999996E-2</v>
      </c>
      <c r="AB1757" s="1055">
        <v>7.1999999999999995E-2</v>
      </c>
      <c r="AC1757" s="184">
        <f>SUM(E1757:AB1757)</f>
        <v>1.7260000000000004</v>
      </c>
    </row>
    <row r="1758" spans="1:30" ht="12.75" customHeight="1">
      <c r="A1758" s="1601"/>
      <c r="B1758" s="1462"/>
      <c r="C1758" s="181" t="s">
        <v>145</v>
      </c>
      <c r="D1758" s="181" t="s">
        <v>146</v>
      </c>
      <c r="E1758" s="192">
        <v>20</v>
      </c>
      <c r="F1758" s="156">
        <v>19</v>
      </c>
      <c r="G1758" s="156">
        <v>18</v>
      </c>
      <c r="H1758" s="810">
        <v>19</v>
      </c>
      <c r="I1758" s="156">
        <v>18</v>
      </c>
      <c r="J1758" s="156">
        <v>22</v>
      </c>
      <c r="K1758" s="156">
        <v>25</v>
      </c>
      <c r="L1758" s="156">
        <v>26</v>
      </c>
      <c r="M1758" s="156">
        <v>28</v>
      </c>
      <c r="N1758" s="810">
        <v>28</v>
      </c>
      <c r="O1758" s="156">
        <v>26</v>
      </c>
      <c r="P1758" s="156">
        <v>29</v>
      </c>
      <c r="Q1758" s="156">
        <v>29</v>
      </c>
      <c r="R1758" s="156">
        <v>29</v>
      </c>
      <c r="S1758" s="156">
        <v>30</v>
      </c>
      <c r="T1758" s="156">
        <v>28</v>
      </c>
      <c r="U1758" s="156">
        <v>26</v>
      </c>
      <c r="V1758" s="810">
        <v>28</v>
      </c>
      <c r="W1758" s="156">
        <v>29</v>
      </c>
      <c r="X1758" s="156">
        <v>31</v>
      </c>
      <c r="Y1758" s="810">
        <v>32</v>
      </c>
      <c r="Z1758" s="156">
        <v>30</v>
      </c>
      <c r="AA1758" s="156">
        <v>26</v>
      </c>
      <c r="AB1758" s="156">
        <v>24</v>
      </c>
      <c r="AC1758" s="333"/>
      <c r="AD1758" s="185"/>
    </row>
    <row r="1759" spans="1:30" ht="12.75" customHeight="1" thickBot="1">
      <c r="A1759" s="1602"/>
      <c r="B1759" s="1488"/>
      <c r="C1759" s="194" t="s">
        <v>147</v>
      </c>
      <c r="D1759" s="194"/>
      <c r="E1759" s="195">
        <f t="shared" ref="E1759:AC1759" si="494">E1757/E1756</f>
        <v>0.17486338797814208</v>
      </c>
      <c r="F1759" s="195">
        <f t="shared" si="494"/>
        <v>0.17159763313609466</v>
      </c>
      <c r="G1759" s="195">
        <f t="shared" si="494"/>
        <v>0.18471337579617836</v>
      </c>
      <c r="H1759" s="196">
        <f t="shared" si="494"/>
        <v>0.18354430379746836</v>
      </c>
      <c r="I1759" s="195">
        <f t="shared" si="494"/>
        <v>0.17073170731707316</v>
      </c>
      <c r="J1759" s="195">
        <f t="shared" si="494"/>
        <v>0.16304347826086957</v>
      </c>
      <c r="K1759" s="195">
        <f t="shared" si="494"/>
        <v>0.15068493150684933</v>
      </c>
      <c r="L1759" s="195">
        <f t="shared" si="494"/>
        <v>0.14644351464435149</v>
      </c>
      <c r="M1759" s="195">
        <f t="shared" si="494"/>
        <v>0.14457831325301204</v>
      </c>
      <c r="N1759" s="196">
        <f t="shared" si="494"/>
        <v>0.14509803921568626</v>
      </c>
      <c r="O1759" s="195">
        <f t="shared" si="494"/>
        <v>0.14754098360655737</v>
      </c>
      <c r="P1759" s="195">
        <f t="shared" si="494"/>
        <v>0.15102040816326531</v>
      </c>
      <c r="Q1759" s="195">
        <f t="shared" si="494"/>
        <v>0.14785992217898833</v>
      </c>
      <c r="R1759" s="195">
        <f t="shared" si="494"/>
        <v>0.15019762845849802</v>
      </c>
      <c r="S1759" s="195">
        <f t="shared" si="494"/>
        <v>0.152</v>
      </c>
      <c r="T1759" s="195">
        <f t="shared" si="494"/>
        <v>0.15853658536585366</v>
      </c>
      <c r="U1759" s="195">
        <f t="shared" si="494"/>
        <v>0.1638655462184874</v>
      </c>
      <c r="V1759" s="196">
        <f t="shared" si="494"/>
        <v>0.16528925619834711</v>
      </c>
      <c r="W1759" s="195">
        <f t="shared" si="494"/>
        <v>0.16205533596837945</v>
      </c>
      <c r="X1759" s="195">
        <f t="shared" si="494"/>
        <v>0.15925925925925924</v>
      </c>
      <c r="Y1759" s="196">
        <f t="shared" si="494"/>
        <v>0.15750915750915748</v>
      </c>
      <c r="Z1759" s="195">
        <f t="shared" si="494"/>
        <v>0.14760147601476015</v>
      </c>
      <c r="AA1759" s="195">
        <f t="shared" si="494"/>
        <v>0.14919354838709678</v>
      </c>
      <c r="AB1759" s="195">
        <f t="shared" si="494"/>
        <v>0.16666666666666666</v>
      </c>
      <c r="AC1759" s="197">
        <f t="shared" si="494"/>
        <v>0.15739558635783335</v>
      </c>
      <c r="AD1759" s="185"/>
    </row>
    <row r="1760" spans="1:30" ht="12.75" customHeight="1">
      <c r="A1760" s="1591" t="s">
        <v>284</v>
      </c>
      <c r="B1760" s="1478" t="s">
        <v>850</v>
      </c>
      <c r="C1760" s="198" t="s">
        <v>142</v>
      </c>
      <c r="D1760" s="198" t="s">
        <v>143</v>
      </c>
      <c r="E1760" s="1057">
        <v>0.78400000000000003</v>
      </c>
      <c r="F1760" s="1057">
        <v>0.71</v>
      </c>
      <c r="G1760" s="1057">
        <v>0.68600000000000005</v>
      </c>
      <c r="H1760" s="1058">
        <v>0.69</v>
      </c>
      <c r="I1760" s="1057">
        <v>0.68</v>
      </c>
      <c r="J1760" s="1057">
        <v>0.76600000000000001</v>
      </c>
      <c r="K1760" s="1057">
        <v>0.85799999999999998</v>
      </c>
      <c r="L1760" s="1057">
        <v>0.94</v>
      </c>
      <c r="M1760" s="1057">
        <v>1.054</v>
      </c>
      <c r="N1760" s="1058">
        <v>1.1200000000000001</v>
      </c>
      <c r="O1760" s="1057">
        <v>1.1080000000000001</v>
      </c>
      <c r="P1760" s="1057">
        <v>1.1060000000000001</v>
      </c>
      <c r="Q1760" s="1057">
        <v>1.1000000000000001</v>
      </c>
      <c r="R1760" s="1057">
        <v>1.1040000000000001</v>
      </c>
      <c r="S1760" s="1057">
        <v>1.0620000000000001</v>
      </c>
      <c r="T1760" s="1057">
        <v>1.056</v>
      </c>
      <c r="U1760" s="1057">
        <v>1.056</v>
      </c>
      <c r="V1760" s="1058">
        <v>1.032</v>
      </c>
      <c r="W1760" s="1057">
        <v>1</v>
      </c>
      <c r="X1760" s="1057">
        <v>1.01</v>
      </c>
      <c r="Y1760" s="1058">
        <v>1.002</v>
      </c>
      <c r="Z1760" s="1057">
        <v>0.97799999999999998</v>
      </c>
      <c r="AA1760" s="1057">
        <v>0.91800000000000004</v>
      </c>
      <c r="AB1760" s="1057">
        <v>0.81599999999999995</v>
      </c>
      <c r="AC1760" s="263">
        <f>SUM(E1760:AB1760)</f>
        <v>22.635999999999999</v>
      </c>
      <c r="AD1760" s="1059"/>
    </row>
    <row r="1761" spans="1:30" ht="12.75" customHeight="1">
      <c r="A1761" s="1601"/>
      <c r="B1761" s="1462"/>
      <c r="C1761" s="181" t="s">
        <v>144</v>
      </c>
      <c r="D1761" s="181" t="s">
        <v>143</v>
      </c>
      <c r="E1761" s="1055">
        <v>8.4000000000000005E-2</v>
      </c>
      <c r="F1761" s="1055">
        <v>0.05</v>
      </c>
      <c r="G1761" s="1055">
        <v>5.1999999999999998E-2</v>
      </c>
      <c r="H1761" s="1056">
        <v>6.8000000000000005E-2</v>
      </c>
      <c r="I1761" s="1055">
        <v>0.05</v>
      </c>
      <c r="J1761" s="1055">
        <v>7.8E-2</v>
      </c>
      <c r="K1761" s="1055">
        <v>0.09</v>
      </c>
      <c r="L1761" s="1055">
        <v>0.112</v>
      </c>
      <c r="M1761" s="1055">
        <v>0.14000000000000001</v>
      </c>
      <c r="N1761" s="1056">
        <v>0.156</v>
      </c>
      <c r="O1761" s="1055">
        <v>0.12</v>
      </c>
      <c r="P1761" s="1055">
        <v>0.152</v>
      </c>
      <c r="Q1761" s="1055">
        <v>0.14199999999999999</v>
      </c>
      <c r="R1761" s="1055">
        <v>0.16600000000000001</v>
      </c>
      <c r="S1761" s="1055">
        <v>0.13800000000000001</v>
      </c>
      <c r="T1761" s="1055">
        <v>0.14799999999999999</v>
      </c>
      <c r="U1761" s="1055">
        <v>0.14799999999999999</v>
      </c>
      <c r="V1761" s="1056">
        <v>0.13400000000000001</v>
      </c>
      <c r="W1761" s="1055">
        <v>0.124</v>
      </c>
      <c r="X1761" s="1055">
        <v>0.124</v>
      </c>
      <c r="Y1761" s="1056">
        <v>0.112</v>
      </c>
      <c r="Z1761" s="1055">
        <v>7.3999999999999996E-2</v>
      </c>
      <c r="AA1761" s="1055">
        <v>5.6000000000000001E-2</v>
      </c>
      <c r="AB1761" s="1055">
        <v>4.2000000000000003E-2</v>
      </c>
      <c r="AC1761" s="15">
        <f>SUM(E1761:AB1761)</f>
        <v>2.5599999999999996</v>
      </c>
    </row>
    <row r="1762" spans="1:30" ht="12.75" customHeight="1">
      <c r="A1762" s="1601"/>
      <c r="B1762" s="1462"/>
      <c r="C1762" s="181" t="s">
        <v>145</v>
      </c>
      <c r="D1762" s="181" t="s">
        <v>146</v>
      </c>
      <c r="E1762" s="192">
        <v>39</v>
      </c>
      <c r="F1762" s="156">
        <v>37</v>
      </c>
      <c r="G1762" s="156">
        <v>37</v>
      </c>
      <c r="H1762" s="810">
        <v>37</v>
      </c>
      <c r="I1762" s="156">
        <v>38</v>
      </c>
      <c r="J1762" s="156">
        <v>43</v>
      </c>
      <c r="K1762" s="156">
        <v>50</v>
      </c>
      <c r="L1762" s="156">
        <v>54</v>
      </c>
      <c r="M1762" s="156">
        <v>66</v>
      </c>
      <c r="N1762" s="810">
        <v>62</v>
      </c>
      <c r="O1762" s="156">
        <v>61</v>
      </c>
      <c r="P1762" s="156">
        <v>64</v>
      </c>
      <c r="Q1762" s="156">
        <v>59</v>
      </c>
      <c r="R1762" s="156">
        <v>59</v>
      </c>
      <c r="S1762" s="156">
        <v>59</v>
      </c>
      <c r="T1762" s="156">
        <v>62</v>
      </c>
      <c r="U1762" s="156">
        <v>61</v>
      </c>
      <c r="V1762" s="810">
        <v>55</v>
      </c>
      <c r="W1762" s="156">
        <v>56</v>
      </c>
      <c r="X1762" s="156">
        <v>53</v>
      </c>
      <c r="Y1762" s="810">
        <v>56</v>
      </c>
      <c r="Z1762" s="156">
        <v>49</v>
      </c>
      <c r="AA1762" s="156">
        <v>43</v>
      </c>
      <c r="AB1762" s="156">
        <v>43</v>
      </c>
      <c r="AC1762" s="333"/>
      <c r="AD1762" s="185"/>
    </row>
    <row r="1763" spans="1:30" ht="12.75" customHeight="1" thickBot="1">
      <c r="A1763" s="1603"/>
      <c r="B1763" s="1463"/>
      <c r="C1763" s="187" t="s">
        <v>147</v>
      </c>
      <c r="D1763" s="187"/>
      <c r="E1763" s="188">
        <f t="shared" ref="E1763:AC1763" si="495">E1761/E1760</f>
        <v>0.10714285714285715</v>
      </c>
      <c r="F1763" s="188">
        <f t="shared" si="495"/>
        <v>7.0422535211267609E-2</v>
      </c>
      <c r="G1763" s="188">
        <f t="shared" si="495"/>
        <v>7.5801749271137017E-2</v>
      </c>
      <c r="H1763" s="189">
        <f t="shared" si="495"/>
        <v>9.8550724637681178E-2</v>
      </c>
      <c r="I1763" s="188">
        <f t="shared" si="495"/>
        <v>7.3529411764705885E-2</v>
      </c>
      <c r="J1763" s="188">
        <f t="shared" si="495"/>
        <v>0.10182767624020887</v>
      </c>
      <c r="K1763" s="188">
        <f t="shared" si="495"/>
        <v>0.1048951048951049</v>
      </c>
      <c r="L1763" s="188">
        <f t="shared" si="495"/>
        <v>0.11914893617021277</v>
      </c>
      <c r="M1763" s="188">
        <f t="shared" si="495"/>
        <v>0.13282732447817838</v>
      </c>
      <c r="N1763" s="189">
        <f t="shared" si="495"/>
        <v>0.13928571428571426</v>
      </c>
      <c r="O1763" s="188">
        <f t="shared" si="495"/>
        <v>0.10830324909747291</v>
      </c>
      <c r="P1763" s="188">
        <f t="shared" si="495"/>
        <v>0.13743218806509944</v>
      </c>
      <c r="Q1763" s="188">
        <f t="shared" si="495"/>
        <v>0.12909090909090906</v>
      </c>
      <c r="R1763" s="188">
        <f t="shared" si="495"/>
        <v>0.15036231884057971</v>
      </c>
      <c r="S1763" s="188">
        <f t="shared" si="495"/>
        <v>0.12994350282485875</v>
      </c>
      <c r="T1763" s="188">
        <f t="shared" si="495"/>
        <v>0.14015151515151514</v>
      </c>
      <c r="U1763" s="188">
        <f t="shared" si="495"/>
        <v>0.14015151515151514</v>
      </c>
      <c r="V1763" s="189">
        <f t="shared" si="495"/>
        <v>0.12984496124031009</v>
      </c>
      <c r="W1763" s="188">
        <f t="shared" si="495"/>
        <v>0.124</v>
      </c>
      <c r="X1763" s="188">
        <f t="shared" si="495"/>
        <v>0.12277227722772277</v>
      </c>
      <c r="Y1763" s="189">
        <f t="shared" si="495"/>
        <v>0.11177644710578842</v>
      </c>
      <c r="Z1763" s="188">
        <f t="shared" si="495"/>
        <v>7.5664621676891614E-2</v>
      </c>
      <c r="AA1763" s="188">
        <f t="shared" si="495"/>
        <v>6.1002178649237473E-2</v>
      </c>
      <c r="AB1763" s="188">
        <f t="shared" si="495"/>
        <v>5.1470588235294122E-2</v>
      </c>
      <c r="AC1763" s="190">
        <f t="shared" si="495"/>
        <v>0.11309418625198797</v>
      </c>
      <c r="AD1763" s="185"/>
    </row>
    <row r="1764" spans="1:30" ht="12.75" customHeight="1">
      <c r="A1764" s="1517" t="s">
        <v>202</v>
      </c>
      <c r="B1764" s="1461" t="s">
        <v>851</v>
      </c>
      <c r="C1764" s="177" t="s">
        <v>142</v>
      </c>
      <c r="D1764" s="177" t="s">
        <v>143</v>
      </c>
      <c r="E1764" s="1053">
        <v>0.64200000000000002</v>
      </c>
      <c r="F1764" s="1053">
        <v>0.59099999999999997</v>
      </c>
      <c r="G1764" s="1053">
        <v>0.57899999999999996</v>
      </c>
      <c r="H1764" s="1054">
        <v>0.57599999999999996</v>
      </c>
      <c r="I1764" s="1053">
        <v>0.54900000000000004</v>
      </c>
      <c r="J1764" s="1053">
        <v>0.59699999999999998</v>
      </c>
      <c r="K1764" s="1053">
        <v>0.71099999999999997</v>
      </c>
      <c r="L1764" s="1053">
        <v>0.85199999999999998</v>
      </c>
      <c r="M1764" s="1053">
        <v>0.91200000000000003</v>
      </c>
      <c r="N1764" s="1054">
        <v>0.95399999999999996</v>
      </c>
      <c r="O1764" s="1053">
        <v>0.97499999999999998</v>
      </c>
      <c r="P1764" s="1053">
        <v>0.96299999999999997</v>
      </c>
      <c r="Q1764" s="1053">
        <v>0.93</v>
      </c>
      <c r="R1764" s="1053">
        <v>0.95099999999999996</v>
      </c>
      <c r="S1764" s="1053">
        <v>0.97499999999999998</v>
      </c>
      <c r="T1764" s="1053">
        <v>0.95699999999999996</v>
      </c>
      <c r="U1764" s="1053">
        <v>0.92400000000000004</v>
      </c>
      <c r="V1764" s="1054">
        <v>0.90600000000000003</v>
      </c>
      <c r="W1764" s="1053">
        <v>0.94499999999999995</v>
      </c>
      <c r="X1764" s="1053">
        <v>0.86699999999999999</v>
      </c>
      <c r="Y1764" s="1054">
        <v>0.83099999999999996</v>
      </c>
      <c r="Z1764" s="1053">
        <v>0.81599999999999995</v>
      </c>
      <c r="AA1764" s="1053">
        <v>0.76500000000000001</v>
      </c>
      <c r="AB1764" s="1053">
        <v>0.68400000000000005</v>
      </c>
      <c r="AC1764" s="180">
        <f>SUM(E1764:AB1764)</f>
        <v>19.452000000000002</v>
      </c>
    </row>
    <row r="1765" spans="1:30" ht="12.75" customHeight="1">
      <c r="A1765" s="1601"/>
      <c r="B1765" s="1462"/>
      <c r="C1765" s="181" t="s">
        <v>144</v>
      </c>
      <c r="D1765" s="181" t="s">
        <v>143</v>
      </c>
      <c r="E1765" s="1055">
        <v>0.249</v>
      </c>
      <c r="F1765" s="1055">
        <v>0.24299999999999999</v>
      </c>
      <c r="G1765" s="1055">
        <v>0.252</v>
      </c>
      <c r="H1765" s="1056">
        <v>0.249</v>
      </c>
      <c r="I1765" s="1055">
        <v>0.249</v>
      </c>
      <c r="J1765" s="1055">
        <v>0.26100000000000001</v>
      </c>
      <c r="K1765" s="1055">
        <v>0.27</v>
      </c>
      <c r="L1765" s="1055">
        <v>0.318</v>
      </c>
      <c r="M1765" s="1055">
        <v>0.33600000000000002</v>
      </c>
      <c r="N1765" s="1056">
        <v>0.34499999999999997</v>
      </c>
      <c r="O1765" s="1055">
        <v>0.33900000000000002</v>
      </c>
      <c r="P1765" s="1055">
        <v>0.34200000000000003</v>
      </c>
      <c r="Q1765" s="1055">
        <v>0.32700000000000001</v>
      </c>
      <c r="R1765" s="1055">
        <v>0.34799999999999998</v>
      </c>
      <c r="S1765" s="1055">
        <v>0.38100000000000001</v>
      </c>
      <c r="T1765" s="1055">
        <v>0.378</v>
      </c>
      <c r="U1765" s="1055">
        <v>0.33900000000000002</v>
      </c>
      <c r="V1765" s="1056">
        <v>0.33900000000000002</v>
      </c>
      <c r="W1765" s="1055">
        <v>0.35399999999999998</v>
      </c>
      <c r="X1765" s="1055">
        <v>0.315</v>
      </c>
      <c r="Y1765" s="1056">
        <v>0.29099999999999998</v>
      </c>
      <c r="Z1765" s="1055">
        <v>0.28799999999999998</v>
      </c>
      <c r="AA1765" s="1055">
        <v>0.27300000000000002</v>
      </c>
      <c r="AB1765" s="1055">
        <v>0.27300000000000002</v>
      </c>
      <c r="AC1765" s="184">
        <f>SUM(E1765:AB1765)</f>
        <v>7.3590000000000018</v>
      </c>
    </row>
    <row r="1766" spans="1:30" ht="12.75" customHeight="1">
      <c r="A1766" s="1601"/>
      <c r="B1766" s="1462"/>
      <c r="C1766" s="181" t="s">
        <v>145</v>
      </c>
      <c r="D1766" s="181" t="s">
        <v>146</v>
      </c>
      <c r="E1766" s="192">
        <v>35</v>
      </c>
      <c r="F1766" s="156">
        <v>38</v>
      </c>
      <c r="G1766" s="156">
        <v>33</v>
      </c>
      <c r="H1766" s="810">
        <v>32</v>
      </c>
      <c r="I1766" s="156">
        <v>36</v>
      </c>
      <c r="J1766" s="156">
        <v>35</v>
      </c>
      <c r="K1766" s="156">
        <v>48</v>
      </c>
      <c r="L1766" s="156">
        <v>45</v>
      </c>
      <c r="M1766" s="156">
        <v>48</v>
      </c>
      <c r="N1766" s="810">
        <v>58</v>
      </c>
      <c r="O1766" s="156">
        <v>52</v>
      </c>
      <c r="P1766" s="156">
        <v>54</v>
      </c>
      <c r="Q1766" s="156">
        <v>56</v>
      </c>
      <c r="R1766" s="156">
        <v>56</v>
      </c>
      <c r="S1766" s="156">
        <v>52</v>
      </c>
      <c r="T1766" s="156">
        <v>53</v>
      </c>
      <c r="U1766" s="156">
        <v>56</v>
      </c>
      <c r="V1766" s="810">
        <v>62</v>
      </c>
      <c r="W1766" s="156">
        <v>50</v>
      </c>
      <c r="X1766" s="156">
        <v>46</v>
      </c>
      <c r="Y1766" s="810">
        <v>50</v>
      </c>
      <c r="Z1766" s="156">
        <v>45</v>
      </c>
      <c r="AA1766" s="156">
        <v>43</v>
      </c>
      <c r="AB1766" s="156">
        <v>43</v>
      </c>
      <c r="AC1766" s="333"/>
      <c r="AD1766" s="185"/>
    </row>
    <row r="1767" spans="1:30" ht="12.75" customHeight="1" thickBot="1">
      <c r="A1767" s="1602"/>
      <c r="B1767" s="1488"/>
      <c r="C1767" s="194" t="s">
        <v>147</v>
      </c>
      <c r="D1767" s="194"/>
      <c r="E1767" s="195">
        <f t="shared" ref="E1767:Y1767" si="496">E1765/E1764</f>
        <v>0.38785046728971961</v>
      </c>
      <c r="F1767" s="195">
        <f t="shared" si="496"/>
        <v>0.41116751269035534</v>
      </c>
      <c r="G1767" s="195">
        <f t="shared" si="496"/>
        <v>0.43523316062176171</v>
      </c>
      <c r="H1767" s="196">
        <f t="shared" si="496"/>
        <v>0.43229166666666669</v>
      </c>
      <c r="I1767" s="195">
        <f t="shared" si="496"/>
        <v>0.45355191256830596</v>
      </c>
      <c r="J1767" s="195">
        <f t="shared" si="496"/>
        <v>0.43718592964824127</v>
      </c>
      <c r="K1767" s="195">
        <f t="shared" si="496"/>
        <v>0.379746835443038</v>
      </c>
      <c r="L1767" s="195">
        <f t="shared" si="496"/>
        <v>0.37323943661971831</v>
      </c>
      <c r="M1767" s="195">
        <f t="shared" si="496"/>
        <v>0.36842105263157898</v>
      </c>
      <c r="N1767" s="196">
        <f t="shared" si="496"/>
        <v>0.36163522012578614</v>
      </c>
      <c r="O1767" s="195">
        <f t="shared" si="496"/>
        <v>0.34769230769230774</v>
      </c>
      <c r="P1767" s="195">
        <f t="shared" si="496"/>
        <v>0.35514018691588789</v>
      </c>
      <c r="Q1767" s="195">
        <f t="shared" si="496"/>
        <v>0.35161290322580646</v>
      </c>
      <c r="R1767" s="195">
        <f t="shared" si="496"/>
        <v>0.36593059936908517</v>
      </c>
      <c r="S1767" s="195">
        <f t="shared" si="496"/>
        <v>0.39076923076923076</v>
      </c>
      <c r="T1767" s="195">
        <f t="shared" si="496"/>
        <v>0.39498432601880878</v>
      </c>
      <c r="U1767" s="195">
        <f t="shared" si="496"/>
        <v>0.36688311688311687</v>
      </c>
      <c r="V1767" s="196">
        <f t="shared" si="496"/>
        <v>0.3741721854304636</v>
      </c>
      <c r="W1767" s="195">
        <f t="shared" si="496"/>
        <v>0.3746031746031746</v>
      </c>
      <c r="X1767" s="195">
        <f t="shared" si="496"/>
        <v>0.36332179930795849</v>
      </c>
      <c r="Y1767" s="196">
        <f t="shared" si="496"/>
        <v>0.35018050541516244</v>
      </c>
      <c r="Z1767" s="195">
        <v>0.36</v>
      </c>
      <c r="AA1767" s="195">
        <v>0.75</v>
      </c>
      <c r="AB1767" s="195">
        <v>0.3</v>
      </c>
      <c r="AC1767" s="197">
        <f>AC1765/AC1764</f>
        <v>0.37831585441085758</v>
      </c>
      <c r="AD1767" s="185"/>
    </row>
    <row r="1768" spans="1:30" ht="12.75" customHeight="1">
      <c r="A1768" s="1591" t="s">
        <v>298</v>
      </c>
      <c r="B1768" s="1478" t="s">
        <v>852</v>
      </c>
      <c r="C1768" s="198" t="s">
        <v>142</v>
      </c>
      <c r="D1768" s="198" t="s">
        <v>143</v>
      </c>
      <c r="E1768" s="1057">
        <v>1.887</v>
      </c>
      <c r="F1768" s="1057">
        <v>1.68</v>
      </c>
      <c r="G1768" s="1057">
        <v>1.605</v>
      </c>
      <c r="H1768" s="1058">
        <v>1.587</v>
      </c>
      <c r="I1768" s="1057">
        <v>1.6319999999999999</v>
      </c>
      <c r="J1768" s="1057">
        <v>1.8149999999999999</v>
      </c>
      <c r="K1768" s="1057">
        <v>2.3279999999999998</v>
      </c>
      <c r="L1768" s="1057">
        <v>2.6459999999999999</v>
      </c>
      <c r="M1768" s="1057">
        <v>2.7</v>
      </c>
      <c r="N1768" s="1058">
        <v>2.73</v>
      </c>
      <c r="O1768" s="1057">
        <v>2.766</v>
      </c>
      <c r="P1768" s="1057">
        <v>2.73</v>
      </c>
      <c r="Q1768" s="1057">
        <v>2.7839999999999998</v>
      </c>
      <c r="R1768" s="1057">
        <v>2.7149999999999999</v>
      </c>
      <c r="S1768" s="1057">
        <v>2.625</v>
      </c>
      <c r="T1768" s="1057">
        <v>2.625</v>
      </c>
      <c r="U1768" s="1057">
        <v>2.6309999999999998</v>
      </c>
      <c r="V1768" s="1058">
        <v>2.7</v>
      </c>
      <c r="W1768" s="1057">
        <v>2.802</v>
      </c>
      <c r="X1768" s="1057">
        <v>2.9460000000000002</v>
      </c>
      <c r="Y1768" s="1058">
        <v>3.093</v>
      </c>
      <c r="Z1768" s="1057">
        <v>3.0539999999999998</v>
      </c>
      <c r="AA1768" s="1057">
        <v>2.7330000000000001</v>
      </c>
      <c r="AB1768" s="1057">
        <v>2.3039999999999998</v>
      </c>
      <c r="AC1768" s="201">
        <f>SUM(E1768:AB1768)</f>
        <v>59.118000000000002</v>
      </c>
      <c r="AD1768" s="185"/>
    </row>
    <row r="1769" spans="1:30" ht="12.75" customHeight="1">
      <c r="A1769" s="1601"/>
      <c r="B1769" s="1462"/>
      <c r="C1769" s="181" t="s">
        <v>144</v>
      </c>
      <c r="D1769" s="181" t="s">
        <v>143</v>
      </c>
      <c r="E1769" s="1055">
        <v>0.68700000000000006</v>
      </c>
      <c r="F1769" s="1055">
        <v>0.65700000000000003</v>
      </c>
      <c r="G1769" s="1055">
        <v>0.64800000000000002</v>
      </c>
      <c r="H1769" s="1056">
        <v>0.63900000000000001</v>
      </c>
      <c r="I1769" s="1055">
        <v>0.66</v>
      </c>
      <c r="J1769" s="1055">
        <v>0.68400000000000005</v>
      </c>
      <c r="K1769" s="1055">
        <v>0.72899999999999998</v>
      </c>
      <c r="L1769" s="1055">
        <v>0.77400000000000002</v>
      </c>
      <c r="M1769" s="1055">
        <v>0.80400000000000005</v>
      </c>
      <c r="N1769" s="1056">
        <v>0.78600000000000003</v>
      </c>
      <c r="O1769" s="1055">
        <v>0.85799999999999998</v>
      </c>
      <c r="P1769" s="1055">
        <v>0.83699999999999997</v>
      </c>
      <c r="Q1769" s="1055">
        <v>0.82199999999999995</v>
      </c>
      <c r="R1769" s="1055">
        <v>0.81299999999999994</v>
      </c>
      <c r="S1769" s="1055">
        <v>0.80700000000000005</v>
      </c>
      <c r="T1769" s="1055">
        <v>0.81</v>
      </c>
      <c r="U1769" s="1055">
        <v>0.80700000000000005</v>
      </c>
      <c r="V1769" s="1056">
        <v>0.81899999999999995</v>
      </c>
      <c r="W1769" s="1055">
        <v>0.83399999999999996</v>
      </c>
      <c r="X1769" s="1055">
        <v>0.879</v>
      </c>
      <c r="Y1769" s="1056">
        <v>0.9</v>
      </c>
      <c r="Z1769" s="1055">
        <v>0.86699999999999999</v>
      </c>
      <c r="AA1769" s="1055">
        <v>0.83099999999999996</v>
      </c>
      <c r="AB1769" s="1055">
        <v>0.79500000000000004</v>
      </c>
      <c r="AC1769" s="184">
        <f>SUM(E1769:AB1769)</f>
        <v>18.747000000000003</v>
      </c>
      <c r="AD1769" s="185"/>
    </row>
    <row r="1770" spans="1:30" ht="12.75" customHeight="1">
      <c r="A1770" s="1601"/>
      <c r="B1770" s="1462"/>
      <c r="C1770" s="181" t="s">
        <v>145</v>
      </c>
      <c r="D1770" s="181" t="s">
        <v>146</v>
      </c>
      <c r="E1770" s="192">
        <v>108</v>
      </c>
      <c r="F1770" s="156">
        <v>102</v>
      </c>
      <c r="G1770" s="156">
        <v>101</v>
      </c>
      <c r="H1770" s="810">
        <v>103</v>
      </c>
      <c r="I1770" s="156">
        <v>102</v>
      </c>
      <c r="J1770" s="156">
        <v>125</v>
      </c>
      <c r="K1770" s="156">
        <v>154</v>
      </c>
      <c r="L1770" s="156">
        <v>159</v>
      </c>
      <c r="M1770" s="156">
        <v>166</v>
      </c>
      <c r="N1770" s="810">
        <v>168</v>
      </c>
      <c r="O1770" s="156">
        <v>164</v>
      </c>
      <c r="P1770" s="156">
        <v>168</v>
      </c>
      <c r="Q1770" s="156">
        <v>165</v>
      </c>
      <c r="R1770" s="156">
        <v>162</v>
      </c>
      <c r="S1770" s="156">
        <v>159</v>
      </c>
      <c r="T1770" s="156">
        <v>162</v>
      </c>
      <c r="U1770" s="156">
        <v>156</v>
      </c>
      <c r="V1770" s="810">
        <v>171</v>
      </c>
      <c r="W1770" s="156">
        <v>175</v>
      </c>
      <c r="X1770" s="156">
        <v>188</v>
      </c>
      <c r="Y1770" s="810">
        <v>186</v>
      </c>
      <c r="Z1770" s="156">
        <v>181</v>
      </c>
      <c r="AA1770" s="156">
        <v>153</v>
      </c>
      <c r="AB1770" s="156">
        <v>132</v>
      </c>
      <c r="AC1770" s="333"/>
      <c r="AD1770" s="185"/>
    </row>
    <row r="1771" spans="1:30" ht="12.75" customHeight="1" thickBot="1">
      <c r="A1771" s="1602"/>
      <c r="B1771" s="1488"/>
      <c r="C1771" s="194" t="s">
        <v>147</v>
      </c>
      <c r="D1771" s="194"/>
      <c r="E1771" s="195">
        <f t="shared" ref="E1771:Y1771" si="497">E1769/E1768</f>
        <v>0.36406995230524647</v>
      </c>
      <c r="F1771" s="195">
        <f t="shared" si="497"/>
        <v>0.39107142857142863</v>
      </c>
      <c r="G1771" s="195">
        <f t="shared" si="497"/>
        <v>0.40373831775700936</v>
      </c>
      <c r="H1771" s="196">
        <f t="shared" si="497"/>
        <v>0.40264650283553877</v>
      </c>
      <c r="I1771" s="195">
        <f t="shared" si="497"/>
        <v>0.40441176470588241</v>
      </c>
      <c r="J1771" s="195">
        <f t="shared" si="497"/>
        <v>0.37685950413223146</v>
      </c>
      <c r="K1771" s="195">
        <f t="shared" si="497"/>
        <v>0.31314432989690721</v>
      </c>
      <c r="L1771" s="195">
        <f t="shared" si="497"/>
        <v>0.29251700680272108</v>
      </c>
      <c r="M1771" s="195">
        <f t="shared" si="497"/>
        <v>0.29777777777777775</v>
      </c>
      <c r="N1771" s="196">
        <f t="shared" si="497"/>
        <v>0.28791208791208794</v>
      </c>
      <c r="O1771" s="195">
        <f t="shared" si="497"/>
        <v>0.31019522776572667</v>
      </c>
      <c r="P1771" s="195">
        <f t="shared" si="497"/>
        <v>0.30659340659340656</v>
      </c>
      <c r="Q1771" s="195">
        <f t="shared" si="497"/>
        <v>0.29525862068965519</v>
      </c>
      <c r="R1771" s="195">
        <f t="shared" si="497"/>
        <v>0.29944751381215468</v>
      </c>
      <c r="S1771" s="195">
        <f t="shared" si="497"/>
        <v>0.30742857142857144</v>
      </c>
      <c r="T1771" s="195">
        <f t="shared" si="497"/>
        <v>0.30857142857142861</v>
      </c>
      <c r="U1771" s="195">
        <f t="shared" si="497"/>
        <v>0.30672748004561007</v>
      </c>
      <c r="V1771" s="196">
        <f t="shared" si="497"/>
        <v>0.30333333333333329</v>
      </c>
      <c r="W1771" s="195">
        <f t="shared" si="497"/>
        <v>0.297644539614561</v>
      </c>
      <c r="X1771" s="195">
        <f t="shared" si="497"/>
        <v>0.29837067209775964</v>
      </c>
      <c r="Y1771" s="196">
        <f t="shared" si="497"/>
        <v>0.29097963142580019</v>
      </c>
      <c r="Z1771" s="195">
        <v>0.53</v>
      </c>
      <c r="AA1771" s="195">
        <v>0.4</v>
      </c>
      <c r="AB1771" s="195">
        <v>0.33</v>
      </c>
      <c r="AC1771" s="197">
        <f>AC1769/AC1768</f>
        <v>0.31711153963259925</v>
      </c>
      <c r="AD1771" s="185"/>
    </row>
    <row r="1772" spans="1:30" ht="12.75" customHeight="1">
      <c r="A1772" s="299" t="s">
        <v>717</v>
      </c>
      <c r="B1772" s="300"/>
      <c r="C1772" s="301"/>
      <c r="D1772" s="301"/>
      <c r="E1772" s="302">
        <f t="shared" ref="E1772:AB1772" si="498">E1756+E1760+E1764+E1768</f>
        <v>3.6789999999999998</v>
      </c>
      <c r="F1772" s="302">
        <f t="shared" si="498"/>
        <v>3.319</v>
      </c>
      <c r="G1772" s="302">
        <f t="shared" si="498"/>
        <v>3.1840000000000002</v>
      </c>
      <c r="H1772" s="302">
        <f t="shared" si="498"/>
        <v>3.1689999999999996</v>
      </c>
      <c r="I1772" s="302">
        <f t="shared" si="498"/>
        <v>3.1890000000000001</v>
      </c>
      <c r="J1772" s="302">
        <f t="shared" si="498"/>
        <v>3.5459999999999998</v>
      </c>
      <c r="K1772" s="302">
        <f t="shared" si="498"/>
        <v>4.335</v>
      </c>
      <c r="L1772" s="302">
        <f t="shared" si="498"/>
        <v>4.9160000000000004</v>
      </c>
      <c r="M1772" s="302">
        <f t="shared" si="498"/>
        <v>5.1639999999999997</v>
      </c>
      <c r="N1772" s="302">
        <f t="shared" si="498"/>
        <v>5.3140000000000001</v>
      </c>
      <c r="O1772" s="302">
        <f t="shared" si="498"/>
        <v>5.3369999999999997</v>
      </c>
      <c r="P1772" s="302">
        <f t="shared" si="498"/>
        <v>5.2889999999999997</v>
      </c>
      <c r="Q1772" s="302">
        <f t="shared" si="498"/>
        <v>5.3279999999999994</v>
      </c>
      <c r="R1772" s="302">
        <f t="shared" si="498"/>
        <v>5.2759999999999998</v>
      </c>
      <c r="S1772" s="302">
        <f t="shared" si="498"/>
        <v>5.1619999999999999</v>
      </c>
      <c r="T1772" s="302">
        <f t="shared" si="498"/>
        <v>5.13</v>
      </c>
      <c r="U1772" s="302">
        <f t="shared" si="498"/>
        <v>5.0869999999999997</v>
      </c>
      <c r="V1772" s="302">
        <f t="shared" si="498"/>
        <v>5.1219999999999999</v>
      </c>
      <c r="W1772" s="302">
        <f t="shared" si="498"/>
        <v>5.2530000000000001</v>
      </c>
      <c r="X1772" s="302">
        <f t="shared" si="498"/>
        <v>5.3629999999999995</v>
      </c>
      <c r="Y1772" s="302">
        <f t="shared" si="498"/>
        <v>5.4719999999999995</v>
      </c>
      <c r="Z1772" s="302">
        <f t="shared" si="498"/>
        <v>5.39</v>
      </c>
      <c r="AA1772" s="302">
        <f t="shared" si="498"/>
        <v>4.9120000000000008</v>
      </c>
      <c r="AB1772" s="302">
        <f t="shared" si="498"/>
        <v>4.2359999999999998</v>
      </c>
      <c r="AC1772" s="859"/>
      <c r="AD1772" s="185"/>
    </row>
    <row r="1773" spans="1:30" ht="12.75" customHeight="1">
      <c r="A1773" s="220" t="s">
        <v>718</v>
      </c>
      <c r="B1773" s="221"/>
      <c r="C1773" s="222"/>
      <c r="D1773" s="222"/>
      <c r="E1773" s="436">
        <f t="shared" ref="E1773:AB1773" si="499">E1757+E1761+E1765+E1769</f>
        <v>1.0840000000000001</v>
      </c>
      <c r="F1773" s="436">
        <f t="shared" si="499"/>
        <v>1.008</v>
      </c>
      <c r="G1773" s="436">
        <f t="shared" si="499"/>
        <v>1.01</v>
      </c>
      <c r="H1773" s="436">
        <f t="shared" si="499"/>
        <v>1.014</v>
      </c>
      <c r="I1773" s="436">
        <f t="shared" si="499"/>
        <v>1.0150000000000001</v>
      </c>
      <c r="J1773" s="436">
        <f t="shared" si="499"/>
        <v>1.0830000000000002</v>
      </c>
      <c r="K1773" s="436">
        <f t="shared" si="499"/>
        <v>1.155</v>
      </c>
      <c r="L1773" s="436">
        <f t="shared" si="499"/>
        <v>1.274</v>
      </c>
      <c r="M1773" s="436">
        <f t="shared" si="499"/>
        <v>1.3520000000000001</v>
      </c>
      <c r="N1773" s="436">
        <f t="shared" si="499"/>
        <v>1.361</v>
      </c>
      <c r="O1773" s="436">
        <f t="shared" si="499"/>
        <v>1.389</v>
      </c>
      <c r="P1773" s="436">
        <f t="shared" si="499"/>
        <v>1.405</v>
      </c>
      <c r="Q1773" s="436">
        <f t="shared" si="499"/>
        <v>1.367</v>
      </c>
      <c r="R1773" s="436">
        <f t="shared" si="499"/>
        <v>1.403</v>
      </c>
      <c r="S1773" s="436">
        <f t="shared" si="499"/>
        <v>1.4020000000000001</v>
      </c>
      <c r="T1773" s="436">
        <f t="shared" si="499"/>
        <v>1.4140000000000001</v>
      </c>
      <c r="U1773" s="436">
        <f t="shared" si="499"/>
        <v>1.3719999999999999</v>
      </c>
      <c r="V1773" s="436">
        <f t="shared" si="499"/>
        <v>1.3719999999999999</v>
      </c>
      <c r="W1773" s="436">
        <f t="shared" si="499"/>
        <v>1.3940000000000001</v>
      </c>
      <c r="X1773" s="436">
        <f t="shared" si="499"/>
        <v>1.4039999999999999</v>
      </c>
      <c r="Y1773" s="436">
        <f t="shared" si="499"/>
        <v>1.389</v>
      </c>
      <c r="Z1773" s="436">
        <f t="shared" si="499"/>
        <v>1.3089999999999999</v>
      </c>
      <c r="AA1773" s="436">
        <f t="shared" si="499"/>
        <v>1.234</v>
      </c>
      <c r="AB1773" s="436">
        <f t="shared" si="499"/>
        <v>1.1819999999999999</v>
      </c>
      <c r="AC1773" s="224"/>
      <c r="AD1773" s="185"/>
    </row>
    <row r="1774" spans="1:30" ht="12.75" customHeight="1">
      <c r="A1774" s="303" t="s">
        <v>719</v>
      </c>
      <c r="B1774" s="304"/>
      <c r="C1774" s="305"/>
      <c r="D1774" s="305"/>
      <c r="E1774" s="230">
        <f t="shared" ref="E1774:AB1774" si="500">SQRT(E1772*E1772+E1773*E1773)</f>
        <v>3.8353744276145969</v>
      </c>
      <c r="F1774" s="230">
        <f t="shared" si="500"/>
        <v>3.4686921166341644</v>
      </c>
      <c r="G1774" s="230">
        <f t="shared" si="500"/>
        <v>3.3403526759909647</v>
      </c>
      <c r="H1774" s="230">
        <f t="shared" si="500"/>
        <v>3.3272747106303076</v>
      </c>
      <c r="I1774" s="230">
        <f t="shared" si="500"/>
        <v>3.3466320383334649</v>
      </c>
      <c r="J1774" s="230">
        <f t="shared" si="500"/>
        <v>3.7076953758365851</v>
      </c>
      <c r="K1774" s="230">
        <f t="shared" si="500"/>
        <v>4.4862289286214541</v>
      </c>
      <c r="L1774" s="230">
        <f t="shared" si="500"/>
        <v>5.0783985664774285</v>
      </c>
      <c r="M1774" s="230">
        <f t="shared" si="500"/>
        <v>5.3380520791764479</v>
      </c>
      <c r="N1774" s="230">
        <f t="shared" si="500"/>
        <v>5.4855188451048091</v>
      </c>
      <c r="O1774" s="230">
        <f t="shared" si="500"/>
        <v>5.5147883005605935</v>
      </c>
      <c r="P1774" s="230">
        <f t="shared" si="500"/>
        <v>5.4724351069702051</v>
      </c>
      <c r="Q1774" s="230">
        <f t="shared" si="500"/>
        <v>5.5005702431657024</v>
      </c>
      <c r="R1774" s="230">
        <f t="shared" si="500"/>
        <v>5.4593575629372362</v>
      </c>
      <c r="S1774" s="230">
        <f t="shared" si="500"/>
        <v>5.3490043933427458</v>
      </c>
      <c r="T1774" s="230">
        <f t="shared" si="500"/>
        <v>5.3213058547691094</v>
      </c>
      <c r="U1774" s="230">
        <f t="shared" si="500"/>
        <v>5.2687714886869026</v>
      </c>
      <c r="V1774" s="230">
        <f t="shared" si="500"/>
        <v>5.3025718288392847</v>
      </c>
      <c r="W1774" s="230">
        <f t="shared" si="500"/>
        <v>5.4348178442336037</v>
      </c>
      <c r="X1774" s="230">
        <f t="shared" si="500"/>
        <v>5.5437338500328455</v>
      </c>
      <c r="Y1774" s="230">
        <f t="shared" si="500"/>
        <v>5.6455385039870194</v>
      </c>
      <c r="Z1774" s="230">
        <f t="shared" si="500"/>
        <v>5.5466729667432171</v>
      </c>
      <c r="AA1774" s="230">
        <f t="shared" si="500"/>
        <v>5.0646322670061652</v>
      </c>
      <c r="AB1774" s="230">
        <f t="shared" si="500"/>
        <v>4.3978199144576173</v>
      </c>
      <c r="AC1774" s="334"/>
      <c r="AD1774" s="185">
        <f>MAX(E1774:AB1774)</f>
        <v>5.6455385039870194</v>
      </c>
    </row>
    <row r="1775" spans="1:30" s="167" customFormat="1" ht="12.75" customHeight="1" thickBot="1">
      <c r="A1775" s="721" t="s">
        <v>628</v>
      </c>
      <c r="B1775" s="722"/>
      <c r="C1775" s="276"/>
      <c r="D1775" s="276"/>
      <c r="E1775" s="723">
        <v>1</v>
      </c>
      <c r="F1775" s="723">
        <v>2</v>
      </c>
      <c r="G1775" s="723">
        <v>3</v>
      </c>
      <c r="H1775" s="723">
        <v>4</v>
      </c>
      <c r="I1775" s="723">
        <v>5</v>
      </c>
      <c r="J1775" s="723">
        <v>6</v>
      </c>
      <c r="K1775" s="723">
        <v>7</v>
      </c>
      <c r="L1775" s="723">
        <v>8</v>
      </c>
      <c r="M1775" s="723">
        <v>9</v>
      </c>
      <c r="N1775" s="723">
        <v>10</v>
      </c>
      <c r="O1775" s="723">
        <v>11</v>
      </c>
      <c r="P1775" s="723">
        <v>12</v>
      </c>
      <c r="Q1775" s="723">
        <v>13</v>
      </c>
      <c r="R1775" s="723">
        <v>14</v>
      </c>
      <c r="S1775" s="723">
        <v>15</v>
      </c>
      <c r="T1775" s="723">
        <v>16</v>
      </c>
      <c r="U1775" s="723">
        <v>17</v>
      </c>
      <c r="V1775" s="723">
        <v>18</v>
      </c>
      <c r="W1775" s="723">
        <v>19</v>
      </c>
      <c r="X1775" s="723">
        <v>20</v>
      </c>
      <c r="Y1775" s="723">
        <v>21</v>
      </c>
      <c r="Z1775" s="723">
        <v>22</v>
      </c>
      <c r="AA1775" s="723">
        <v>23</v>
      </c>
      <c r="AB1775" s="723">
        <v>24</v>
      </c>
      <c r="AC1775" s="861"/>
    </row>
    <row r="1776" spans="1:30" s="167" customFormat="1" ht="12.75" customHeight="1">
      <c r="A1776" s="235" t="s">
        <v>155</v>
      </c>
      <c r="B1776" s="236"/>
      <c r="C1776" s="237" t="s">
        <v>150</v>
      </c>
      <c r="D1776" s="237" t="s">
        <v>146</v>
      </c>
      <c r="E1776" s="912">
        <v>10.479999542236328</v>
      </c>
      <c r="F1776" s="912">
        <v>10.430000305175781</v>
      </c>
      <c r="G1776" s="912">
        <v>10.449999809265137</v>
      </c>
      <c r="H1776" s="912">
        <v>10.479999542236328</v>
      </c>
      <c r="I1776" s="912">
        <v>10.489999771118164</v>
      </c>
      <c r="J1776" s="912">
        <v>10.520000457763672</v>
      </c>
      <c r="K1776" s="912">
        <v>10.520000457763672</v>
      </c>
      <c r="L1776" s="912">
        <v>10.489999771118164</v>
      </c>
      <c r="M1776" s="912">
        <v>10.460000038146973</v>
      </c>
      <c r="N1776" s="912">
        <v>10.449999809265137</v>
      </c>
      <c r="O1776" s="912">
        <v>10.449999809265137</v>
      </c>
      <c r="P1776" s="912">
        <v>10.449999809265137</v>
      </c>
      <c r="Q1776" s="912">
        <v>10.449999809265137</v>
      </c>
      <c r="R1776" s="912">
        <v>10.449999809265137</v>
      </c>
      <c r="S1776" s="912">
        <v>10.479999542236328</v>
      </c>
      <c r="T1776" s="912">
        <v>10.449999809265137</v>
      </c>
      <c r="U1776" s="912">
        <v>10.470000267028809</v>
      </c>
      <c r="V1776" s="912">
        <v>10.439999580383301</v>
      </c>
      <c r="W1776" s="912">
        <v>10.439999580383301</v>
      </c>
      <c r="X1776" s="912">
        <v>10.470000267028809</v>
      </c>
      <c r="Y1776" s="912">
        <v>10.479999542236328</v>
      </c>
      <c r="Z1776" s="912">
        <v>10.470000267028809</v>
      </c>
      <c r="AA1776" s="912">
        <v>10.470000267028809</v>
      </c>
      <c r="AB1776" s="912">
        <v>10.449999809265137</v>
      </c>
      <c r="AC1776" s="912"/>
    </row>
    <row r="1777" spans="1:31" s="167" customFormat="1" ht="12.75" customHeight="1" thickBot="1">
      <c r="A1777" s="386" t="s">
        <v>156</v>
      </c>
      <c r="B1777" s="298"/>
      <c r="C1777" s="205" t="s">
        <v>150</v>
      </c>
      <c r="D1777" s="205" t="s">
        <v>146</v>
      </c>
      <c r="E1777" s="927">
        <v>10.420000076293945</v>
      </c>
      <c r="F1777" s="927">
        <v>10.369999885559082</v>
      </c>
      <c r="G1777" s="927">
        <v>10.399999618530273</v>
      </c>
      <c r="H1777" s="927">
        <v>10.430000305175781</v>
      </c>
      <c r="I1777" s="927">
        <v>10.430000305175781</v>
      </c>
      <c r="J1777" s="927">
        <v>10.470000267028809</v>
      </c>
      <c r="K1777" s="927">
        <v>10.460000038146973</v>
      </c>
      <c r="L1777" s="927">
        <v>10.430000305175781</v>
      </c>
      <c r="M1777" s="927">
        <v>10.409999847412109</v>
      </c>
      <c r="N1777" s="927">
        <v>10.390000343322754</v>
      </c>
      <c r="O1777" s="927">
        <v>10.390000343322754</v>
      </c>
      <c r="P1777" s="927">
        <v>10.380000114440918</v>
      </c>
      <c r="Q1777" s="927">
        <v>10.390000343322754</v>
      </c>
      <c r="R1777" s="927">
        <v>10.390000343322754</v>
      </c>
      <c r="S1777" s="927">
        <v>10.430000305175781</v>
      </c>
      <c r="T1777" s="927">
        <v>10.399999618530273</v>
      </c>
      <c r="U1777" s="927">
        <v>10.399999618530273</v>
      </c>
      <c r="V1777" s="927">
        <v>10.380000114440918</v>
      </c>
      <c r="W1777" s="927">
        <v>10.380000114440918</v>
      </c>
      <c r="X1777" s="927">
        <v>10.399999618530273</v>
      </c>
      <c r="Y1777" s="927">
        <v>10.420000076293945</v>
      </c>
      <c r="Z1777" s="927">
        <v>10.409999847412109</v>
      </c>
      <c r="AA1777" s="927">
        <v>10.409999847412109</v>
      </c>
      <c r="AB1777" s="927">
        <v>10.399999618530273</v>
      </c>
      <c r="AC1777" s="927"/>
    </row>
    <row r="1778" spans="1:31" ht="12.75" customHeight="1">
      <c r="A1778" s="1608" t="s">
        <v>159</v>
      </c>
      <c r="B1778" s="1461" t="s">
        <v>873</v>
      </c>
      <c r="C1778" s="177" t="s">
        <v>142</v>
      </c>
      <c r="D1778" s="177" t="s">
        <v>143</v>
      </c>
      <c r="E1778" s="1060">
        <v>0.34079999999999999</v>
      </c>
      <c r="F1778" s="1060">
        <v>0.31440000000000001</v>
      </c>
      <c r="G1778" s="1060">
        <v>0.2898</v>
      </c>
      <c r="H1778" s="1061">
        <v>0.29399999999999998</v>
      </c>
      <c r="I1778" s="1060">
        <v>0.30359999999999998</v>
      </c>
      <c r="J1778" s="1060">
        <v>0.34439999999999998</v>
      </c>
      <c r="K1778" s="1060">
        <v>0.41520000000000001</v>
      </c>
      <c r="L1778" s="1060">
        <v>0.45540000000000003</v>
      </c>
      <c r="M1778" s="1060">
        <v>0.4758</v>
      </c>
      <c r="N1778" s="1061">
        <v>0.48720000000000002</v>
      </c>
      <c r="O1778" s="1060">
        <v>0.46439999999999998</v>
      </c>
      <c r="P1778" s="1060">
        <v>0.46739999999999998</v>
      </c>
      <c r="Q1778" s="1060">
        <v>0.48959999999999998</v>
      </c>
      <c r="R1778" s="1060">
        <v>0.48359999999999997</v>
      </c>
      <c r="S1778" s="1060">
        <v>0.47639999999999999</v>
      </c>
      <c r="T1778" s="1060">
        <v>0.46860000000000002</v>
      </c>
      <c r="U1778" s="1060">
        <v>0.45240000000000002</v>
      </c>
      <c r="V1778" s="1061">
        <v>0.46079999999999999</v>
      </c>
      <c r="W1778" s="1060">
        <v>0.4824</v>
      </c>
      <c r="X1778" s="1060">
        <v>0.51900000000000002</v>
      </c>
      <c r="Y1778" s="1061">
        <v>0.5232</v>
      </c>
      <c r="Z1778" s="1060">
        <v>0.52080000000000004</v>
      </c>
      <c r="AA1778" s="1060">
        <v>0.47220000000000001</v>
      </c>
      <c r="AB1778" s="1060">
        <v>0.40799999999999997</v>
      </c>
      <c r="AC1778" s="180">
        <f>SUM(E1778:AB1778)</f>
        <v>10.4094</v>
      </c>
      <c r="AD1778" s="63">
        <f>MAX(E1778:AB1778)</f>
        <v>0.5232</v>
      </c>
      <c r="AE1778" s="150">
        <f>MIN(E1778:AB1778)</f>
        <v>0.2898</v>
      </c>
    </row>
    <row r="1779" spans="1:31" ht="12.75" customHeight="1">
      <c r="A1779" s="1609"/>
      <c r="B1779" s="1462"/>
      <c r="C1779" s="181" t="s">
        <v>144</v>
      </c>
      <c r="D1779" s="181" t="s">
        <v>143</v>
      </c>
      <c r="E1779" s="1055">
        <v>6.7799999999999999E-2</v>
      </c>
      <c r="F1779" s="1055">
        <v>6.6000000000000003E-2</v>
      </c>
      <c r="G1779" s="1055">
        <v>6.6000000000000003E-2</v>
      </c>
      <c r="H1779" s="1056">
        <v>6.54E-2</v>
      </c>
      <c r="I1779" s="1055">
        <v>6.7199999999999996E-2</v>
      </c>
      <c r="J1779" s="1055">
        <v>6.9000000000000006E-2</v>
      </c>
      <c r="K1779" s="1055">
        <v>7.9200000000000007E-2</v>
      </c>
      <c r="L1779" s="1055">
        <v>8.3400000000000002E-2</v>
      </c>
      <c r="M1779" s="1055">
        <v>8.8200000000000001E-2</v>
      </c>
      <c r="N1779" s="1056">
        <v>9.06E-2</v>
      </c>
      <c r="O1779" s="1055">
        <v>8.6400000000000005E-2</v>
      </c>
      <c r="P1779" s="1055">
        <v>8.8200000000000001E-2</v>
      </c>
      <c r="Q1779" s="1055">
        <v>8.8800000000000004E-2</v>
      </c>
      <c r="R1779" s="1055">
        <v>8.5199999999999998E-2</v>
      </c>
      <c r="S1779" s="1055">
        <v>8.6400000000000005E-2</v>
      </c>
      <c r="T1779" s="1055">
        <v>8.8800000000000004E-2</v>
      </c>
      <c r="U1779" s="1055">
        <v>8.8800000000000004E-2</v>
      </c>
      <c r="V1779" s="1056">
        <v>9.3600000000000003E-2</v>
      </c>
      <c r="W1779" s="1055">
        <v>9.3600000000000003E-2</v>
      </c>
      <c r="X1779" s="1055">
        <v>9.4200000000000006E-2</v>
      </c>
      <c r="Y1779" s="1056">
        <v>0.09</v>
      </c>
      <c r="Z1779" s="1055">
        <v>8.1000000000000003E-2</v>
      </c>
      <c r="AA1779" s="1055">
        <v>7.3800000000000004E-2</v>
      </c>
      <c r="AB1779" s="1055">
        <v>7.3800000000000004E-2</v>
      </c>
      <c r="AC1779" s="209">
        <f>SUM(E1779:AB1779)</f>
        <v>1.9554</v>
      </c>
    </row>
    <row r="1780" spans="1:31" ht="12.75" customHeight="1">
      <c r="A1780" s="1609"/>
      <c r="B1780" s="1462"/>
      <c r="C1780" s="181" t="s">
        <v>145</v>
      </c>
      <c r="D1780" s="181" t="s">
        <v>146</v>
      </c>
      <c r="E1780" s="192">
        <v>18</v>
      </c>
      <c r="F1780" s="156">
        <v>18</v>
      </c>
      <c r="G1780" s="156">
        <v>17</v>
      </c>
      <c r="H1780" s="810">
        <v>18</v>
      </c>
      <c r="I1780" s="156">
        <v>17</v>
      </c>
      <c r="J1780" s="156">
        <v>21</v>
      </c>
      <c r="K1780" s="156">
        <v>25</v>
      </c>
      <c r="L1780" s="156">
        <v>25</v>
      </c>
      <c r="M1780" s="156">
        <v>26</v>
      </c>
      <c r="N1780" s="810">
        <v>26</v>
      </c>
      <c r="O1780" s="156">
        <v>26</v>
      </c>
      <c r="P1780" s="156">
        <v>28</v>
      </c>
      <c r="Q1780" s="156">
        <v>29</v>
      </c>
      <c r="R1780" s="156">
        <v>27</v>
      </c>
      <c r="S1780" s="156">
        <v>28</v>
      </c>
      <c r="T1780" s="156">
        <v>27</v>
      </c>
      <c r="U1780" s="156">
        <v>26</v>
      </c>
      <c r="V1780" s="810">
        <v>26</v>
      </c>
      <c r="W1780" s="156">
        <v>27</v>
      </c>
      <c r="X1780" s="156">
        <v>30</v>
      </c>
      <c r="Y1780" s="810">
        <v>30</v>
      </c>
      <c r="Z1780" s="156">
        <v>29</v>
      </c>
      <c r="AA1780" s="156">
        <v>26</v>
      </c>
      <c r="AB1780" s="157">
        <v>22</v>
      </c>
      <c r="AC1780" s="333"/>
    </row>
    <row r="1781" spans="1:31" ht="12.75" customHeight="1">
      <c r="A1781" s="1629"/>
      <c r="B1781" s="1630"/>
      <c r="C1781" s="742" t="s">
        <v>147</v>
      </c>
      <c r="D1781" s="742"/>
      <c r="E1781" s="609">
        <f t="shared" ref="E1781:Y1781" si="501">E1779/E1778</f>
        <v>0.198943661971831</v>
      </c>
      <c r="F1781" s="609">
        <f t="shared" si="501"/>
        <v>0.20992366412213739</v>
      </c>
      <c r="G1781" s="609">
        <f t="shared" si="501"/>
        <v>0.2277432712215321</v>
      </c>
      <c r="H1781" s="610">
        <f t="shared" si="501"/>
        <v>0.22244897959183674</v>
      </c>
      <c r="I1781" s="609">
        <f t="shared" si="501"/>
        <v>0.22134387351778656</v>
      </c>
      <c r="J1781" s="609">
        <f t="shared" si="501"/>
        <v>0.20034843205574915</v>
      </c>
      <c r="K1781" s="609">
        <f t="shared" si="501"/>
        <v>0.19075144508670522</v>
      </c>
      <c r="L1781" s="609">
        <f t="shared" si="501"/>
        <v>0.1831357048748353</v>
      </c>
      <c r="M1781" s="609">
        <f t="shared" si="501"/>
        <v>0.1853720050441362</v>
      </c>
      <c r="N1781" s="610">
        <f t="shared" si="501"/>
        <v>0.18596059113300492</v>
      </c>
      <c r="O1781" s="609">
        <f t="shared" si="501"/>
        <v>0.186046511627907</v>
      </c>
      <c r="P1781" s="609">
        <f t="shared" si="501"/>
        <v>0.18870346598202825</v>
      </c>
      <c r="Q1781" s="609">
        <f t="shared" si="501"/>
        <v>0.18137254901960786</v>
      </c>
      <c r="R1781" s="609">
        <f t="shared" si="501"/>
        <v>0.17617866004962779</v>
      </c>
      <c r="S1781" s="609">
        <f t="shared" si="501"/>
        <v>0.18136020151133503</v>
      </c>
      <c r="T1781" s="609">
        <f t="shared" si="501"/>
        <v>0.18950064020486557</v>
      </c>
      <c r="U1781" s="609">
        <f t="shared" si="501"/>
        <v>0.19628647214854111</v>
      </c>
      <c r="V1781" s="610">
        <f t="shared" si="501"/>
        <v>0.203125</v>
      </c>
      <c r="W1781" s="609">
        <f t="shared" si="501"/>
        <v>0.19402985074626866</v>
      </c>
      <c r="X1781" s="609">
        <f t="shared" si="501"/>
        <v>0.1815028901734104</v>
      </c>
      <c r="Y1781" s="610">
        <f t="shared" si="501"/>
        <v>0.17201834862385321</v>
      </c>
      <c r="Z1781" s="609">
        <v>0.33</v>
      </c>
      <c r="AA1781" s="609">
        <v>0.25</v>
      </c>
      <c r="AB1781" s="609">
        <v>0</v>
      </c>
      <c r="AC1781" s="741">
        <f>AC1779/AC1778</f>
        <v>0.18784944377197535</v>
      </c>
    </row>
    <row r="1782" spans="1:31" ht="12.75" customHeight="1">
      <c r="A1782" s="1631" t="s">
        <v>161</v>
      </c>
      <c r="B1782" s="1462" t="s">
        <v>874</v>
      </c>
      <c r="C1782" s="181" t="s">
        <v>142</v>
      </c>
      <c r="D1782" s="181" t="s">
        <v>143</v>
      </c>
      <c r="E1782" s="1055">
        <v>2.4899999999999999E-2</v>
      </c>
      <c r="F1782" s="1055">
        <v>2.3699999999999999E-2</v>
      </c>
      <c r="G1782" s="1055">
        <v>2.3E-2</v>
      </c>
      <c r="H1782" s="1056">
        <v>2.35E-2</v>
      </c>
      <c r="I1782" s="1055">
        <v>2.3E-2</v>
      </c>
      <c r="J1782" s="1055">
        <v>2.3599999999999999E-2</v>
      </c>
      <c r="K1782" s="1055">
        <v>2.2800000000000001E-2</v>
      </c>
      <c r="L1782" s="1055">
        <v>2.29E-2</v>
      </c>
      <c r="M1782" s="1055">
        <v>2.2499999999999999E-2</v>
      </c>
      <c r="N1782" s="1056">
        <v>2.2599999999999999E-2</v>
      </c>
      <c r="O1782" s="1055">
        <v>2.4E-2</v>
      </c>
      <c r="P1782" s="1055">
        <v>2.3099999999999999E-2</v>
      </c>
      <c r="Q1782" s="1055">
        <v>2.3699999999999999E-2</v>
      </c>
      <c r="R1782" s="1055">
        <v>2.3699999999999999E-2</v>
      </c>
      <c r="S1782" s="1055">
        <v>2.3699999999999999E-2</v>
      </c>
      <c r="T1782" s="1055">
        <v>2.3800000000000002E-2</v>
      </c>
      <c r="U1782" s="1055">
        <v>2.3800000000000002E-2</v>
      </c>
      <c r="V1782" s="1056">
        <v>2.3400000000000001E-2</v>
      </c>
      <c r="W1782" s="1055">
        <v>2.29E-2</v>
      </c>
      <c r="X1782" s="1055">
        <v>2.2700000000000001E-2</v>
      </c>
      <c r="Y1782" s="1056">
        <v>2.23E-2</v>
      </c>
      <c r="Z1782" s="1055">
        <v>2.2499999999999999E-2</v>
      </c>
      <c r="AA1782" s="1055">
        <v>2.3300000000000001E-2</v>
      </c>
      <c r="AB1782" s="1055">
        <v>2.4E-2</v>
      </c>
      <c r="AC1782" s="203">
        <f>SUM(E1782:AB1782)</f>
        <v>0.5593999999999999</v>
      </c>
    </row>
    <row r="1783" spans="1:31" ht="12.75" customHeight="1">
      <c r="A1783" s="1631"/>
      <c r="B1783" s="1462"/>
      <c r="C1783" s="181" t="s">
        <v>144</v>
      </c>
      <c r="D1783" s="181" t="s">
        <v>875</v>
      </c>
      <c r="E1783" s="1055">
        <v>0</v>
      </c>
      <c r="F1783" s="1055">
        <v>0</v>
      </c>
      <c r="G1783" s="1055">
        <v>0</v>
      </c>
      <c r="H1783" s="1056">
        <v>0</v>
      </c>
      <c r="I1783" s="1055">
        <v>0</v>
      </c>
      <c r="J1783" s="1055">
        <v>0</v>
      </c>
      <c r="K1783" s="1055">
        <v>0</v>
      </c>
      <c r="L1783" s="1055">
        <v>0</v>
      </c>
      <c r="M1783" s="1055">
        <v>0</v>
      </c>
      <c r="N1783" s="1056">
        <v>0</v>
      </c>
      <c r="O1783" s="1055">
        <v>0</v>
      </c>
      <c r="P1783" s="1055">
        <v>0</v>
      </c>
      <c r="Q1783" s="1055">
        <v>0</v>
      </c>
      <c r="R1783" s="1055">
        <v>0</v>
      </c>
      <c r="S1783" s="1055">
        <v>0</v>
      </c>
      <c r="T1783" s="1055">
        <v>0</v>
      </c>
      <c r="U1783" s="1055">
        <v>0</v>
      </c>
      <c r="V1783" s="1056">
        <v>0</v>
      </c>
      <c r="W1783" s="1055">
        <v>0</v>
      </c>
      <c r="X1783" s="1055">
        <v>0</v>
      </c>
      <c r="Y1783" s="1056">
        <v>0</v>
      </c>
      <c r="Z1783" s="1055">
        <v>0</v>
      </c>
      <c r="AA1783" s="1055">
        <v>0</v>
      </c>
      <c r="AB1783" s="1055">
        <v>0</v>
      </c>
      <c r="AC1783" s="203">
        <f>SUM(E1783:AB1783)</f>
        <v>0</v>
      </c>
    </row>
    <row r="1784" spans="1:31" ht="12.75" customHeight="1">
      <c r="A1784" s="1631"/>
      <c r="B1784" s="1462"/>
      <c r="C1784" s="181" t="s">
        <v>145</v>
      </c>
      <c r="D1784" s="181" t="s">
        <v>146</v>
      </c>
      <c r="E1784" s="192">
        <v>3</v>
      </c>
      <c r="F1784" s="156">
        <v>3</v>
      </c>
      <c r="G1784" s="156">
        <v>3</v>
      </c>
      <c r="H1784" s="810">
        <v>3</v>
      </c>
      <c r="I1784" s="156">
        <v>2</v>
      </c>
      <c r="J1784" s="156">
        <v>3</v>
      </c>
      <c r="K1784" s="156">
        <v>2</v>
      </c>
      <c r="L1784" s="156">
        <v>2</v>
      </c>
      <c r="M1784" s="156">
        <v>2</v>
      </c>
      <c r="N1784" s="810">
        <v>3</v>
      </c>
      <c r="O1784" s="156">
        <v>3</v>
      </c>
      <c r="P1784" s="156">
        <v>2</v>
      </c>
      <c r="Q1784" s="156">
        <v>3</v>
      </c>
      <c r="R1784" s="156">
        <v>3</v>
      </c>
      <c r="S1784" s="156">
        <v>2</v>
      </c>
      <c r="T1784" s="156">
        <v>3</v>
      </c>
      <c r="U1784" s="156">
        <v>3</v>
      </c>
      <c r="V1784" s="810">
        <v>3</v>
      </c>
      <c r="W1784" s="156">
        <v>3</v>
      </c>
      <c r="X1784" s="156">
        <v>3</v>
      </c>
      <c r="Y1784" s="810">
        <v>3</v>
      </c>
      <c r="Z1784" s="156">
        <v>3</v>
      </c>
      <c r="AA1784" s="156">
        <v>3</v>
      </c>
      <c r="AB1784" s="157">
        <v>3</v>
      </c>
      <c r="AC1784" s="203"/>
    </row>
    <row r="1785" spans="1:31" ht="12.75" customHeight="1">
      <c r="A1785" s="1631"/>
      <c r="B1785" s="1462"/>
      <c r="C1785" s="181" t="s">
        <v>147</v>
      </c>
      <c r="D1785" s="181"/>
      <c r="E1785" s="203">
        <f t="shared" ref="E1785:Y1785" si="502">E1783/E1782</f>
        <v>0</v>
      </c>
      <c r="F1785" s="203">
        <f t="shared" si="502"/>
        <v>0</v>
      </c>
      <c r="G1785" s="203">
        <f t="shared" si="502"/>
        <v>0</v>
      </c>
      <c r="H1785" s="204">
        <f t="shared" si="502"/>
        <v>0</v>
      </c>
      <c r="I1785" s="203">
        <f t="shared" si="502"/>
        <v>0</v>
      </c>
      <c r="J1785" s="203">
        <f t="shared" si="502"/>
        <v>0</v>
      </c>
      <c r="K1785" s="203">
        <f t="shared" si="502"/>
        <v>0</v>
      </c>
      <c r="L1785" s="203">
        <f t="shared" si="502"/>
        <v>0</v>
      </c>
      <c r="M1785" s="203">
        <f t="shared" si="502"/>
        <v>0</v>
      </c>
      <c r="N1785" s="204">
        <f t="shared" si="502"/>
        <v>0</v>
      </c>
      <c r="O1785" s="203">
        <f t="shared" si="502"/>
        <v>0</v>
      </c>
      <c r="P1785" s="203">
        <f t="shared" si="502"/>
        <v>0</v>
      </c>
      <c r="Q1785" s="203">
        <f t="shared" si="502"/>
        <v>0</v>
      </c>
      <c r="R1785" s="203">
        <f t="shared" si="502"/>
        <v>0</v>
      </c>
      <c r="S1785" s="203">
        <f t="shared" si="502"/>
        <v>0</v>
      </c>
      <c r="T1785" s="203">
        <f t="shared" si="502"/>
        <v>0</v>
      </c>
      <c r="U1785" s="203">
        <f t="shared" si="502"/>
        <v>0</v>
      </c>
      <c r="V1785" s="204">
        <f t="shared" si="502"/>
        <v>0</v>
      </c>
      <c r="W1785" s="203">
        <f t="shared" si="502"/>
        <v>0</v>
      </c>
      <c r="X1785" s="203">
        <f t="shared" si="502"/>
        <v>0</v>
      </c>
      <c r="Y1785" s="204">
        <f t="shared" si="502"/>
        <v>0</v>
      </c>
      <c r="Z1785" s="203">
        <v>0</v>
      </c>
      <c r="AA1785" s="203">
        <v>0</v>
      </c>
      <c r="AB1785" s="203">
        <v>0</v>
      </c>
      <c r="AC1785" s="203">
        <f>AC1783/AC1782</f>
        <v>0</v>
      </c>
    </row>
    <row r="1786" spans="1:31" ht="12.75" customHeight="1">
      <c r="A1786" s="1632" t="s">
        <v>196</v>
      </c>
      <c r="B1786" s="1633" t="s">
        <v>876</v>
      </c>
      <c r="C1786" s="314" t="s">
        <v>142</v>
      </c>
      <c r="D1786" s="314" t="s">
        <v>143</v>
      </c>
      <c r="E1786" s="605">
        <v>0</v>
      </c>
      <c r="F1786" s="605">
        <v>0</v>
      </c>
      <c r="G1786" s="605">
        <v>0</v>
      </c>
      <c r="H1786" s="606">
        <v>0</v>
      </c>
      <c r="I1786" s="605">
        <v>0</v>
      </c>
      <c r="J1786" s="605">
        <v>0</v>
      </c>
      <c r="K1786" s="605">
        <v>0</v>
      </c>
      <c r="L1786" s="605">
        <v>0</v>
      </c>
      <c r="M1786" s="605">
        <v>0</v>
      </c>
      <c r="N1786" s="606">
        <v>0</v>
      </c>
      <c r="O1786" s="605">
        <v>0</v>
      </c>
      <c r="P1786" s="605">
        <v>0</v>
      </c>
      <c r="Q1786" s="605">
        <v>0</v>
      </c>
      <c r="R1786" s="605">
        <v>0</v>
      </c>
      <c r="S1786" s="605">
        <v>0</v>
      </c>
      <c r="T1786" s="605">
        <v>0</v>
      </c>
      <c r="U1786" s="605">
        <v>0</v>
      </c>
      <c r="V1786" s="606">
        <v>0</v>
      </c>
      <c r="W1786" s="605">
        <v>0</v>
      </c>
      <c r="X1786" s="605">
        <v>0</v>
      </c>
      <c r="Y1786" s="606">
        <v>0</v>
      </c>
      <c r="Z1786" s="605">
        <v>0</v>
      </c>
      <c r="AA1786" s="605">
        <v>0</v>
      </c>
      <c r="AB1786" s="605">
        <v>0</v>
      </c>
      <c r="AC1786" s="209">
        <f>SUM(E1786:AB1786)</f>
        <v>0</v>
      </c>
    </row>
    <row r="1787" spans="1:31" ht="12.75" customHeight="1">
      <c r="A1787" s="1609"/>
      <c r="B1787" s="1462"/>
      <c r="C1787" s="181" t="s">
        <v>144</v>
      </c>
      <c r="D1787" s="181" t="s">
        <v>143</v>
      </c>
      <c r="E1787" s="248">
        <v>0</v>
      </c>
      <c r="F1787" s="248">
        <v>0</v>
      </c>
      <c r="G1787" s="248">
        <v>0</v>
      </c>
      <c r="H1787" s="249">
        <v>0</v>
      </c>
      <c r="I1787" s="248">
        <v>0</v>
      </c>
      <c r="J1787" s="248">
        <v>0</v>
      </c>
      <c r="K1787" s="248">
        <v>0</v>
      </c>
      <c r="L1787" s="248">
        <v>0</v>
      </c>
      <c r="M1787" s="248">
        <v>0</v>
      </c>
      <c r="N1787" s="249">
        <v>0</v>
      </c>
      <c r="O1787" s="248">
        <v>0</v>
      </c>
      <c r="P1787" s="248">
        <v>0</v>
      </c>
      <c r="Q1787" s="248">
        <v>0</v>
      </c>
      <c r="R1787" s="248">
        <v>0</v>
      </c>
      <c r="S1787" s="248">
        <v>0</v>
      </c>
      <c r="T1787" s="248">
        <v>0</v>
      </c>
      <c r="U1787" s="248">
        <v>0</v>
      </c>
      <c r="V1787" s="249">
        <v>0</v>
      </c>
      <c r="W1787" s="248">
        <v>0</v>
      </c>
      <c r="X1787" s="248">
        <v>0</v>
      </c>
      <c r="Y1787" s="249">
        <v>0</v>
      </c>
      <c r="Z1787" s="248">
        <v>0</v>
      </c>
      <c r="AA1787" s="248">
        <v>0</v>
      </c>
      <c r="AB1787" s="248">
        <v>0</v>
      </c>
      <c r="AC1787" s="184">
        <f>SUM(E1787:AB1787)</f>
        <v>0</v>
      </c>
    </row>
    <row r="1788" spans="1:31" ht="12.75" customHeight="1">
      <c r="A1788" s="1609"/>
      <c r="B1788" s="1462"/>
      <c r="C1788" s="181" t="s">
        <v>145</v>
      </c>
      <c r="D1788" s="181" t="s">
        <v>146</v>
      </c>
      <c r="E1788" s="242">
        <f t="shared" ref="E1788:AB1788" si="503">SQRT(E1786*E1786+E1787*E1787)*1000/1.73/E1777</f>
        <v>0</v>
      </c>
      <c r="F1788" s="242">
        <f t="shared" si="503"/>
        <v>0</v>
      </c>
      <c r="G1788" s="242">
        <f t="shared" si="503"/>
        <v>0</v>
      </c>
      <c r="H1788" s="243">
        <f t="shared" si="503"/>
        <v>0</v>
      </c>
      <c r="I1788" s="242">
        <f t="shared" si="503"/>
        <v>0</v>
      </c>
      <c r="J1788" s="242">
        <f t="shared" si="503"/>
        <v>0</v>
      </c>
      <c r="K1788" s="242">
        <f t="shared" si="503"/>
        <v>0</v>
      </c>
      <c r="L1788" s="242">
        <f t="shared" si="503"/>
        <v>0</v>
      </c>
      <c r="M1788" s="242">
        <f t="shared" si="503"/>
        <v>0</v>
      </c>
      <c r="N1788" s="243">
        <f t="shared" si="503"/>
        <v>0</v>
      </c>
      <c r="O1788" s="242">
        <f t="shared" si="503"/>
        <v>0</v>
      </c>
      <c r="P1788" s="242">
        <f t="shared" si="503"/>
        <v>0</v>
      </c>
      <c r="Q1788" s="242">
        <f t="shared" si="503"/>
        <v>0</v>
      </c>
      <c r="R1788" s="242">
        <f t="shared" si="503"/>
        <v>0</v>
      </c>
      <c r="S1788" s="242">
        <f t="shared" si="503"/>
        <v>0</v>
      </c>
      <c r="T1788" s="242">
        <f t="shared" si="503"/>
        <v>0</v>
      </c>
      <c r="U1788" s="242">
        <f t="shared" si="503"/>
        <v>0</v>
      </c>
      <c r="V1788" s="243">
        <f t="shared" si="503"/>
        <v>0</v>
      </c>
      <c r="W1788" s="242">
        <f t="shared" si="503"/>
        <v>0</v>
      </c>
      <c r="X1788" s="242">
        <f t="shared" si="503"/>
        <v>0</v>
      </c>
      <c r="Y1788" s="243">
        <f t="shared" si="503"/>
        <v>0</v>
      </c>
      <c r="Z1788" s="242">
        <f t="shared" si="503"/>
        <v>0</v>
      </c>
      <c r="AA1788" s="242">
        <f t="shared" si="503"/>
        <v>0</v>
      </c>
      <c r="AB1788" s="242">
        <f t="shared" si="503"/>
        <v>0</v>
      </c>
      <c r="AC1788" s="184"/>
    </row>
    <row r="1789" spans="1:31" ht="12.75" customHeight="1">
      <c r="A1789" s="1610"/>
      <c r="B1789" s="1463"/>
      <c r="C1789" s="187" t="s">
        <v>147</v>
      </c>
      <c r="D1789" s="187"/>
      <c r="E1789" s="188" t="e">
        <f t="shared" ref="E1789:Y1789" si="504">E1787/E1786</f>
        <v>#DIV/0!</v>
      </c>
      <c r="F1789" s="188" t="e">
        <f t="shared" si="504"/>
        <v>#DIV/0!</v>
      </c>
      <c r="G1789" s="188" t="e">
        <f t="shared" si="504"/>
        <v>#DIV/0!</v>
      </c>
      <c r="H1789" s="189" t="e">
        <f t="shared" si="504"/>
        <v>#DIV/0!</v>
      </c>
      <c r="I1789" s="188" t="e">
        <f t="shared" si="504"/>
        <v>#DIV/0!</v>
      </c>
      <c r="J1789" s="188" t="e">
        <f t="shared" si="504"/>
        <v>#DIV/0!</v>
      </c>
      <c r="K1789" s="188" t="e">
        <f t="shared" si="504"/>
        <v>#DIV/0!</v>
      </c>
      <c r="L1789" s="188" t="e">
        <f t="shared" si="504"/>
        <v>#DIV/0!</v>
      </c>
      <c r="M1789" s="188" t="e">
        <f t="shared" si="504"/>
        <v>#DIV/0!</v>
      </c>
      <c r="N1789" s="189" t="e">
        <f t="shared" si="504"/>
        <v>#DIV/0!</v>
      </c>
      <c r="O1789" s="188" t="e">
        <f t="shared" si="504"/>
        <v>#DIV/0!</v>
      </c>
      <c r="P1789" s="188" t="e">
        <f t="shared" si="504"/>
        <v>#DIV/0!</v>
      </c>
      <c r="Q1789" s="188" t="e">
        <f t="shared" si="504"/>
        <v>#DIV/0!</v>
      </c>
      <c r="R1789" s="188" t="e">
        <f t="shared" si="504"/>
        <v>#DIV/0!</v>
      </c>
      <c r="S1789" s="188" t="e">
        <f t="shared" si="504"/>
        <v>#DIV/0!</v>
      </c>
      <c r="T1789" s="188" t="e">
        <f t="shared" si="504"/>
        <v>#DIV/0!</v>
      </c>
      <c r="U1789" s="188" t="e">
        <f t="shared" si="504"/>
        <v>#DIV/0!</v>
      </c>
      <c r="V1789" s="189" t="e">
        <f t="shared" si="504"/>
        <v>#DIV/0!</v>
      </c>
      <c r="W1789" s="188" t="e">
        <f t="shared" si="504"/>
        <v>#DIV/0!</v>
      </c>
      <c r="X1789" s="188" t="e">
        <f t="shared" si="504"/>
        <v>#DIV/0!</v>
      </c>
      <c r="Y1789" s="189" t="e">
        <f t="shared" si="504"/>
        <v>#DIV/0!</v>
      </c>
      <c r="Z1789" s="188" t="s">
        <v>877</v>
      </c>
      <c r="AA1789" s="188" t="s">
        <v>877</v>
      </c>
      <c r="AB1789" s="188" t="s">
        <v>877</v>
      </c>
      <c r="AC1789" s="190" t="e">
        <f>AC1787/AC1786</f>
        <v>#DIV/0!</v>
      </c>
    </row>
    <row r="1790" spans="1:31" ht="12.75" customHeight="1">
      <c r="A1790" s="1517" t="s">
        <v>401</v>
      </c>
      <c r="B1790" s="1461" t="s">
        <v>878</v>
      </c>
      <c r="C1790" s="177" t="s">
        <v>142</v>
      </c>
      <c r="D1790" s="177" t="s">
        <v>143</v>
      </c>
      <c r="E1790" s="1053">
        <v>5.0000000000000001E-3</v>
      </c>
      <c r="F1790" s="1053">
        <v>5.0000000000000001E-3</v>
      </c>
      <c r="G1790" s="1053">
        <v>5.0000000000000001E-3</v>
      </c>
      <c r="H1790" s="1062">
        <v>5.0000000000000001E-3</v>
      </c>
      <c r="I1790" s="1053">
        <v>5.0000000000000001E-3</v>
      </c>
      <c r="J1790" s="1053">
        <v>5.0000000000000001E-3</v>
      </c>
      <c r="K1790" s="1053">
        <v>5.0000000000000001E-3</v>
      </c>
      <c r="L1790" s="1053">
        <v>5.0000000000000001E-3</v>
      </c>
      <c r="M1790" s="1053">
        <v>5.0000000000000001E-3</v>
      </c>
      <c r="N1790" s="1062">
        <v>6.0000000000000001E-3</v>
      </c>
      <c r="O1790" s="1053">
        <v>6.0000000000000001E-3</v>
      </c>
      <c r="P1790" s="1053">
        <v>6.0000000000000001E-3</v>
      </c>
      <c r="Q1790" s="1053">
        <v>6.0000000000000001E-3</v>
      </c>
      <c r="R1790" s="1053">
        <v>6.0000000000000001E-3</v>
      </c>
      <c r="S1790" s="1053">
        <v>6.0000000000000001E-3</v>
      </c>
      <c r="T1790" s="1053">
        <v>6.0000000000000001E-3</v>
      </c>
      <c r="U1790" s="1053">
        <v>6.0000000000000001E-3</v>
      </c>
      <c r="V1790" s="1062">
        <v>6.0000000000000001E-3</v>
      </c>
      <c r="W1790" s="1053">
        <v>6.0000000000000001E-3</v>
      </c>
      <c r="X1790" s="1053">
        <v>5.0000000000000001E-3</v>
      </c>
      <c r="Y1790" s="1062">
        <v>5.0000000000000001E-3</v>
      </c>
      <c r="Z1790" s="1053">
        <v>5.0000000000000001E-3</v>
      </c>
      <c r="AA1790" s="1053">
        <v>5.0000000000000001E-3</v>
      </c>
      <c r="AB1790" s="1053">
        <v>5.0000000000000001E-3</v>
      </c>
      <c r="AC1790" s="180">
        <f>SUM(E1790:AB1790)</f>
        <v>0.13000000000000006</v>
      </c>
    </row>
    <row r="1791" spans="1:31" ht="12.75" customHeight="1">
      <c r="A1791" s="1601"/>
      <c r="B1791" s="1462"/>
      <c r="C1791" s="181" t="s">
        <v>144</v>
      </c>
      <c r="D1791" s="181" t="s">
        <v>143</v>
      </c>
      <c r="E1791" s="1055">
        <v>0</v>
      </c>
      <c r="F1791" s="1055">
        <v>0</v>
      </c>
      <c r="G1791" s="1055">
        <v>0</v>
      </c>
      <c r="H1791" s="1063">
        <v>0</v>
      </c>
      <c r="I1791" s="1055">
        <v>0</v>
      </c>
      <c r="J1791" s="1055">
        <v>0</v>
      </c>
      <c r="K1791" s="1055">
        <v>0</v>
      </c>
      <c r="L1791" s="1055">
        <v>0</v>
      </c>
      <c r="M1791" s="1055">
        <v>0</v>
      </c>
      <c r="N1791" s="1063">
        <v>0</v>
      </c>
      <c r="O1791" s="1055">
        <v>0</v>
      </c>
      <c r="P1791" s="1055">
        <v>0</v>
      </c>
      <c r="Q1791" s="1055">
        <v>0</v>
      </c>
      <c r="R1791" s="1055">
        <v>0</v>
      </c>
      <c r="S1791" s="1055">
        <v>0</v>
      </c>
      <c r="T1791" s="1055">
        <v>0</v>
      </c>
      <c r="U1791" s="1055">
        <v>0</v>
      </c>
      <c r="V1791" s="1063">
        <v>0</v>
      </c>
      <c r="W1791" s="1055">
        <v>0</v>
      </c>
      <c r="X1791" s="1055">
        <v>0</v>
      </c>
      <c r="Y1791" s="1063">
        <v>0</v>
      </c>
      <c r="Z1791" s="1055">
        <v>0</v>
      </c>
      <c r="AA1791" s="1055">
        <v>0</v>
      </c>
      <c r="AB1791" s="1055">
        <v>0</v>
      </c>
      <c r="AC1791" s="184">
        <f>SUM(E1791:AB1791)</f>
        <v>0</v>
      </c>
    </row>
    <row r="1792" spans="1:31" ht="12.75" customHeight="1">
      <c r="A1792" s="1601"/>
      <c r="B1792" s="1462"/>
      <c r="C1792" s="181" t="s">
        <v>145</v>
      </c>
      <c r="D1792" s="181" t="s">
        <v>146</v>
      </c>
      <c r="E1792" s="192">
        <v>0</v>
      </c>
      <c r="F1792" s="156">
        <v>0</v>
      </c>
      <c r="G1792" s="156">
        <v>0</v>
      </c>
      <c r="H1792" s="810">
        <v>0</v>
      </c>
      <c r="I1792" s="156">
        <v>1</v>
      </c>
      <c r="J1792" s="156">
        <v>1</v>
      </c>
      <c r="K1792" s="156">
        <v>0</v>
      </c>
      <c r="L1792" s="156">
        <v>1</v>
      </c>
      <c r="M1792" s="156">
        <v>1</v>
      </c>
      <c r="N1792" s="810">
        <v>1</v>
      </c>
      <c r="O1792" s="156">
        <v>1</v>
      </c>
      <c r="P1792" s="156">
        <v>1</v>
      </c>
      <c r="Q1792" s="156">
        <v>1</v>
      </c>
      <c r="R1792" s="156">
        <v>1</v>
      </c>
      <c r="S1792" s="156">
        <v>1</v>
      </c>
      <c r="T1792" s="156">
        <v>1</v>
      </c>
      <c r="U1792" s="156">
        <v>0</v>
      </c>
      <c r="V1792" s="810">
        <v>1</v>
      </c>
      <c r="W1792" s="156">
        <v>0</v>
      </c>
      <c r="X1792" s="156">
        <v>1</v>
      </c>
      <c r="Y1792" s="810">
        <v>1</v>
      </c>
      <c r="Z1792" s="156">
        <v>0</v>
      </c>
      <c r="AA1792" s="156">
        <v>0</v>
      </c>
      <c r="AB1792" s="157">
        <v>0</v>
      </c>
      <c r="AC1792" s="184"/>
    </row>
    <row r="1793" spans="1:31" ht="12.75" customHeight="1" thickBot="1">
      <c r="A1793" s="1602"/>
      <c r="B1793" s="1488"/>
      <c r="C1793" s="194" t="s">
        <v>147</v>
      </c>
      <c r="D1793" s="194"/>
      <c r="E1793" s="212"/>
      <c r="F1793" s="212"/>
      <c r="G1793" s="212"/>
      <c r="H1793" s="196"/>
      <c r="I1793" s="212"/>
      <c r="J1793" s="212"/>
      <c r="K1793" s="212"/>
      <c r="L1793" s="212"/>
      <c r="M1793" s="212"/>
      <c r="N1793" s="196"/>
      <c r="O1793" s="212"/>
      <c r="P1793" s="212"/>
      <c r="Q1793" s="212"/>
      <c r="R1793" s="212"/>
      <c r="S1793" s="212"/>
      <c r="T1793" s="212"/>
      <c r="U1793" s="212"/>
      <c r="V1793" s="196"/>
      <c r="W1793" s="212"/>
      <c r="X1793" s="212"/>
      <c r="Y1793" s="196"/>
      <c r="Z1793" s="212"/>
      <c r="AA1793" s="212"/>
      <c r="AB1793" s="212"/>
      <c r="AC1793" s="197"/>
    </row>
    <row r="1794" spans="1:31" ht="12.75" customHeight="1">
      <c r="A1794" s="1638" t="s">
        <v>170</v>
      </c>
      <c r="B1794" s="1478" t="s">
        <v>879</v>
      </c>
      <c r="C1794" s="198" t="s">
        <v>142</v>
      </c>
      <c r="D1794" s="198" t="s">
        <v>143</v>
      </c>
      <c r="E1794" s="1057">
        <v>0.6321</v>
      </c>
      <c r="F1794" s="1057">
        <v>0.58050000000000002</v>
      </c>
      <c r="G1794" s="1057">
        <v>0.5706</v>
      </c>
      <c r="H1794" s="1058">
        <v>0.56430000000000002</v>
      </c>
      <c r="I1794" s="1057">
        <v>0.54</v>
      </c>
      <c r="J1794" s="1057">
        <v>0.58530000000000004</v>
      </c>
      <c r="K1794" s="1057">
        <v>0.69750000000000001</v>
      </c>
      <c r="L1794" s="1057">
        <v>0.8397</v>
      </c>
      <c r="M1794" s="1057">
        <v>0.89790000000000003</v>
      </c>
      <c r="N1794" s="1058">
        <v>0.93120000000000003</v>
      </c>
      <c r="O1794" s="1057">
        <v>0.95550000000000002</v>
      </c>
      <c r="P1794" s="1057">
        <v>0.94230000000000003</v>
      </c>
      <c r="Q1794" s="1057">
        <v>0.90869999999999995</v>
      </c>
      <c r="R1794" s="1057">
        <v>0.9345</v>
      </c>
      <c r="S1794" s="1057">
        <v>0.95489999999999997</v>
      </c>
      <c r="T1794" s="1057">
        <v>0.94199999999999995</v>
      </c>
      <c r="U1794" s="1057">
        <v>0.90659999999999996</v>
      </c>
      <c r="V1794" s="1058">
        <v>0.89759999999999995</v>
      </c>
      <c r="W1794" s="1057">
        <v>0.93179999999999996</v>
      </c>
      <c r="X1794" s="1057">
        <v>0.85499999999999998</v>
      </c>
      <c r="Y1794" s="1058">
        <v>0.81930000000000003</v>
      </c>
      <c r="Z1794" s="1057">
        <v>0.80369999999999997</v>
      </c>
      <c r="AA1794" s="1057">
        <v>0.75449999999999995</v>
      </c>
      <c r="AB1794" s="1057">
        <v>0.67500000000000004</v>
      </c>
      <c r="AC1794" s="201">
        <f>SUM(E1794:AB1794)</f>
        <v>19.1205</v>
      </c>
    </row>
    <row r="1795" spans="1:31" ht="12.75" customHeight="1">
      <c r="A1795" s="1609"/>
      <c r="B1795" s="1462"/>
      <c r="C1795" s="181" t="s">
        <v>144</v>
      </c>
      <c r="D1795" s="181" t="s">
        <v>143</v>
      </c>
      <c r="E1795" s="1055">
        <v>0.24210000000000001</v>
      </c>
      <c r="F1795" s="1055">
        <v>0.2379</v>
      </c>
      <c r="G1795" s="1055">
        <v>0.246</v>
      </c>
      <c r="H1795" s="1056">
        <v>0.24510000000000001</v>
      </c>
      <c r="I1795" s="1055">
        <v>0.2445</v>
      </c>
      <c r="J1795" s="1055">
        <v>0.25740000000000002</v>
      </c>
      <c r="K1795" s="1055">
        <v>0.26579999999999998</v>
      </c>
      <c r="L1795" s="1055">
        <v>0.31409999999999999</v>
      </c>
      <c r="M1795" s="1055">
        <v>0.33210000000000001</v>
      </c>
      <c r="N1795" s="1056">
        <v>0.33929999999999999</v>
      </c>
      <c r="O1795" s="1055">
        <v>0.33179999999999998</v>
      </c>
      <c r="P1795" s="1055">
        <v>0.33629999999999999</v>
      </c>
      <c r="Q1795" s="1055">
        <v>0.31590000000000001</v>
      </c>
      <c r="R1795" s="1055">
        <v>0.3402</v>
      </c>
      <c r="S1795" s="1055">
        <v>0.37259999999999999</v>
      </c>
      <c r="T1795" s="1055">
        <v>0.372</v>
      </c>
      <c r="U1795" s="1055">
        <v>0.33360000000000001</v>
      </c>
      <c r="V1795" s="1056">
        <v>0.33210000000000001</v>
      </c>
      <c r="W1795" s="1055">
        <v>0.34949999999999998</v>
      </c>
      <c r="X1795" s="1055">
        <v>0.30659999999999998</v>
      </c>
      <c r="Y1795" s="1056">
        <v>0.28139999999999998</v>
      </c>
      <c r="Z1795" s="1055">
        <v>0.2787</v>
      </c>
      <c r="AA1795" s="1055">
        <v>0.26369999999999999</v>
      </c>
      <c r="AB1795" s="1055">
        <v>0.26490000000000002</v>
      </c>
      <c r="AC1795" s="184">
        <f>SUM(E1795:AB1795)</f>
        <v>7.2035999999999998</v>
      </c>
    </row>
    <row r="1796" spans="1:31" ht="12.75" customHeight="1">
      <c r="A1796" s="1609"/>
      <c r="B1796" s="1462"/>
      <c r="C1796" s="181" t="s">
        <v>145</v>
      </c>
      <c r="D1796" s="181" t="s">
        <v>146</v>
      </c>
      <c r="E1796" s="192">
        <v>34</v>
      </c>
      <c r="F1796" s="156">
        <v>38</v>
      </c>
      <c r="G1796" s="156">
        <v>33</v>
      </c>
      <c r="H1796" s="810">
        <v>32</v>
      </c>
      <c r="I1796" s="156">
        <v>35</v>
      </c>
      <c r="J1796" s="156">
        <v>35</v>
      </c>
      <c r="K1796" s="156">
        <v>48</v>
      </c>
      <c r="L1796" s="156">
        <v>46</v>
      </c>
      <c r="M1796" s="156">
        <v>48</v>
      </c>
      <c r="N1796" s="810">
        <v>56</v>
      </c>
      <c r="O1796" s="156">
        <v>51</v>
      </c>
      <c r="P1796" s="156">
        <v>56</v>
      </c>
      <c r="Q1796" s="156">
        <v>57</v>
      </c>
      <c r="R1796" s="156">
        <v>55</v>
      </c>
      <c r="S1796" s="156">
        <v>51</v>
      </c>
      <c r="T1796" s="156">
        <v>53</v>
      </c>
      <c r="U1796" s="156">
        <v>56</v>
      </c>
      <c r="V1796" s="810">
        <v>62</v>
      </c>
      <c r="W1796" s="156">
        <v>50</v>
      </c>
      <c r="X1796" s="156">
        <v>46</v>
      </c>
      <c r="Y1796" s="810">
        <v>49</v>
      </c>
      <c r="Z1796" s="156">
        <v>47</v>
      </c>
      <c r="AA1796" s="156">
        <v>44</v>
      </c>
      <c r="AB1796" s="157">
        <v>43</v>
      </c>
      <c r="AC1796" s="184"/>
    </row>
    <row r="1797" spans="1:31" ht="12.75" customHeight="1" thickBot="1">
      <c r="A1797" s="1637"/>
      <c r="B1797" s="1488"/>
      <c r="C1797" s="194" t="s">
        <v>147</v>
      </c>
      <c r="D1797" s="194"/>
      <c r="E1797" s="195">
        <f t="shared" ref="E1797:Y1797" si="505">E1795/E1794</f>
        <v>0.38300901756051259</v>
      </c>
      <c r="F1797" s="195">
        <f t="shared" si="505"/>
        <v>0.40981912144702842</v>
      </c>
      <c r="G1797" s="195">
        <f t="shared" si="505"/>
        <v>0.43112513144058884</v>
      </c>
      <c r="H1797" s="196">
        <f t="shared" si="505"/>
        <v>0.43434343434343436</v>
      </c>
      <c r="I1797" s="195">
        <f t="shared" si="505"/>
        <v>0.45277777777777772</v>
      </c>
      <c r="J1797" s="195">
        <f t="shared" si="505"/>
        <v>0.4397744746283957</v>
      </c>
      <c r="K1797" s="195">
        <f t="shared" si="505"/>
        <v>0.38107526881720427</v>
      </c>
      <c r="L1797" s="195">
        <f t="shared" si="505"/>
        <v>0.37406216505894962</v>
      </c>
      <c r="M1797" s="195">
        <f t="shared" si="505"/>
        <v>0.36986301369863012</v>
      </c>
      <c r="N1797" s="196">
        <f t="shared" si="505"/>
        <v>0.36436855670103091</v>
      </c>
      <c r="O1797" s="195">
        <f t="shared" si="505"/>
        <v>0.34725274725274724</v>
      </c>
      <c r="P1797" s="195">
        <f t="shared" si="505"/>
        <v>0.35689270932823941</v>
      </c>
      <c r="Q1797" s="195">
        <f t="shared" si="505"/>
        <v>0.3476394849785408</v>
      </c>
      <c r="R1797" s="195">
        <f t="shared" si="505"/>
        <v>0.36404494382022473</v>
      </c>
      <c r="S1797" s="195">
        <f t="shared" si="505"/>
        <v>0.39019792648444862</v>
      </c>
      <c r="T1797" s="195">
        <f t="shared" si="505"/>
        <v>0.39490445859872614</v>
      </c>
      <c r="U1797" s="195">
        <f t="shared" si="505"/>
        <v>0.36796823295830577</v>
      </c>
      <c r="V1797" s="196">
        <f t="shared" si="505"/>
        <v>0.36998663101604279</v>
      </c>
      <c r="W1797" s="195">
        <f t="shared" si="505"/>
        <v>0.37508048937540245</v>
      </c>
      <c r="X1797" s="195">
        <f t="shared" si="505"/>
        <v>0.35859649122807019</v>
      </c>
      <c r="Y1797" s="196">
        <f t="shared" si="505"/>
        <v>0.34346393262541192</v>
      </c>
      <c r="Z1797" s="195">
        <v>0</v>
      </c>
      <c r="AA1797" s="195">
        <v>0</v>
      </c>
      <c r="AB1797" s="195">
        <v>0</v>
      </c>
      <c r="AC1797" s="197">
        <f>AC1795/AC1794</f>
        <v>0.37674746999293951</v>
      </c>
    </row>
    <row r="1798" spans="1:31" ht="12.75" customHeight="1">
      <c r="A1798" s="1638" t="s">
        <v>186</v>
      </c>
      <c r="B1798" s="1478" t="s">
        <v>880</v>
      </c>
      <c r="C1798" s="198" t="s">
        <v>142</v>
      </c>
      <c r="D1798" s="198" t="s">
        <v>143</v>
      </c>
      <c r="E1798" s="1057">
        <v>9.2999999999999999E-2</v>
      </c>
      <c r="F1798" s="1057">
        <v>8.6999999999999994E-2</v>
      </c>
      <c r="G1798" s="1057">
        <v>8.4599999999999995E-2</v>
      </c>
      <c r="H1798" s="1058">
        <v>8.4000000000000005E-2</v>
      </c>
      <c r="I1798" s="1057">
        <v>8.5199999999999998E-2</v>
      </c>
      <c r="J1798" s="1057">
        <v>0.11700000000000001</v>
      </c>
      <c r="K1798" s="1057">
        <v>0.14879999999999999</v>
      </c>
      <c r="L1798" s="1057">
        <v>0.1764</v>
      </c>
      <c r="M1798" s="1057">
        <v>0.18479999999999999</v>
      </c>
      <c r="N1798" s="1058">
        <v>0.19800000000000001</v>
      </c>
      <c r="O1798" s="1057">
        <v>0.21060000000000001</v>
      </c>
      <c r="P1798" s="1057">
        <v>0.20580000000000001</v>
      </c>
      <c r="Q1798" s="1057">
        <v>0.19800000000000001</v>
      </c>
      <c r="R1798" s="1057">
        <v>0.19139999999999999</v>
      </c>
      <c r="S1798" s="1057">
        <v>0.18720000000000001</v>
      </c>
      <c r="T1798" s="1057">
        <v>0.1794</v>
      </c>
      <c r="U1798" s="1057">
        <v>0.16980000000000001</v>
      </c>
      <c r="V1798" s="1058">
        <v>0.17219999999999999</v>
      </c>
      <c r="W1798" s="1057">
        <v>0.1638</v>
      </c>
      <c r="X1798" s="1057">
        <v>0.16259999999999999</v>
      </c>
      <c r="Y1798" s="1058">
        <v>0.15060000000000001</v>
      </c>
      <c r="Z1798" s="1057">
        <v>0.1278</v>
      </c>
      <c r="AA1798" s="1057">
        <v>0.1164</v>
      </c>
      <c r="AB1798" s="1057">
        <v>0.1086</v>
      </c>
      <c r="AC1798" s="201">
        <f>SUM(E1798:AB1798)</f>
        <v>3.6029999999999998</v>
      </c>
      <c r="AD1798" s="63">
        <f>MAX(E1798:AB1798)</f>
        <v>0.21060000000000001</v>
      </c>
      <c r="AE1798" s="150">
        <f>MIN(E1798:AB1798)</f>
        <v>8.4000000000000005E-2</v>
      </c>
    </row>
    <row r="1799" spans="1:31" ht="12.75" customHeight="1">
      <c r="A1799" s="1609"/>
      <c r="B1799" s="1462"/>
      <c r="C1799" s="181" t="s">
        <v>144</v>
      </c>
      <c r="D1799" s="181" t="s">
        <v>143</v>
      </c>
      <c r="E1799" s="1055">
        <v>4.3200000000000002E-2</v>
      </c>
      <c r="F1799" s="1055">
        <v>4.4999999999999998E-2</v>
      </c>
      <c r="G1799" s="1055">
        <v>4.4999999999999998E-2</v>
      </c>
      <c r="H1799" s="1056">
        <v>4.7399999999999998E-2</v>
      </c>
      <c r="I1799" s="1055">
        <v>4.4999999999999998E-2</v>
      </c>
      <c r="J1799" s="1055">
        <v>4.8000000000000001E-2</v>
      </c>
      <c r="K1799" s="1055">
        <v>4.8599999999999997E-2</v>
      </c>
      <c r="L1799" s="1055">
        <v>5.8799999999999998E-2</v>
      </c>
      <c r="M1799" s="1055">
        <v>5.2200000000000003E-2</v>
      </c>
      <c r="N1799" s="1056">
        <v>5.3400000000000003E-2</v>
      </c>
      <c r="O1799" s="1055">
        <v>5.28E-2</v>
      </c>
      <c r="P1799" s="1055">
        <v>5.3999999999999999E-2</v>
      </c>
      <c r="Q1799" s="1055">
        <v>5.4600000000000003E-2</v>
      </c>
      <c r="R1799" s="1055">
        <v>5.5800000000000002E-2</v>
      </c>
      <c r="S1799" s="1055">
        <v>5.7599999999999998E-2</v>
      </c>
      <c r="T1799" s="1055">
        <v>5.3999999999999999E-2</v>
      </c>
      <c r="U1799" s="1055">
        <v>5.2200000000000003E-2</v>
      </c>
      <c r="V1799" s="1056">
        <v>5.3400000000000003E-2</v>
      </c>
      <c r="W1799" s="1055">
        <v>5.0999999999999997E-2</v>
      </c>
      <c r="X1799" s="1055">
        <v>5.16E-2</v>
      </c>
      <c r="Y1799" s="1056">
        <v>5.04E-2</v>
      </c>
      <c r="Z1799" s="1055">
        <v>4.8599999999999997E-2</v>
      </c>
      <c r="AA1799" s="1055">
        <v>4.6199999999999998E-2</v>
      </c>
      <c r="AB1799" s="1055">
        <v>4.2599999999999999E-2</v>
      </c>
      <c r="AC1799" s="184">
        <f>SUM(E1799:AB1799)</f>
        <v>1.2114</v>
      </c>
    </row>
    <row r="1800" spans="1:31" ht="12.75" customHeight="1">
      <c r="A1800" s="1609"/>
      <c r="B1800" s="1462"/>
      <c r="C1800" s="181" t="s">
        <v>145</v>
      </c>
      <c r="D1800" s="181" t="s">
        <v>146</v>
      </c>
      <c r="E1800" s="192">
        <v>6</v>
      </c>
      <c r="F1800" s="156">
        <v>4</v>
      </c>
      <c r="G1800" s="156">
        <v>4</v>
      </c>
      <c r="H1800" s="810">
        <v>4</v>
      </c>
      <c r="I1800" s="156">
        <v>5</v>
      </c>
      <c r="J1800" s="156">
        <v>7</v>
      </c>
      <c r="K1800" s="156">
        <v>8</v>
      </c>
      <c r="L1800" s="156">
        <v>10</v>
      </c>
      <c r="M1800" s="156">
        <v>10</v>
      </c>
      <c r="N1800" s="810">
        <v>11</v>
      </c>
      <c r="O1800" s="156">
        <v>10</v>
      </c>
      <c r="P1800" s="156">
        <v>12</v>
      </c>
      <c r="Q1800" s="156">
        <v>11</v>
      </c>
      <c r="R1800" s="156">
        <v>10</v>
      </c>
      <c r="S1800" s="156">
        <v>11</v>
      </c>
      <c r="T1800" s="156">
        <v>9</v>
      </c>
      <c r="U1800" s="156">
        <v>10</v>
      </c>
      <c r="V1800" s="810">
        <v>10</v>
      </c>
      <c r="W1800" s="156">
        <v>8</v>
      </c>
      <c r="X1800" s="156">
        <v>10</v>
      </c>
      <c r="Y1800" s="810">
        <v>7</v>
      </c>
      <c r="Z1800" s="156">
        <v>6</v>
      </c>
      <c r="AA1800" s="156">
        <v>7</v>
      </c>
      <c r="AB1800" s="157">
        <v>5</v>
      </c>
      <c r="AC1800" s="184"/>
    </row>
    <row r="1801" spans="1:31" ht="12.75" customHeight="1" thickBot="1">
      <c r="A1801" s="1610"/>
      <c r="B1801" s="1463"/>
      <c r="C1801" s="187" t="s">
        <v>147</v>
      </c>
      <c r="D1801" s="187"/>
      <c r="E1801" s="188">
        <f t="shared" ref="E1801:Y1801" si="506">E1799/E1798</f>
        <v>0.46451612903225808</v>
      </c>
      <c r="F1801" s="188">
        <f t="shared" si="506"/>
        <v>0.51724137931034486</v>
      </c>
      <c r="G1801" s="188">
        <f t="shared" si="506"/>
        <v>0.53191489361702127</v>
      </c>
      <c r="H1801" s="189">
        <f t="shared" si="506"/>
        <v>0.56428571428571417</v>
      </c>
      <c r="I1801" s="188">
        <f t="shared" si="506"/>
        <v>0.528169014084507</v>
      </c>
      <c r="J1801" s="188">
        <f t="shared" si="506"/>
        <v>0.41025641025641024</v>
      </c>
      <c r="K1801" s="188">
        <f t="shared" si="506"/>
        <v>0.32661290322580644</v>
      </c>
      <c r="L1801" s="188">
        <f t="shared" si="506"/>
        <v>0.33333333333333331</v>
      </c>
      <c r="M1801" s="188">
        <f t="shared" si="506"/>
        <v>0.28246753246753248</v>
      </c>
      <c r="N1801" s="189">
        <f t="shared" si="506"/>
        <v>0.26969696969696971</v>
      </c>
      <c r="O1801" s="188">
        <f t="shared" si="506"/>
        <v>0.25071225071225067</v>
      </c>
      <c r="P1801" s="188">
        <f t="shared" si="506"/>
        <v>0.26239067055393583</v>
      </c>
      <c r="Q1801" s="188">
        <f t="shared" si="506"/>
        <v>0.27575757575757576</v>
      </c>
      <c r="R1801" s="188">
        <f t="shared" si="506"/>
        <v>0.29153605015673983</v>
      </c>
      <c r="S1801" s="188">
        <f t="shared" si="506"/>
        <v>0.30769230769230765</v>
      </c>
      <c r="T1801" s="188">
        <f t="shared" si="506"/>
        <v>0.30100334448160532</v>
      </c>
      <c r="U1801" s="188">
        <f t="shared" si="506"/>
        <v>0.30742049469964666</v>
      </c>
      <c r="V1801" s="189">
        <f t="shared" si="506"/>
        <v>0.31010452961672474</v>
      </c>
      <c r="W1801" s="188">
        <f t="shared" si="506"/>
        <v>0.31135531135531136</v>
      </c>
      <c r="X1801" s="188">
        <f t="shared" si="506"/>
        <v>0.31734317343173435</v>
      </c>
      <c r="Y1801" s="189">
        <f t="shared" si="506"/>
        <v>0.33466135458167329</v>
      </c>
      <c r="Z1801" s="188">
        <v>0.4</v>
      </c>
      <c r="AA1801" s="188">
        <v>0</v>
      </c>
      <c r="AB1801" s="188">
        <v>0</v>
      </c>
      <c r="AC1801" s="190">
        <f>AC1799/AC1798</f>
        <v>0.33621981681931729</v>
      </c>
    </row>
    <row r="1802" spans="1:31" ht="12.75" customHeight="1">
      <c r="A1802" s="1608" t="s">
        <v>217</v>
      </c>
      <c r="B1802" s="1461" t="s">
        <v>876</v>
      </c>
      <c r="C1802" s="177" t="s">
        <v>142</v>
      </c>
      <c r="D1802" s="177" t="s">
        <v>143</v>
      </c>
      <c r="E1802" s="246">
        <v>0.61199999999999999</v>
      </c>
      <c r="F1802" s="246">
        <v>0.56399999999999995</v>
      </c>
      <c r="G1802" s="246">
        <v>0.54600000000000004</v>
      </c>
      <c r="H1802" s="247">
        <v>0.54239999999999999</v>
      </c>
      <c r="I1802" s="246">
        <v>0.54239999999999999</v>
      </c>
      <c r="J1802" s="246">
        <v>0.5796</v>
      </c>
      <c r="K1802" s="246">
        <v>0.64319999999999999</v>
      </c>
      <c r="L1802" s="246">
        <v>0.67679999999999996</v>
      </c>
      <c r="M1802" s="246">
        <v>0.74399999999999999</v>
      </c>
      <c r="N1802" s="247">
        <v>0.79559999999999997</v>
      </c>
      <c r="O1802" s="246">
        <v>0.76800000000000002</v>
      </c>
      <c r="P1802" s="246">
        <v>0.77639999999999998</v>
      </c>
      <c r="Q1802" s="246">
        <v>0.79320000000000002</v>
      </c>
      <c r="R1802" s="246">
        <v>0.76680000000000004</v>
      </c>
      <c r="S1802" s="246">
        <v>0.75360000000000005</v>
      </c>
      <c r="T1802" s="246">
        <v>0.75480000000000003</v>
      </c>
      <c r="U1802" s="246">
        <v>0.77159999999999995</v>
      </c>
      <c r="V1802" s="247">
        <v>0.74639999999999995</v>
      </c>
      <c r="W1802" s="246">
        <v>0.73560000000000003</v>
      </c>
      <c r="X1802" s="246">
        <v>0.75</v>
      </c>
      <c r="Y1802" s="247">
        <v>0.76200000000000001</v>
      </c>
      <c r="Z1802" s="246">
        <v>0.7752</v>
      </c>
      <c r="AA1802" s="246">
        <v>0.71760000000000002</v>
      </c>
      <c r="AB1802" s="246">
        <v>0.64439999999999997</v>
      </c>
      <c r="AC1802" s="180">
        <f>SUM(E1802:AB1802)</f>
        <v>16.761600000000001</v>
      </c>
    </row>
    <row r="1803" spans="1:31" ht="12.75" customHeight="1">
      <c r="A1803" s="1609"/>
      <c r="B1803" s="1462"/>
      <c r="C1803" s="181" t="s">
        <v>144</v>
      </c>
      <c r="D1803" s="181" t="s">
        <v>143</v>
      </c>
      <c r="E1803" s="248">
        <v>2.4E-2</v>
      </c>
      <c r="F1803" s="248">
        <v>8.3999999999999995E-3</v>
      </c>
      <c r="G1803" s="248">
        <v>1.44E-2</v>
      </c>
      <c r="H1803" s="249">
        <v>9.5999999999999992E-3</v>
      </c>
      <c r="I1803" s="248">
        <v>4.7999999999999996E-3</v>
      </c>
      <c r="J1803" s="248">
        <v>2.2800000000000001E-2</v>
      </c>
      <c r="K1803" s="248">
        <v>2.4E-2</v>
      </c>
      <c r="L1803" s="248">
        <v>3.1199999999999999E-2</v>
      </c>
      <c r="M1803" s="248">
        <v>4.5600000000000002E-2</v>
      </c>
      <c r="N1803" s="249">
        <v>6.3600000000000004E-2</v>
      </c>
      <c r="O1803" s="248">
        <v>4.0800000000000003E-2</v>
      </c>
      <c r="P1803" s="248">
        <v>4.6800000000000001E-2</v>
      </c>
      <c r="Q1803" s="248">
        <v>4.8000000000000001E-2</v>
      </c>
      <c r="R1803" s="248">
        <v>4.9200000000000001E-2</v>
      </c>
      <c r="S1803" s="248">
        <v>3.7199999999999997E-2</v>
      </c>
      <c r="T1803" s="248">
        <v>4.6800000000000001E-2</v>
      </c>
      <c r="U1803" s="248">
        <v>6.4799999999999996E-2</v>
      </c>
      <c r="V1803" s="249">
        <v>3.8399999999999997E-2</v>
      </c>
      <c r="W1803" s="248">
        <v>3.8399999999999997E-2</v>
      </c>
      <c r="X1803" s="248">
        <v>4.2000000000000003E-2</v>
      </c>
      <c r="Y1803" s="249">
        <v>5.16E-2</v>
      </c>
      <c r="Z1803" s="248">
        <v>3.2399999999999998E-2</v>
      </c>
      <c r="AA1803" s="248">
        <v>2.1600000000000001E-2</v>
      </c>
      <c r="AB1803" s="248">
        <v>1.32E-2</v>
      </c>
      <c r="AC1803" s="184">
        <f>SUM(E1803:AB1803)</f>
        <v>0.81959999999999988</v>
      </c>
    </row>
    <row r="1804" spans="1:31" ht="12.75" customHeight="1">
      <c r="A1804" s="1609"/>
      <c r="B1804" s="1462"/>
      <c r="C1804" s="181" t="s">
        <v>145</v>
      </c>
      <c r="D1804" s="181" t="s">
        <v>146</v>
      </c>
      <c r="E1804" s="192">
        <v>31</v>
      </c>
      <c r="F1804" s="156">
        <v>29</v>
      </c>
      <c r="G1804" s="156">
        <v>30</v>
      </c>
      <c r="H1804" s="810">
        <v>29</v>
      </c>
      <c r="I1804" s="156">
        <v>30</v>
      </c>
      <c r="J1804" s="156">
        <v>32</v>
      </c>
      <c r="K1804" s="156">
        <v>36</v>
      </c>
      <c r="L1804" s="156">
        <v>38</v>
      </c>
      <c r="M1804" s="156">
        <v>49</v>
      </c>
      <c r="N1804" s="810">
        <v>43</v>
      </c>
      <c r="O1804" s="156">
        <v>45</v>
      </c>
      <c r="P1804" s="156">
        <v>44</v>
      </c>
      <c r="Q1804" s="156">
        <v>42</v>
      </c>
      <c r="R1804" s="156">
        <v>40</v>
      </c>
      <c r="S1804" s="156">
        <v>43</v>
      </c>
      <c r="T1804" s="156">
        <v>46</v>
      </c>
      <c r="U1804" s="156">
        <v>45</v>
      </c>
      <c r="V1804" s="810">
        <v>39</v>
      </c>
      <c r="W1804" s="156">
        <v>42</v>
      </c>
      <c r="X1804" s="156">
        <v>41</v>
      </c>
      <c r="Y1804" s="810">
        <v>43</v>
      </c>
      <c r="Z1804" s="156">
        <v>38</v>
      </c>
      <c r="AA1804" s="156">
        <v>34</v>
      </c>
      <c r="AB1804" s="157">
        <v>34</v>
      </c>
      <c r="AC1804" s="184"/>
      <c r="AD1804" s="244"/>
    </row>
    <row r="1805" spans="1:31" ht="12.75" customHeight="1" thickBot="1">
      <c r="A1805" s="1610"/>
      <c r="B1805" s="1463"/>
      <c r="C1805" s="187" t="s">
        <v>147</v>
      </c>
      <c r="D1805" s="187"/>
      <c r="E1805" s="188">
        <f t="shared" ref="E1805:AC1805" si="507">E1803/E1802</f>
        <v>3.9215686274509803E-2</v>
      </c>
      <c r="F1805" s="188">
        <f t="shared" si="507"/>
        <v>1.4893617021276596E-2</v>
      </c>
      <c r="G1805" s="188">
        <f t="shared" si="507"/>
        <v>2.637362637362637E-2</v>
      </c>
      <c r="H1805" s="189">
        <f t="shared" si="507"/>
        <v>1.7699115044247787E-2</v>
      </c>
      <c r="I1805" s="188">
        <f t="shared" si="507"/>
        <v>8.8495575221238937E-3</v>
      </c>
      <c r="J1805" s="188">
        <f t="shared" si="507"/>
        <v>3.9337474120082816E-2</v>
      </c>
      <c r="K1805" s="188">
        <f t="shared" si="507"/>
        <v>3.7313432835820899E-2</v>
      </c>
      <c r="L1805" s="188">
        <f t="shared" si="507"/>
        <v>4.6099290780141848E-2</v>
      </c>
      <c r="M1805" s="188">
        <f t="shared" si="507"/>
        <v>6.1290322580645165E-2</v>
      </c>
      <c r="N1805" s="189">
        <f t="shared" si="507"/>
        <v>7.99396681749623E-2</v>
      </c>
      <c r="O1805" s="188">
        <f t="shared" si="507"/>
        <v>5.3125000000000006E-2</v>
      </c>
      <c r="P1805" s="188">
        <f t="shared" si="507"/>
        <v>6.0278207109737254E-2</v>
      </c>
      <c r="Q1805" s="188">
        <f t="shared" si="507"/>
        <v>6.0514372163388806E-2</v>
      </c>
      <c r="R1805" s="188">
        <f t="shared" si="507"/>
        <v>6.416275430359937E-2</v>
      </c>
      <c r="S1805" s="188">
        <f t="shared" si="507"/>
        <v>4.936305732484076E-2</v>
      </c>
      <c r="T1805" s="188">
        <f t="shared" si="507"/>
        <v>6.2003179650238473E-2</v>
      </c>
      <c r="U1805" s="188">
        <f t="shared" si="507"/>
        <v>8.3981337480559873E-2</v>
      </c>
      <c r="V1805" s="189">
        <f t="shared" si="507"/>
        <v>5.1446945337620578E-2</v>
      </c>
      <c r="W1805" s="188">
        <f t="shared" si="507"/>
        <v>5.2202283849918429E-2</v>
      </c>
      <c r="X1805" s="188">
        <f t="shared" si="507"/>
        <v>5.6000000000000001E-2</v>
      </c>
      <c r="Y1805" s="189">
        <f t="shared" si="507"/>
        <v>6.7716535433070865E-2</v>
      </c>
      <c r="Z1805" s="188">
        <f t="shared" si="507"/>
        <v>4.1795665634674919E-2</v>
      </c>
      <c r="AA1805" s="188">
        <f t="shared" si="507"/>
        <v>3.0100334448160536E-2</v>
      </c>
      <c r="AB1805" s="188">
        <f t="shared" si="507"/>
        <v>2.0484171322160148E-2</v>
      </c>
      <c r="AC1805" s="190">
        <f t="shared" si="507"/>
        <v>4.8897479954180971E-2</v>
      </c>
    </row>
    <row r="1806" spans="1:31" ht="12.75" customHeight="1">
      <c r="A1806" s="1608" t="s">
        <v>163</v>
      </c>
      <c r="B1806" s="1461" t="s">
        <v>879</v>
      </c>
      <c r="C1806" s="177" t="s">
        <v>142</v>
      </c>
      <c r="D1806" s="177" t="s">
        <v>143</v>
      </c>
      <c r="E1806" s="1064">
        <v>7.9200000000000007E-2</v>
      </c>
      <c r="F1806" s="1064">
        <v>5.62E-2</v>
      </c>
      <c r="G1806" s="1064">
        <v>5.4199999999999998E-2</v>
      </c>
      <c r="H1806" s="1054">
        <v>0.06</v>
      </c>
      <c r="I1806" s="1064">
        <v>5.0599999999999999E-2</v>
      </c>
      <c r="J1806" s="1064">
        <v>6.7000000000000004E-2</v>
      </c>
      <c r="K1806" s="1064">
        <v>6.4399999999999999E-2</v>
      </c>
      <c r="L1806" s="1064">
        <v>8.5999999999999993E-2</v>
      </c>
      <c r="M1806" s="1064">
        <v>0.12139999999999999</v>
      </c>
      <c r="N1806" s="1054">
        <v>0.1234</v>
      </c>
      <c r="O1806" s="1064">
        <v>0.123</v>
      </c>
      <c r="P1806" s="1064">
        <v>0.12039999999999999</v>
      </c>
      <c r="Q1806" s="1064">
        <v>0.1082</v>
      </c>
      <c r="R1806" s="1064">
        <v>0.14299999999999999</v>
      </c>
      <c r="S1806" s="1064">
        <v>0.1166</v>
      </c>
      <c r="T1806" s="1064">
        <v>0.1148</v>
      </c>
      <c r="U1806" s="1064">
        <v>0.10979999999999999</v>
      </c>
      <c r="V1806" s="1054">
        <v>0.1104</v>
      </c>
      <c r="W1806" s="1064">
        <v>9.4200000000000006E-2</v>
      </c>
      <c r="X1806" s="1064">
        <v>9.4399999999999998E-2</v>
      </c>
      <c r="Y1806" s="1054">
        <v>8.7400000000000005E-2</v>
      </c>
      <c r="Z1806" s="1064">
        <v>7.6200000000000004E-2</v>
      </c>
      <c r="AA1806" s="1064">
        <v>8.3799999999999999E-2</v>
      </c>
      <c r="AB1806" s="1064">
        <v>6.1400000000000003E-2</v>
      </c>
      <c r="AC1806" s="180">
        <f>SUM(E1806:AB1806)</f>
        <v>2.206</v>
      </c>
    </row>
    <row r="1807" spans="1:31" ht="12.75" customHeight="1">
      <c r="A1807" s="1609"/>
      <c r="B1807" s="1462"/>
      <c r="C1807" s="181" t="s">
        <v>144</v>
      </c>
      <c r="D1807" s="181" t="s">
        <v>143</v>
      </c>
      <c r="E1807" s="1055">
        <v>1.4999999999999999E-2</v>
      </c>
      <c r="F1807" s="1055">
        <v>4.4000000000000003E-3</v>
      </c>
      <c r="G1807" s="1055">
        <v>4.4000000000000003E-3</v>
      </c>
      <c r="H1807" s="1056">
        <v>7.1999999999999998E-3</v>
      </c>
      <c r="I1807" s="1055">
        <v>6.0000000000000001E-3</v>
      </c>
      <c r="J1807" s="1055">
        <v>7.6E-3</v>
      </c>
      <c r="K1807" s="1055">
        <v>7.7999999999999996E-3</v>
      </c>
      <c r="L1807" s="1055">
        <v>1.6799999999999999E-2</v>
      </c>
      <c r="M1807" s="1055">
        <v>3.4799999999999998E-2</v>
      </c>
      <c r="N1807" s="1056">
        <v>3.6200000000000003E-2</v>
      </c>
      <c r="O1807" s="1055">
        <v>3.1399999999999997E-2</v>
      </c>
      <c r="P1807" s="1055">
        <v>4.3799999999999999E-2</v>
      </c>
      <c r="Q1807" s="1055">
        <v>3.4000000000000002E-2</v>
      </c>
      <c r="R1807" s="1055">
        <v>6.5799999999999997E-2</v>
      </c>
      <c r="S1807" s="1055">
        <v>3.8800000000000001E-2</v>
      </c>
      <c r="T1807" s="1055">
        <v>3.7400000000000003E-2</v>
      </c>
      <c r="U1807" s="1055">
        <v>3.3799999999999997E-2</v>
      </c>
      <c r="V1807" s="1056">
        <v>3.4799999999999998E-2</v>
      </c>
      <c r="W1807" s="1055">
        <v>2.3400000000000001E-2</v>
      </c>
      <c r="X1807" s="1055">
        <v>1.7600000000000001E-2</v>
      </c>
      <c r="Y1807" s="1056">
        <v>9.4000000000000004E-3</v>
      </c>
      <c r="Z1807" s="1055">
        <v>5.7999999999999996E-3</v>
      </c>
      <c r="AA1807" s="1055">
        <v>6.0000000000000001E-3</v>
      </c>
      <c r="AB1807" s="1055">
        <v>6.1999999999999998E-3</v>
      </c>
      <c r="AC1807" s="184">
        <f>SUM(E1807:AB1807)</f>
        <v>0.52839999999999987</v>
      </c>
    </row>
    <row r="1808" spans="1:31" ht="12.75" customHeight="1">
      <c r="A1808" s="1609"/>
      <c r="B1808" s="1462"/>
      <c r="C1808" s="181" t="s">
        <v>145</v>
      </c>
      <c r="D1808" s="181" t="s">
        <v>146</v>
      </c>
      <c r="E1808" s="192">
        <v>3</v>
      </c>
      <c r="F1808" s="156">
        <v>4</v>
      </c>
      <c r="G1808" s="156">
        <v>3</v>
      </c>
      <c r="H1808" s="810">
        <v>3</v>
      </c>
      <c r="I1808" s="156">
        <v>3</v>
      </c>
      <c r="J1808" s="156">
        <v>3</v>
      </c>
      <c r="K1808" s="156">
        <v>5</v>
      </c>
      <c r="L1808" s="156">
        <v>6</v>
      </c>
      <c r="M1808" s="156">
        <v>7</v>
      </c>
      <c r="N1808" s="810">
        <v>7</v>
      </c>
      <c r="O1808" s="156">
        <v>6</v>
      </c>
      <c r="P1808" s="156">
        <v>7</v>
      </c>
      <c r="Q1808" s="156">
        <v>7</v>
      </c>
      <c r="R1808" s="156">
        <v>9</v>
      </c>
      <c r="S1808" s="156">
        <v>6</v>
      </c>
      <c r="T1808" s="156">
        <v>6</v>
      </c>
      <c r="U1808" s="156">
        <v>7</v>
      </c>
      <c r="V1808" s="810">
        <v>5</v>
      </c>
      <c r="W1808" s="156">
        <v>7</v>
      </c>
      <c r="X1808" s="156">
        <v>3</v>
      </c>
      <c r="Y1808" s="810">
        <v>6</v>
      </c>
      <c r="Z1808" s="156">
        <v>4</v>
      </c>
      <c r="AA1808" s="156">
        <v>3</v>
      </c>
      <c r="AB1808" s="157">
        <v>3</v>
      </c>
      <c r="AC1808" s="184"/>
    </row>
    <row r="1809" spans="1:30" ht="12.75" customHeight="1" thickBot="1">
      <c r="A1809" s="1610"/>
      <c r="B1809" s="1463"/>
      <c r="C1809" s="187" t="s">
        <v>147</v>
      </c>
      <c r="D1809" s="187"/>
      <c r="E1809" s="188">
        <f t="shared" ref="E1809:Y1809" si="508">E1807/E1806</f>
        <v>0.18939393939393936</v>
      </c>
      <c r="F1809" s="188">
        <f t="shared" si="508"/>
        <v>7.8291814946619229E-2</v>
      </c>
      <c r="G1809" s="188">
        <f t="shared" si="508"/>
        <v>8.1180811808118092E-2</v>
      </c>
      <c r="H1809" s="189">
        <f t="shared" si="508"/>
        <v>0.12</v>
      </c>
      <c r="I1809" s="188">
        <f t="shared" si="508"/>
        <v>0.11857707509881424</v>
      </c>
      <c r="J1809" s="188">
        <f t="shared" si="508"/>
        <v>0.11343283582089551</v>
      </c>
      <c r="K1809" s="188">
        <f t="shared" si="508"/>
        <v>0.12111801242236024</v>
      </c>
      <c r="L1809" s="188">
        <f t="shared" si="508"/>
        <v>0.19534883720930232</v>
      </c>
      <c r="M1809" s="188">
        <f t="shared" si="508"/>
        <v>0.28665568369028005</v>
      </c>
      <c r="N1809" s="189">
        <f t="shared" si="508"/>
        <v>0.29335494327390604</v>
      </c>
      <c r="O1809" s="188">
        <f t="shared" si="508"/>
        <v>0.25528455284552842</v>
      </c>
      <c r="P1809" s="188">
        <f t="shared" si="508"/>
        <v>0.36378737541528239</v>
      </c>
      <c r="Q1809" s="188">
        <f t="shared" si="508"/>
        <v>0.31423290203327175</v>
      </c>
      <c r="R1809" s="188">
        <f t="shared" si="508"/>
        <v>0.46013986013986014</v>
      </c>
      <c r="S1809" s="188">
        <f t="shared" si="508"/>
        <v>0.33276157804459694</v>
      </c>
      <c r="T1809" s="188">
        <f t="shared" si="508"/>
        <v>0.32578397212543558</v>
      </c>
      <c r="U1809" s="188">
        <f t="shared" si="508"/>
        <v>0.30783242258652094</v>
      </c>
      <c r="V1809" s="189">
        <f t="shared" si="508"/>
        <v>0.31521739130434778</v>
      </c>
      <c r="W1809" s="188">
        <f t="shared" si="508"/>
        <v>0.24840764331210191</v>
      </c>
      <c r="X1809" s="188">
        <f t="shared" si="508"/>
        <v>0.1864406779661017</v>
      </c>
      <c r="Y1809" s="189">
        <f t="shared" si="508"/>
        <v>0.10755148741418764</v>
      </c>
      <c r="Z1809" s="188">
        <v>0</v>
      </c>
      <c r="AA1809" s="188">
        <v>0</v>
      </c>
      <c r="AB1809" s="188">
        <v>0</v>
      </c>
      <c r="AC1809" s="190">
        <f>AC1807/AC1806</f>
        <v>0.23952855847688118</v>
      </c>
    </row>
    <row r="1810" spans="1:30" ht="12.75" customHeight="1">
      <c r="A1810" s="1517" t="s">
        <v>169</v>
      </c>
      <c r="B1810" s="1461" t="s">
        <v>880</v>
      </c>
      <c r="C1810" s="177" t="s">
        <v>142</v>
      </c>
      <c r="D1810" s="177" t="s">
        <v>143</v>
      </c>
      <c r="E1810" s="1053">
        <v>0.1108</v>
      </c>
      <c r="F1810" s="1053">
        <v>9.5600000000000004E-2</v>
      </c>
      <c r="G1810" s="1053">
        <v>9.4799999999999995E-2</v>
      </c>
      <c r="H1810" s="1054">
        <v>9.5600000000000004E-2</v>
      </c>
      <c r="I1810" s="1053">
        <v>9.5600000000000004E-2</v>
      </c>
      <c r="J1810" s="1053">
        <v>0.11559999999999999</v>
      </c>
      <c r="K1810" s="1053">
        <v>0.16400000000000001</v>
      </c>
      <c r="L1810" s="1053">
        <v>0.1812</v>
      </c>
      <c r="M1810" s="1053">
        <v>0.19400000000000001</v>
      </c>
      <c r="N1810" s="1054">
        <v>0.1988</v>
      </c>
      <c r="O1810" s="1053">
        <v>0.19359999999999999</v>
      </c>
      <c r="P1810" s="1053">
        <v>0.18160000000000001</v>
      </c>
      <c r="Q1810" s="1053">
        <v>0.18720000000000001</v>
      </c>
      <c r="R1810" s="1053">
        <v>0.182</v>
      </c>
      <c r="S1810" s="1053">
        <v>0.17</v>
      </c>
      <c r="T1810" s="1053">
        <v>0.1636</v>
      </c>
      <c r="U1810" s="1053">
        <v>0.1512</v>
      </c>
      <c r="V1810" s="1054">
        <v>0.14799999999999999</v>
      </c>
      <c r="W1810" s="1053">
        <v>0.14599999999999999</v>
      </c>
      <c r="X1810" s="1053">
        <v>0.15559999999999999</v>
      </c>
      <c r="Y1810" s="1054">
        <v>0.15079999999999999</v>
      </c>
      <c r="Z1810" s="1053">
        <v>0.14760000000000001</v>
      </c>
      <c r="AA1810" s="1053">
        <v>0.13519999999999999</v>
      </c>
      <c r="AB1810" s="1053">
        <v>0.1168</v>
      </c>
      <c r="AC1810" s="180">
        <f>SUM(E1810:AB1810)</f>
        <v>3.575200000000001</v>
      </c>
    </row>
    <row r="1811" spans="1:30" ht="12.75" customHeight="1">
      <c r="A1811" s="1601"/>
      <c r="B1811" s="1462"/>
      <c r="C1811" s="181" t="s">
        <v>144</v>
      </c>
      <c r="D1811" s="181" t="s">
        <v>143</v>
      </c>
      <c r="E1811" s="1055">
        <v>6.8000000000000005E-2</v>
      </c>
      <c r="F1811" s="1055">
        <v>6.4799999999999996E-2</v>
      </c>
      <c r="G1811" s="1055">
        <v>6.4399999999999999E-2</v>
      </c>
      <c r="H1811" s="1056">
        <v>6.6000000000000003E-2</v>
      </c>
      <c r="I1811" s="1055">
        <v>6.7199999999999996E-2</v>
      </c>
      <c r="J1811" s="1055">
        <v>6.9599999999999995E-2</v>
      </c>
      <c r="K1811" s="1055">
        <v>7.3599999999999999E-2</v>
      </c>
      <c r="L1811" s="1055">
        <v>7.3599999999999999E-2</v>
      </c>
      <c r="M1811" s="1055">
        <v>7.3200000000000001E-2</v>
      </c>
      <c r="N1811" s="1056">
        <v>7.4399999999999994E-2</v>
      </c>
      <c r="O1811" s="1055">
        <v>7.2400000000000006E-2</v>
      </c>
      <c r="P1811" s="1055">
        <v>7.3599999999999999E-2</v>
      </c>
      <c r="Q1811" s="1055">
        <v>7.2400000000000006E-2</v>
      </c>
      <c r="R1811" s="1055">
        <v>7.4800000000000005E-2</v>
      </c>
      <c r="S1811" s="1055">
        <v>7.5600000000000001E-2</v>
      </c>
      <c r="T1811" s="1055">
        <v>7.5200000000000003E-2</v>
      </c>
      <c r="U1811" s="1055">
        <v>7.2800000000000004E-2</v>
      </c>
      <c r="V1811" s="1056">
        <v>7.0800000000000002E-2</v>
      </c>
      <c r="W1811" s="1055">
        <v>6.9599999999999995E-2</v>
      </c>
      <c r="X1811" s="1055">
        <v>7.1999999999999995E-2</v>
      </c>
      <c r="Y1811" s="1056">
        <v>7.1599999999999997E-2</v>
      </c>
      <c r="Z1811" s="1055">
        <v>7.0800000000000002E-2</v>
      </c>
      <c r="AA1811" s="1055">
        <v>7.0400000000000004E-2</v>
      </c>
      <c r="AB1811" s="1055">
        <v>6.9599999999999995E-2</v>
      </c>
      <c r="AC1811" s="184">
        <f>SUM(E1811:AB1811)</f>
        <v>1.7063999999999999</v>
      </c>
    </row>
    <row r="1812" spans="1:30" ht="12.75" customHeight="1">
      <c r="A1812" s="1601"/>
      <c r="B1812" s="1462"/>
      <c r="C1812" s="181" t="s">
        <v>145</v>
      </c>
      <c r="D1812" s="181" t="s">
        <v>146</v>
      </c>
      <c r="E1812" s="192">
        <v>6</v>
      </c>
      <c r="F1812" s="156">
        <v>6</v>
      </c>
      <c r="G1812" s="156">
        <v>5</v>
      </c>
      <c r="H1812" s="810">
        <v>5</v>
      </c>
      <c r="I1812" s="156">
        <v>6</v>
      </c>
      <c r="J1812" s="156">
        <v>8</v>
      </c>
      <c r="K1812" s="156">
        <v>9</v>
      </c>
      <c r="L1812" s="156">
        <v>11</v>
      </c>
      <c r="M1812" s="156">
        <v>13</v>
      </c>
      <c r="N1812" s="810">
        <v>12</v>
      </c>
      <c r="O1812" s="156">
        <v>10</v>
      </c>
      <c r="P1812" s="156">
        <v>12</v>
      </c>
      <c r="Q1812" s="156">
        <v>11</v>
      </c>
      <c r="R1812" s="156">
        <v>11</v>
      </c>
      <c r="S1812" s="156">
        <v>9</v>
      </c>
      <c r="T1812" s="156">
        <v>9</v>
      </c>
      <c r="U1812" s="156">
        <v>8</v>
      </c>
      <c r="V1812" s="810">
        <v>8</v>
      </c>
      <c r="W1812" s="156">
        <v>10</v>
      </c>
      <c r="X1812" s="156">
        <v>9</v>
      </c>
      <c r="Y1812" s="810">
        <v>9</v>
      </c>
      <c r="Z1812" s="156">
        <v>8</v>
      </c>
      <c r="AA1812" s="156">
        <v>7</v>
      </c>
      <c r="AB1812" s="157">
        <v>7</v>
      </c>
      <c r="AC1812" s="184"/>
    </row>
    <row r="1813" spans="1:30" ht="12.75" customHeight="1" thickBot="1">
      <c r="A1813" s="1603"/>
      <c r="B1813" s="1463"/>
      <c r="C1813" s="187" t="s">
        <v>147</v>
      </c>
      <c r="D1813" s="187"/>
      <c r="E1813" s="188">
        <f t="shared" ref="E1813:Y1813" si="509">E1811/E1810</f>
        <v>0.61371841155234663</v>
      </c>
      <c r="F1813" s="188">
        <f t="shared" si="509"/>
        <v>0.67782426778242666</v>
      </c>
      <c r="G1813" s="188">
        <f t="shared" si="509"/>
        <v>0.67932489451476796</v>
      </c>
      <c r="H1813" s="189">
        <f t="shared" si="509"/>
        <v>0.69037656903765687</v>
      </c>
      <c r="I1813" s="188">
        <f t="shared" si="509"/>
        <v>0.70292887029288698</v>
      </c>
      <c r="J1813" s="188">
        <f t="shared" si="509"/>
        <v>0.60207612456747406</v>
      </c>
      <c r="K1813" s="188">
        <f t="shared" si="509"/>
        <v>0.448780487804878</v>
      </c>
      <c r="L1813" s="188">
        <f t="shared" si="509"/>
        <v>0.40618101545253865</v>
      </c>
      <c r="M1813" s="188">
        <f t="shared" si="509"/>
        <v>0.37731958762886597</v>
      </c>
      <c r="N1813" s="189">
        <f t="shared" si="509"/>
        <v>0.37424547283702209</v>
      </c>
      <c r="O1813" s="188">
        <f t="shared" si="509"/>
        <v>0.37396694214876036</v>
      </c>
      <c r="P1813" s="188">
        <f t="shared" si="509"/>
        <v>0.40528634361233479</v>
      </c>
      <c r="Q1813" s="188">
        <f t="shared" si="509"/>
        <v>0.38675213675213677</v>
      </c>
      <c r="R1813" s="188">
        <f t="shared" si="509"/>
        <v>0.41098901098901103</v>
      </c>
      <c r="S1813" s="188">
        <f t="shared" si="509"/>
        <v>0.44470588235294117</v>
      </c>
      <c r="T1813" s="188">
        <f t="shared" si="509"/>
        <v>0.45965770171149145</v>
      </c>
      <c r="U1813" s="188">
        <f t="shared" si="509"/>
        <v>0.48148148148148151</v>
      </c>
      <c r="V1813" s="189">
        <f t="shared" si="509"/>
        <v>0.47837837837837843</v>
      </c>
      <c r="W1813" s="188">
        <f t="shared" si="509"/>
        <v>0.47671232876712327</v>
      </c>
      <c r="X1813" s="188">
        <f t="shared" si="509"/>
        <v>0.46272493573264784</v>
      </c>
      <c r="Y1813" s="189">
        <f t="shared" si="509"/>
        <v>0.47480106100795755</v>
      </c>
      <c r="Z1813" s="188">
        <v>0</v>
      </c>
      <c r="AA1813" s="188">
        <v>8</v>
      </c>
      <c r="AB1813" s="188">
        <v>4</v>
      </c>
      <c r="AC1813" s="190">
        <f>AC1811/AC1810</f>
        <v>0.47728798388901306</v>
      </c>
    </row>
    <row r="1814" spans="1:30" ht="12.75" customHeight="1">
      <c r="A1814" s="1517" t="s">
        <v>282</v>
      </c>
      <c r="B1814" s="1461" t="s">
        <v>878</v>
      </c>
      <c r="C1814" s="177" t="s">
        <v>142</v>
      </c>
      <c r="D1814" s="177" t="s">
        <v>143</v>
      </c>
      <c r="E1814" s="1053">
        <v>4.7999999999999996E-3</v>
      </c>
      <c r="F1814" s="1053">
        <v>6.7999999999999996E-3</v>
      </c>
      <c r="G1814" s="1053">
        <v>4.4000000000000003E-3</v>
      </c>
      <c r="H1814" s="1054">
        <v>7.1999999999999998E-3</v>
      </c>
      <c r="I1814" s="1053">
        <v>4.4000000000000003E-3</v>
      </c>
      <c r="J1814" s="1053">
        <v>7.1999999999999998E-3</v>
      </c>
      <c r="K1814" s="1053">
        <v>5.1999999999999998E-3</v>
      </c>
      <c r="L1814" s="1053">
        <v>6.4000000000000003E-3</v>
      </c>
      <c r="M1814" s="1053">
        <v>8.3999999999999995E-3</v>
      </c>
      <c r="N1814" s="1054">
        <v>8.8000000000000005E-3</v>
      </c>
      <c r="O1814" s="1053">
        <v>1.04E-2</v>
      </c>
      <c r="P1814" s="1053">
        <v>8.0000000000000002E-3</v>
      </c>
      <c r="Q1814" s="1053">
        <v>7.6E-3</v>
      </c>
      <c r="R1814" s="1053">
        <v>7.1999999999999998E-3</v>
      </c>
      <c r="S1814" s="1053">
        <v>9.1999999999999998E-3</v>
      </c>
      <c r="T1814" s="1053">
        <v>1.12E-2</v>
      </c>
      <c r="U1814" s="1053">
        <v>9.5999999999999992E-3</v>
      </c>
      <c r="V1814" s="1054">
        <v>9.5999999999999992E-3</v>
      </c>
      <c r="W1814" s="1053">
        <v>1.04E-2</v>
      </c>
      <c r="X1814" s="1053">
        <v>7.6E-3</v>
      </c>
      <c r="Y1814" s="1054">
        <v>6.7999999999999996E-3</v>
      </c>
      <c r="Z1814" s="1053">
        <v>4.7999999999999996E-3</v>
      </c>
      <c r="AA1814" s="1053">
        <v>4.7999999999999996E-3</v>
      </c>
      <c r="AB1814" s="1053">
        <v>4.4000000000000003E-3</v>
      </c>
      <c r="AC1814" s="324">
        <f>SUM(E1814:AB1814)</f>
        <v>0.17519999999999997</v>
      </c>
    </row>
    <row r="1815" spans="1:30" ht="12.75" customHeight="1">
      <c r="A1815" s="1601"/>
      <c r="B1815" s="1462"/>
      <c r="C1815" s="181" t="s">
        <v>144</v>
      </c>
      <c r="D1815" s="181" t="s">
        <v>143</v>
      </c>
      <c r="E1815" s="1055">
        <v>0</v>
      </c>
      <c r="F1815" s="1055">
        <v>0</v>
      </c>
      <c r="G1815" s="1055">
        <v>0</v>
      </c>
      <c r="H1815" s="1056">
        <v>0</v>
      </c>
      <c r="I1815" s="1055">
        <v>0</v>
      </c>
      <c r="J1815" s="1055">
        <v>0</v>
      </c>
      <c r="K1815" s="1055">
        <v>0</v>
      </c>
      <c r="L1815" s="1055">
        <v>0</v>
      </c>
      <c r="M1815" s="1055">
        <v>0</v>
      </c>
      <c r="N1815" s="1056">
        <v>0</v>
      </c>
      <c r="O1815" s="1055">
        <v>0</v>
      </c>
      <c r="P1815" s="1055">
        <v>0</v>
      </c>
      <c r="Q1815" s="1055">
        <v>0</v>
      </c>
      <c r="R1815" s="1055">
        <v>0</v>
      </c>
      <c r="S1815" s="1055">
        <v>0</v>
      </c>
      <c r="T1815" s="1055">
        <v>2E-3</v>
      </c>
      <c r="U1815" s="1055">
        <v>8.0000000000000004E-4</v>
      </c>
      <c r="V1815" s="1056">
        <v>8.0000000000000004E-4</v>
      </c>
      <c r="W1815" s="1055">
        <v>1.6000000000000001E-3</v>
      </c>
      <c r="X1815" s="1055">
        <v>0</v>
      </c>
      <c r="Y1815" s="1056">
        <v>0</v>
      </c>
      <c r="Z1815" s="1055">
        <v>0</v>
      </c>
      <c r="AA1815" s="1055">
        <v>0</v>
      </c>
      <c r="AB1815" s="1055">
        <v>0</v>
      </c>
      <c r="AC1815" s="184">
        <f>SUM(E1815:AB1815)</f>
        <v>5.1999999999999998E-3</v>
      </c>
    </row>
    <row r="1816" spans="1:30" ht="12.75" customHeight="1">
      <c r="A1816" s="1601"/>
      <c r="B1816" s="1462"/>
      <c r="C1816" s="181" t="s">
        <v>145</v>
      </c>
      <c r="D1816" s="181" t="s">
        <v>146</v>
      </c>
      <c r="E1816" s="192">
        <v>0</v>
      </c>
      <c r="F1816" s="156">
        <v>0</v>
      </c>
      <c r="G1816" s="156">
        <v>0</v>
      </c>
      <c r="H1816" s="810">
        <v>0</v>
      </c>
      <c r="I1816" s="156">
        <v>0</v>
      </c>
      <c r="J1816" s="156">
        <v>0</v>
      </c>
      <c r="K1816" s="156">
        <v>1</v>
      </c>
      <c r="L1816" s="156">
        <v>0</v>
      </c>
      <c r="M1816" s="156">
        <v>0</v>
      </c>
      <c r="N1816" s="810">
        <v>0</v>
      </c>
      <c r="O1816" s="156">
        <v>0</v>
      </c>
      <c r="P1816" s="156">
        <v>0</v>
      </c>
      <c r="Q1816" s="156">
        <v>0</v>
      </c>
      <c r="R1816" s="156">
        <v>0</v>
      </c>
      <c r="S1816" s="156">
        <v>0</v>
      </c>
      <c r="T1816" s="156">
        <v>1</v>
      </c>
      <c r="U1816" s="156">
        <v>0</v>
      </c>
      <c r="V1816" s="810">
        <v>0</v>
      </c>
      <c r="W1816" s="156">
        <v>0</v>
      </c>
      <c r="X1816" s="156">
        <v>0</v>
      </c>
      <c r="Y1816" s="810">
        <v>0</v>
      </c>
      <c r="Z1816" s="156">
        <v>0</v>
      </c>
      <c r="AA1816" s="156">
        <v>0</v>
      </c>
      <c r="AB1816" s="242">
        <v>0</v>
      </c>
      <c r="AC1816" s="184"/>
    </row>
    <row r="1817" spans="1:30" ht="12.75" customHeight="1" thickBot="1">
      <c r="A1817" s="1603"/>
      <c r="B1817" s="1463"/>
      <c r="C1817" s="187" t="s">
        <v>147</v>
      </c>
      <c r="D1817" s="187"/>
      <c r="E1817" s="41"/>
      <c r="F1817" s="41"/>
      <c r="G1817" s="41"/>
      <c r="H1817" s="189"/>
      <c r="I1817" s="41"/>
      <c r="J1817" s="41"/>
      <c r="K1817" s="41"/>
      <c r="L1817" s="41"/>
      <c r="M1817" s="41"/>
      <c r="N1817" s="189"/>
      <c r="O1817" s="41"/>
      <c r="P1817" s="41"/>
      <c r="Q1817" s="41"/>
      <c r="R1817" s="41"/>
      <c r="S1817" s="41"/>
      <c r="T1817" s="41"/>
      <c r="U1817" s="41"/>
      <c r="V1817" s="189"/>
      <c r="W1817" s="41"/>
      <c r="X1817" s="41"/>
      <c r="Y1817" s="189"/>
      <c r="Z1817" s="41"/>
      <c r="AA1817" s="41"/>
      <c r="AB1817" s="41"/>
      <c r="AC1817" s="190"/>
    </row>
    <row r="1818" spans="1:30" ht="12.75" customHeight="1">
      <c r="A1818" s="1608" t="s">
        <v>172</v>
      </c>
      <c r="B1818" s="1461" t="s">
        <v>876</v>
      </c>
      <c r="C1818" s="177" t="s">
        <v>142</v>
      </c>
      <c r="D1818" s="177" t="s">
        <v>143</v>
      </c>
      <c r="E1818" s="1053">
        <v>1.3740000000000001</v>
      </c>
      <c r="F1818" s="1053">
        <v>1.2192000000000001</v>
      </c>
      <c r="G1818" s="1053">
        <v>1.1664000000000001</v>
      </c>
      <c r="H1818" s="1054">
        <v>1.1579999999999999</v>
      </c>
      <c r="I1818" s="1053">
        <v>1.1892</v>
      </c>
      <c r="J1818" s="1053">
        <v>1.3211999999999999</v>
      </c>
      <c r="K1818" s="1053">
        <v>1.6968000000000001</v>
      </c>
      <c r="L1818" s="1053">
        <v>1.9416</v>
      </c>
      <c r="M1818" s="1053">
        <v>1.9379999999999999</v>
      </c>
      <c r="N1818" s="1054">
        <v>1.9692000000000001</v>
      </c>
      <c r="O1818" s="1053">
        <v>1.9967999999999999</v>
      </c>
      <c r="P1818" s="1053">
        <v>1.956</v>
      </c>
      <c r="Q1818" s="1053">
        <v>2.0076000000000001</v>
      </c>
      <c r="R1818" s="1053">
        <v>1.9416</v>
      </c>
      <c r="S1818" s="1053">
        <v>1.8744000000000001</v>
      </c>
      <c r="T1818" s="1053">
        <v>1.8828</v>
      </c>
      <c r="U1818" s="1053">
        <v>1.9116</v>
      </c>
      <c r="V1818" s="1054">
        <v>1.9692000000000001</v>
      </c>
      <c r="W1818" s="1053">
        <v>2.0604</v>
      </c>
      <c r="X1818" s="1053">
        <v>2.1779999999999999</v>
      </c>
      <c r="Y1818" s="1054">
        <v>2.3304</v>
      </c>
      <c r="Z1818" s="1053">
        <v>2.298</v>
      </c>
      <c r="AA1818" s="1053">
        <v>2.0628000000000002</v>
      </c>
      <c r="AB1818" s="1053">
        <v>1.7303999999999999</v>
      </c>
      <c r="AC1818" s="180">
        <f>SUM(E1818:AB1818)</f>
        <v>43.173600000000008</v>
      </c>
    </row>
    <row r="1819" spans="1:30" ht="12.75" customHeight="1">
      <c r="A1819" s="1609"/>
      <c r="B1819" s="1462"/>
      <c r="C1819" s="181" t="s">
        <v>144</v>
      </c>
      <c r="D1819" s="181" t="s">
        <v>143</v>
      </c>
      <c r="E1819" s="1055">
        <v>0.4728</v>
      </c>
      <c r="F1819" s="1055">
        <v>0.4536</v>
      </c>
      <c r="G1819" s="1055">
        <v>0.44519999999999998</v>
      </c>
      <c r="H1819" s="1056">
        <v>0.43440000000000001</v>
      </c>
      <c r="I1819" s="1055">
        <v>0.45</v>
      </c>
      <c r="J1819" s="1055">
        <v>0.46800000000000003</v>
      </c>
      <c r="K1819" s="1055">
        <v>0.50160000000000005</v>
      </c>
      <c r="L1819" s="1055">
        <v>0.54600000000000004</v>
      </c>
      <c r="M1819" s="1055">
        <v>0.5736</v>
      </c>
      <c r="N1819" s="1056">
        <v>0.55559999999999998</v>
      </c>
      <c r="O1819" s="1055">
        <v>0.624</v>
      </c>
      <c r="P1819" s="1055">
        <v>0.5988</v>
      </c>
      <c r="Q1819" s="1055">
        <v>0.58560000000000001</v>
      </c>
      <c r="R1819" s="1055">
        <v>0.57120000000000004</v>
      </c>
      <c r="S1819" s="1055">
        <v>0.56520000000000004</v>
      </c>
      <c r="T1819" s="1055">
        <v>0.56640000000000001</v>
      </c>
      <c r="U1819" s="1055">
        <v>0.56640000000000001</v>
      </c>
      <c r="V1819" s="1056">
        <v>0.58079999999999998</v>
      </c>
      <c r="W1819" s="1055">
        <v>0.59399999999999997</v>
      </c>
      <c r="X1819" s="1055">
        <v>0.63719999999999999</v>
      </c>
      <c r="Y1819" s="1056">
        <v>0.66359999999999997</v>
      </c>
      <c r="Z1819" s="1055">
        <v>0.63839999999999997</v>
      </c>
      <c r="AA1819" s="1055">
        <v>0.61199999999999999</v>
      </c>
      <c r="AB1819" s="1055">
        <v>0.58079999999999998</v>
      </c>
      <c r="AC1819" s="184">
        <f>SUM(E1819:AB1819)</f>
        <v>13.285200000000001</v>
      </c>
    </row>
    <row r="1820" spans="1:30" ht="12.75" customHeight="1">
      <c r="A1820" s="1609"/>
      <c r="B1820" s="1462"/>
      <c r="C1820" s="181" t="s">
        <v>145</v>
      </c>
      <c r="D1820" s="181" t="s">
        <v>146</v>
      </c>
      <c r="E1820" s="192">
        <v>74</v>
      </c>
      <c r="F1820" s="156">
        <v>70</v>
      </c>
      <c r="G1820" s="156">
        <v>69</v>
      </c>
      <c r="H1820" s="810">
        <v>71</v>
      </c>
      <c r="I1820" s="156">
        <v>72</v>
      </c>
      <c r="J1820" s="156">
        <v>85</v>
      </c>
      <c r="K1820" s="156">
        <v>108</v>
      </c>
      <c r="L1820" s="156">
        <v>109</v>
      </c>
      <c r="M1820" s="156">
        <v>112</v>
      </c>
      <c r="N1820" s="810">
        <v>115</v>
      </c>
      <c r="O1820" s="156">
        <v>116</v>
      </c>
      <c r="P1820" s="156">
        <v>114</v>
      </c>
      <c r="Q1820" s="156">
        <v>113</v>
      </c>
      <c r="R1820" s="156">
        <v>109</v>
      </c>
      <c r="S1820" s="156">
        <v>108</v>
      </c>
      <c r="T1820" s="156">
        <v>112</v>
      </c>
      <c r="U1820" s="156">
        <v>111</v>
      </c>
      <c r="V1820" s="810">
        <v>121</v>
      </c>
      <c r="W1820" s="156">
        <v>122</v>
      </c>
      <c r="X1820" s="156">
        <v>138</v>
      </c>
      <c r="Y1820" s="810">
        <v>133</v>
      </c>
      <c r="Z1820" s="156">
        <v>132</v>
      </c>
      <c r="AA1820" s="156">
        <v>111</v>
      </c>
      <c r="AB1820" s="157">
        <v>93</v>
      </c>
      <c r="AC1820" s="184"/>
      <c r="AD1820" s="185">
        <f>MAX(E1820:AB1820)</f>
        <v>138</v>
      </c>
    </row>
    <row r="1821" spans="1:30" ht="12.75" customHeight="1" thickBot="1">
      <c r="A1821" s="1637"/>
      <c r="B1821" s="1488"/>
      <c r="C1821" s="194" t="s">
        <v>147</v>
      </c>
      <c r="D1821" s="194"/>
      <c r="E1821" s="195">
        <f t="shared" ref="E1821:Y1821" si="510">E1819/E1818</f>
        <v>0.34410480349344974</v>
      </c>
      <c r="F1821" s="195">
        <f t="shared" si="510"/>
        <v>0.37204724409448819</v>
      </c>
      <c r="G1821" s="195">
        <f t="shared" si="510"/>
        <v>0.38168724279835387</v>
      </c>
      <c r="H1821" s="196">
        <f t="shared" si="510"/>
        <v>0.37512953367875651</v>
      </c>
      <c r="I1821" s="195">
        <f t="shared" si="510"/>
        <v>0.37840565085771949</v>
      </c>
      <c r="J1821" s="195">
        <f t="shared" si="510"/>
        <v>0.35422343324250682</v>
      </c>
      <c r="K1821" s="195">
        <f t="shared" si="510"/>
        <v>0.29561527581329561</v>
      </c>
      <c r="L1821" s="195">
        <f t="shared" si="510"/>
        <v>0.28121137206427693</v>
      </c>
      <c r="M1821" s="195">
        <f t="shared" si="510"/>
        <v>0.29597523219814242</v>
      </c>
      <c r="N1821" s="196">
        <f t="shared" si="510"/>
        <v>0.28214503351614867</v>
      </c>
      <c r="O1821" s="195">
        <f t="shared" si="510"/>
        <v>0.3125</v>
      </c>
      <c r="P1821" s="195">
        <f t="shared" si="510"/>
        <v>0.30613496932515338</v>
      </c>
      <c r="Q1821" s="195">
        <f t="shared" si="510"/>
        <v>0.29169157202630008</v>
      </c>
      <c r="R1821" s="195">
        <f t="shared" si="510"/>
        <v>0.29419035846724351</v>
      </c>
      <c r="S1821" s="195">
        <f t="shared" si="510"/>
        <v>0.30153649167733676</v>
      </c>
      <c r="T1821" s="195">
        <f t="shared" si="510"/>
        <v>0.30082855321861057</v>
      </c>
      <c r="U1821" s="195">
        <f t="shared" si="510"/>
        <v>0.29629629629629634</v>
      </c>
      <c r="V1821" s="196">
        <f t="shared" si="510"/>
        <v>0.29494210847044483</v>
      </c>
      <c r="W1821" s="195">
        <f t="shared" si="510"/>
        <v>0.28829353523587653</v>
      </c>
      <c r="X1821" s="195">
        <f t="shared" si="510"/>
        <v>0.29256198347107437</v>
      </c>
      <c r="Y1821" s="196">
        <f t="shared" si="510"/>
        <v>0.28475798146240988</v>
      </c>
      <c r="Z1821" s="195">
        <v>0.59</v>
      </c>
      <c r="AA1821" s="195">
        <v>0.47</v>
      </c>
      <c r="AB1821" s="195">
        <v>0.59</v>
      </c>
      <c r="AC1821" s="197">
        <f>AC1819/AC1818</f>
        <v>0.30771582633831784</v>
      </c>
    </row>
    <row r="1822" spans="1:30" ht="12.75" customHeight="1">
      <c r="A1822" s="1638" t="s">
        <v>214</v>
      </c>
      <c r="B1822" s="1478" t="s">
        <v>876</v>
      </c>
      <c r="C1822" s="198" t="s">
        <v>142</v>
      </c>
      <c r="D1822" s="198" t="s">
        <v>143</v>
      </c>
      <c r="E1822" s="1057">
        <v>0</v>
      </c>
      <c r="F1822" s="1057">
        <v>0</v>
      </c>
      <c r="G1822" s="1057">
        <v>0</v>
      </c>
      <c r="H1822" s="1058">
        <v>0</v>
      </c>
      <c r="I1822" s="1057">
        <v>0</v>
      </c>
      <c r="J1822" s="1057">
        <v>0</v>
      </c>
      <c r="K1822" s="1057">
        <v>0</v>
      </c>
      <c r="L1822" s="1057">
        <v>0</v>
      </c>
      <c r="M1822" s="1057">
        <v>0</v>
      </c>
      <c r="N1822" s="1058">
        <v>0</v>
      </c>
      <c r="O1822" s="1057">
        <v>0</v>
      </c>
      <c r="P1822" s="1057">
        <v>0</v>
      </c>
      <c r="Q1822" s="1057">
        <v>0</v>
      </c>
      <c r="R1822" s="1057">
        <v>0</v>
      </c>
      <c r="S1822" s="1057">
        <v>0</v>
      </c>
      <c r="T1822" s="1057">
        <v>0</v>
      </c>
      <c r="U1822" s="1057">
        <v>0</v>
      </c>
      <c r="V1822" s="1058">
        <v>0</v>
      </c>
      <c r="W1822" s="1057">
        <v>0</v>
      </c>
      <c r="X1822" s="1057">
        <v>0</v>
      </c>
      <c r="Y1822" s="1058">
        <v>0</v>
      </c>
      <c r="Z1822" s="1057">
        <v>0</v>
      </c>
      <c r="AA1822" s="1057">
        <v>0</v>
      </c>
      <c r="AB1822" s="1057">
        <v>0</v>
      </c>
      <c r="AC1822" s="201">
        <f>SUM(E1822:AB1822)</f>
        <v>0</v>
      </c>
    </row>
    <row r="1823" spans="1:30" ht="12.75" customHeight="1">
      <c r="A1823" s="1609"/>
      <c r="B1823" s="1462"/>
      <c r="C1823" s="181" t="s">
        <v>144</v>
      </c>
      <c r="D1823" s="181" t="s">
        <v>143</v>
      </c>
      <c r="E1823" s="1055">
        <v>0</v>
      </c>
      <c r="F1823" s="1055">
        <v>0</v>
      </c>
      <c r="G1823" s="1055">
        <v>0</v>
      </c>
      <c r="H1823" s="1056">
        <v>0</v>
      </c>
      <c r="I1823" s="1055">
        <v>0</v>
      </c>
      <c r="J1823" s="1055">
        <v>0</v>
      </c>
      <c r="K1823" s="1055">
        <v>0</v>
      </c>
      <c r="L1823" s="1055">
        <v>0</v>
      </c>
      <c r="M1823" s="1055">
        <v>0</v>
      </c>
      <c r="N1823" s="1056">
        <v>0</v>
      </c>
      <c r="O1823" s="1055">
        <v>0</v>
      </c>
      <c r="P1823" s="1055">
        <v>0</v>
      </c>
      <c r="Q1823" s="1055">
        <v>0</v>
      </c>
      <c r="R1823" s="1055">
        <v>0</v>
      </c>
      <c r="S1823" s="1055">
        <v>0</v>
      </c>
      <c r="T1823" s="1055">
        <v>0</v>
      </c>
      <c r="U1823" s="1055">
        <v>0</v>
      </c>
      <c r="V1823" s="1056">
        <v>0</v>
      </c>
      <c r="W1823" s="1055">
        <v>0</v>
      </c>
      <c r="X1823" s="1055">
        <v>0</v>
      </c>
      <c r="Y1823" s="1056">
        <v>0</v>
      </c>
      <c r="Z1823" s="1055">
        <v>0</v>
      </c>
      <c r="AA1823" s="1055">
        <v>0</v>
      </c>
      <c r="AB1823" s="1055">
        <v>0</v>
      </c>
      <c r="AC1823" s="184">
        <f>SUM(E1823:AB1823)</f>
        <v>0</v>
      </c>
    </row>
    <row r="1824" spans="1:30" ht="12.75" customHeight="1">
      <c r="A1824" s="1609"/>
      <c r="B1824" s="1462"/>
      <c r="C1824" s="181" t="s">
        <v>145</v>
      </c>
      <c r="D1824" s="181" t="s">
        <v>146</v>
      </c>
      <c r="E1824" s="242">
        <v>0</v>
      </c>
      <c r="F1824" s="242">
        <v>0</v>
      </c>
      <c r="G1824" s="242">
        <v>0</v>
      </c>
      <c r="H1824" s="243">
        <v>0</v>
      </c>
      <c r="I1824" s="242">
        <v>0</v>
      </c>
      <c r="J1824" s="242">
        <v>0</v>
      </c>
      <c r="K1824" s="242">
        <v>0</v>
      </c>
      <c r="L1824" s="242">
        <v>0</v>
      </c>
      <c r="M1824" s="242">
        <v>0</v>
      </c>
      <c r="N1824" s="243">
        <v>0</v>
      </c>
      <c r="O1824" s="242">
        <v>0</v>
      </c>
      <c r="P1824" s="242">
        <v>0</v>
      </c>
      <c r="Q1824" s="242">
        <v>0</v>
      </c>
      <c r="R1824" s="242">
        <v>0</v>
      </c>
      <c r="S1824" s="242">
        <v>0</v>
      </c>
      <c r="T1824" s="242">
        <v>0</v>
      </c>
      <c r="U1824" s="242">
        <v>0</v>
      </c>
      <c r="V1824" s="243">
        <v>0</v>
      </c>
      <c r="W1824" s="242">
        <v>0</v>
      </c>
      <c r="X1824" s="242">
        <v>0</v>
      </c>
      <c r="Y1824" s="243">
        <v>0</v>
      </c>
      <c r="Z1824" s="242">
        <v>0</v>
      </c>
      <c r="AA1824" s="242">
        <v>0</v>
      </c>
      <c r="AB1824" s="242">
        <v>0</v>
      </c>
      <c r="AC1824" s="184"/>
      <c r="AD1824" s="185">
        <f>MAX(E1824:AB1824)</f>
        <v>0</v>
      </c>
    </row>
    <row r="1825" spans="1:30" ht="12.75" customHeight="1">
      <c r="A1825" s="1610"/>
      <c r="B1825" s="1463"/>
      <c r="C1825" s="187" t="s">
        <v>147</v>
      </c>
      <c r="D1825" s="187"/>
      <c r="E1825" s="188" t="e">
        <f t="shared" ref="E1825:Y1825" si="511">E1823/E1822</f>
        <v>#DIV/0!</v>
      </c>
      <c r="F1825" s="188" t="e">
        <f t="shared" si="511"/>
        <v>#DIV/0!</v>
      </c>
      <c r="G1825" s="188" t="e">
        <f t="shared" si="511"/>
        <v>#DIV/0!</v>
      </c>
      <c r="H1825" s="189" t="e">
        <f t="shared" si="511"/>
        <v>#DIV/0!</v>
      </c>
      <c r="I1825" s="188" t="e">
        <f t="shared" si="511"/>
        <v>#DIV/0!</v>
      </c>
      <c r="J1825" s="188" t="e">
        <f t="shared" si="511"/>
        <v>#DIV/0!</v>
      </c>
      <c r="K1825" s="188" t="e">
        <f t="shared" si="511"/>
        <v>#DIV/0!</v>
      </c>
      <c r="L1825" s="188" t="e">
        <f t="shared" si="511"/>
        <v>#DIV/0!</v>
      </c>
      <c r="M1825" s="188" t="e">
        <f t="shared" si="511"/>
        <v>#DIV/0!</v>
      </c>
      <c r="N1825" s="189" t="e">
        <f t="shared" si="511"/>
        <v>#DIV/0!</v>
      </c>
      <c r="O1825" s="188" t="e">
        <f t="shared" si="511"/>
        <v>#DIV/0!</v>
      </c>
      <c r="P1825" s="188" t="e">
        <f t="shared" si="511"/>
        <v>#DIV/0!</v>
      </c>
      <c r="Q1825" s="188" t="e">
        <f t="shared" si="511"/>
        <v>#DIV/0!</v>
      </c>
      <c r="R1825" s="188" t="e">
        <f t="shared" si="511"/>
        <v>#DIV/0!</v>
      </c>
      <c r="S1825" s="188" t="e">
        <f t="shared" si="511"/>
        <v>#DIV/0!</v>
      </c>
      <c r="T1825" s="188" t="e">
        <f t="shared" si="511"/>
        <v>#DIV/0!</v>
      </c>
      <c r="U1825" s="188" t="e">
        <f t="shared" si="511"/>
        <v>#DIV/0!</v>
      </c>
      <c r="V1825" s="189" t="e">
        <f t="shared" si="511"/>
        <v>#DIV/0!</v>
      </c>
      <c r="W1825" s="188" t="e">
        <f t="shared" si="511"/>
        <v>#DIV/0!</v>
      </c>
      <c r="X1825" s="188" t="e">
        <f t="shared" si="511"/>
        <v>#DIV/0!</v>
      </c>
      <c r="Y1825" s="189" t="e">
        <f t="shared" si="511"/>
        <v>#DIV/0!</v>
      </c>
      <c r="Z1825" s="188">
        <v>0</v>
      </c>
      <c r="AA1825" s="188">
        <v>0</v>
      </c>
      <c r="AB1825" s="188">
        <v>0</v>
      </c>
      <c r="AC1825" s="190" t="e">
        <f>AC1823/AC1822</f>
        <v>#DIV/0!</v>
      </c>
    </row>
    <row r="1826" spans="1:30" ht="12.75" customHeight="1">
      <c r="A1826" s="1608" t="s">
        <v>175</v>
      </c>
      <c r="B1826" s="1461" t="s">
        <v>881</v>
      </c>
      <c r="C1826" s="177" t="s">
        <v>142</v>
      </c>
      <c r="D1826" s="177" t="s">
        <v>143</v>
      </c>
      <c r="E1826" s="1053">
        <v>0.39979999999999999</v>
      </c>
      <c r="F1826" s="1053">
        <v>0.3614</v>
      </c>
      <c r="G1826" s="1053">
        <v>0.34499999999999997</v>
      </c>
      <c r="H1826" s="1054">
        <v>0.33139999999999997</v>
      </c>
      <c r="I1826" s="1053">
        <v>0.34620000000000001</v>
      </c>
      <c r="J1826" s="1053">
        <v>0.37740000000000001</v>
      </c>
      <c r="K1826" s="1053">
        <v>0.46479999999999999</v>
      </c>
      <c r="L1826" s="1053">
        <v>0.52239999999999998</v>
      </c>
      <c r="M1826" s="1053">
        <v>0.56779999999999997</v>
      </c>
      <c r="N1826" s="1054">
        <v>0.56020000000000003</v>
      </c>
      <c r="O1826" s="1053">
        <v>0.57440000000000002</v>
      </c>
      <c r="P1826" s="1053">
        <v>0.59140000000000004</v>
      </c>
      <c r="Q1826" s="1053">
        <v>0.58840000000000003</v>
      </c>
      <c r="R1826" s="1053">
        <v>0.58899999999999997</v>
      </c>
      <c r="S1826" s="1053">
        <v>0.57920000000000005</v>
      </c>
      <c r="T1826" s="1053">
        <v>0.57899999999999996</v>
      </c>
      <c r="U1826" s="1053">
        <v>0.56479999999999997</v>
      </c>
      <c r="V1826" s="1054">
        <v>0.58160000000000001</v>
      </c>
      <c r="W1826" s="1053">
        <v>0.59660000000000002</v>
      </c>
      <c r="X1826" s="1053">
        <v>0.60980000000000001</v>
      </c>
      <c r="Y1826" s="1054">
        <v>0.61199999999999999</v>
      </c>
      <c r="Z1826" s="1053">
        <v>0.60599999999999998</v>
      </c>
      <c r="AA1826" s="1053">
        <v>0.53520000000000001</v>
      </c>
      <c r="AB1826" s="1053">
        <v>0.4556</v>
      </c>
      <c r="AC1826" s="180">
        <f>SUM(E1826:AB1826)</f>
        <v>12.339400000000001</v>
      </c>
    </row>
    <row r="1827" spans="1:30" ht="12.75" customHeight="1">
      <c r="A1827" s="1609"/>
      <c r="B1827" s="1462"/>
      <c r="C1827" s="181" t="s">
        <v>144</v>
      </c>
      <c r="D1827" s="181" t="s">
        <v>143</v>
      </c>
      <c r="E1827" s="1055">
        <v>0.1426</v>
      </c>
      <c r="F1827" s="1055">
        <v>0.13639999999999999</v>
      </c>
      <c r="G1827" s="1055">
        <v>0.1368</v>
      </c>
      <c r="H1827" s="1056">
        <v>0.13600000000000001</v>
      </c>
      <c r="I1827" s="1055">
        <v>0.14000000000000001</v>
      </c>
      <c r="J1827" s="1055">
        <v>0.14480000000000001</v>
      </c>
      <c r="K1827" s="1055">
        <v>0.15140000000000001</v>
      </c>
      <c r="L1827" s="1055">
        <v>0.1542</v>
      </c>
      <c r="M1827" s="1055">
        <v>0.15379999999999999</v>
      </c>
      <c r="N1827" s="1056">
        <v>0.15440000000000001</v>
      </c>
      <c r="O1827" s="1055">
        <v>0.1588</v>
      </c>
      <c r="P1827" s="1055">
        <v>0.16139999999999999</v>
      </c>
      <c r="Q1827" s="1055">
        <v>0.16200000000000001</v>
      </c>
      <c r="R1827" s="1055">
        <v>0.1636</v>
      </c>
      <c r="S1827" s="1055">
        <v>0.16300000000000001</v>
      </c>
      <c r="T1827" s="1055">
        <v>0.1636</v>
      </c>
      <c r="U1827" s="1055">
        <v>0.16619999999999999</v>
      </c>
      <c r="V1827" s="1056">
        <v>0.16539999999999999</v>
      </c>
      <c r="W1827" s="1055">
        <v>0.1694</v>
      </c>
      <c r="X1827" s="1055">
        <v>0.16619999999999999</v>
      </c>
      <c r="Y1827" s="1056">
        <v>0.16339999999999999</v>
      </c>
      <c r="Z1827" s="1055">
        <v>0.156</v>
      </c>
      <c r="AA1827" s="1055">
        <v>0.14699999999999999</v>
      </c>
      <c r="AB1827" s="1055">
        <v>0.1414</v>
      </c>
      <c r="AC1827" s="184">
        <f>SUM(E1827:AB1827)</f>
        <v>3.6978</v>
      </c>
    </row>
    <row r="1828" spans="1:30" ht="12.75" customHeight="1">
      <c r="A1828" s="1609"/>
      <c r="B1828" s="1462"/>
      <c r="C1828" s="181" t="s">
        <v>145</v>
      </c>
      <c r="D1828" s="181" t="s">
        <v>146</v>
      </c>
      <c r="E1828" s="192">
        <v>22</v>
      </c>
      <c r="F1828" s="156">
        <v>21</v>
      </c>
      <c r="G1828" s="156">
        <v>20</v>
      </c>
      <c r="H1828" s="810">
        <v>21</v>
      </c>
      <c r="I1828" s="156">
        <v>20</v>
      </c>
      <c r="J1828" s="156">
        <v>24</v>
      </c>
      <c r="K1828" s="156">
        <v>28</v>
      </c>
      <c r="L1828" s="156">
        <v>33</v>
      </c>
      <c r="M1828" s="156">
        <v>34</v>
      </c>
      <c r="N1828" s="810">
        <v>34</v>
      </c>
      <c r="O1828" s="156">
        <v>34</v>
      </c>
      <c r="P1828" s="156">
        <v>35</v>
      </c>
      <c r="Q1828" s="156">
        <v>34</v>
      </c>
      <c r="R1828" s="156">
        <v>36</v>
      </c>
      <c r="S1828" s="156">
        <v>35</v>
      </c>
      <c r="T1828" s="156">
        <v>36</v>
      </c>
      <c r="U1828" s="156">
        <v>33</v>
      </c>
      <c r="V1828" s="810">
        <v>35</v>
      </c>
      <c r="W1828" s="156">
        <v>37</v>
      </c>
      <c r="X1828" s="156">
        <v>35</v>
      </c>
      <c r="Y1828" s="810">
        <v>36</v>
      </c>
      <c r="Z1828" s="156">
        <v>34</v>
      </c>
      <c r="AA1828" s="156">
        <v>31</v>
      </c>
      <c r="AB1828" s="157">
        <v>26</v>
      </c>
      <c r="AC1828" s="333"/>
    </row>
    <row r="1829" spans="1:30" ht="12.75" customHeight="1" thickBot="1">
      <c r="A1829" s="1610"/>
      <c r="B1829" s="1463"/>
      <c r="C1829" s="187" t="s">
        <v>147</v>
      </c>
      <c r="D1829" s="187"/>
      <c r="E1829" s="188">
        <f t="shared" ref="E1829:Y1829" si="512">E1827/E1826</f>
        <v>0.3566783391695848</v>
      </c>
      <c r="F1829" s="188">
        <f t="shared" si="512"/>
        <v>0.37742114001106808</v>
      </c>
      <c r="G1829" s="188">
        <f t="shared" si="512"/>
        <v>0.39652173913043481</v>
      </c>
      <c r="H1829" s="189">
        <f t="shared" si="512"/>
        <v>0.41038020519010265</v>
      </c>
      <c r="I1829" s="188">
        <f t="shared" si="512"/>
        <v>0.40439052570768347</v>
      </c>
      <c r="J1829" s="188">
        <f t="shared" si="512"/>
        <v>0.38367779544250136</v>
      </c>
      <c r="K1829" s="188">
        <f t="shared" si="512"/>
        <v>0.32573149741824442</v>
      </c>
      <c r="L1829" s="188">
        <f t="shared" si="512"/>
        <v>0.29517611026033691</v>
      </c>
      <c r="M1829" s="188">
        <f t="shared" si="512"/>
        <v>0.27087002465656923</v>
      </c>
      <c r="N1829" s="189">
        <f t="shared" si="512"/>
        <v>0.27561585148161372</v>
      </c>
      <c r="O1829" s="188">
        <f t="shared" si="512"/>
        <v>0.27646239554317548</v>
      </c>
      <c r="P1829" s="188">
        <f t="shared" si="512"/>
        <v>0.27291173486641862</v>
      </c>
      <c r="Q1829" s="188">
        <f t="shared" si="512"/>
        <v>0.27532290958531608</v>
      </c>
      <c r="R1829" s="188">
        <f t="shared" si="512"/>
        <v>0.2777589134125637</v>
      </c>
      <c r="S1829" s="188">
        <f t="shared" si="512"/>
        <v>0.28142265193370164</v>
      </c>
      <c r="T1829" s="188">
        <f t="shared" si="512"/>
        <v>0.28255613126079449</v>
      </c>
      <c r="U1829" s="188">
        <f t="shared" si="512"/>
        <v>0.29426345609065158</v>
      </c>
      <c r="V1829" s="189">
        <f t="shared" si="512"/>
        <v>0.28438789546079779</v>
      </c>
      <c r="W1829" s="188">
        <f t="shared" si="512"/>
        <v>0.28394233992624873</v>
      </c>
      <c r="X1829" s="188">
        <f t="shared" si="512"/>
        <v>0.27254837651689073</v>
      </c>
      <c r="Y1829" s="189">
        <f t="shared" si="512"/>
        <v>0.26699346405228758</v>
      </c>
      <c r="Z1829" s="188">
        <v>0</v>
      </c>
      <c r="AA1829" s="188">
        <v>0</v>
      </c>
      <c r="AB1829" s="188">
        <v>0</v>
      </c>
      <c r="AC1829" s="190">
        <f>AC1827/AC1826</f>
        <v>0.2996742143053957</v>
      </c>
    </row>
    <row r="1830" spans="1:30" ht="12.75" customHeight="1">
      <c r="A1830" s="1517" t="s">
        <v>286</v>
      </c>
      <c r="B1830" s="1461" t="s">
        <v>882</v>
      </c>
      <c r="C1830" s="177" t="s">
        <v>142</v>
      </c>
      <c r="D1830" s="177" t="s">
        <v>143</v>
      </c>
      <c r="E1830" s="246">
        <v>0</v>
      </c>
      <c r="F1830" s="246">
        <v>0</v>
      </c>
      <c r="G1830" s="246">
        <v>0</v>
      </c>
      <c r="H1830" s="270">
        <v>0</v>
      </c>
      <c r="I1830" s="246">
        <v>0</v>
      </c>
      <c r="J1830" s="246">
        <v>0</v>
      </c>
      <c r="K1830" s="246">
        <v>0</v>
      </c>
      <c r="L1830" s="246">
        <v>0</v>
      </c>
      <c r="M1830" s="246">
        <v>0</v>
      </c>
      <c r="N1830" s="270">
        <v>0</v>
      </c>
      <c r="O1830" s="246">
        <v>0</v>
      </c>
      <c r="P1830" s="246">
        <v>0</v>
      </c>
      <c r="Q1830" s="246">
        <v>0</v>
      </c>
      <c r="R1830" s="246">
        <v>0</v>
      </c>
      <c r="S1830" s="246">
        <v>0</v>
      </c>
      <c r="T1830" s="246">
        <v>0</v>
      </c>
      <c r="U1830" s="246">
        <v>0</v>
      </c>
      <c r="V1830" s="270">
        <v>0</v>
      </c>
      <c r="W1830" s="246">
        <v>0</v>
      </c>
      <c r="X1830" s="246">
        <v>0</v>
      </c>
      <c r="Y1830" s="270">
        <v>0</v>
      </c>
      <c r="Z1830" s="246">
        <v>0</v>
      </c>
      <c r="AA1830" s="246">
        <v>0</v>
      </c>
      <c r="AB1830" s="246">
        <v>0</v>
      </c>
      <c r="AC1830" s="180">
        <f>SUM(E1830:AB1830)</f>
        <v>0</v>
      </c>
    </row>
    <row r="1831" spans="1:30" ht="12.75" customHeight="1">
      <c r="A1831" s="1601"/>
      <c r="B1831" s="1462"/>
      <c r="C1831" s="181" t="s">
        <v>144</v>
      </c>
      <c r="D1831" s="181" t="s">
        <v>143</v>
      </c>
      <c r="E1831" s="248">
        <v>0</v>
      </c>
      <c r="F1831" s="248">
        <v>0</v>
      </c>
      <c r="G1831" s="248">
        <v>0</v>
      </c>
      <c r="H1831" s="204">
        <v>0</v>
      </c>
      <c r="I1831" s="248">
        <v>0</v>
      </c>
      <c r="J1831" s="248">
        <v>0</v>
      </c>
      <c r="K1831" s="248">
        <v>0</v>
      </c>
      <c r="L1831" s="248">
        <v>0</v>
      </c>
      <c r="M1831" s="248">
        <v>0</v>
      </c>
      <c r="N1831" s="204">
        <v>0</v>
      </c>
      <c r="O1831" s="248">
        <v>0</v>
      </c>
      <c r="P1831" s="248">
        <v>0</v>
      </c>
      <c r="Q1831" s="248">
        <v>0</v>
      </c>
      <c r="R1831" s="248">
        <v>0</v>
      </c>
      <c r="S1831" s="248">
        <v>0</v>
      </c>
      <c r="T1831" s="248">
        <v>0</v>
      </c>
      <c r="U1831" s="248">
        <v>0</v>
      </c>
      <c r="V1831" s="204">
        <v>0</v>
      </c>
      <c r="W1831" s="248">
        <v>0</v>
      </c>
      <c r="X1831" s="248">
        <v>0</v>
      </c>
      <c r="Y1831" s="204">
        <v>0</v>
      </c>
      <c r="Z1831" s="248">
        <v>0</v>
      </c>
      <c r="AA1831" s="248">
        <v>0</v>
      </c>
      <c r="AB1831" s="248">
        <v>0</v>
      </c>
      <c r="AC1831" s="184">
        <f>SUM(E1831:AB1831)</f>
        <v>0</v>
      </c>
    </row>
    <row r="1832" spans="1:30" ht="12.75" customHeight="1">
      <c r="A1832" s="1601"/>
      <c r="B1832" s="1462"/>
      <c r="C1832" s="181" t="s">
        <v>145</v>
      </c>
      <c r="D1832" s="181" t="s">
        <v>146</v>
      </c>
      <c r="E1832" s="242">
        <v>0</v>
      </c>
      <c r="F1832" s="242">
        <v>0</v>
      </c>
      <c r="G1832" s="242">
        <v>0</v>
      </c>
      <c r="H1832" s="243">
        <v>0</v>
      </c>
      <c r="I1832" s="242">
        <v>0</v>
      </c>
      <c r="J1832" s="242">
        <v>0</v>
      </c>
      <c r="K1832" s="242">
        <v>0</v>
      </c>
      <c r="L1832" s="242">
        <v>0</v>
      </c>
      <c r="M1832" s="242">
        <v>0</v>
      </c>
      <c r="N1832" s="243">
        <v>0</v>
      </c>
      <c r="O1832" s="242">
        <v>0</v>
      </c>
      <c r="P1832" s="242">
        <v>0</v>
      </c>
      <c r="Q1832" s="242">
        <v>0</v>
      </c>
      <c r="R1832" s="242">
        <v>0</v>
      </c>
      <c r="S1832" s="242">
        <v>0</v>
      </c>
      <c r="T1832" s="242">
        <v>0</v>
      </c>
      <c r="U1832" s="242">
        <v>0</v>
      </c>
      <c r="V1832" s="243">
        <v>0</v>
      </c>
      <c r="W1832" s="242">
        <v>0</v>
      </c>
      <c r="X1832" s="242">
        <v>0</v>
      </c>
      <c r="Y1832" s="243">
        <v>0</v>
      </c>
      <c r="Z1832" s="242">
        <v>0</v>
      </c>
      <c r="AA1832" s="242">
        <v>0</v>
      </c>
      <c r="AB1832" s="242">
        <v>0</v>
      </c>
      <c r="AC1832" s="184"/>
    </row>
    <row r="1833" spans="1:30" ht="12.75" customHeight="1">
      <c r="A1833" s="1603"/>
      <c r="B1833" s="1463"/>
      <c r="C1833" s="187" t="s">
        <v>147</v>
      </c>
      <c r="D1833" s="187"/>
      <c r="E1833" s="188" t="e">
        <f t="shared" ref="E1833:Y1833" si="513">E1831/E1830</f>
        <v>#DIV/0!</v>
      </c>
      <c r="F1833" s="188" t="e">
        <f t="shared" si="513"/>
        <v>#DIV/0!</v>
      </c>
      <c r="G1833" s="188" t="e">
        <f t="shared" si="513"/>
        <v>#DIV/0!</v>
      </c>
      <c r="H1833" s="189" t="e">
        <f t="shared" si="513"/>
        <v>#DIV/0!</v>
      </c>
      <c r="I1833" s="188" t="e">
        <f t="shared" si="513"/>
        <v>#DIV/0!</v>
      </c>
      <c r="J1833" s="188" t="e">
        <f t="shared" si="513"/>
        <v>#DIV/0!</v>
      </c>
      <c r="K1833" s="188" t="e">
        <f t="shared" si="513"/>
        <v>#DIV/0!</v>
      </c>
      <c r="L1833" s="188" t="e">
        <f t="shared" si="513"/>
        <v>#DIV/0!</v>
      </c>
      <c r="M1833" s="188" t="e">
        <f t="shared" si="513"/>
        <v>#DIV/0!</v>
      </c>
      <c r="N1833" s="189" t="e">
        <f t="shared" si="513"/>
        <v>#DIV/0!</v>
      </c>
      <c r="O1833" s="188" t="e">
        <f t="shared" si="513"/>
        <v>#DIV/0!</v>
      </c>
      <c r="P1833" s="188" t="e">
        <f t="shared" si="513"/>
        <v>#DIV/0!</v>
      </c>
      <c r="Q1833" s="188" t="e">
        <f t="shared" si="513"/>
        <v>#DIV/0!</v>
      </c>
      <c r="R1833" s="188" t="e">
        <f t="shared" si="513"/>
        <v>#DIV/0!</v>
      </c>
      <c r="S1833" s="188" t="e">
        <f t="shared" si="513"/>
        <v>#DIV/0!</v>
      </c>
      <c r="T1833" s="188" t="e">
        <f t="shared" si="513"/>
        <v>#DIV/0!</v>
      </c>
      <c r="U1833" s="188" t="e">
        <f t="shared" si="513"/>
        <v>#DIV/0!</v>
      </c>
      <c r="V1833" s="189" t="e">
        <f t="shared" si="513"/>
        <v>#DIV/0!</v>
      </c>
      <c r="W1833" s="188" t="e">
        <f t="shared" si="513"/>
        <v>#DIV/0!</v>
      </c>
      <c r="X1833" s="188" t="e">
        <f t="shared" si="513"/>
        <v>#DIV/0!</v>
      </c>
      <c r="Y1833" s="189" t="e">
        <f t="shared" si="513"/>
        <v>#DIV/0!</v>
      </c>
      <c r="Z1833" s="188">
        <v>0</v>
      </c>
      <c r="AA1833" s="188">
        <v>0</v>
      </c>
      <c r="AB1833" s="188">
        <v>0</v>
      </c>
      <c r="AC1833" s="190" t="e">
        <f>AC1831/AC1830</f>
        <v>#DIV/0!</v>
      </c>
    </row>
    <row r="1834" spans="1:30" ht="12.75" customHeight="1">
      <c r="A1834" s="1517" t="s">
        <v>345</v>
      </c>
      <c r="B1834" s="1461" t="s">
        <v>883</v>
      </c>
      <c r="C1834" s="177" t="s">
        <v>142</v>
      </c>
      <c r="D1834" s="177" t="s">
        <v>143</v>
      </c>
      <c r="E1834" s="275">
        <v>0</v>
      </c>
      <c r="F1834" s="275">
        <v>0</v>
      </c>
      <c r="G1834" s="275">
        <v>0</v>
      </c>
      <c r="H1834" s="270">
        <v>0</v>
      </c>
      <c r="I1834" s="275">
        <v>0</v>
      </c>
      <c r="J1834" s="275">
        <v>0</v>
      </c>
      <c r="K1834" s="275">
        <v>0</v>
      </c>
      <c r="L1834" s="275">
        <v>0</v>
      </c>
      <c r="M1834" s="275">
        <v>0</v>
      </c>
      <c r="N1834" s="270">
        <v>0</v>
      </c>
      <c r="O1834" s="275">
        <v>0</v>
      </c>
      <c r="P1834" s="275">
        <v>0</v>
      </c>
      <c r="Q1834" s="275">
        <v>0</v>
      </c>
      <c r="R1834" s="275">
        <v>0</v>
      </c>
      <c r="S1834" s="275">
        <v>0</v>
      </c>
      <c r="T1834" s="275">
        <v>0</v>
      </c>
      <c r="U1834" s="275">
        <v>0</v>
      </c>
      <c r="V1834" s="270">
        <v>0</v>
      </c>
      <c r="W1834" s="275">
        <v>0</v>
      </c>
      <c r="X1834" s="275">
        <v>0</v>
      </c>
      <c r="Y1834" s="270">
        <v>0</v>
      </c>
      <c r="Z1834" s="275">
        <v>0</v>
      </c>
      <c r="AA1834" s="275">
        <v>0</v>
      </c>
      <c r="AB1834" s="275">
        <v>0</v>
      </c>
      <c r="AC1834" s="180">
        <f>SUM(E1834:AB1834)</f>
        <v>0</v>
      </c>
    </row>
    <row r="1835" spans="1:30" ht="12.75" customHeight="1">
      <c r="A1835" s="1601"/>
      <c r="B1835" s="1462"/>
      <c r="C1835" s="181" t="s">
        <v>144</v>
      </c>
      <c r="D1835" s="181" t="s">
        <v>143</v>
      </c>
      <c r="E1835" s="248">
        <v>0</v>
      </c>
      <c r="F1835" s="248">
        <v>0</v>
      </c>
      <c r="G1835" s="248">
        <v>0</v>
      </c>
      <c r="H1835" s="249">
        <v>0</v>
      </c>
      <c r="I1835" s="248">
        <v>0</v>
      </c>
      <c r="J1835" s="248">
        <v>0</v>
      </c>
      <c r="K1835" s="248">
        <v>0</v>
      </c>
      <c r="L1835" s="248">
        <v>0</v>
      </c>
      <c r="M1835" s="248">
        <v>0</v>
      </c>
      <c r="N1835" s="249">
        <v>0</v>
      </c>
      <c r="O1835" s="248">
        <v>0</v>
      </c>
      <c r="P1835" s="248">
        <v>0</v>
      </c>
      <c r="Q1835" s="248">
        <v>0</v>
      </c>
      <c r="R1835" s="248">
        <v>0</v>
      </c>
      <c r="S1835" s="248">
        <v>0</v>
      </c>
      <c r="T1835" s="248">
        <v>0</v>
      </c>
      <c r="U1835" s="248">
        <v>0</v>
      </c>
      <c r="V1835" s="249">
        <v>0</v>
      </c>
      <c r="W1835" s="248">
        <v>0</v>
      </c>
      <c r="X1835" s="248">
        <v>0</v>
      </c>
      <c r="Y1835" s="249">
        <v>0</v>
      </c>
      <c r="Z1835" s="248">
        <v>0</v>
      </c>
      <c r="AA1835" s="248">
        <v>0</v>
      </c>
      <c r="AB1835" s="248">
        <v>0</v>
      </c>
      <c r="AC1835" s="184">
        <f>SUM(E1835:AB1835)</f>
        <v>0</v>
      </c>
    </row>
    <row r="1836" spans="1:30" ht="12.75" customHeight="1">
      <c r="A1836" s="1601"/>
      <c r="B1836" s="1462"/>
      <c r="C1836" s="181" t="s">
        <v>145</v>
      </c>
      <c r="D1836" s="181" t="s">
        <v>146</v>
      </c>
      <c r="E1836" s="242">
        <f t="shared" ref="E1836:AB1836" si="514">SQRT(E1834*E1834+E1835*E1835)*1000/1.73/E1777</f>
        <v>0</v>
      </c>
      <c r="F1836" s="242">
        <f t="shared" si="514"/>
        <v>0</v>
      </c>
      <c r="G1836" s="242">
        <f t="shared" si="514"/>
        <v>0</v>
      </c>
      <c r="H1836" s="243">
        <f t="shared" si="514"/>
        <v>0</v>
      </c>
      <c r="I1836" s="242">
        <f t="shared" si="514"/>
        <v>0</v>
      </c>
      <c r="J1836" s="242">
        <f t="shared" si="514"/>
        <v>0</v>
      </c>
      <c r="K1836" s="242">
        <f t="shared" si="514"/>
        <v>0</v>
      </c>
      <c r="L1836" s="242">
        <f t="shared" si="514"/>
        <v>0</v>
      </c>
      <c r="M1836" s="242">
        <f t="shared" si="514"/>
        <v>0</v>
      </c>
      <c r="N1836" s="243">
        <f t="shared" si="514"/>
        <v>0</v>
      </c>
      <c r="O1836" s="242">
        <f t="shared" si="514"/>
        <v>0</v>
      </c>
      <c r="P1836" s="242">
        <f t="shared" si="514"/>
        <v>0</v>
      </c>
      <c r="Q1836" s="242">
        <f t="shared" si="514"/>
        <v>0</v>
      </c>
      <c r="R1836" s="242">
        <f t="shared" si="514"/>
        <v>0</v>
      </c>
      <c r="S1836" s="242">
        <f t="shared" si="514"/>
        <v>0</v>
      </c>
      <c r="T1836" s="242">
        <f t="shared" si="514"/>
        <v>0</v>
      </c>
      <c r="U1836" s="242">
        <f t="shared" si="514"/>
        <v>0</v>
      </c>
      <c r="V1836" s="243">
        <f t="shared" si="514"/>
        <v>0</v>
      </c>
      <c r="W1836" s="242">
        <f t="shared" si="514"/>
        <v>0</v>
      </c>
      <c r="X1836" s="242">
        <f t="shared" si="514"/>
        <v>0</v>
      </c>
      <c r="Y1836" s="243">
        <f t="shared" si="514"/>
        <v>0</v>
      </c>
      <c r="Z1836" s="242">
        <f t="shared" si="514"/>
        <v>0</v>
      </c>
      <c r="AA1836" s="242">
        <f t="shared" si="514"/>
        <v>0</v>
      </c>
      <c r="AB1836" s="242">
        <f t="shared" si="514"/>
        <v>0</v>
      </c>
      <c r="AC1836" s="184"/>
    </row>
    <row r="1837" spans="1:30" ht="12.75" customHeight="1">
      <c r="A1837" s="1603"/>
      <c r="B1837" s="1463"/>
      <c r="C1837" s="187" t="s">
        <v>147</v>
      </c>
      <c r="D1837" s="187"/>
      <c r="E1837" s="188" t="e">
        <f t="shared" ref="E1837:Y1837" si="515">E1835/E1834</f>
        <v>#DIV/0!</v>
      </c>
      <c r="F1837" s="188" t="e">
        <f t="shared" si="515"/>
        <v>#DIV/0!</v>
      </c>
      <c r="G1837" s="188" t="e">
        <f t="shared" si="515"/>
        <v>#DIV/0!</v>
      </c>
      <c r="H1837" s="189" t="e">
        <f t="shared" si="515"/>
        <v>#DIV/0!</v>
      </c>
      <c r="I1837" s="188" t="e">
        <f t="shared" si="515"/>
        <v>#DIV/0!</v>
      </c>
      <c r="J1837" s="188" t="e">
        <f t="shared" si="515"/>
        <v>#DIV/0!</v>
      </c>
      <c r="K1837" s="188" t="e">
        <f t="shared" si="515"/>
        <v>#DIV/0!</v>
      </c>
      <c r="L1837" s="188" t="e">
        <f t="shared" si="515"/>
        <v>#DIV/0!</v>
      </c>
      <c r="M1837" s="188" t="e">
        <f t="shared" si="515"/>
        <v>#DIV/0!</v>
      </c>
      <c r="N1837" s="189" t="e">
        <f t="shared" si="515"/>
        <v>#DIV/0!</v>
      </c>
      <c r="O1837" s="188" t="e">
        <f t="shared" si="515"/>
        <v>#DIV/0!</v>
      </c>
      <c r="P1837" s="188" t="e">
        <f t="shared" si="515"/>
        <v>#DIV/0!</v>
      </c>
      <c r="Q1837" s="188" t="e">
        <f t="shared" si="515"/>
        <v>#DIV/0!</v>
      </c>
      <c r="R1837" s="188" t="e">
        <f t="shared" si="515"/>
        <v>#DIV/0!</v>
      </c>
      <c r="S1837" s="188" t="e">
        <f t="shared" si="515"/>
        <v>#DIV/0!</v>
      </c>
      <c r="T1837" s="188" t="e">
        <f t="shared" si="515"/>
        <v>#DIV/0!</v>
      </c>
      <c r="U1837" s="188" t="e">
        <f t="shared" si="515"/>
        <v>#DIV/0!</v>
      </c>
      <c r="V1837" s="189" t="e">
        <f t="shared" si="515"/>
        <v>#DIV/0!</v>
      </c>
      <c r="W1837" s="188" t="e">
        <f t="shared" si="515"/>
        <v>#DIV/0!</v>
      </c>
      <c r="X1837" s="188" t="e">
        <f t="shared" si="515"/>
        <v>#DIV/0!</v>
      </c>
      <c r="Y1837" s="189" t="e">
        <f t="shared" si="515"/>
        <v>#DIV/0!</v>
      </c>
      <c r="Z1837" s="188">
        <v>0</v>
      </c>
      <c r="AA1837" s="188">
        <v>0</v>
      </c>
      <c r="AB1837" s="188">
        <v>0</v>
      </c>
      <c r="AC1837" s="190" t="e">
        <f>AC1835/AC1834</f>
        <v>#DIV/0!</v>
      </c>
    </row>
    <row r="1838" spans="1:30" ht="12.75" customHeight="1">
      <c r="A1838" s="322"/>
      <c r="B1838" s="323" t="s">
        <v>177</v>
      </c>
      <c r="C1838" s="177" t="s">
        <v>142</v>
      </c>
      <c r="D1838" s="177" t="s">
        <v>143</v>
      </c>
      <c r="E1838" s="1065">
        <v>5.0000000000000001E-4</v>
      </c>
      <c r="F1838" s="1065">
        <v>5.0000000000000001E-4</v>
      </c>
      <c r="G1838" s="1065">
        <v>4.8000000000000001E-4</v>
      </c>
      <c r="H1838" s="1066">
        <v>5.0000000000000001E-4</v>
      </c>
      <c r="I1838" s="1065">
        <v>5.0000000000000001E-4</v>
      </c>
      <c r="J1838" s="1065">
        <v>5.0000000000000001E-4</v>
      </c>
      <c r="K1838" s="1065">
        <v>5.0000000000000001E-4</v>
      </c>
      <c r="L1838" s="1065">
        <v>5.1999999999999995E-4</v>
      </c>
      <c r="M1838" s="1065">
        <v>4.8000000000000001E-4</v>
      </c>
      <c r="N1838" s="1066">
        <v>1.72E-3</v>
      </c>
      <c r="O1838" s="1065">
        <v>1.7799999999999999E-3</v>
      </c>
      <c r="P1838" s="1065">
        <v>1.7799999999999999E-3</v>
      </c>
      <c r="Q1838" s="1065">
        <v>1.7799999999999999E-3</v>
      </c>
      <c r="R1838" s="1065">
        <v>1.7799999999999999E-3</v>
      </c>
      <c r="S1838" s="1065">
        <v>1.7799999999999999E-3</v>
      </c>
      <c r="T1838" s="1065">
        <v>1.7799999999999999E-3</v>
      </c>
      <c r="U1838" s="1065">
        <v>1.7600000000000001E-3</v>
      </c>
      <c r="V1838" s="1066">
        <v>1.7799999999999999E-3</v>
      </c>
      <c r="W1838" s="1065">
        <v>1.7799999999999999E-3</v>
      </c>
      <c r="X1838" s="1065">
        <v>1.1999999999999999E-3</v>
      </c>
      <c r="Y1838" s="1066">
        <v>4.8000000000000001E-4</v>
      </c>
      <c r="Z1838" s="1065">
        <v>5.0000000000000001E-4</v>
      </c>
      <c r="AA1838" s="1065">
        <v>5.0000000000000001E-4</v>
      </c>
      <c r="AB1838" s="1065">
        <v>5.0000000000000001E-4</v>
      </c>
      <c r="AC1838" s="180">
        <f>SUM(E1838:AB1838)</f>
        <v>2.5380000000000007E-2</v>
      </c>
      <c r="AD1838" s="503">
        <f>MAX(E1838:AA1838)</f>
        <v>1.7799999999999999E-3</v>
      </c>
    </row>
    <row r="1839" spans="1:30" ht="12.75" customHeight="1">
      <c r="A1839" s="326"/>
      <c r="B1839" s="327" t="s">
        <v>178</v>
      </c>
      <c r="C1839" s="194" t="s">
        <v>142</v>
      </c>
      <c r="D1839" s="194" t="s">
        <v>143</v>
      </c>
      <c r="E1839" s="1067">
        <v>1.3999999999999999E-4</v>
      </c>
      <c r="F1839" s="1067">
        <v>1.6000000000000001E-4</v>
      </c>
      <c r="G1839" s="1067">
        <v>1.6000000000000001E-4</v>
      </c>
      <c r="H1839" s="1068">
        <v>1.3999999999999999E-4</v>
      </c>
      <c r="I1839" s="1067">
        <v>1.6000000000000001E-4</v>
      </c>
      <c r="J1839" s="1067">
        <v>1.6000000000000001E-4</v>
      </c>
      <c r="K1839" s="1067">
        <v>1.6000000000000001E-4</v>
      </c>
      <c r="L1839" s="1067">
        <v>1.3999999999999999E-4</v>
      </c>
      <c r="M1839" s="1067">
        <v>9.3999999999999997E-4</v>
      </c>
      <c r="N1839" s="1068">
        <v>1.16E-3</v>
      </c>
      <c r="O1839" s="1067">
        <v>1.16E-3</v>
      </c>
      <c r="P1839" s="1067">
        <v>1.16E-3</v>
      </c>
      <c r="Q1839" s="1067">
        <v>1.16E-3</v>
      </c>
      <c r="R1839" s="1067">
        <v>1.14E-3</v>
      </c>
      <c r="S1839" s="1067">
        <v>1.16E-3</v>
      </c>
      <c r="T1839" s="1067">
        <v>1.16E-3</v>
      </c>
      <c r="U1839" s="1067">
        <v>1.16E-3</v>
      </c>
      <c r="V1839" s="1068">
        <v>1.16E-3</v>
      </c>
      <c r="W1839" s="1067">
        <v>1.14E-3</v>
      </c>
      <c r="X1839" s="1067">
        <v>1.16E-3</v>
      </c>
      <c r="Y1839" s="1068">
        <v>1.1800000000000001E-3</v>
      </c>
      <c r="Z1839" s="1067">
        <v>1.16E-3</v>
      </c>
      <c r="AA1839" s="1067">
        <v>1.1800000000000001E-3</v>
      </c>
      <c r="AB1839" s="1067">
        <v>1.16E-3</v>
      </c>
      <c r="AC1839" s="197">
        <f>SUM(E1839:AB1839)</f>
        <v>1.9560000000000001E-2</v>
      </c>
      <c r="AD1839" s="503">
        <f>MAX(E1839:AA1839)</f>
        <v>1.1800000000000001E-3</v>
      </c>
    </row>
    <row r="1840" spans="1:30" ht="12.75" customHeight="1">
      <c r="A1840" s="760" t="s">
        <v>179</v>
      </c>
      <c r="B1840" s="1069"/>
      <c r="C1840" s="198" t="s">
        <v>142</v>
      </c>
      <c r="D1840" s="198"/>
      <c r="E1840" s="199">
        <v>0</v>
      </c>
      <c r="F1840" s="199">
        <v>0</v>
      </c>
      <c r="G1840" s="199">
        <v>0</v>
      </c>
      <c r="H1840" s="200">
        <v>0</v>
      </c>
      <c r="I1840" s="199">
        <v>0</v>
      </c>
      <c r="J1840" s="199">
        <v>0</v>
      </c>
      <c r="K1840" s="199">
        <v>0</v>
      </c>
      <c r="L1840" s="199">
        <v>0</v>
      </c>
      <c r="M1840" s="199">
        <v>0</v>
      </c>
      <c r="N1840" s="200">
        <v>0</v>
      </c>
      <c r="O1840" s="199">
        <v>0</v>
      </c>
      <c r="P1840" s="199">
        <v>0</v>
      </c>
      <c r="Q1840" s="199">
        <v>0</v>
      </c>
      <c r="R1840" s="199">
        <v>0</v>
      </c>
      <c r="S1840" s="199">
        <v>0</v>
      </c>
      <c r="T1840" s="199">
        <v>0</v>
      </c>
      <c r="U1840" s="199">
        <v>0</v>
      </c>
      <c r="V1840" s="200">
        <v>0</v>
      </c>
      <c r="W1840" s="199">
        <v>0</v>
      </c>
      <c r="X1840" s="199">
        <v>0</v>
      </c>
      <c r="Y1840" s="200">
        <v>0</v>
      </c>
      <c r="Z1840" s="199">
        <v>6.0000000000000002E-5</v>
      </c>
      <c r="AA1840" s="199">
        <v>3.2000000000000003E-4</v>
      </c>
      <c r="AB1840" s="199">
        <v>3.4000000000000002E-4</v>
      </c>
      <c r="AC1840" s="199">
        <f>AC1778+AC1782+AC1786+AC1794+AC1798+AC1802+AC1806+AC1810+AC1814+AC1818+AC1822+AC1826+AC1830+AC1834</f>
        <v>111.92330000000001</v>
      </c>
    </row>
    <row r="1841" spans="1:29" ht="12.75" customHeight="1">
      <c r="A1841" s="1070"/>
      <c r="B1841" s="1071"/>
      <c r="C1841" s="194" t="s">
        <v>144</v>
      </c>
      <c r="D1841" s="194"/>
      <c r="E1841" s="195">
        <f t="shared" ref="E1841:AB1841" si="516">E1779+E1783+E1787+E1795+E1799+E1803+E1807+E1811+E1815+E1819+E1823+E1827+E1831+E1835</f>
        <v>1.0755000000000001</v>
      </c>
      <c r="F1841" s="195">
        <f t="shared" si="516"/>
        <v>1.0165</v>
      </c>
      <c r="G1841" s="195">
        <f t="shared" si="516"/>
        <v>1.0222</v>
      </c>
      <c r="H1841" s="196">
        <f t="shared" si="516"/>
        <v>1.0110999999999999</v>
      </c>
      <c r="I1841" s="195">
        <f t="shared" si="516"/>
        <v>1.0247000000000002</v>
      </c>
      <c r="J1841" s="195">
        <f t="shared" si="516"/>
        <v>1.0871999999999999</v>
      </c>
      <c r="K1841" s="195">
        <f t="shared" si="516"/>
        <v>1.1519999999999999</v>
      </c>
      <c r="L1841" s="195">
        <f t="shared" si="516"/>
        <v>1.2780999999999998</v>
      </c>
      <c r="M1841" s="195">
        <f t="shared" si="516"/>
        <v>1.3534999999999999</v>
      </c>
      <c r="N1841" s="196">
        <f t="shared" si="516"/>
        <v>1.3675000000000002</v>
      </c>
      <c r="O1841" s="195">
        <f t="shared" si="516"/>
        <v>1.3984000000000001</v>
      </c>
      <c r="P1841" s="195">
        <f t="shared" si="516"/>
        <v>1.4028999999999998</v>
      </c>
      <c r="Q1841" s="195">
        <f t="shared" si="516"/>
        <v>1.3613</v>
      </c>
      <c r="R1841" s="195">
        <f t="shared" si="516"/>
        <v>1.4057999999999999</v>
      </c>
      <c r="S1841" s="195">
        <f t="shared" si="516"/>
        <v>1.3964000000000001</v>
      </c>
      <c r="T1841" s="195">
        <f t="shared" si="516"/>
        <v>1.4061999999999999</v>
      </c>
      <c r="U1841" s="195">
        <f t="shared" si="516"/>
        <v>1.3794</v>
      </c>
      <c r="V1841" s="196">
        <f t="shared" si="516"/>
        <v>1.3700999999999999</v>
      </c>
      <c r="W1841" s="195">
        <f t="shared" si="516"/>
        <v>1.3904999999999998</v>
      </c>
      <c r="X1841" s="195">
        <f t="shared" si="516"/>
        <v>1.3873999999999997</v>
      </c>
      <c r="Y1841" s="196">
        <f t="shared" si="516"/>
        <v>1.3814</v>
      </c>
      <c r="Z1841" s="195">
        <f t="shared" si="516"/>
        <v>1.3116999999999999</v>
      </c>
      <c r="AA1841" s="195">
        <f t="shared" si="516"/>
        <v>1.2407000000000001</v>
      </c>
      <c r="AB1841" s="195">
        <f t="shared" si="516"/>
        <v>1.1924999999999999</v>
      </c>
      <c r="AC1841" s="195">
        <f>AC1779+AC1783+AC1787+AC1795+AC1799+AC1803+AC1807+AC1811+AC1815+AC1819+AC1823+AC1827+AC1831+AC1835</f>
        <v>30.413</v>
      </c>
    </row>
    <row r="1842" spans="1:29" ht="12.75" customHeight="1">
      <c r="A1842" s="1072" t="s">
        <v>180</v>
      </c>
      <c r="B1842" s="1073"/>
      <c r="C1842" s="269" t="s">
        <v>142</v>
      </c>
      <c r="D1842" s="269"/>
      <c r="E1842" s="263">
        <f t="shared" ref="E1842:AC1842" si="517">E1756+E1760+E1764+E1768-E1840</f>
        <v>3.6789999999999998</v>
      </c>
      <c r="F1842" s="263">
        <f t="shared" si="517"/>
        <v>3.319</v>
      </c>
      <c r="G1842" s="263">
        <f t="shared" si="517"/>
        <v>3.1840000000000002</v>
      </c>
      <c r="H1842" s="264">
        <f t="shared" si="517"/>
        <v>3.1689999999999996</v>
      </c>
      <c r="I1842" s="263">
        <f t="shared" si="517"/>
        <v>3.1890000000000001</v>
      </c>
      <c r="J1842" s="263">
        <f t="shared" si="517"/>
        <v>3.5459999999999998</v>
      </c>
      <c r="K1842" s="263">
        <f t="shared" si="517"/>
        <v>4.335</v>
      </c>
      <c r="L1842" s="263">
        <f t="shared" si="517"/>
        <v>4.9160000000000004</v>
      </c>
      <c r="M1842" s="263">
        <f t="shared" si="517"/>
        <v>5.1639999999999997</v>
      </c>
      <c r="N1842" s="264">
        <f t="shared" si="517"/>
        <v>5.3140000000000001</v>
      </c>
      <c r="O1842" s="263">
        <f t="shared" si="517"/>
        <v>5.3369999999999997</v>
      </c>
      <c r="P1842" s="263">
        <f t="shared" si="517"/>
        <v>5.2889999999999997</v>
      </c>
      <c r="Q1842" s="263">
        <f t="shared" si="517"/>
        <v>5.3279999999999994</v>
      </c>
      <c r="R1842" s="263">
        <f t="shared" si="517"/>
        <v>5.2759999999999998</v>
      </c>
      <c r="S1842" s="263">
        <f t="shared" si="517"/>
        <v>5.1619999999999999</v>
      </c>
      <c r="T1842" s="263">
        <f t="shared" si="517"/>
        <v>5.13</v>
      </c>
      <c r="U1842" s="263">
        <f t="shared" si="517"/>
        <v>5.0869999999999997</v>
      </c>
      <c r="V1842" s="264">
        <f t="shared" si="517"/>
        <v>5.1219999999999999</v>
      </c>
      <c r="W1842" s="263">
        <f t="shared" si="517"/>
        <v>5.2530000000000001</v>
      </c>
      <c r="X1842" s="263">
        <f t="shared" si="517"/>
        <v>5.3629999999999995</v>
      </c>
      <c r="Y1842" s="264">
        <f t="shared" si="517"/>
        <v>5.4719999999999995</v>
      </c>
      <c r="Z1842" s="263">
        <f t="shared" si="517"/>
        <v>5.3899399999999993</v>
      </c>
      <c r="AA1842" s="263">
        <f t="shared" si="517"/>
        <v>4.9116800000000005</v>
      </c>
      <c r="AB1842" s="263">
        <f t="shared" si="517"/>
        <v>4.2356600000000002</v>
      </c>
      <c r="AC1842" s="263">
        <f t="shared" si="517"/>
        <v>0.24869999999998527</v>
      </c>
    </row>
    <row r="1843" spans="1:29" ht="12.75" customHeight="1">
      <c r="A1843" s="1070"/>
      <c r="B1843" s="1071"/>
      <c r="C1843" s="271" t="s">
        <v>144</v>
      </c>
      <c r="D1843" s="271"/>
      <c r="E1843" s="936">
        <f t="shared" ref="E1843:AC1843" si="518">E1757+E1761+E1765+E1769-E1841</f>
        <v>8.499999999999952E-3</v>
      </c>
      <c r="F1843" s="936">
        <f t="shared" si="518"/>
        <v>-8.499999999999952E-3</v>
      </c>
      <c r="G1843" s="936">
        <f t="shared" si="518"/>
        <v>-1.2199999999999989E-2</v>
      </c>
      <c r="H1843" s="937">
        <f t="shared" si="518"/>
        <v>2.9000000000001247E-3</v>
      </c>
      <c r="I1843" s="936">
        <f t="shared" si="518"/>
        <v>-9.7000000000000419E-3</v>
      </c>
      <c r="J1843" s="936">
        <f t="shared" si="518"/>
        <v>-4.1999999999997595E-3</v>
      </c>
      <c r="K1843" s="936">
        <f t="shared" si="518"/>
        <v>3.0000000000001137E-3</v>
      </c>
      <c r="L1843" s="936">
        <f t="shared" si="518"/>
        <v>-4.0999999999997705E-3</v>
      </c>
      <c r="M1843" s="936">
        <f t="shared" si="518"/>
        <v>-1.4999999999998348E-3</v>
      </c>
      <c r="N1843" s="937">
        <f t="shared" si="518"/>
        <v>-6.5000000000001723E-3</v>
      </c>
      <c r="O1843" s="936">
        <f t="shared" si="518"/>
        <v>-9.400000000000075E-3</v>
      </c>
      <c r="P1843" s="936">
        <f t="shared" si="518"/>
        <v>2.1000000000002128E-3</v>
      </c>
      <c r="Q1843" s="936">
        <f t="shared" si="518"/>
        <v>5.7000000000000384E-3</v>
      </c>
      <c r="R1843" s="936">
        <f t="shared" si="518"/>
        <v>-2.7999999999999137E-3</v>
      </c>
      <c r="S1843" s="936">
        <f t="shared" si="518"/>
        <v>5.6000000000000494E-3</v>
      </c>
      <c r="T1843" s="936">
        <f t="shared" si="518"/>
        <v>7.8000000000002512E-3</v>
      </c>
      <c r="U1843" s="936">
        <f t="shared" si="518"/>
        <v>-7.4000000000000732E-3</v>
      </c>
      <c r="V1843" s="937">
        <f t="shared" si="518"/>
        <v>1.9000000000000128E-3</v>
      </c>
      <c r="W1843" s="936">
        <f t="shared" si="518"/>
        <v>3.5000000000002807E-3</v>
      </c>
      <c r="X1843" s="936">
        <f t="shared" si="518"/>
        <v>1.660000000000017E-2</v>
      </c>
      <c r="Y1843" s="937">
        <f t="shared" si="518"/>
        <v>7.6000000000000512E-3</v>
      </c>
      <c r="Z1843" s="936">
        <f t="shared" si="518"/>
        <v>-2.6999999999999247E-3</v>
      </c>
      <c r="AA1843" s="936">
        <f t="shared" si="518"/>
        <v>-6.7000000000001503E-3</v>
      </c>
      <c r="AB1843" s="936">
        <f t="shared" si="518"/>
        <v>-1.0499999999999954E-2</v>
      </c>
      <c r="AC1843" s="936">
        <f t="shared" si="518"/>
        <v>-2.0999999999997243E-2</v>
      </c>
    </row>
    <row r="1844" spans="1:29" s="167" customFormat="1" ht="12.75" customHeight="1">
      <c r="A1844" s="1074" t="s">
        <v>314</v>
      </c>
      <c r="B1844" s="1075"/>
      <c r="C1844" s="283" t="s">
        <v>142</v>
      </c>
      <c r="D1844" s="283"/>
      <c r="E1844" s="169"/>
      <c r="F1844" s="169"/>
      <c r="G1844" s="169"/>
      <c r="H1844" s="169"/>
      <c r="I1844" s="169"/>
      <c r="J1844" s="169"/>
      <c r="K1844" s="169"/>
      <c r="L1844" s="169"/>
      <c r="M1844" s="169"/>
      <c r="N1844" s="169"/>
      <c r="O1844" s="169"/>
      <c r="P1844" s="169"/>
      <c r="Q1844" s="169"/>
      <c r="R1844" s="169"/>
      <c r="S1844" s="169"/>
      <c r="T1844" s="169"/>
      <c r="U1844" s="169"/>
      <c r="V1844" s="169"/>
      <c r="W1844" s="169"/>
      <c r="X1844" s="169"/>
      <c r="Y1844" s="169"/>
      <c r="Z1844" s="169"/>
      <c r="AA1844" s="169"/>
      <c r="AB1844" s="169"/>
      <c r="AC1844" s="892"/>
    </row>
    <row r="1845" spans="1:29" s="167" customFormat="1" ht="12.75" customHeight="1">
      <c r="A1845" s="1076"/>
      <c r="B1845" s="1077"/>
      <c r="C1845" s="285" t="s">
        <v>144</v>
      </c>
      <c r="D1845" s="285"/>
      <c r="E1845" s="286"/>
      <c r="F1845" s="286"/>
      <c r="G1845" s="286"/>
      <c r="H1845" s="286"/>
      <c r="I1845" s="286"/>
      <c r="J1845" s="286"/>
      <c r="K1845" s="286"/>
      <c r="L1845" s="286"/>
      <c r="M1845" s="286"/>
      <c r="N1845" s="286"/>
      <c r="O1845" s="286"/>
      <c r="P1845" s="286"/>
      <c r="Q1845" s="286"/>
      <c r="R1845" s="286"/>
      <c r="S1845" s="286"/>
      <c r="T1845" s="286"/>
      <c r="U1845" s="286"/>
      <c r="V1845" s="286"/>
      <c r="W1845" s="286"/>
      <c r="X1845" s="286"/>
      <c r="Y1845" s="286"/>
      <c r="Z1845" s="286"/>
      <c r="AA1845" s="286"/>
      <c r="AB1845" s="286"/>
      <c r="AC1845" s="893"/>
    </row>
    <row r="1846" spans="1:29" ht="19.5" customHeight="1">
      <c r="A1846" s="288"/>
      <c r="B1846" s="150"/>
      <c r="C1846" s="289" t="s">
        <v>205</v>
      </c>
      <c r="E1846" s="150"/>
      <c r="F1846" s="150"/>
      <c r="G1846" s="150"/>
      <c r="H1846" s="290">
        <f>H1778+H1782+H1794+H1798+H1806+H1818+H1822+H1826</f>
        <v>2.5151999999999997</v>
      </c>
      <c r="I1846" s="150"/>
      <c r="J1846" s="150"/>
      <c r="K1846" s="150"/>
      <c r="L1846" s="150"/>
      <c r="M1846" s="150"/>
      <c r="N1846" s="290">
        <f>N1778+N1782+N1794+N1798+N1806+N1818+N1822+N1826</f>
        <v>4.2918000000000003</v>
      </c>
      <c r="O1846" s="150"/>
      <c r="P1846" s="150"/>
      <c r="Q1846" s="150"/>
      <c r="R1846" s="150"/>
      <c r="S1846" s="150"/>
      <c r="T1846" s="150"/>
      <c r="U1846" s="150"/>
      <c r="V1846" s="290">
        <f>V1778+V1782+V1794+V1798+V1806+V1818+V1822+V1826</f>
        <v>4.2152000000000003</v>
      </c>
      <c r="W1846" s="150"/>
      <c r="X1846" s="150"/>
      <c r="Y1846" s="290">
        <f>Y1778+Y1782+Y1794+Y1798+Y1806+Y1818+Y1822+Y1826</f>
        <v>4.5452000000000004</v>
      </c>
      <c r="Z1846" s="150"/>
      <c r="AA1846" s="150"/>
      <c r="AB1846" s="150"/>
      <c r="AC1846" s="150"/>
    </row>
    <row r="1847" spans="1:29" ht="34.5" customHeight="1">
      <c r="A1847" s="89" t="s">
        <v>133</v>
      </c>
      <c r="B1847" s="840" t="s">
        <v>134</v>
      </c>
      <c r="C1847" s="64" t="s">
        <v>135</v>
      </c>
      <c r="D1847" s="64" t="s">
        <v>136</v>
      </c>
      <c r="E1847" s="1482" t="s">
        <v>137</v>
      </c>
      <c r="F1847" s="1482"/>
      <c r="G1847" s="1482"/>
      <c r="H1847" s="1482"/>
      <c r="I1847" s="1482"/>
      <c r="J1847" s="1482"/>
      <c r="K1847" s="1482"/>
      <c r="L1847" s="1482"/>
      <c r="M1847" s="1482"/>
      <c r="N1847" s="1482"/>
      <c r="O1847" s="1482"/>
      <c r="P1847" s="1482"/>
      <c r="Q1847" s="1482"/>
      <c r="R1847" s="1482"/>
      <c r="S1847" s="1482"/>
      <c r="T1847" s="1482"/>
      <c r="U1847" s="1482"/>
      <c r="V1847" s="1482"/>
      <c r="W1847" s="1482"/>
      <c r="X1847" s="1482"/>
      <c r="Y1847" s="1482"/>
      <c r="Z1847" s="1482"/>
      <c r="AA1847" s="1482"/>
      <c r="AB1847" s="1482"/>
      <c r="AC1847" s="1634" t="s">
        <v>138</v>
      </c>
    </row>
    <row r="1848" spans="1:29" s="167" customFormat="1" ht="12.75" customHeight="1" thickBot="1">
      <c r="A1848" s="164" t="s">
        <v>884</v>
      </c>
      <c r="B1848" s="164"/>
      <c r="C1848" s="164"/>
      <c r="D1848" s="164"/>
      <c r="E1848" s="165">
        <v>1</v>
      </c>
      <c r="F1848" s="165">
        <v>2</v>
      </c>
      <c r="G1848" s="165">
        <v>3</v>
      </c>
      <c r="H1848" s="165">
        <v>4</v>
      </c>
      <c r="I1848" s="165">
        <v>5</v>
      </c>
      <c r="J1848" s="165">
        <v>6</v>
      </c>
      <c r="K1848" s="165">
        <v>7</v>
      </c>
      <c r="L1848" s="165">
        <v>8</v>
      </c>
      <c r="M1848" s="165">
        <v>9</v>
      </c>
      <c r="N1848" s="165">
        <v>10</v>
      </c>
      <c r="O1848" s="165">
        <v>11</v>
      </c>
      <c r="P1848" s="165">
        <v>12</v>
      </c>
      <c r="Q1848" s="165">
        <v>13</v>
      </c>
      <c r="R1848" s="165">
        <v>14</v>
      </c>
      <c r="S1848" s="165">
        <v>15</v>
      </c>
      <c r="T1848" s="165">
        <v>16</v>
      </c>
      <c r="U1848" s="165">
        <v>17</v>
      </c>
      <c r="V1848" s="165">
        <v>18</v>
      </c>
      <c r="W1848" s="165">
        <v>19</v>
      </c>
      <c r="X1848" s="165">
        <v>20</v>
      </c>
      <c r="Y1848" s="165">
        <v>21</v>
      </c>
      <c r="Z1848" s="165">
        <v>22</v>
      </c>
      <c r="AA1848" s="165">
        <v>23</v>
      </c>
      <c r="AB1848" s="165">
        <v>24</v>
      </c>
      <c r="AC1848" s="1635"/>
    </row>
    <row r="1849" spans="1:29" s="167" customFormat="1" ht="12.75" customHeight="1">
      <c r="A1849" s="168" t="s">
        <v>267</v>
      </c>
      <c r="B1849" s="169"/>
      <c r="C1849" s="170"/>
      <c r="D1849" s="170"/>
      <c r="E1849" s="169">
        <v>20</v>
      </c>
      <c r="F1849" s="169">
        <v>20</v>
      </c>
      <c r="G1849" s="169">
        <v>20</v>
      </c>
      <c r="H1849" s="169">
        <v>20</v>
      </c>
      <c r="I1849" s="169">
        <v>20</v>
      </c>
      <c r="J1849" s="169">
        <v>20</v>
      </c>
      <c r="K1849" s="169">
        <v>20</v>
      </c>
      <c r="L1849" s="169">
        <v>20</v>
      </c>
      <c r="M1849" s="169">
        <v>20</v>
      </c>
      <c r="N1849" s="169">
        <v>20</v>
      </c>
      <c r="O1849" s="169">
        <v>20</v>
      </c>
      <c r="P1849" s="169">
        <v>20</v>
      </c>
      <c r="Q1849" s="169">
        <v>20</v>
      </c>
      <c r="R1849" s="169">
        <v>20</v>
      </c>
      <c r="S1849" s="169">
        <v>20</v>
      </c>
      <c r="T1849" s="169">
        <v>20</v>
      </c>
      <c r="U1849" s="169">
        <v>20</v>
      </c>
      <c r="V1849" s="169">
        <v>20</v>
      </c>
      <c r="W1849" s="169">
        <v>20</v>
      </c>
      <c r="X1849" s="169">
        <v>20</v>
      </c>
      <c r="Y1849" s="169">
        <v>20</v>
      </c>
      <c r="Z1849" s="169">
        <v>20</v>
      </c>
      <c r="AA1849" s="169">
        <v>20</v>
      </c>
      <c r="AB1849" s="169">
        <v>20</v>
      </c>
      <c r="AC1849" s="878"/>
    </row>
    <row r="1850" spans="1:29" s="167" customFormat="1" ht="12.75" customHeight="1" thickBot="1">
      <c r="A1850" s="172" t="s">
        <v>268</v>
      </c>
      <c r="B1850" s="173"/>
      <c r="C1850" s="174"/>
      <c r="D1850" s="174"/>
      <c r="E1850" s="173">
        <v>20</v>
      </c>
      <c r="F1850" s="173">
        <v>20</v>
      </c>
      <c r="G1850" s="173">
        <v>20</v>
      </c>
      <c r="H1850" s="173">
        <v>20</v>
      </c>
      <c r="I1850" s="173">
        <v>20</v>
      </c>
      <c r="J1850" s="173">
        <v>20</v>
      </c>
      <c r="K1850" s="173">
        <v>20</v>
      </c>
      <c r="L1850" s="173">
        <v>20</v>
      </c>
      <c r="M1850" s="173">
        <v>20</v>
      </c>
      <c r="N1850" s="173">
        <v>20</v>
      </c>
      <c r="O1850" s="173">
        <v>20</v>
      </c>
      <c r="P1850" s="173">
        <v>20</v>
      </c>
      <c r="Q1850" s="173">
        <v>20</v>
      </c>
      <c r="R1850" s="173">
        <v>20</v>
      </c>
      <c r="S1850" s="173">
        <v>20</v>
      </c>
      <c r="T1850" s="173">
        <v>20</v>
      </c>
      <c r="U1850" s="173">
        <v>20</v>
      </c>
      <c r="V1850" s="173">
        <v>20</v>
      </c>
      <c r="W1850" s="173">
        <v>20</v>
      </c>
      <c r="X1850" s="173">
        <v>20</v>
      </c>
      <c r="Y1850" s="173">
        <v>20</v>
      </c>
      <c r="Z1850" s="173">
        <v>20</v>
      </c>
      <c r="AA1850" s="173">
        <v>20</v>
      </c>
      <c r="AB1850" s="173">
        <v>20</v>
      </c>
      <c r="AC1850" s="879"/>
    </row>
    <row r="1851" spans="1:29" ht="12.75" customHeight="1">
      <c r="A1851" s="1458" t="s">
        <v>610</v>
      </c>
      <c r="B1851" s="1468" t="s">
        <v>611</v>
      </c>
      <c r="C1851" s="177" t="s">
        <v>142</v>
      </c>
      <c r="D1851" s="177" t="s">
        <v>848</v>
      </c>
      <c r="E1851" s="317"/>
      <c r="F1851" s="317"/>
      <c r="G1851" s="317"/>
      <c r="H1851" s="318"/>
      <c r="I1851" s="317"/>
      <c r="J1851" s="317"/>
      <c r="K1851" s="317"/>
      <c r="L1851" s="317"/>
      <c r="M1851" s="317"/>
      <c r="N1851" s="318"/>
      <c r="O1851" s="317"/>
      <c r="P1851" s="317"/>
      <c r="Q1851" s="317"/>
      <c r="R1851" s="317"/>
      <c r="S1851" s="317"/>
      <c r="T1851" s="317"/>
      <c r="U1851" s="317"/>
      <c r="V1851" s="318"/>
      <c r="W1851" s="317"/>
      <c r="X1851" s="317"/>
      <c r="Y1851" s="318"/>
      <c r="Z1851" s="317"/>
      <c r="AA1851" s="317"/>
      <c r="AB1851" s="317"/>
      <c r="AC1851" s="180">
        <f>SUM(E1851:AB1851)</f>
        <v>0</v>
      </c>
    </row>
    <row r="1852" spans="1:29" ht="12.75" customHeight="1">
      <c r="A1852" s="1459"/>
      <c r="B1852" s="1469"/>
      <c r="C1852" s="181" t="s">
        <v>144</v>
      </c>
      <c r="D1852" s="181" t="s">
        <v>848</v>
      </c>
      <c r="E1852" s="36"/>
      <c r="F1852" s="36"/>
      <c r="G1852" s="36"/>
      <c r="H1852" s="202"/>
      <c r="I1852" s="36"/>
      <c r="J1852" s="36"/>
      <c r="K1852" s="36"/>
      <c r="L1852" s="36"/>
      <c r="M1852" s="36"/>
      <c r="N1852" s="202"/>
      <c r="O1852" s="36"/>
      <c r="P1852" s="36"/>
      <c r="Q1852" s="36"/>
      <c r="R1852" s="36"/>
      <c r="S1852" s="36"/>
      <c r="T1852" s="36"/>
      <c r="U1852" s="36"/>
      <c r="V1852" s="202"/>
      <c r="W1852" s="36"/>
      <c r="X1852" s="36"/>
      <c r="Y1852" s="202"/>
      <c r="Z1852" s="36"/>
      <c r="AA1852" s="36"/>
      <c r="AB1852" s="36"/>
      <c r="AC1852" s="184">
        <f>SUM(E1852:AB1852)</f>
        <v>0</v>
      </c>
    </row>
    <row r="1853" spans="1:29" ht="12.75" customHeight="1">
      <c r="A1853" s="1459"/>
      <c r="B1853" s="1469"/>
      <c r="C1853" s="181" t="s">
        <v>145</v>
      </c>
      <c r="D1853" s="181" t="s">
        <v>848</v>
      </c>
      <c r="E1853" s="36"/>
      <c r="F1853" s="36"/>
      <c r="G1853" s="36"/>
      <c r="H1853" s="202"/>
      <c r="I1853" s="36"/>
      <c r="J1853" s="36"/>
      <c r="K1853" s="36"/>
      <c r="L1853" s="36"/>
      <c r="M1853" s="36"/>
      <c r="N1853" s="202"/>
      <c r="O1853" s="36"/>
      <c r="P1853" s="36"/>
      <c r="Q1853" s="36"/>
      <c r="R1853" s="36"/>
      <c r="S1853" s="36"/>
      <c r="T1853" s="36"/>
      <c r="U1853" s="36"/>
      <c r="V1853" s="202"/>
      <c r="W1853" s="36"/>
      <c r="X1853" s="36"/>
      <c r="Y1853" s="202"/>
      <c r="Z1853" s="36"/>
      <c r="AA1853" s="36"/>
      <c r="AB1853" s="36"/>
      <c r="AC1853" s="184"/>
    </row>
    <row r="1854" spans="1:29" ht="12.75" customHeight="1" thickBot="1">
      <c r="A1854" s="1459"/>
      <c r="B1854" s="1469"/>
      <c r="C1854" s="315" t="s">
        <v>147</v>
      </c>
      <c r="D1854" s="315"/>
      <c r="E1854" s="389" t="e">
        <f t="shared" ref="E1854:AC1854" si="519">E1852/E1851</f>
        <v>#DIV/0!</v>
      </c>
      <c r="F1854" s="389" t="e">
        <f t="shared" si="519"/>
        <v>#DIV/0!</v>
      </c>
      <c r="G1854" s="389" t="e">
        <f t="shared" si="519"/>
        <v>#DIV/0!</v>
      </c>
      <c r="H1854" s="831" t="e">
        <f t="shared" si="519"/>
        <v>#DIV/0!</v>
      </c>
      <c r="I1854" s="389" t="e">
        <f t="shared" si="519"/>
        <v>#DIV/0!</v>
      </c>
      <c r="J1854" s="389" t="e">
        <f t="shared" si="519"/>
        <v>#DIV/0!</v>
      </c>
      <c r="K1854" s="389" t="e">
        <f t="shared" si="519"/>
        <v>#DIV/0!</v>
      </c>
      <c r="L1854" s="389" t="e">
        <f t="shared" si="519"/>
        <v>#DIV/0!</v>
      </c>
      <c r="M1854" s="389" t="e">
        <f t="shared" si="519"/>
        <v>#DIV/0!</v>
      </c>
      <c r="N1854" s="831" t="e">
        <f t="shared" si="519"/>
        <v>#DIV/0!</v>
      </c>
      <c r="O1854" s="389" t="e">
        <f t="shared" si="519"/>
        <v>#DIV/0!</v>
      </c>
      <c r="P1854" s="389" t="e">
        <f t="shared" si="519"/>
        <v>#DIV/0!</v>
      </c>
      <c r="Q1854" s="389" t="e">
        <f t="shared" si="519"/>
        <v>#DIV/0!</v>
      </c>
      <c r="R1854" s="389" t="e">
        <f t="shared" si="519"/>
        <v>#DIV/0!</v>
      </c>
      <c r="S1854" s="389" t="e">
        <f t="shared" si="519"/>
        <v>#DIV/0!</v>
      </c>
      <c r="T1854" s="389" t="e">
        <f t="shared" si="519"/>
        <v>#DIV/0!</v>
      </c>
      <c r="U1854" s="389" t="e">
        <f t="shared" si="519"/>
        <v>#DIV/0!</v>
      </c>
      <c r="V1854" s="831" t="e">
        <f t="shared" si="519"/>
        <v>#DIV/0!</v>
      </c>
      <c r="W1854" s="389" t="e">
        <f t="shared" si="519"/>
        <v>#DIV/0!</v>
      </c>
      <c r="X1854" s="389" t="e">
        <f t="shared" si="519"/>
        <v>#DIV/0!</v>
      </c>
      <c r="Y1854" s="831" t="e">
        <f t="shared" si="519"/>
        <v>#DIV/0!</v>
      </c>
      <c r="Z1854" s="389" t="e">
        <f t="shared" si="519"/>
        <v>#DIV/0!</v>
      </c>
      <c r="AA1854" s="389" t="e">
        <f t="shared" si="519"/>
        <v>#DIV/0!</v>
      </c>
      <c r="AB1854" s="389" t="e">
        <f t="shared" si="519"/>
        <v>#DIV/0!</v>
      </c>
      <c r="AC1854" s="741" t="e">
        <f t="shared" si="519"/>
        <v>#DIV/0!</v>
      </c>
    </row>
    <row r="1855" spans="1:29" ht="12.75" customHeight="1" thickBot="1">
      <c r="A1855" s="1476"/>
      <c r="B1855" s="1675"/>
      <c r="C1855" s="725" t="s">
        <v>150</v>
      </c>
      <c r="D1855" s="727" t="s">
        <v>146</v>
      </c>
      <c r="E1855" s="727">
        <v>118.09999847412109</v>
      </c>
      <c r="F1855" s="727">
        <v>117.69999694824219</v>
      </c>
      <c r="G1855" s="727">
        <v>118</v>
      </c>
      <c r="H1855" s="727">
        <v>118.19999694824219</v>
      </c>
      <c r="I1855" s="727">
        <v>118.30000305175781</v>
      </c>
      <c r="J1855" s="727">
        <v>118.5</v>
      </c>
      <c r="K1855" s="727">
        <v>118.19999694824219</v>
      </c>
      <c r="L1855" s="727">
        <v>117.80000305175781</v>
      </c>
      <c r="M1855" s="727">
        <v>117.40000152587891</v>
      </c>
      <c r="N1855" s="727">
        <v>117.59999847412109</v>
      </c>
      <c r="O1855" s="727">
        <v>117.19999694824219</v>
      </c>
      <c r="P1855" s="727">
        <v>117.40000152587891</v>
      </c>
      <c r="Q1855" s="727">
        <v>117.19999694824219</v>
      </c>
      <c r="R1855" s="727">
        <v>117.19999694824219</v>
      </c>
      <c r="S1855" s="727">
        <v>117.80000305175781</v>
      </c>
      <c r="T1855" s="727">
        <v>117.5</v>
      </c>
      <c r="U1855" s="727">
        <v>117.69999694824219</v>
      </c>
      <c r="V1855" s="727">
        <v>117.59999847412109</v>
      </c>
      <c r="W1855" s="727">
        <v>117.40000152587891</v>
      </c>
      <c r="X1855" s="727">
        <v>117.80000305175781</v>
      </c>
      <c r="Y1855" s="727">
        <v>117.90000152587891</v>
      </c>
      <c r="Z1855" s="727">
        <v>118.19999694824219</v>
      </c>
      <c r="AA1855" s="727">
        <v>117.90000152587891</v>
      </c>
      <c r="AB1855" s="727">
        <v>117.80000305175781</v>
      </c>
      <c r="AC1855" s="1018"/>
    </row>
    <row r="1856" spans="1:29" ht="12.75" customHeight="1">
      <c r="A1856" s="1471" t="s">
        <v>612</v>
      </c>
      <c r="B1856" s="1473" t="s">
        <v>613</v>
      </c>
      <c r="C1856" s="198" t="s">
        <v>142</v>
      </c>
      <c r="D1856" s="198" t="s">
        <v>848</v>
      </c>
      <c r="E1856" s="206"/>
      <c r="F1856" s="206"/>
      <c r="G1856" s="206"/>
      <c r="H1856" s="207"/>
      <c r="I1856" s="206"/>
      <c r="J1856" s="206"/>
      <c r="K1856" s="206"/>
      <c r="L1856" s="206"/>
      <c r="M1856" s="206"/>
      <c r="N1856" s="207"/>
      <c r="O1856" s="206"/>
      <c r="P1856" s="206"/>
      <c r="Q1856" s="206"/>
      <c r="R1856" s="206"/>
      <c r="S1856" s="206"/>
      <c r="T1856" s="206"/>
      <c r="U1856" s="206"/>
      <c r="V1856" s="207"/>
      <c r="W1856" s="206"/>
      <c r="X1856" s="206"/>
      <c r="Y1856" s="207"/>
      <c r="Z1856" s="206"/>
      <c r="AA1856" s="206"/>
      <c r="AB1856" s="206"/>
      <c r="AC1856" s="201">
        <f>SUM(E1856:AB1856)</f>
        <v>0</v>
      </c>
    </row>
    <row r="1857" spans="1:29" ht="12.75" customHeight="1">
      <c r="A1857" s="1459"/>
      <c r="B1857" s="1469"/>
      <c r="C1857" s="181" t="s">
        <v>144</v>
      </c>
      <c r="D1857" s="181" t="s">
        <v>848</v>
      </c>
      <c r="E1857" s="36"/>
      <c r="F1857" s="36"/>
      <c r="G1857" s="36"/>
      <c r="H1857" s="202"/>
      <c r="I1857" s="36"/>
      <c r="J1857" s="36"/>
      <c r="K1857" s="36"/>
      <c r="L1857" s="36"/>
      <c r="M1857" s="36"/>
      <c r="N1857" s="202"/>
      <c r="O1857" s="36"/>
      <c r="P1857" s="36"/>
      <c r="Q1857" s="36"/>
      <c r="R1857" s="36"/>
      <c r="S1857" s="36"/>
      <c r="T1857" s="36"/>
      <c r="U1857" s="36"/>
      <c r="V1857" s="202"/>
      <c r="W1857" s="36"/>
      <c r="X1857" s="36"/>
      <c r="Y1857" s="202"/>
      <c r="Z1857" s="36"/>
      <c r="AA1857" s="36"/>
      <c r="AB1857" s="36"/>
      <c r="AC1857" s="184">
        <f>SUM(E1857:AB1857)</f>
        <v>0</v>
      </c>
    </row>
    <row r="1858" spans="1:29" ht="12.75" customHeight="1">
      <c r="A1858" s="1459"/>
      <c r="B1858" s="1469"/>
      <c r="C1858" s="181" t="s">
        <v>145</v>
      </c>
      <c r="D1858" s="181" t="s">
        <v>848</v>
      </c>
      <c r="E1858" s="36"/>
      <c r="F1858" s="36"/>
      <c r="G1858" s="36"/>
      <c r="H1858" s="202"/>
      <c r="I1858" s="36"/>
      <c r="J1858" s="36"/>
      <c r="K1858" s="36"/>
      <c r="L1858" s="36"/>
      <c r="M1858" s="36"/>
      <c r="N1858" s="202"/>
      <c r="O1858" s="36"/>
      <c r="P1858" s="36"/>
      <c r="Q1858" s="36"/>
      <c r="R1858" s="36"/>
      <c r="S1858" s="36"/>
      <c r="T1858" s="36"/>
      <c r="U1858" s="36"/>
      <c r="V1858" s="202"/>
      <c r="W1858" s="36"/>
      <c r="X1858" s="36"/>
      <c r="Y1858" s="202"/>
      <c r="Z1858" s="36"/>
      <c r="AA1858" s="36"/>
      <c r="AB1858" s="36"/>
      <c r="AC1858" s="184"/>
    </row>
    <row r="1859" spans="1:29" ht="12.75" customHeight="1" thickBot="1">
      <c r="A1859" s="1459"/>
      <c r="B1859" s="1469"/>
      <c r="C1859" s="315" t="s">
        <v>147</v>
      </c>
      <c r="D1859" s="315"/>
      <c r="E1859" s="389" t="e">
        <f t="shared" ref="E1859:AC1859" si="520">E1857/E1856</f>
        <v>#DIV/0!</v>
      </c>
      <c r="F1859" s="389" t="e">
        <f t="shared" si="520"/>
        <v>#DIV/0!</v>
      </c>
      <c r="G1859" s="389" t="e">
        <f t="shared" si="520"/>
        <v>#DIV/0!</v>
      </c>
      <c r="H1859" s="831" t="e">
        <f t="shared" si="520"/>
        <v>#DIV/0!</v>
      </c>
      <c r="I1859" s="389" t="e">
        <f t="shared" si="520"/>
        <v>#DIV/0!</v>
      </c>
      <c r="J1859" s="389" t="e">
        <f t="shared" si="520"/>
        <v>#DIV/0!</v>
      </c>
      <c r="K1859" s="389" t="e">
        <f t="shared" si="520"/>
        <v>#DIV/0!</v>
      </c>
      <c r="L1859" s="389" t="e">
        <f t="shared" si="520"/>
        <v>#DIV/0!</v>
      </c>
      <c r="M1859" s="389" t="e">
        <f t="shared" si="520"/>
        <v>#DIV/0!</v>
      </c>
      <c r="N1859" s="831" t="e">
        <f t="shared" si="520"/>
        <v>#DIV/0!</v>
      </c>
      <c r="O1859" s="389" t="e">
        <f t="shared" si="520"/>
        <v>#DIV/0!</v>
      </c>
      <c r="P1859" s="389" t="e">
        <f t="shared" si="520"/>
        <v>#DIV/0!</v>
      </c>
      <c r="Q1859" s="389" t="e">
        <f t="shared" si="520"/>
        <v>#DIV/0!</v>
      </c>
      <c r="R1859" s="389" t="e">
        <f t="shared" si="520"/>
        <v>#DIV/0!</v>
      </c>
      <c r="S1859" s="389" t="e">
        <f t="shared" si="520"/>
        <v>#DIV/0!</v>
      </c>
      <c r="T1859" s="389" t="e">
        <f t="shared" si="520"/>
        <v>#DIV/0!</v>
      </c>
      <c r="U1859" s="389" t="e">
        <f t="shared" si="520"/>
        <v>#DIV/0!</v>
      </c>
      <c r="V1859" s="831" t="e">
        <f t="shared" si="520"/>
        <v>#DIV/0!</v>
      </c>
      <c r="W1859" s="389" t="e">
        <f t="shared" si="520"/>
        <v>#DIV/0!</v>
      </c>
      <c r="X1859" s="389" t="e">
        <f t="shared" si="520"/>
        <v>#DIV/0!</v>
      </c>
      <c r="Y1859" s="831" t="e">
        <f t="shared" si="520"/>
        <v>#DIV/0!</v>
      </c>
      <c r="Z1859" s="389" t="e">
        <f t="shared" si="520"/>
        <v>#DIV/0!</v>
      </c>
      <c r="AA1859" s="389" t="e">
        <f t="shared" si="520"/>
        <v>#DIV/0!</v>
      </c>
      <c r="AB1859" s="389" t="e">
        <f t="shared" si="520"/>
        <v>#DIV/0!</v>
      </c>
      <c r="AC1859" s="741" t="e">
        <f t="shared" si="520"/>
        <v>#DIV/0!</v>
      </c>
    </row>
    <row r="1860" spans="1:29" ht="12.75" customHeight="1" thickBot="1">
      <c r="A1860" s="1460"/>
      <c r="B1860" s="1680"/>
      <c r="C1860" s="725" t="s">
        <v>150</v>
      </c>
      <c r="D1860" s="727" t="s">
        <v>146</v>
      </c>
      <c r="E1860" s="727">
        <v>118.40000152587891</v>
      </c>
      <c r="F1860" s="727">
        <v>117.90000152587891</v>
      </c>
      <c r="G1860" s="727">
        <v>118</v>
      </c>
      <c r="H1860" s="727">
        <v>118.30000305175781</v>
      </c>
      <c r="I1860" s="727">
        <v>118.30000305175781</v>
      </c>
      <c r="J1860" s="727">
        <v>118.59999847412109</v>
      </c>
      <c r="K1860" s="727">
        <v>118.5</v>
      </c>
      <c r="L1860" s="727">
        <v>118</v>
      </c>
      <c r="M1860" s="727">
        <v>117.59999847412109</v>
      </c>
      <c r="N1860" s="727">
        <v>117.5</v>
      </c>
      <c r="O1860" s="727">
        <v>117.40000152587891</v>
      </c>
      <c r="P1860" s="727">
        <v>117.5</v>
      </c>
      <c r="Q1860" s="727">
        <v>117.5</v>
      </c>
      <c r="R1860" s="727">
        <v>117.19999694824219</v>
      </c>
      <c r="S1860" s="727">
        <v>117.90000152587891</v>
      </c>
      <c r="T1860" s="727">
        <v>117.59999847412109</v>
      </c>
      <c r="U1860" s="727">
        <v>117.90000152587891</v>
      </c>
      <c r="V1860" s="727">
        <v>117.90000152587891</v>
      </c>
      <c r="W1860" s="727">
        <v>117.80000305175781</v>
      </c>
      <c r="X1860" s="727">
        <v>118.09999847412109</v>
      </c>
      <c r="Y1860" s="727">
        <v>118.09999847412109</v>
      </c>
      <c r="Z1860" s="727">
        <v>118</v>
      </c>
      <c r="AA1860" s="727">
        <v>118.30000305175781</v>
      </c>
      <c r="AB1860" s="727">
        <v>118.09999847412109</v>
      </c>
      <c r="AC1860" s="1018"/>
    </row>
    <row r="1861" spans="1:29" ht="12.75" customHeight="1">
      <c r="A1861" s="1677" t="s">
        <v>885</v>
      </c>
      <c r="B1861" s="1682" t="s">
        <v>885</v>
      </c>
      <c r="C1861" s="177" t="s">
        <v>142</v>
      </c>
      <c r="D1861" s="177" t="s">
        <v>146</v>
      </c>
      <c r="E1861" s="828">
        <v>6.3480000495910645</v>
      </c>
      <c r="F1861" s="828">
        <v>6.2109999656677246</v>
      </c>
      <c r="G1861" s="828">
        <v>5.7090001106262207</v>
      </c>
      <c r="H1861" s="832">
        <v>6.1659998893737793</v>
      </c>
      <c r="I1861" s="828">
        <v>6.6220002174377441</v>
      </c>
      <c r="J1861" s="828">
        <v>7.809999942779541</v>
      </c>
      <c r="K1861" s="828">
        <v>9.2259998321533203</v>
      </c>
      <c r="L1861" s="828">
        <v>10.138999938964844</v>
      </c>
      <c r="M1861" s="828">
        <v>10.642000198364258</v>
      </c>
      <c r="N1861" s="832">
        <v>11.097999572753906</v>
      </c>
      <c r="O1861" s="828">
        <v>10.869999885559082</v>
      </c>
      <c r="P1861" s="828">
        <v>10.276000022888184</v>
      </c>
      <c r="Q1861" s="828">
        <v>10.093999862670898</v>
      </c>
      <c r="R1861" s="828">
        <v>10.642000198364258</v>
      </c>
      <c r="S1861" s="828">
        <v>9.6370000839233398</v>
      </c>
      <c r="T1861" s="828">
        <v>10.916000366210938</v>
      </c>
      <c r="U1861" s="828">
        <v>9.7279996871948242</v>
      </c>
      <c r="V1861" s="832">
        <v>9.5</v>
      </c>
      <c r="W1861" s="828">
        <v>9.5</v>
      </c>
      <c r="X1861" s="828">
        <v>9.3629999160766602</v>
      </c>
      <c r="Y1861" s="832">
        <v>9.2709999084472656</v>
      </c>
      <c r="Z1861" s="828">
        <v>8.3120002746582031</v>
      </c>
      <c r="AA1861" s="828">
        <v>7.125</v>
      </c>
      <c r="AB1861" s="828">
        <v>6.440000057220459</v>
      </c>
      <c r="AC1861" s="829"/>
    </row>
    <row r="1862" spans="1:29" ht="12.75" customHeight="1">
      <c r="A1862" s="1678"/>
      <c r="B1862" s="1683"/>
      <c r="C1862" s="181" t="s">
        <v>144</v>
      </c>
      <c r="D1862" s="181" t="s">
        <v>146</v>
      </c>
      <c r="E1862" s="745">
        <v>-3.1059999465942383</v>
      </c>
      <c r="F1862" s="745">
        <v>-3.1970000267028809</v>
      </c>
      <c r="G1862" s="745">
        <v>-3.059999942779541</v>
      </c>
      <c r="H1862" s="833">
        <v>-3.0139999389648438</v>
      </c>
      <c r="I1862" s="745">
        <v>-2.9690001010894775</v>
      </c>
      <c r="J1862" s="745">
        <v>-3.2880001068115234</v>
      </c>
      <c r="K1862" s="745">
        <v>-3.8819999694824219</v>
      </c>
      <c r="L1862" s="745">
        <v>-4.5219998359680176</v>
      </c>
      <c r="M1862" s="745">
        <v>-4.1100001335144043</v>
      </c>
      <c r="N1862" s="833">
        <v>-4.429999828338623</v>
      </c>
      <c r="O1862" s="745">
        <v>-3.9730000495910645</v>
      </c>
      <c r="P1862" s="745">
        <v>-4.8410000801086426</v>
      </c>
      <c r="Q1862" s="745">
        <v>-4.3390002250671387</v>
      </c>
      <c r="R1862" s="745">
        <v>-3.7909998893737793</v>
      </c>
      <c r="S1862" s="745">
        <v>-3.9730000495910645</v>
      </c>
      <c r="T1862" s="745">
        <v>-3.8819999694824219</v>
      </c>
      <c r="U1862" s="745">
        <v>-4.75</v>
      </c>
      <c r="V1862" s="833">
        <v>-4.75</v>
      </c>
      <c r="W1862" s="745">
        <v>-4.5219998359680176</v>
      </c>
      <c r="X1862" s="745">
        <v>-4.4759998321533203</v>
      </c>
      <c r="Y1862" s="833">
        <v>-4.2020001411437988</v>
      </c>
      <c r="Z1862" s="745">
        <v>-3.7909998893737793</v>
      </c>
      <c r="AA1862" s="745">
        <v>-3.4709999561309814</v>
      </c>
      <c r="AB1862" s="745">
        <v>-3.2430000305175781</v>
      </c>
      <c r="AC1862" s="826"/>
    </row>
    <row r="1863" spans="1:29" ht="12.75" customHeight="1" thickBot="1">
      <c r="A1863" s="1679"/>
      <c r="B1863" s="1684"/>
      <c r="C1863" s="194" t="s">
        <v>145</v>
      </c>
      <c r="D1863" s="194" t="s">
        <v>146</v>
      </c>
      <c r="E1863" s="830">
        <v>37</v>
      </c>
      <c r="F1863" s="830">
        <v>34</v>
      </c>
      <c r="G1863" s="830">
        <v>33</v>
      </c>
      <c r="H1863" s="834">
        <v>34</v>
      </c>
      <c r="I1863" s="830">
        <v>38</v>
      </c>
      <c r="J1863" s="830">
        <v>40</v>
      </c>
      <c r="K1863" s="830">
        <v>49</v>
      </c>
      <c r="L1863" s="830">
        <v>55</v>
      </c>
      <c r="M1863" s="830">
        <v>57</v>
      </c>
      <c r="N1863" s="834">
        <v>60</v>
      </c>
      <c r="O1863" s="830">
        <v>59</v>
      </c>
      <c r="P1863" s="830">
        <v>54</v>
      </c>
      <c r="Q1863" s="830">
        <v>56</v>
      </c>
      <c r="R1863" s="830">
        <v>55</v>
      </c>
      <c r="S1863" s="830">
        <v>50</v>
      </c>
      <c r="T1863" s="830">
        <v>64</v>
      </c>
      <c r="U1863" s="830">
        <v>52</v>
      </c>
      <c r="V1863" s="834">
        <v>51</v>
      </c>
      <c r="W1863" s="830">
        <v>52</v>
      </c>
      <c r="X1863" s="830">
        <v>50</v>
      </c>
      <c r="Y1863" s="834">
        <v>49</v>
      </c>
      <c r="Z1863" s="830">
        <v>43</v>
      </c>
      <c r="AA1863" s="830">
        <v>39</v>
      </c>
      <c r="AB1863" s="830">
        <v>35</v>
      </c>
      <c r="AC1863" s="827"/>
    </row>
    <row r="1864" spans="1:29" ht="12.75" customHeight="1">
      <c r="A1864" s="1458" t="s">
        <v>161</v>
      </c>
      <c r="B1864" s="1468" t="s">
        <v>849</v>
      </c>
      <c r="C1864" s="177" t="s">
        <v>142</v>
      </c>
      <c r="D1864" s="177" t="s">
        <v>143</v>
      </c>
      <c r="E1864" s="178">
        <v>0.04</v>
      </c>
      <c r="F1864" s="178">
        <v>3.6999999999999998E-2</v>
      </c>
      <c r="G1864" s="178">
        <v>3.4200000000000001E-2</v>
      </c>
      <c r="H1864" s="179">
        <v>3.56E-2</v>
      </c>
      <c r="I1864" s="178">
        <v>3.6799999999999999E-2</v>
      </c>
      <c r="J1864" s="178">
        <v>4.0399999999999998E-2</v>
      </c>
      <c r="K1864" s="178">
        <v>4.9399999999999999E-2</v>
      </c>
      <c r="L1864" s="178">
        <v>4.6600000000000003E-2</v>
      </c>
      <c r="M1864" s="178">
        <v>4.7E-2</v>
      </c>
      <c r="N1864" s="179">
        <v>4.7199999999999999E-2</v>
      </c>
      <c r="O1864" s="178">
        <v>4.58E-2</v>
      </c>
      <c r="P1864" s="178">
        <v>4.7600000000000003E-2</v>
      </c>
      <c r="Q1864" s="178">
        <v>4.5999999999999999E-2</v>
      </c>
      <c r="R1864" s="178">
        <v>4.7E-2</v>
      </c>
      <c r="S1864" s="178">
        <v>4.7199999999999999E-2</v>
      </c>
      <c r="T1864" s="178">
        <v>4.5600000000000002E-2</v>
      </c>
      <c r="U1864" s="178">
        <v>4.4999999999999998E-2</v>
      </c>
      <c r="V1864" s="179">
        <v>4.7199999999999999E-2</v>
      </c>
      <c r="W1864" s="178">
        <v>4.8399999999999999E-2</v>
      </c>
      <c r="X1864" s="178">
        <v>4.8800000000000003E-2</v>
      </c>
      <c r="Y1864" s="179">
        <v>5.3199999999999997E-2</v>
      </c>
      <c r="Z1864" s="178">
        <v>5.1799999999999999E-2</v>
      </c>
      <c r="AA1864" s="178">
        <v>4.8000000000000001E-2</v>
      </c>
      <c r="AB1864" s="178">
        <v>4.2000000000000003E-2</v>
      </c>
      <c r="AC1864" s="180">
        <f>SUM(E1864:AB1864)</f>
        <v>1.0778000000000001</v>
      </c>
    </row>
    <row r="1865" spans="1:29" ht="12.75" customHeight="1">
      <c r="A1865" s="1459"/>
      <c r="B1865" s="1469"/>
      <c r="C1865" s="181" t="s">
        <v>144</v>
      </c>
      <c r="D1865" s="181" t="s">
        <v>143</v>
      </c>
      <c r="E1865" s="15">
        <v>3.2800000000000003E-2</v>
      </c>
      <c r="F1865" s="15">
        <v>3.3000000000000002E-2</v>
      </c>
      <c r="G1865" s="15">
        <v>3.1600000000000003E-2</v>
      </c>
      <c r="H1865" s="191">
        <v>3.2399999999999998E-2</v>
      </c>
      <c r="I1865" s="15">
        <v>3.2599999999999997E-2</v>
      </c>
      <c r="J1865" s="15">
        <v>3.4000000000000002E-2</v>
      </c>
      <c r="K1865" s="15">
        <v>3.5000000000000003E-2</v>
      </c>
      <c r="L1865" s="15">
        <v>3.44E-2</v>
      </c>
      <c r="M1865" s="15">
        <v>3.44E-2</v>
      </c>
      <c r="N1865" s="191">
        <v>3.4000000000000002E-2</v>
      </c>
      <c r="O1865" s="15">
        <v>3.4000000000000002E-2</v>
      </c>
      <c r="P1865" s="15">
        <v>3.4599999999999999E-2</v>
      </c>
      <c r="Q1865" s="15">
        <v>3.5200000000000002E-2</v>
      </c>
      <c r="R1865" s="15">
        <v>3.4200000000000001E-2</v>
      </c>
      <c r="S1865" s="15">
        <v>3.5000000000000003E-2</v>
      </c>
      <c r="T1865" s="15">
        <v>3.4799999999999998E-2</v>
      </c>
      <c r="U1865" s="15">
        <v>3.3799999999999997E-2</v>
      </c>
      <c r="V1865" s="191">
        <v>3.5000000000000003E-2</v>
      </c>
      <c r="W1865" s="15">
        <v>3.5000000000000003E-2</v>
      </c>
      <c r="X1865" s="15">
        <v>3.5200000000000002E-2</v>
      </c>
      <c r="Y1865" s="191">
        <v>3.5999999999999997E-2</v>
      </c>
      <c r="Z1865" s="15">
        <v>3.5200000000000002E-2</v>
      </c>
      <c r="AA1865" s="15">
        <v>3.5000000000000003E-2</v>
      </c>
      <c r="AB1865" s="15">
        <v>3.4000000000000002E-2</v>
      </c>
      <c r="AC1865" s="184">
        <f>SUM(E1865:AB1865)</f>
        <v>0.82120000000000026</v>
      </c>
    </row>
    <row r="1866" spans="1:29" ht="12.75" customHeight="1">
      <c r="A1866" s="1459"/>
      <c r="B1866" s="1469"/>
      <c r="C1866" s="181" t="s">
        <v>145</v>
      </c>
      <c r="D1866" s="181" t="s">
        <v>146</v>
      </c>
      <c r="E1866" s="740">
        <v>3</v>
      </c>
      <c r="F1866" s="740">
        <v>2</v>
      </c>
      <c r="G1866" s="740">
        <v>3</v>
      </c>
      <c r="H1866" s="835">
        <v>2</v>
      </c>
      <c r="I1866" s="740">
        <v>2</v>
      </c>
      <c r="J1866" s="740">
        <v>3</v>
      </c>
      <c r="K1866" s="740">
        <v>3</v>
      </c>
      <c r="L1866" s="740">
        <v>3</v>
      </c>
      <c r="M1866" s="740">
        <v>3</v>
      </c>
      <c r="N1866" s="835">
        <v>3</v>
      </c>
      <c r="O1866" s="740">
        <v>3</v>
      </c>
      <c r="P1866" s="740">
        <v>3</v>
      </c>
      <c r="Q1866" s="740">
        <v>3</v>
      </c>
      <c r="R1866" s="740">
        <v>2</v>
      </c>
      <c r="S1866" s="740">
        <v>3</v>
      </c>
      <c r="T1866" s="740">
        <v>3</v>
      </c>
      <c r="U1866" s="740">
        <v>3</v>
      </c>
      <c r="V1866" s="835">
        <v>3</v>
      </c>
      <c r="W1866" s="740">
        <v>3</v>
      </c>
      <c r="X1866" s="740">
        <v>3</v>
      </c>
      <c r="Y1866" s="835">
        <v>3</v>
      </c>
      <c r="Z1866" s="740">
        <v>4</v>
      </c>
      <c r="AA1866" s="740">
        <v>3</v>
      </c>
      <c r="AB1866" s="740">
        <v>3</v>
      </c>
      <c r="AC1866" s="184"/>
    </row>
    <row r="1867" spans="1:29" ht="12.75" customHeight="1" thickBot="1">
      <c r="A1867" s="1493"/>
      <c r="B1867" s="1505"/>
      <c r="C1867" s="315" t="s">
        <v>147</v>
      </c>
      <c r="D1867" s="315"/>
      <c r="E1867" s="389">
        <f t="shared" ref="E1867:AC1867" si="521">E1865/E1864</f>
        <v>0.82000000000000006</v>
      </c>
      <c r="F1867" s="389">
        <f t="shared" si="521"/>
        <v>0.891891891891892</v>
      </c>
      <c r="G1867" s="389">
        <f t="shared" si="521"/>
        <v>0.92397660818713456</v>
      </c>
      <c r="H1867" s="831">
        <f t="shared" si="521"/>
        <v>0.9101123595505618</v>
      </c>
      <c r="I1867" s="389">
        <f t="shared" si="521"/>
        <v>0.88586956521739124</v>
      </c>
      <c r="J1867" s="389">
        <f t="shared" si="521"/>
        <v>0.84158415841584167</v>
      </c>
      <c r="K1867" s="389">
        <f t="shared" si="521"/>
        <v>0.708502024291498</v>
      </c>
      <c r="L1867" s="389">
        <f t="shared" si="521"/>
        <v>0.73819742489270379</v>
      </c>
      <c r="M1867" s="389">
        <f t="shared" si="521"/>
        <v>0.73191489361702122</v>
      </c>
      <c r="N1867" s="831">
        <f t="shared" si="521"/>
        <v>0.72033898305084754</v>
      </c>
      <c r="O1867" s="389">
        <f t="shared" si="521"/>
        <v>0.74235807860262015</v>
      </c>
      <c r="P1867" s="389">
        <f t="shared" si="521"/>
        <v>0.72689075630252098</v>
      </c>
      <c r="Q1867" s="389">
        <f t="shared" si="521"/>
        <v>0.76521739130434785</v>
      </c>
      <c r="R1867" s="389">
        <f t="shared" si="521"/>
        <v>0.72765957446808516</v>
      </c>
      <c r="S1867" s="389">
        <f t="shared" si="521"/>
        <v>0.74152542372881369</v>
      </c>
      <c r="T1867" s="389">
        <f t="shared" si="521"/>
        <v>0.76315789473684204</v>
      </c>
      <c r="U1867" s="389">
        <f t="shared" si="521"/>
        <v>0.75111111111111106</v>
      </c>
      <c r="V1867" s="831">
        <f t="shared" si="521"/>
        <v>0.74152542372881369</v>
      </c>
      <c r="W1867" s="389">
        <f t="shared" si="521"/>
        <v>0.72314049586776874</v>
      </c>
      <c r="X1867" s="389">
        <f t="shared" si="521"/>
        <v>0.72131147540983609</v>
      </c>
      <c r="Y1867" s="831">
        <f t="shared" si="521"/>
        <v>0.67669172932330823</v>
      </c>
      <c r="Z1867" s="389">
        <f t="shared" si="521"/>
        <v>0.67953667953667962</v>
      </c>
      <c r="AA1867" s="389">
        <f t="shared" si="521"/>
        <v>0.72916666666666674</v>
      </c>
      <c r="AB1867" s="389">
        <f t="shared" si="521"/>
        <v>0.80952380952380953</v>
      </c>
      <c r="AC1867" s="741">
        <f t="shared" si="521"/>
        <v>0.76192243458897768</v>
      </c>
    </row>
    <row r="1868" spans="1:29" ht="12.75" customHeight="1">
      <c r="A1868" s="1458" t="s">
        <v>198</v>
      </c>
      <c r="B1868" s="1468" t="s">
        <v>851</v>
      </c>
      <c r="C1868" s="177" t="s">
        <v>142</v>
      </c>
      <c r="D1868" s="177" t="s">
        <v>143</v>
      </c>
      <c r="E1868" s="178">
        <v>8.9399999999999993E-2</v>
      </c>
      <c r="F1868" s="178">
        <v>8.72E-2</v>
      </c>
      <c r="G1868" s="178">
        <v>8.9599999999999999E-2</v>
      </c>
      <c r="H1868" s="179">
        <v>8.9200000000000002E-2</v>
      </c>
      <c r="I1868" s="178">
        <v>8.6999999999999994E-2</v>
      </c>
      <c r="J1868" s="178">
        <v>0.10440000000000001</v>
      </c>
      <c r="K1868" s="178">
        <v>0.1128</v>
      </c>
      <c r="L1868" s="178">
        <v>0.1232</v>
      </c>
      <c r="M1868" s="178">
        <v>0.1298</v>
      </c>
      <c r="N1868" s="179">
        <v>0.13</v>
      </c>
      <c r="O1868" s="178">
        <v>0.1206</v>
      </c>
      <c r="P1868" s="178">
        <v>0.12620000000000001</v>
      </c>
      <c r="Q1868" s="178">
        <v>0.121</v>
      </c>
      <c r="R1868" s="178">
        <v>0.1206</v>
      </c>
      <c r="S1868" s="178">
        <v>0.1222</v>
      </c>
      <c r="T1868" s="178">
        <v>0.1192</v>
      </c>
      <c r="U1868" s="178">
        <v>0.12</v>
      </c>
      <c r="V1868" s="179">
        <v>0.1222</v>
      </c>
      <c r="W1868" s="178">
        <v>0.12</v>
      </c>
      <c r="X1868" s="178">
        <v>0.124</v>
      </c>
      <c r="Y1868" s="179">
        <v>0.12139999999999999</v>
      </c>
      <c r="Z1868" s="178">
        <v>0.12520000000000001</v>
      </c>
      <c r="AA1868" s="178">
        <v>0.1172</v>
      </c>
      <c r="AB1868" s="178">
        <v>0.1066</v>
      </c>
      <c r="AC1868" s="180">
        <f>SUM(E1868:AB1868)</f>
        <v>2.7290000000000001</v>
      </c>
    </row>
    <row r="1869" spans="1:29" ht="12.75" customHeight="1">
      <c r="A1869" s="1459"/>
      <c r="B1869" s="1469"/>
      <c r="C1869" s="181" t="s">
        <v>144</v>
      </c>
      <c r="D1869" s="181" t="s">
        <v>143</v>
      </c>
      <c r="E1869" s="15">
        <v>6.2600000000000003E-2</v>
      </c>
      <c r="F1869" s="15">
        <v>5.9200000000000003E-2</v>
      </c>
      <c r="G1869" s="15">
        <v>0.06</v>
      </c>
      <c r="H1869" s="191">
        <v>5.9200000000000003E-2</v>
      </c>
      <c r="I1869" s="15">
        <v>0.06</v>
      </c>
      <c r="J1869" s="15">
        <v>7.7799999999999994E-2</v>
      </c>
      <c r="K1869" s="15">
        <v>7.9399999999999998E-2</v>
      </c>
      <c r="L1869" s="15">
        <v>8.1000000000000003E-2</v>
      </c>
      <c r="M1869" s="15">
        <v>8.0600000000000005E-2</v>
      </c>
      <c r="N1869" s="191">
        <v>0.08</v>
      </c>
      <c r="O1869" s="15">
        <v>6.9199999999999998E-2</v>
      </c>
      <c r="P1869" s="15">
        <v>8.0399999999999999E-2</v>
      </c>
      <c r="Q1869" s="15">
        <v>8.14E-2</v>
      </c>
      <c r="R1869" s="15">
        <v>0.08</v>
      </c>
      <c r="S1869" s="15">
        <v>8.1600000000000006E-2</v>
      </c>
      <c r="T1869" s="15">
        <v>8.3199999999999996E-2</v>
      </c>
      <c r="U1869" s="15">
        <v>8.3599999999999994E-2</v>
      </c>
      <c r="V1869" s="191">
        <v>8.72E-2</v>
      </c>
      <c r="W1869" s="15">
        <v>8.5599999999999996E-2</v>
      </c>
      <c r="X1869" s="15">
        <v>8.5999999999999993E-2</v>
      </c>
      <c r="Y1869" s="191">
        <v>8.4000000000000005E-2</v>
      </c>
      <c r="Z1869" s="15">
        <v>8.3599999999999994E-2</v>
      </c>
      <c r="AA1869" s="15">
        <v>8.1600000000000006E-2</v>
      </c>
      <c r="AB1869" s="15">
        <v>8.0399999999999999E-2</v>
      </c>
      <c r="AC1869" s="184">
        <f>SUM(E1869:AB1869)</f>
        <v>1.8475999999999999</v>
      </c>
    </row>
    <row r="1870" spans="1:29" ht="12.75" customHeight="1">
      <c r="A1870" s="1459"/>
      <c r="B1870" s="1469"/>
      <c r="C1870" s="181" t="s">
        <v>145</v>
      </c>
      <c r="D1870" s="181" t="s">
        <v>146</v>
      </c>
      <c r="E1870" s="740">
        <v>9</v>
      </c>
      <c r="F1870" s="740">
        <v>9</v>
      </c>
      <c r="G1870" s="740">
        <v>9</v>
      </c>
      <c r="H1870" s="835">
        <v>9</v>
      </c>
      <c r="I1870" s="740">
        <v>10</v>
      </c>
      <c r="J1870" s="740">
        <v>10</v>
      </c>
      <c r="K1870" s="740">
        <v>10</v>
      </c>
      <c r="L1870" s="740">
        <v>11</v>
      </c>
      <c r="M1870" s="740">
        <v>11</v>
      </c>
      <c r="N1870" s="835">
        <v>11</v>
      </c>
      <c r="O1870" s="740">
        <v>12</v>
      </c>
      <c r="P1870" s="740">
        <v>11</v>
      </c>
      <c r="Q1870" s="740">
        <v>10</v>
      </c>
      <c r="R1870" s="740">
        <v>11</v>
      </c>
      <c r="S1870" s="740">
        <v>12</v>
      </c>
      <c r="T1870" s="740">
        <v>11</v>
      </c>
      <c r="U1870" s="740">
        <v>10</v>
      </c>
      <c r="V1870" s="835">
        <v>12</v>
      </c>
      <c r="W1870" s="740">
        <v>11</v>
      </c>
      <c r="X1870" s="740">
        <v>11</v>
      </c>
      <c r="Y1870" s="835">
        <v>11</v>
      </c>
      <c r="Z1870" s="740">
        <v>11</v>
      </c>
      <c r="AA1870" s="740">
        <v>10</v>
      </c>
      <c r="AB1870" s="740">
        <v>10</v>
      </c>
      <c r="AC1870" s="184"/>
    </row>
    <row r="1871" spans="1:29" ht="12.75" customHeight="1" thickBot="1">
      <c r="A1871" s="1476"/>
      <c r="B1871" s="1470"/>
      <c r="C1871" s="194" t="s">
        <v>147</v>
      </c>
      <c r="D1871" s="194"/>
      <c r="E1871" s="195">
        <f t="shared" ref="E1871:AC1871" si="522">E1869/E1868</f>
        <v>0.70022371364653258</v>
      </c>
      <c r="F1871" s="195">
        <f t="shared" si="522"/>
        <v>0.67889908256880738</v>
      </c>
      <c r="G1871" s="195">
        <f t="shared" si="522"/>
        <v>0.6696428571428571</v>
      </c>
      <c r="H1871" s="196">
        <f t="shared" si="522"/>
        <v>0.66367713004484308</v>
      </c>
      <c r="I1871" s="195">
        <f t="shared" si="522"/>
        <v>0.68965517241379315</v>
      </c>
      <c r="J1871" s="195">
        <f t="shared" si="522"/>
        <v>0.74521072796934851</v>
      </c>
      <c r="K1871" s="195">
        <f t="shared" si="522"/>
        <v>0.70390070921985815</v>
      </c>
      <c r="L1871" s="195">
        <f t="shared" si="522"/>
        <v>0.65746753246753242</v>
      </c>
      <c r="M1871" s="195">
        <f t="shared" si="522"/>
        <v>0.62095531587057018</v>
      </c>
      <c r="N1871" s="196">
        <f t="shared" si="522"/>
        <v>0.61538461538461542</v>
      </c>
      <c r="O1871" s="195">
        <f t="shared" si="522"/>
        <v>0.57379767827529016</v>
      </c>
      <c r="P1871" s="195">
        <f t="shared" si="522"/>
        <v>0.63708399366085577</v>
      </c>
      <c r="Q1871" s="195">
        <f t="shared" si="522"/>
        <v>0.67272727272727273</v>
      </c>
      <c r="R1871" s="195">
        <f t="shared" si="522"/>
        <v>0.66334991708126034</v>
      </c>
      <c r="S1871" s="195">
        <f t="shared" si="522"/>
        <v>0.66775777414075288</v>
      </c>
      <c r="T1871" s="195">
        <f t="shared" si="522"/>
        <v>0.69798657718120805</v>
      </c>
      <c r="U1871" s="195">
        <f t="shared" si="522"/>
        <v>0.69666666666666666</v>
      </c>
      <c r="V1871" s="196">
        <f t="shared" si="522"/>
        <v>0.71358428805237317</v>
      </c>
      <c r="W1871" s="195">
        <f t="shared" si="522"/>
        <v>0.71333333333333337</v>
      </c>
      <c r="X1871" s="195">
        <f t="shared" si="522"/>
        <v>0.69354838709677413</v>
      </c>
      <c r="Y1871" s="196">
        <f t="shared" si="522"/>
        <v>0.69192751235584848</v>
      </c>
      <c r="Z1871" s="195">
        <f t="shared" si="522"/>
        <v>0.66773162939297115</v>
      </c>
      <c r="AA1871" s="195">
        <f t="shared" si="522"/>
        <v>0.69624573378839594</v>
      </c>
      <c r="AB1871" s="195">
        <f t="shared" si="522"/>
        <v>0.75422138836772978</v>
      </c>
      <c r="AC1871" s="197">
        <f t="shared" si="522"/>
        <v>0.67702455111762549</v>
      </c>
    </row>
    <row r="1872" spans="1:29" ht="12.75" customHeight="1">
      <c r="A1872" s="299" t="s">
        <v>717</v>
      </c>
      <c r="B1872" s="300"/>
      <c r="C1872" s="301"/>
      <c r="D1872" s="301"/>
      <c r="E1872" s="302">
        <f t="shared" ref="E1872:AB1872" si="523">E1864+E1868</f>
        <v>0.12939999999999999</v>
      </c>
      <c r="F1872" s="302">
        <f t="shared" si="523"/>
        <v>0.1242</v>
      </c>
      <c r="G1872" s="302">
        <f t="shared" si="523"/>
        <v>0.12379999999999999</v>
      </c>
      <c r="H1872" s="302">
        <f t="shared" si="523"/>
        <v>0.12479999999999999</v>
      </c>
      <c r="I1872" s="302">
        <f t="shared" si="523"/>
        <v>0.12379999999999999</v>
      </c>
      <c r="J1872" s="302">
        <f t="shared" si="523"/>
        <v>0.14480000000000001</v>
      </c>
      <c r="K1872" s="302">
        <f t="shared" si="523"/>
        <v>0.16220000000000001</v>
      </c>
      <c r="L1872" s="302">
        <f t="shared" si="523"/>
        <v>0.16980000000000001</v>
      </c>
      <c r="M1872" s="302">
        <f t="shared" si="523"/>
        <v>0.17680000000000001</v>
      </c>
      <c r="N1872" s="302">
        <f t="shared" si="523"/>
        <v>0.1772</v>
      </c>
      <c r="O1872" s="302">
        <f t="shared" si="523"/>
        <v>0.16639999999999999</v>
      </c>
      <c r="P1872" s="302">
        <f t="shared" si="523"/>
        <v>0.17380000000000001</v>
      </c>
      <c r="Q1872" s="302">
        <f t="shared" si="523"/>
        <v>0.16699999999999998</v>
      </c>
      <c r="R1872" s="302">
        <f t="shared" si="523"/>
        <v>0.1676</v>
      </c>
      <c r="S1872" s="302">
        <f t="shared" si="523"/>
        <v>0.1694</v>
      </c>
      <c r="T1872" s="302">
        <f t="shared" si="523"/>
        <v>0.1648</v>
      </c>
      <c r="U1872" s="302">
        <f t="shared" si="523"/>
        <v>0.16499999999999998</v>
      </c>
      <c r="V1872" s="302">
        <f t="shared" si="523"/>
        <v>0.1694</v>
      </c>
      <c r="W1872" s="302">
        <f t="shared" si="523"/>
        <v>0.16839999999999999</v>
      </c>
      <c r="X1872" s="302">
        <f t="shared" si="523"/>
        <v>0.17280000000000001</v>
      </c>
      <c r="Y1872" s="302">
        <f t="shared" si="523"/>
        <v>0.17459999999999998</v>
      </c>
      <c r="Z1872" s="302">
        <f t="shared" si="523"/>
        <v>0.17699999999999999</v>
      </c>
      <c r="AA1872" s="302">
        <f t="shared" si="523"/>
        <v>0.16520000000000001</v>
      </c>
      <c r="AB1872" s="302">
        <f t="shared" si="523"/>
        <v>0.14860000000000001</v>
      </c>
      <c r="AC1872" s="859"/>
    </row>
    <row r="1873" spans="1:30" ht="12.75" customHeight="1">
      <c r="A1873" s="220" t="s">
        <v>718</v>
      </c>
      <c r="B1873" s="221"/>
      <c r="C1873" s="222"/>
      <c r="D1873" s="222"/>
      <c r="E1873" s="223">
        <f t="shared" ref="E1873:AB1873" si="524">E1865+E1869</f>
        <v>9.5400000000000013E-2</v>
      </c>
      <c r="F1873" s="223">
        <f t="shared" si="524"/>
        <v>9.2200000000000004E-2</v>
      </c>
      <c r="G1873" s="223">
        <f t="shared" si="524"/>
        <v>9.1600000000000001E-2</v>
      </c>
      <c r="H1873" s="223">
        <f t="shared" si="524"/>
        <v>9.1600000000000001E-2</v>
      </c>
      <c r="I1873" s="223">
        <f t="shared" si="524"/>
        <v>9.2599999999999988E-2</v>
      </c>
      <c r="J1873" s="223">
        <f t="shared" si="524"/>
        <v>0.1118</v>
      </c>
      <c r="K1873" s="223">
        <f t="shared" si="524"/>
        <v>0.1144</v>
      </c>
      <c r="L1873" s="436">
        <f t="shared" si="524"/>
        <v>0.1154</v>
      </c>
      <c r="M1873" s="223">
        <f t="shared" si="524"/>
        <v>0.115</v>
      </c>
      <c r="N1873" s="223">
        <f t="shared" si="524"/>
        <v>0.114</v>
      </c>
      <c r="O1873" s="223">
        <f t="shared" si="524"/>
        <v>0.1032</v>
      </c>
      <c r="P1873" s="223">
        <f t="shared" si="524"/>
        <v>0.11499999999999999</v>
      </c>
      <c r="Q1873" s="223">
        <f t="shared" si="524"/>
        <v>0.11660000000000001</v>
      </c>
      <c r="R1873" s="223">
        <f t="shared" si="524"/>
        <v>0.1142</v>
      </c>
      <c r="S1873" s="223">
        <f t="shared" si="524"/>
        <v>0.11660000000000001</v>
      </c>
      <c r="T1873" s="223">
        <f t="shared" si="524"/>
        <v>0.11799999999999999</v>
      </c>
      <c r="U1873" s="223">
        <f t="shared" si="524"/>
        <v>0.11739999999999999</v>
      </c>
      <c r="V1873" s="223">
        <f t="shared" si="524"/>
        <v>0.1222</v>
      </c>
      <c r="W1873" s="223">
        <f t="shared" si="524"/>
        <v>0.1206</v>
      </c>
      <c r="X1873" s="436">
        <f t="shared" si="524"/>
        <v>0.1212</v>
      </c>
      <c r="Y1873" s="223">
        <f t="shared" si="524"/>
        <v>0.12</v>
      </c>
      <c r="Z1873" s="223">
        <f t="shared" si="524"/>
        <v>0.11879999999999999</v>
      </c>
      <c r="AA1873" s="223">
        <f t="shared" si="524"/>
        <v>0.11660000000000001</v>
      </c>
      <c r="AB1873" s="223">
        <f t="shared" si="524"/>
        <v>0.1144</v>
      </c>
      <c r="AC1873" s="224"/>
    </row>
    <row r="1874" spans="1:30" ht="12.75" customHeight="1" thickBot="1">
      <c r="A1874" s="303" t="s">
        <v>719</v>
      </c>
      <c r="B1874" s="304"/>
      <c r="C1874" s="305"/>
      <c r="D1874" s="305"/>
      <c r="E1874" s="230">
        <f t="shared" ref="E1874:AB1874" si="525">SQRT(E1872*E1872+E1873*E1873)</f>
        <v>0.16076541916718284</v>
      </c>
      <c r="F1874" s="230">
        <f t="shared" si="525"/>
        <v>0.15468186706915585</v>
      </c>
      <c r="G1874" s="230">
        <f t="shared" si="525"/>
        <v>0.15400324671902213</v>
      </c>
      <c r="H1874" s="230">
        <f t="shared" si="525"/>
        <v>0.15480826851302226</v>
      </c>
      <c r="I1874" s="230">
        <f t="shared" si="525"/>
        <v>0.15460012936605194</v>
      </c>
      <c r="J1874" s="230">
        <f t="shared" si="525"/>
        <v>0.18293791296502757</v>
      </c>
      <c r="K1874" s="230">
        <f t="shared" si="525"/>
        <v>0.1984847601202672</v>
      </c>
      <c r="L1874" s="230">
        <f t="shared" si="525"/>
        <v>0.20530270334313672</v>
      </c>
      <c r="M1874" s="230">
        <f t="shared" si="525"/>
        <v>0.2109105023463744</v>
      </c>
      <c r="N1874" s="230">
        <f t="shared" si="525"/>
        <v>0.21070320358266981</v>
      </c>
      <c r="O1874" s="230">
        <f t="shared" si="525"/>
        <v>0.19580398361626863</v>
      </c>
      <c r="P1874" s="230">
        <f t="shared" si="525"/>
        <v>0.20840211131368128</v>
      </c>
      <c r="Q1874" s="230">
        <f t="shared" si="525"/>
        <v>0.20367758835964256</v>
      </c>
      <c r="R1874" s="230">
        <f t="shared" si="525"/>
        <v>0.20280877693038829</v>
      </c>
      <c r="S1874" s="230">
        <f t="shared" si="525"/>
        <v>0.20564999392171154</v>
      </c>
      <c r="T1874" s="230">
        <f t="shared" si="525"/>
        <v>0.2026895162557748</v>
      </c>
      <c r="U1874" s="230">
        <f t="shared" si="525"/>
        <v>0.20250372836073904</v>
      </c>
      <c r="V1874" s="230">
        <f t="shared" si="525"/>
        <v>0.20887603979394095</v>
      </c>
      <c r="W1874" s="230">
        <f t="shared" si="525"/>
        <v>0.20713020059856072</v>
      </c>
      <c r="X1874" s="230">
        <f t="shared" si="525"/>
        <v>0.21106700357943209</v>
      </c>
      <c r="Y1874" s="230">
        <f t="shared" si="525"/>
        <v>0.21186118096527262</v>
      </c>
      <c r="Z1874" s="230">
        <f t="shared" si="525"/>
        <v>0.21317232465777539</v>
      </c>
      <c r="AA1874" s="230">
        <f t="shared" si="525"/>
        <v>0.20220435207977105</v>
      </c>
      <c r="AB1874" s="230">
        <f t="shared" si="525"/>
        <v>0.18753485009458909</v>
      </c>
      <c r="AC1874" s="334"/>
      <c r="AD1874" s="185">
        <f>MAX(E1874:AB1874)</f>
        <v>0.21317232465777539</v>
      </c>
    </row>
    <row r="1875" spans="1:30" s="167" customFormat="1" ht="12.75" customHeight="1" thickBot="1">
      <c r="A1875" s="721" t="s">
        <v>628</v>
      </c>
      <c r="B1875" s="722"/>
      <c r="C1875" s="276"/>
      <c r="D1875" s="276"/>
      <c r="E1875" s="723">
        <v>1</v>
      </c>
      <c r="F1875" s="723">
        <v>2</v>
      </c>
      <c r="G1875" s="723">
        <v>3</v>
      </c>
      <c r="H1875" s="723">
        <v>4</v>
      </c>
      <c r="I1875" s="723">
        <v>5</v>
      </c>
      <c r="J1875" s="723">
        <v>6</v>
      </c>
      <c r="K1875" s="723">
        <v>7</v>
      </c>
      <c r="L1875" s="723">
        <v>8</v>
      </c>
      <c r="M1875" s="723">
        <v>9</v>
      </c>
      <c r="N1875" s="723">
        <v>10</v>
      </c>
      <c r="O1875" s="723">
        <v>11</v>
      </c>
      <c r="P1875" s="723">
        <v>12</v>
      </c>
      <c r="Q1875" s="723">
        <v>13</v>
      </c>
      <c r="R1875" s="723">
        <v>14</v>
      </c>
      <c r="S1875" s="723">
        <v>15</v>
      </c>
      <c r="T1875" s="723">
        <v>16</v>
      </c>
      <c r="U1875" s="1078">
        <v>17</v>
      </c>
      <c r="V1875" s="723">
        <v>18</v>
      </c>
      <c r="W1875" s="723">
        <v>19</v>
      </c>
      <c r="X1875" s="723">
        <v>20</v>
      </c>
      <c r="Y1875" s="723">
        <v>21</v>
      </c>
      <c r="Z1875" s="723">
        <v>22</v>
      </c>
      <c r="AA1875" s="723">
        <v>23</v>
      </c>
      <c r="AB1875" s="723">
        <v>24</v>
      </c>
      <c r="AC1875" s="861"/>
    </row>
    <row r="1876" spans="1:30" s="167" customFormat="1" ht="12.75" customHeight="1">
      <c r="A1876" s="235" t="s">
        <v>155</v>
      </c>
      <c r="B1876" s="236"/>
      <c r="C1876" s="237" t="s">
        <v>150</v>
      </c>
      <c r="D1876" s="237" t="s">
        <v>146</v>
      </c>
      <c r="E1876" s="236">
        <v>10.600000381469727</v>
      </c>
      <c r="F1876" s="236">
        <v>10.600000381469727</v>
      </c>
      <c r="G1876" s="236">
        <v>10.600000381469727</v>
      </c>
      <c r="H1876" s="236">
        <v>10.600000381469727</v>
      </c>
      <c r="I1876" s="236">
        <v>10.600000381469727</v>
      </c>
      <c r="J1876" s="236">
        <v>10.600000381469727</v>
      </c>
      <c r="K1876" s="236">
        <v>10.600000381469727</v>
      </c>
      <c r="L1876" s="236">
        <v>10.600000381469727</v>
      </c>
      <c r="M1876" s="236">
        <v>10.5</v>
      </c>
      <c r="N1876" s="236">
        <v>10.5</v>
      </c>
      <c r="O1876" s="236">
        <v>10.5</v>
      </c>
      <c r="P1876" s="236">
        <v>10.5</v>
      </c>
      <c r="Q1876" s="236">
        <v>10.5</v>
      </c>
      <c r="R1876" s="236">
        <v>10.5</v>
      </c>
      <c r="S1876" s="236">
        <v>10.600000381469727</v>
      </c>
      <c r="T1876" s="236">
        <v>10.5</v>
      </c>
      <c r="U1876" s="236">
        <v>10.5</v>
      </c>
      <c r="V1876" s="236">
        <v>10.5</v>
      </c>
      <c r="W1876" s="236">
        <v>10.5</v>
      </c>
      <c r="X1876" s="236">
        <v>10.600000381469727</v>
      </c>
      <c r="Y1876" s="236">
        <v>10.600000381469727</v>
      </c>
      <c r="Z1876" s="236">
        <v>10.600000381469727</v>
      </c>
      <c r="AA1876" s="236">
        <v>10.600000381469727</v>
      </c>
      <c r="AB1876" s="236">
        <v>10.600000381469727</v>
      </c>
      <c r="AC1876" s="236"/>
    </row>
    <row r="1877" spans="1:30" s="167" customFormat="1" ht="12.75" customHeight="1" thickBot="1">
      <c r="A1877" s="386" t="s">
        <v>156</v>
      </c>
      <c r="B1877" s="298"/>
      <c r="C1877" s="205" t="s">
        <v>150</v>
      </c>
      <c r="D1877" s="205" t="s">
        <v>146</v>
      </c>
      <c r="E1877" s="298">
        <v>10.600000381469727</v>
      </c>
      <c r="F1877" s="298">
        <v>10.600000381469727</v>
      </c>
      <c r="G1877" s="298">
        <v>10.600000381469727</v>
      </c>
      <c r="H1877" s="298">
        <v>10.600000381469727</v>
      </c>
      <c r="I1877" s="298">
        <v>10.600000381469727</v>
      </c>
      <c r="J1877" s="298">
        <v>10.600000381469727</v>
      </c>
      <c r="K1877" s="298">
        <v>10.600000381469727</v>
      </c>
      <c r="L1877" s="298">
        <v>10.5</v>
      </c>
      <c r="M1877" s="298">
        <v>10.5</v>
      </c>
      <c r="N1877" s="298">
        <v>10.5</v>
      </c>
      <c r="O1877" s="298">
        <v>10.5</v>
      </c>
      <c r="P1877" s="298">
        <v>10.5</v>
      </c>
      <c r="Q1877" s="298">
        <v>10.5</v>
      </c>
      <c r="R1877" s="298">
        <v>10.5</v>
      </c>
      <c r="S1877" s="298">
        <v>10.5</v>
      </c>
      <c r="T1877" s="298">
        <v>10.5</v>
      </c>
      <c r="U1877" s="298">
        <v>10.5</v>
      </c>
      <c r="V1877" s="298">
        <v>10.5</v>
      </c>
      <c r="W1877" s="298">
        <v>10.5</v>
      </c>
      <c r="X1877" s="298">
        <v>10.5</v>
      </c>
      <c r="Y1877" s="298">
        <v>10.5</v>
      </c>
      <c r="Z1877" s="298">
        <v>10.600000381469727</v>
      </c>
      <c r="AA1877" s="298">
        <v>10.600000381469727</v>
      </c>
      <c r="AB1877" s="298">
        <v>10.5</v>
      </c>
      <c r="AC1877" s="298"/>
    </row>
    <row r="1878" spans="1:30" ht="12.75" customHeight="1">
      <c r="A1878" s="1517" t="s">
        <v>241</v>
      </c>
      <c r="B1878" s="1461" t="s">
        <v>886</v>
      </c>
      <c r="C1878" s="177" t="s">
        <v>142</v>
      </c>
      <c r="D1878" s="177" t="s">
        <v>143</v>
      </c>
      <c r="E1878" s="263">
        <v>2.76E-2</v>
      </c>
      <c r="F1878" s="263">
        <v>2.5999999999999999E-2</v>
      </c>
      <c r="G1878" s="263">
        <v>2.3599999999999999E-2</v>
      </c>
      <c r="H1878" s="264">
        <v>2.4400000000000002E-2</v>
      </c>
      <c r="I1878" s="263">
        <v>2.52E-2</v>
      </c>
      <c r="J1878" s="263">
        <v>2.64E-2</v>
      </c>
      <c r="K1878" s="263">
        <v>3.32E-2</v>
      </c>
      <c r="L1878" s="263">
        <v>3.0800000000000001E-2</v>
      </c>
      <c r="M1878" s="263">
        <v>3.2000000000000001E-2</v>
      </c>
      <c r="N1878" s="264">
        <v>3.1199999999999999E-2</v>
      </c>
      <c r="O1878" s="263">
        <v>2.9600000000000001E-2</v>
      </c>
      <c r="P1878" s="263">
        <v>3.1199999999999999E-2</v>
      </c>
      <c r="Q1878" s="263">
        <v>2.92E-2</v>
      </c>
      <c r="R1878" s="263">
        <v>2.92E-2</v>
      </c>
      <c r="S1878" s="263">
        <v>3.1600000000000003E-2</v>
      </c>
      <c r="T1878" s="263">
        <v>2.8400000000000002E-2</v>
      </c>
      <c r="U1878" s="263">
        <v>2.8400000000000002E-2</v>
      </c>
      <c r="V1878" s="264">
        <v>2.8400000000000002E-2</v>
      </c>
      <c r="W1878" s="263">
        <v>2.92E-2</v>
      </c>
      <c r="X1878" s="263">
        <v>3.04E-2</v>
      </c>
      <c r="Y1878" s="264">
        <v>3.2800000000000003E-2</v>
      </c>
      <c r="Z1878" s="263">
        <v>2.9600000000000001E-2</v>
      </c>
      <c r="AA1878" s="263">
        <v>2.8799999999999999E-2</v>
      </c>
      <c r="AB1878" s="263">
        <v>2.76E-2</v>
      </c>
      <c r="AC1878" s="180">
        <f>SUM(E1878:AB1878)</f>
        <v>0.69479999999999997</v>
      </c>
    </row>
    <row r="1879" spans="1:30" ht="12.75" customHeight="1">
      <c r="A1879" s="1601"/>
      <c r="B1879" s="1462"/>
      <c r="C1879" s="181" t="s">
        <v>144</v>
      </c>
      <c r="D1879" s="181" t="s">
        <v>143</v>
      </c>
      <c r="E1879" s="15">
        <v>2.52E-2</v>
      </c>
      <c r="F1879" s="15">
        <v>2.5600000000000001E-2</v>
      </c>
      <c r="G1879" s="15">
        <v>2.4799999999999999E-2</v>
      </c>
      <c r="H1879" s="191">
        <v>2.4799999999999999E-2</v>
      </c>
      <c r="I1879" s="15">
        <v>2.5600000000000001E-2</v>
      </c>
      <c r="J1879" s="15">
        <v>2.5999999999999999E-2</v>
      </c>
      <c r="K1879" s="15">
        <v>2.6800000000000001E-2</v>
      </c>
      <c r="L1879" s="15">
        <v>2.5600000000000001E-2</v>
      </c>
      <c r="M1879" s="15">
        <v>2.5999999999999999E-2</v>
      </c>
      <c r="N1879" s="191">
        <v>2.5600000000000001E-2</v>
      </c>
      <c r="O1879" s="15">
        <v>2.5999999999999999E-2</v>
      </c>
      <c r="P1879" s="15">
        <v>2.5600000000000001E-2</v>
      </c>
      <c r="Q1879" s="15">
        <v>2.5600000000000001E-2</v>
      </c>
      <c r="R1879" s="15">
        <v>2.5600000000000001E-2</v>
      </c>
      <c r="S1879" s="15">
        <v>2.5999999999999999E-2</v>
      </c>
      <c r="T1879" s="15">
        <v>2.5999999999999999E-2</v>
      </c>
      <c r="U1879" s="15">
        <v>2.52E-2</v>
      </c>
      <c r="V1879" s="191">
        <v>2.64E-2</v>
      </c>
      <c r="W1879" s="15">
        <v>2.5999999999999999E-2</v>
      </c>
      <c r="X1879" s="15">
        <v>2.64E-2</v>
      </c>
      <c r="Y1879" s="191">
        <v>2.6800000000000001E-2</v>
      </c>
      <c r="Z1879" s="15">
        <v>2.5999999999999999E-2</v>
      </c>
      <c r="AA1879" s="15">
        <v>2.5999999999999999E-2</v>
      </c>
      <c r="AB1879" s="15">
        <v>2.5600000000000001E-2</v>
      </c>
      <c r="AC1879" s="184">
        <f>SUM(E1879:AB1879)</f>
        <v>0.61920000000000019</v>
      </c>
    </row>
    <row r="1880" spans="1:30" ht="12.75" customHeight="1">
      <c r="A1880" s="1601"/>
      <c r="B1880" s="1462"/>
      <c r="C1880" s="181" t="s">
        <v>145</v>
      </c>
      <c r="D1880" s="181" t="s">
        <v>146</v>
      </c>
      <c r="E1880" s="740">
        <v>3</v>
      </c>
      <c r="F1880" s="740">
        <v>2</v>
      </c>
      <c r="G1880" s="740">
        <v>2</v>
      </c>
      <c r="H1880" s="835">
        <v>2</v>
      </c>
      <c r="I1880" s="740">
        <v>3</v>
      </c>
      <c r="J1880" s="740">
        <v>2</v>
      </c>
      <c r="K1880" s="740">
        <v>2</v>
      </c>
      <c r="L1880" s="740">
        <v>3</v>
      </c>
      <c r="M1880" s="740">
        <v>3</v>
      </c>
      <c r="N1880" s="835">
        <v>2</v>
      </c>
      <c r="O1880" s="740">
        <v>3</v>
      </c>
      <c r="P1880" s="740">
        <v>2</v>
      </c>
      <c r="Q1880" s="740">
        <v>2</v>
      </c>
      <c r="R1880" s="740">
        <v>3</v>
      </c>
      <c r="S1880" s="740">
        <v>2</v>
      </c>
      <c r="T1880" s="740">
        <v>3</v>
      </c>
      <c r="U1880" s="740">
        <v>2</v>
      </c>
      <c r="V1880" s="835">
        <v>3</v>
      </c>
      <c r="W1880" s="740">
        <v>3</v>
      </c>
      <c r="X1880" s="740">
        <v>2</v>
      </c>
      <c r="Y1880" s="835">
        <v>3</v>
      </c>
      <c r="Z1880" s="740">
        <v>3</v>
      </c>
      <c r="AA1880" s="740">
        <v>3</v>
      </c>
      <c r="AB1880" s="740">
        <v>2</v>
      </c>
      <c r="AC1880" s="184"/>
    </row>
    <row r="1881" spans="1:30" ht="12.75" customHeight="1" thickBot="1">
      <c r="A1881" s="1602"/>
      <c r="B1881" s="1488"/>
      <c r="C1881" s="194" t="s">
        <v>147</v>
      </c>
      <c r="D1881" s="194"/>
      <c r="E1881" s="195">
        <f t="shared" ref="E1881:AC1881" si="526">E1879/E1878</f>
        <v>0.91304347826086962</v>
      </c>
      <c r="F1881" s="195">
        <f t="shared" si="526"/>
        <v>0.98461538461538467</v>
      </c>
      <c r="G1881" s="195">
        <f t="shared" si="526"/>
        <v>1.0508474576271187</v>
      </c>
      <c r="H1881" s="196">
        <f t="shared" si="526"/>
        <v>1.0163934426229506</v>
      </c>
      <c r="I1881" s="195">
        <f t="shared" si="526"/>
        <v>1.0158730158730158</v>
      </c>
      <c r="J1881" s="195">
        <f t="shared" si="526"/>
        <v>0.98484848484848486</v>
      </c>
      <c r="K1881" s="195">
        <f t="shared" si="526"/>
        <v>0.80722891566265065</v>
      </c>
      <c r="L1881" s="195">
        <f t="shared" si="526"/>
        <v>0.83116883116883122</v>
      </c>
      <c r="M1881" s="195">
        <f t="shared" si="526"/>
        <v>0.8125</v>
      </c>
      <c r="N1881" s="196">
        <f t="shared" si="526"/>
        <v>0.8205128205128206</v>
      </c>
      <c r="O1881" s="195">
        <f t="shared" si="526"/>
        <v>0.87837837837837829</v>
      </c>
      <c r="P1881" s="195">
        <f t="shared" si="526"/>
        <v>0.8205128205128206</v>
      </c>
      <c r="Q1881" s="195">
        <f t="shared" si="526"/>
        <v>0.87671232876712335</v>
      </c>
      <c r="R1881" s="195">
        <f t="shared" si="526"/>
        <v>0.87671232876712335</v>
      </c>
      <c r="S1881" s="195">
        <f t="shared" si="526"/>
        <v>0.82278481012658211</v>
      </c>
      <c r="T1881" s="195">
        <f t="shared" si="526"/>
        <v>0.91549295774647876</v>
      </c>
      <c r="U1881" s="195">
        <f t="shared" si="526"/>
        <v>0.88732394366197176</v>
      </c>
      <c r="V1881" s="196">
        <f t="shared" si="526"/>
        <v>0.92957746478873238</v>
      </c>
      <c r="W1881" s="195">
        <f t="shared" si="526"/>
        <v>0.8904109589041096</v>
      </c>
      <c r="X1881" s="195">
        <f t="shared" si="526"/>
        <v>0.86842105263157898</v>
      </c>
      <c r="Y1881" s="196">
        <f t="shared" si="526"/>
        <v>0.81707317073170727</v>
      </c>
      <c r="Z1881" s="195">
        <f t="shared" si="526"/>
        <v>0.87837837837837829</v>
      </c>
      <c r="AA1881" s="195">
        <f t="shared" si="526"/>
        <v>0.90277777777777779</v>
      </c>
      <c r="AB1881" s="195">
        <f t="shared" si="526"/>
        <v>0.92753623188405798</v>
      </c>
      <c r="AC1881" s="197">
        <f t="shared" si="526"/>
        <v>0.89119170984455987</v>
      </c>
    </row>
    <row r="1882" spans="1:30" ht="12.75" customHeight="1">
      <c r="A1882" s="1591" t="s">
        <v>183</v>
      </c>
      <c r="B1882" s="1478" t="s">
        <v>887</v>
      </c>
      <c r="C1882" s="198" t="s">
        <v>142</v>
      </c>
      <c r="D1882" s="198" t="s">
        <v>143</v>
      </c>
      <c r="E1882" s="263">
        <v>1.34E-2</v>
      </c>
      <c r="F1882" s="263">
        <v>1.24E-2</v>
      </c>
      <c r="G1882" s="263">
        <v>1.2200000000000001E-2</v>
      </c>
      <c r="H1882" s="264">
        <v>1.2999999999999999E-2</v>
      </c>
      <c r="I1882" s="263">
        <v>1.46E-2</v>
      </c>
      <c r="J1882" s="263">
        <v>1.32E-2</v>
      </c>
      <c r="K1882" s="263">
        <v>2.0199999999999999E-2</v>
      </c>
      <c r="L1882" s="263">
        <v>2.18E-2</v>
      </c>
      <c r="M1882" s="263">
        <v>2.0799999999999999E-2</v>
      </c>
      <c r="N1882" s="264">
        <v>2.3400000000000001E-2</v>
      </c>
      <c r="O1882" s="263">
        <v>2.1600000000000001E-2</v>
      </c>
      <c r="P1882" s="263">
        <v>1.7600000000000001E-2</v>
      </c>
      <c r="Q1882" s="263">
        <v>1.54E-2</v>
      </c>
      <c r="R1882" s="263">
        <v>1.4999999999999999E-2</v>
      </c>
      <c r="S1882" s="263">
        <v>1.66E-2</v>
      </c>
      <c r="T1882" s="263">
        <v>1.2999999999999999E-2</v>
      </c>
      <c r="U1882" s="263">
        <v>1.2200000000000001E-2</v>
      </c>
      <c r="V1882" s="264">
        <v>1.3599999999999999E-2</v>
      </c>
      <c r="W1882" s="263">
        <v>1.24E-2</v>
      </c>
      <c r="X1882" s="263">
        <v>1.4200000000000001E-2</v>
      </c>
      <c r="Y1882" s="264">
        <v>1.2999999999999999E-2</v>
      </c>
      <c r="Z1882" s="263">
        <v>1.46E-2</v>
      </c>
      <c r="AA1882" s="263">
        <v>1.2999999999999999E-2</v>
      </c>
      <c r="AB1882" s="263">
        <v>1.18E-2</v>
      </c>
      <c r="AC1882" s="201">
        <f>SUM(E1882:AB1882)</f>
        <v>0.36900000000000005</v>
      </c>
    </row>
    <row r="1883" spans="1:30" ht="12.75" customHeight="1">
      <c r="A1883" s="1601"/>
      <c r="B1883" s="1462"/>
      <c r="C1883" s="181" t="s">
        <v>144</v>
      </c>
      <c r="D1883" s="181" t="s">
        <v>143</v>
      </c>
      <c r="E1883" s="15">
        <v>7.4000000000000003E-3</v>
      </c>
      <c r="F1883" s="15">
        <v>7.6E-3</v>
      </c>
      <c r="G1883" s="15">
        <v>7.1999999999999998E-3</v>
      </c>
      <c r="H1883" s="191">
        <v>7.1999999999999998E-3</v>
      </c>
      <c r="I1883" s="15">
        <v>6.7999999999999996E-3</v>
      </c>
      <c r="J1883" s="15">
        <v>7.4000000000000003E-3</v>
      </c>
      <c r="K1883" s="15">
        <v>7.1999999999999998E-3</v>
      </c>
      <c r="L1883" s="15">
        <v>6.7999999999999996E-3</v>
      </c>
      <c r="M1883" s="15">
        <v>7.1999999999999998E-3</v>
      </c>
      <c r="N1883" s="191">
        <v>8.0000000000000002E-3</v>
      </c>
      <c r="O1883" s="15">
        <v>8.0000000000000002E-3</v>
      </c>
      <c r="P1883" s="15">
        <v>7.6E-3</v>
      </c>
      <c r="Q1883" s="15">
        <v>7.1999999999999998E-3</v>
      </c>
      <c r="R1883" s="15">
        <v>6.6E-3</v>
      </c>
      <c r="S1883" s="15">
        <v>8.0000000000000002E-3</v>
      </c>
      <c r="T1883" s="15">
        <v>8.2000000000000007E-3</v>
      </c>
      <c r="U1883" s="15">
        <v>8.2000000000000007E-3</v>
      </c>
      <c r="V1883" s="191">
        <v>8.2000000000000007E-3</v>
      </c>
      <c r="W1883" s="15">
        <v>8.0000000000000002E-3</v>
      </c>
      <c r="X1883" s="15">
        <v>8.2000000000000007E-3</v>
      </c>
      <c r="Y1883" s="191">
        <v>7.7999999999999996E-3</v>
      </c>
      <c r="Z1883" s="15">
        <v>8.3999999999999995E-3</v>
      </c>
      <c r="AA1883" s="15">
        <v>7.4000000000000003E-3</v>
      </c>
      <c r="AB1883" s="15">
        <v>7.6E-3</v>
      </c>
      <c r="AC1883" s="209">
        <f>SUM(E1883:AB1883)</f>
        <v>0.1822</v>
      </c>
    </row>
    <row r="1884" spans="1:30" ht="12.75" customHeight="1">
      <c r="A1884" s="1601"/>
      <c r="B1884" s="1462"/>
      <c r="C1884" s="181" t="s">
        <v>145</v>
      </c>
      <c r="D1884" s="181" t="s">
        <v>146</v>
      </c>
      <c r="E1884" s="740">
        <v>1</v>
      </c>
      <c r="F1884" s="740">
        <v>1</v>
      </c>
      <c r="G1884" s="740">
        <v>1</v>
      </c>
      <c r="H1884" s="835">
        <v>1</v>
      </c>
      <c r="I1884" s="740">
        <v>1</v>
      </c>
      <c r="J1884" s="740">
        <v>1</v>
      </c>
      <c r="K1884" s="740">
        <v>1</v>
      </c>
      <c r="L1884" s="740">
        <v>1</v>
      </c>
      <c r="M1884" s="740">
        <v>1</v>
      </c>
      <c r="N1884" s="835">
        <v>1</v>
      </c>
      <c r="O1884" s="740">
        <v>1</v>
      </c>
      <c r="P1884" s="740">
        <v>1</v>
      </c>
      <c r="Q1884" s="740">
        <v>1</v>
      </c>
      <c r="R1884" s="740">
        <v>1</v>
      </c>
      <c r="S1884" s="740">
        <v>1</v>
      </c>
      <c r="T1884" s="740">
        <v>1</v>
      </c>
      <c r="U1884" s="740">
        <v>1</v>
      </c>
      <c r="V1884" s="835">
        <v>1</v>
      </c>
      <c r="W1884" s="740">
        <v>1</v>
      </c>
      <c r="X1884" s="740">
        <v>1</v>
      </c>
      <c r="Y1884" s="835">
        <v>1</v>
      </c>
      <c r="Z1884" s="740">
        <v>1</v>
      </c>
      <c r="AA1884" s="740">
        <v>1</v>
      </c>
      <c r="AB1884" s="740">
        <v>1</v>
      </c>
      <c r="AC1884" s="184"/>
    </row>
    <row r="1885" spans="1:30" ht="12.75" customHeight="1" thickBot="1">
      <c r="A1885" s="1603"/>
      <c r="B1885" s="1463"/>
      <c r="C1885" s="187" t="s">
        <v>147</v>
      </c>
      <c r="D1885" s="187"/>
      <c r="E1885" s="188">
        <f t="shared" ref="E1885:AC1885" si="527">E1883/E1882</f>
        <v>0.55223880597014929</v>
      </c>
      <c r="F1885" s="188">
        <f t="shared" si="527"/>
        <v>0.61290322580645162</v>
      </c>
      <c r="G1885" s="188">
        <f t="shared" si="527"/>
        <v>0.5901639344262295</v>
      </c>
      <c r="H1885" s="189">
        <f t="shared" si="527"/>
        <v>0.55384615384615388</v>
      </c>
      <c r="I1885" s="188">
        <f t="shared" si="527"/>
        <v>0.46575342465753422</v>
      </c>
      <c r="J1885" s="188">
        <f t="shared" si="527"/>
        <v>0.56060606060606066</v>
      </c>
      <c r="K1885" s="188">
        <f t="shared" si="527"/>
        <v>0.35643564356435642</v>
      </c>
      <c r="L1885" s="188">
        <f t="shared" si="527"/>
        <v>0.31192660550458712</v>
      </c>
      <c r="M1885" s="188">
        <f t="shared" si="527"/>
        <v>0.34615384615384615</v>
      </c>
      <c r="N1885" s="189">
        <f t="shared" si="527"/>
        <v>0.34188034188034189</v>
      </c>
      <c r="O1885" s="188">
        <f t="shared" si="527"/>
        <v>0.37037037037037035</v>
      </c>
      <c r="P1885" s="188">
        <f t="shared" si="527"/>
        <v>0.43181818181818177</v>
      </c>
      <c r="Q1885" s="188">
        <f t="shared" si="527"/>
        <v>0.46753246753246752</v>
      </c>
      <c r="R1885" s="188">
        <f t="shared" si="527"/>
        <v>0.44</v>
      </c>
      <c r="S1885" s="188">
        <f t="shared" si="527"/>
        <v>0.48192771084337349</v>
      </c>
      <c r="T1885" s="188">
        <f t="shared" si="527"/>
        <v>0.63076923076923086</v>
      </c>
      <c r="U1885" s="188">
        <f t="shared" si="527"/>
        <v>0.67213114754098358</v>
      </c>
      <c r="V1885" s="189">
        <f t="shared" si="527"/>
        <v>0.60294117647058831</v>
      </c>
      <c r="W1885" s="188">
        <f t="shared" si="527"/>
        <v>0.64516129032258063</v>
      </c>
      <c r="X1885" s="188">
        <f t="shared" si="527"/>
        <v>0.57746478873239437</v>
      </c>
      <c r="Y1885" s="189">
        <f t="shared" si="527"/>
        <v>0.6</v>
      </c>
      <c r="Z1885" s="188">
        <f t="shared" si="527"/>
        <v>0.57534246575342463</v>
      </c>
      <c r="AA1885" s="188">
        <f t="shared" si="527"/>
        <v>0.56923076923076932</v>
      </c>
      <c r="AB1885" s="188">
        <f t="shared" si="527"/>
        <v>0.64406779661016955</v>
      </c>
      <c r="AC1885" s="190">
        <f t="shared" si="527"/>
        <v>0.49376693766937663</v>
      </c>
    </row>
    <row r="1886" spans="1:30" ht="12.75" customHeight="1">
      <c r="A1886" s="1517" t="s">
        <v>140</v>
      </c>
      <c r="B1886" s="1461" t="s">
        <v>290</v>
      </c>
      <c r="C1886" s="177" t="s">
        <v>142</v>
      </c>
      <c r="D1886" s="177"/>
      <c r="E1886" s="246">
        <v>0</v>
      </c>
      <c r="F1886" s="246">
        <v>0</v>
      </c>
      <c r="G1886" s="246">
        <v>0</v>
      </c>
      <c r="H1886" s="247">
        <v>0</v>
      </c>
      <c r="I1886" s="246">
        <v>0</v>
      </c>
      <c r="J1886" s="246">
        <v>0</v>
      </c>
      <c r="K1886" s="246">
        <v>0</v>
      </c>
      <c r="L1886" s="246">
        <v>0</v>
      </c>
      <c r="M1886" s="246">
        <v>0</v>
      </c>
      <c r="N1886" s="247">
        <v>0</v>
      </c>
      <c r="O1886" s="246">
        <v>0</v>
      </c>
      <c r="P1886" s="246">
        <v>0</v>
      </c>
      <c r="Q1886" s="246">
        <v>0</v>
      </c>
      <c r="R1886" s="246">
        <v>0</v>
      </c>
      <c r="S1886" s="246">
        <v>0</v>
      </c>
      <c r="T1886" s="246">
        <v>0</v>
      </c>
      <c r="U1886" s="246">
        <v>0</v>
      </c>
      <c r="V1886" s="247">
        <v>0</v>
      </c>
      <c r="W1886" s="246">
        <v>0</v>
      </c>
      <c r="X1886" s="246">
        <v>0</v>
      </c>
      <c r="Y1886" s="247">
        <v>0</v>
      </c>
      <c r="Z1886" s="246">
        <v>0</v>
      </c>
      <c r="AA1886" s="246">
        <v>0</v>
      </c>
      <c r="AB1886" s="246">
        <v>0</v>
      </c>
      <c r="AC1886" s="180">
        <f>SUM(E1886:AB1886)</f>
        <v>0</v>
      </c>
    </row>
    <row r="1887" spans="1:30" ht="12.75" customHeight="1">
      <c r="A1887" s="1601"/>
      <c r="B1887" s="1462"/>
      <c r="C1887" s="181" t="s">
        <v>144</v>
      </c>
      <c r="D1887" s="181"/>
      <c r="E1887" s="248">
        <v>0</v>
      </c>
      <c r="F1887" s="248">
        <v>0</v>
      </c>
      <c r="G1887" s="248">
        <v>0</v>
      </c>
      <c r="H1887" s="249">
        <v>0</v>
      </c>
      <c r="I1887" s="248">
        <v>0</v>
      </c>
      <c r="J1887" s="248">
        <v>0</v>
      </c>
      <c r="K1887" s="248">
        <v>0</v>
      </c>
      <c r="L1887" s="248">
        <v>0</v>
      </c>
      <c r="M1887" s="248">
        <v>0</v>
      </c>
      <c r="N1887" s="249">
        <v>0</v>
      </c>
      <c r="O1887" s="248">
        <v>0</v>
      </c>
      <c r="P1887" s="248">
        <v>0</v>
      </c>
      <c r="Q1887" s="248">
        <v>0</v>
      </c>
      <c r="R1887" s="248">
        <v>0</v>
      </c>
      <c r="S1887" s="248">
        <v>0</v>
      </c>
      <c r="T1887" s="248">
        <v>0</v>
      </c>
      <c r="U1887" s="248">
        <v>0</v>
      </c>
      <c r="V1887" s="249">
        <v>0</v>
      </c>
      <c r="W1887" s="248">
        <v>0</v>
      </c>
      <c r="X1887" s="248">
        <v>0</v>
      </c>
      <c r="Y1887" s="249">
        <v>0</v>
      </c>
      <c r="Z1887" s="248">
        <v>0</v>
      </c>
      <c r="AA1887" s="248">
        <v>0</v>
      </c>
      <c r="AB1887" s="248">
        <v>0</v>
      </c>
      <c r="AC1887" s="209">
        <f>SUM(E1887:AB1887)</f>
        <v>0</v>
      </c>
    </row>
    <row r="1888" spans="1:30" ht="12.75" customHeight="1">
      <c r="A1888" s="1601"/>
      <c r="B1888" s="1462"/>
      <c r="C1888" s="181" t="s">
        <v>145</v>
      </c>
      <c r="D1888" s="181"/>
      <c r="E1888" s="36"/>
      <c r="F1888" s="36"/>
      <c r="G1888" s="36"/>
      <c r="H1888" s="202"/>
      <c r="I1888" s="36"/>
      <c r="J1888" s="36"/>
      <c r="K1888" s="36"/>
      <c r="L1888" s="36"/>
      <c r="M1888" s="36"/>
      <c r="N1888" s="202"/>
      <c r="O1888" s="36"/>
      <c r="P1888" s="36"/>
      <c r="Q1888" s="36"/>
      <c r="R1888" s="36"/>
      <c r="S1888" s="36"/>
      <c r="T1888" s="36"/>
      <c r="U1888" s="36"/>
      <c r="V1888" s="202"/>
      <c r="W1888" s="36"/>
      <c r="X1888" s="36"/>
      <c r="Y1888" s="202"/>
      <c r="Z1888" s="36"/>
      <c r="AA1888" s="36"/>
      <c r="AB1888" s="36"/>
      <c r="AC1888" s="184"/>
    </row>
    <row r="1889" spans="1:29" ht="12.75" customHeight="1" thickBot="1">
      <c r="A1889" s="1602"/>
      <c r="B1889" s="1488"/>
      <c r="C1889" s="194" t="s">
        <v>147</v>
      </c>
      <c r="D1889" s="194"/>
      <c r="E1889" s="212"/>
      <c r="F1889" s="212"/>
      <c r="G1889" s="212"/>
      <c r="H1889" s="213"/>
      <c r="I1889" s="212"/>
      <c r="J1889" s="212"/>
      <c r="K1889" s="212"/>
      <c r="L1889" s="212"/>
      <c r="M1889" s="212"/>
      <c r="N1889" s="213"/>
      <c r="O1889" s="212"/>
      <c r="P1889" s="212"/>
      <c r="Q1889" s="212"/>
      <c r="R1889" s="212"/>
      <c r="S1889" s="212"/>
      <c r="T1889" s="212"/>
      <c r="U1889" s="212"/>
      <c r="V1889" s="213"/>
      <c r="W1889" s="212"/>
      <c r="X1889" s="212"/>
      <c r="Y1889" s="213"/>
      <c r="Z1889" s="212"/>
      <c r="AA1889" s="212"/>
      <c r="AB1889" s="212"/>
      <c r="AC1889" s="197"/>
    </row>
    <row r="1890" spans="1:29" ht="12.75" customHeight="1">
      <c r="A1890" s="1591" t="s">
        <v>157</v>
      </c>
      <c r="B1890" s="1478" t="s">
        <v>888</v>
      </c>
      <c r="C1890" s="198" t="s">
        <v>142</v>
      </c>
      <c r="D1890" s="198" t="s">
        <v>143</v>
      </c>
      <c r="E1890" s="263">
        <v>1.2800000000000001E-2</v>
      </c>
      <c r="F1890" s="263">
        <v>1.12E-2</v>
      </c>
      <c r="G1890" s="263">
        <v>1.0800000000000001E-2</v>
      </c>
      <c r="H1890" s="264">
        <v>1.2E-2</v>
      </c>
      <c r="I1890" s="263">
        <v>1.2E-2</v>
      </c>
      <c r="J1890" s="263">
        <v>1.44E-2</v>
      </c>
      <c r="K1890" s="263">
        <v>1.6400000000000001E-2</v>
      </c>
      <c r="L1890" s="263">
        <v>1.6E-2</v>
      </c>
      <c r="M1890" s="263">
        <v>1.5599999999999999E-2</v>
      </c>
      <c r="N1890" s="264">
        <v>1.6E-2</v>
      </c>
      <c r="O1890" s="263">
        <v>1.6799999999999999E-2</v>
      </c>
      <c r="P1890" s="263">
        <v>1.6799999999999999E-2</v>
      </c>
      <c r="Q1890" s="263">
        <v>1.6799999999999999E-2</v>
      </c>
      <c r="R1890" s="263">
        <v>1.7999999999999999E-2</v>
      </c>
      <c r="S1890" s="263">
        <v>1.6400000000000001E-2</v>
      </c>
      <c r="T1890" s="263">
        <v>1.72E-2</v>
      </c>
      <c r="U1890" s="263">
        <v>1.72E-2</v>
      </c>
      <c r="V1890" s="264">
        <v>1.9199999999999998E-2</v>
      </c>
      <c r="W1890" s="263">
        <v>1.9599999999999999E-2</v>
      </c>
      <c r="X1890" s="263">
        <v>1.84E-2</v>
      </c>
      <c r="Y1890" s="264">
        <v>2.0400000000000001E-2</v>
      </c>
      <c r="Z1890" s="263">
        <v>2.3199999999999998E-2</v>
      </c>
      <c r="AA1890" s="263">
        <v>1.9599999999999999E-2</v>
      </c>
      <c r="AB1890" s="263">
        <v>1.44E-2</v>
      </c>
      <c r="AC1890" s="201">
        <f>SUM(E1890:AB1890)</f>
        <v>0.39119999999999999</v>
      </c>
    </row>
    <row r="1891" spans="1:29" ht="12.75" customHeight="1">
      <c r="A1891" s="1601"/>
      <c r="B1891" s="1462"/>
      <c r="C1891" s="181" t="s">
        <v>144</v>
      </c>
      <c r="D1891" s="181" t="s">
        <v>143</v>
      </c>
      <c r="E1891" s="15">
        <v>7.1999999999999998E-3</v>
      </c>
      <c r="F1891" s="15">
        <v>6.7999999999999996E-3</v>
      </c>
      <c r="G1891" s="15">
        <v>6.4000000000000003E-3</v>
      </c>
      <c r="H1891" s="191">
        <v>6.7999999999999996E-3</v>
      </c>
      <c r="I1891" s="15">
        <v>6.7999999999999996E-3</v>
      </c>
      <c r="J1891" s="15">
        <v>7.1999999999999998E-3</v>
      </c>
      <c r="K1891" s="15">
        <v>8.0000000000000002E-3</v>
      </c>
      <c r="L1891" s="15">
        <v>7.6E-3</v>
      </c>
      <c r="M1891" s="15">
        <v>8.0000000000000002E-3</v>
      </c>
      <c r="N1891" s="191">
        <v>7.6E-3</v>
      </c>
      <c r="O1891" s="15">
        <v>8.0000000000000002E-3</v>
      </c>
      <c r="P1891" s="15">
        <v>8.0000000000000002E-3</v>
      </c>
      <c r="Q1891" s="15">
        <v>8.8000000000000005E-3</v>
      </c>
      <c r="R1891" s="15">
        <v>8.0000000000000002E-3</v>
      </c>
      <c r="S1891" s="15">
        <v>8.3999999999999995E-3</v>
      </c>
      <c r="T1891" s="15">
        <v>8.3999999999999995E-3</v>
      </c>
      <c r="U1891" s="15">
        <v>8.0000000000000002E-3</v>
      </c>
      <c r="V1891" s="191">
        <v>8.0000000000000002E-3</v>
      </c>
      <c r="W1891" s="15">
        <v>8.3999999999999995E-3</v>
      </c>
      <c r="X1891" s="15">
        <v>8.3999999999999995E-3</v>
      </c>
      <c r="Y1891" s="191">
        <v>8.3999999999999995E-3</v>
      </c>
      <c r="Z1891" s="15">
        <v>8.8000000000000005E-3</v>
      </c>
      <c r="AA1891" s="15">
        <v>8.3999999999999995E-3</v>
      </c>
      <c r="AB1891" s="15">
        <v>8.0000000000000002E-3</v>
      </c>
      <c r="AC1891" s="209">
        <f>SUM(E1891:AB1891)</f>
        <v>0.18840000000000001</v>
      </c>
    </row>
    <row r="1892" spans="1:29" ht="12.75" customHeight="1">
      <c r="A1892" s="1601"/>
      <c r="B1892" s="1462"/>
      <c r="C1892" s="181" t="s">
        <v>145</v>
      </c>
      <c r="D1892" s="181" t="s">
        <v>146</v>
      </c>
      <c r="E1892" s="740">
        <v>2</v>
      </c>
      <c r="F1892" s="740">
        <v>1</v>
      </c>
      <c r="G1892" s="740">
        <v>1</v>
      </c>
      <c r="H1892" s="835">
        <v>1</v>
      </c>
      <c r="I1892" s="740">
        <v>1</v>
      </c>
      <c r="J1892" s="740">
        <v>2</v>
      </c>
      <c r="K1892" s="740">
        <v>2</v>
      </c>
      <c r="L1892" s="740">
        <v>1</v>
      </c>
      <c r="M1892" s="740">
        <v>1</v>
      </c>
      <c r="N1892" s="835">
        <v>1</v>
      </c>
      <c r="O1892" s="740">
        <v>1</v>
      </c>
      <c r="P1892" s="740">
        <v>1</v>
      </c>
      <c r="Q1892" s="740">
        <v>1</v>
      </c>
      <c r="R1892" s="740">
        <v>1</v>
      </c>
      <c r="S1892" s="740">
        <v>1</v>
      </c>
      <c r="T1892" s="740">
        <v>2</v>
      </c>
      <c r="U1892" s="740">
        <v>1</v>
      </c>
      <c r="V1892" s="835">
        <v>2</v>
      </c>
      <c r="W1892" s="740">
        <v>1</v>
      </c>
      <c r="X1892" s="740">
        <v>2</v>
      </c>
      <c r="Y1892" s="835">
        <v>1</v>
      </c>
      <c r="Z1892" s="740">
        <v>2</v>
      </c>
      <c r="AA1892" s="740">
        <v>1</v>
      </c>
      <c r="AB1892" s="740">
        <v>1</v>
      </c>
      <c r="AC1892" s="184"/>
    </row>
    <row r="1893" spans="1:29" ht="12.75" customHeight="1" thickBot="1">
      <c r="A1893" s="1602"/>
      <c r="B1893" s="1488"/>
      <c r="C1893" s="194" t="s">
        <v>147</v>
      </c>
      <c r="D1893" s="194"/>
      <c r="E1893" s="195">
        <f t="shared" ref="E1893:AC1893" si="528">E1891/E1890</f>
        <v>0.5625</v>
      </c>
      <c r="F1893" s="195">
        <f t="shared" si="528"/>
        <v>0.6071428571428571</v>
      </c>
      <c r="G1893" s="195">
        <f t="shared" si="528"/>
        <v>0.59259259259259256</v>
      </c>
      <c r="H1893" s="196">
        <f t="shared" si="528"/>
        <v>0.56666666666666665</v>
      </c>
      <c r="I1893" s="195">
        <f t="shared" si="528"/>
        <v>0.56666666666666665</v>
      </c>
      <c r="J1893" s="195">
        <f t="shared" si="528"/>
        <v>0.5</v>
      </c>
      <c r="K1893" s="195">
        <f t="shared" si="528"/>
        <v>0.48780487804878048</v>
      </c>
      <c r="L1893" s="195">
        <f t="shared" si="528"/>
        <v>0.47499999999999998</v>
      </c>
      <c r="M1893" s="195">
        <f t="shared" si="528"/>
        <v>0.51282051282051289</v>
      </c>
      <c r="N1893" s="196">
        <f t="shared" si="528"/>
        <v>0.47499999999999998</v>
      </c>
      <c r="O1893" s="195">
        <f t="shared" si="528"/>
        <v>0.47619047619047622</v>
      </c>
      <c r="P1893" s="195">
        <f t="shared" si="528"/>
        <v>0.47619047619047622</v>
      </c>
      <c r="Q1893" s="195">
        <f t="shared" si="528"/>
        <v>0.52380952380952384</v>
      </c>
      <c r="R1893" s="195">
        <f t="shared" si="528"/>
        <v>0.44444444444444448</v>
      </c>
      <c r="S1893" s="195">
        <f t="shared" si="528"/>
        <v>0.51219512195121941</v>
      </c>
      <c r="T1893" s="195">
        <f t="shared" si="528"/>
        <v>0.48837209302325579</v>
      </c>
      <c r="U1893" s="195">
        <f t="shared" si="528"/>
        <v>0.46511627906976744</v>
      </c>
      <c r="V1893" s="196">
        <f t="shared" si="528"/>
        <v>0.41666666666666669</v>
      </c>
      <c r="W1893" s="195">
        <f t="shared" si="528"/>
        <v>0.42857142857142855</v>
      </c>
      <c r="X1893" s="195">
        <f t="shared" si="528"/>
        <v>0.45652173913043476</v>
      </c>
      <c r="Y1893" s="196">
        <f t="shared" si="528"/>
        <v>0.41176470588235287</v>
      </c>
      <c r="Z1893" s="195">
        <f t="shared" si="528"/>
        <v>0.37931034482758624</v>
      </c>
      <c r="AA1893" s="195">
        <f t="shared" si="528"/>
        <v>0.42857142857142855</v>
      </c>
      <c r="AB1893" s="195">
        <f t="shared" si="528"/>
        <v>0.55555555555555558</v>
      </c>
      <c r="AC1893" s="197">
        <f t="shared" si="528"/>
        <v>0.48159509202453993</v>
      </c>
    </row>
    <row r="1894" spans="1:29" ht="12.75" customHeight="1">
      <c r="A1894" s="1517" t="s">
        <v>168</v>
      </c>
      <c r="B1894" s="1461" t="s">
        <v>889</v>
      </c>
      <c r="C1894" s="177" t="s">
        <v>142</v>
      </c>
      <c r="D1894" s="177" t="s">
        <v>143</v>
      </c>
      <c r="E1894" s="178">
        <v>3.7199999999999997E-2</v>
      </c>
      <c r="F1894" s="178">
        <v>3.4000000000000002E-2</v>
      </c>
      <c r="G1894" s="178">
        <v>3.5999999999999997E-2</v>
      </c>
      <c r="H1894" s="179">
        <v>3.6799999999999999E-2</v>
      </c>
      <c r="I1894" s="178">
        <v>3.56E-2</v>
      </c>
      <c r="J1894" s="178">
        <v>5.1999999999999998E-2</v>
      </c>
      <c r="K1894" s="178">
        <v>5.2400000000000002E-2</v>
      </c>
      <c r="L1894" s="178">
        <v>5.7200000000000001E-2</v>
      </c>
      <c r="M1894" s="178">
        <v>6.3600000000000004E-2</v>
      </c>
      <c r="N1894" s="179">
        <v>6.3200000000000006E-2</v>
      </c>
      <c r="O1894" s="178">
        <v>5.5199999999999999E-2</v>
      </c>
      <c r="P1894" s="178">
        <v>6.3200000000000006E-2</v>
      </c>
      <c r="Q1894" s="178">
        <v>6.2799999999999995E-2</v>
      </c>
      <c r="R1894" s="178">
        <v>5.96E-2</v>
      </c>
      <c r="S1894" s="178">
        <v>6.1199999999999997E-2</v>
      </c>
      <c r="T1894" s="178">
        <v>6.2799999999999995E-2</v>
      </c>
      <c r="U1894" s="178">
        <v>6.4000000000000001E-2</v>
      </c>
      <c r="V1894" s="179">
        <v>6.6000000000000003E-2</v>
      </c>
      <c r="W1894" s="178">
        <v>6.0400000000000002E-2</v>
      </c>
      <c r="X1894" s="178">
        <v>6.2E-2</v>
      </c>
      <c r="Y1894" s="179">
        <v>6.0400000000000002E-2</v>
      </c>
      <c r="Z1894" s="178">
        <v>5.8799999999999998E-2</v>
      </c>
      <c r="AA1894" s="178">
        <v>5.6800000000000003E-2</v>
      </c>
      <c r="AB1894" s="178">
        <v>5.3999999999999999E-2</v>
      </c>
      <c r="AC1894" s="180">
        <f>SUM(E1894:AB1894)</f>
        <v>1.3152000000000001</v>
      </c>
    </row>
    <row r="1895" spans="1:29" ht="12.75" customHeight="1">
      <c r="A1895" s="1601"/>
      <c r="B1895" s="1462"/>
      <c r="C1895" s="181" t="s">
        <v>144</v>
      </c>
      <c r="D1895" s="181" t="s">
        <v>143</v>
      </c>
      <c r="E1895" s="15">
        <v>4.1599999999999998E-2</v>
      </c>
      <c r="F1895" s="15">
        <v>3.9199999999999999E-2</v>
      </c>
      <c r="G1895" s="15">
        <v>0.04</v>
      </c>
      <c r="H1895" s="191">
        <v>0.04</v>
      </c>
      <c r="I1895" s="15">
        <v>4.0399999999999998E-2</v>
      </c>
      <c r="J1895" s="15">
        <v>5.7200000000000001E-2</v>
      </c>
      <c r="K1895" s="15">
        <v>5.8799999999999998E-2</v>
      </c>
      <c r="L1895" s="15">
        <v>5.8799999999999998E-2</v>
      </c>
      <c r="M1895" s="15">
        <v>5.8799999999999998E-2</v>
      </c>
      <c r="N1895" s="191">
        <v>5.7599999999999998E-2</v>
      </c>
      <c r="O1895" s="15">
        <v>4.6399999999999997E-2</v>
      </c>
      <c r="P1895" s="15">
        <v>5.8000000000000003E-2</v>
      </c>
      <c r="Q1895" s="15">
        <v>5.96E-2</v>
      </c>
      <c r="R1895" s="15">
        <v>5.8400000000000001E-2</v>
      </c>
      <c r="S1895" s="15">
        <v>5.7599999999999998E-2</v>
      </c>
      <c r="T1895" s="15">
        <v>5.9200000000000003E-2</v>
      </c>
      <c r="U1895" s="15">
        <v>5.9200000000000003E-2</v>
      </c>
      <c r="V1895" s="191">
        <v>6.3600000000000004E-2</v>
      </c>
      <c r="W1895" s="15">
        <v>5.8000000000000003E-2</v>
      </c>
      <c r="X1895" s="15">
        <v>5.8000000000000003E-2</v>
      </c>
      <c r="Y1895" s="191">
        <v>5.8000000000000003E-2</v>
      </c>
      <c r="Z1895" s="15">
        <v>5.8000000000000003E-2</v>
      </c>
      <c r="AA1895" s="15">
        <v>5.7200000000000001E-2</v>
      </c>
      <c r="AB1895" s="15">
        <v>5.5599999999999997E-2</v>
      </c>
      <c r="AC1895" s="209">
        <f>SUM(E1895:AB1895)</f>
        <v>1.2992000000000001</v>
      </c>
    </row>
    <row r="1896" spans="1:29" ht="12.75" customHeight="1">
      <c r="A1896" s="1601"/>
      <c r="B1896" s="1462"/>
      <c r="C1896" s="181" t="s">
        <v>145</v>
      </c>
      <c r="D1896" s="181" t="s">
        <v>146</v>
      </c>
      <c r="E1896" s="740">
        <v>3</v>
      </c>
      <c r="F1896" s="740">
        <v>3</v>
      </c>
      <c r="G1896" s="740">
        <v>3</v>
      </c>
      <c r="H1896" s="835">
        <v>3</v>
      </c>
      <c r="I1896" s="740">
        <v>6</v>
      </c>
      <c r="J1896" s="740">
        <v>4</v>
      </c>
      <c r="K1896" s="740">
        <v>4</v>
      </c>
      <c r="L1896" s="740">
        <v>4</v>
      </c>
      <c r="M1896" s="740">
        <v>5</v>
      </c>
      <c r="N1896" s="835">
        <v>5</v>
      </c>
      <c r="O1896" s="740">
        <v>4</v>
      </c>
      <c r="P1896" s="740">
        <v>4</v>
      </c>
      <c r="Q1896" s="740">
        <v>5</v>
      </c>
      <c r="R1896" s="740">
        <v>4</v>
      </c>
      <c r="S1896" s="740">
        <v>4</v>
      </c>
      <c r="T1896" s="740">
        <v>5</v>
      </c>
      <c r="U1896" s="740">
        <v>6</v>
      </c>
      <c r="V1896" s="835">
        <v>4</v>
      </c>
      <c r="W1896" s="740">
        <v>4</v>
      </c>
      <c r="X1896" s="740">
        <v>4</v>
      </c>
      <c r="Y1896" s="835">
        <v>4</v>
      </c>
      <c r="Z1896" s="740">
        <v>4</v>
      </c>
      <c r="AA1896" s="740">
        <v>5</v>
      </c>
      <c r="AB1896" s="740">
        <v>4</v>
      </c>
      <c r="AC1896" s="184"/>
    </row>
    <row r="1897" spans="1:29" ht="12.75" customHeight="1" thickBot="1">
      <c r="A1897" s="1602"/>
      <c r="B1897" s="1488"/>
      <c r="C1897" s="194" t="s">
        <v>147</v>
      </c>
      <c r="D1897" s="194"/>
      <c r="E1897" s="195">
        <f t="shared" ref="E1897:AC1897" si="529">E1895/E1894</f>
        <v>1.1182795698924732</v>
      </c>
      <c r="F1897" s="195">
        <f t="shared" si="529"/>
        <v>1.1529411764705881</v>
      </c>
      <c r="G1897" s="195">
        <f t="shared" si="529"/>
        <v>1.1111111111111112</v>
      </c>
      <c r="H1897" s="196">
        <f t="shared" si="529"/>
        <v>1.0869565217391304</v>
      </c>
      <c r="I1897" s="195">
        <f t="shared" si="529"/>
        <v>1.1348314606741572</v>
      </c>
      <c r="J1897" s="195">
        <f t="shared" si="529"/>
        <v>1.1000000000000001</v>
      </c>
      <c r="K1897" s="195">
        <f t="shared" si="529"/>
        <v>1.1221374045801527</v>
      </c>
      <c r="L1897" s="195">
        <f t="shared" si="529"/>
        <v>1.0279720279720279</v>
      </c>
      <c r="M1897" s="195">
        <f t="shared" si="529"/>
        <v>0.92452830188679236</v>
      </c>
      <c r="N1897" s="196">
        <f t="shared" si="529"/>
        <v>0.911392405063291</v>
      </c>
      <c r="O1897" s="195">
        <f t="shared" si="529"/>
        <v>0.84057971014492749</v>
      </c>
      <c r="P1897" s="195">
        <f t="shared" si="529"/>
        <v>0.91772151898734178</v>
      </c>
      <c r="Q1897" s="195">
        <f t="shared" si="529"/>
        <v>0.94904458598726127</v>
      </c>
      <c r="R1897" s="195">
        <f t="shared" si="529"/>
        <v>0.97986577181208057</v>
      </c>
      <c r="S1897" s="195">
        <f t="shared" si="529"/>
        <v>0.94117647058823528</v>
      </c>
      <c r="T1897" s="195">
        <f t="shared" si="529"/>
        <v>0.94267515923566891</v>
      </c>
      <c r="U1897" s="195">
        <f t="shared" si="529"/>
        <v>0.92500000000000004</v>
      </c>
      <c r="V1897" s="196">
        <f t="shared" si="529"/>
        <v>0.96363636363636362</v>
      </c>
      <c r="W1897" s="195">
        <f t="shared" si="529"/>
        <v>0.96026490066225167</v>
      </c>
      <c r="X1897" s="195">
        <f t="shared" si="529"/>
        <v>0.93548387096774199</v>
      </c>
      <c r="Y1897" s="196">
        <f t="shared" si="529"/>
        <v>0.96026490066225167</v>
      </c>
      <c r="Z1897" s="195">
        <f t="shared" si="529"/>
        <v>0.98639455782312935</v>
      </c>
      <c r="AA1897" s="195">
        <f t="shared" si="529"/>
        <v>1.0070422535211268</v>
      </c>
      <c r="AB1897" s="195">
        <f t="shared" si="529"/>
        <v>1.0296296296296297</v>
      </c>
      <c r="AC1897" s="197">
        <f t="shared" si="529"/>
        <v>0.98783454987834551</v>
      </c>
    </row>
    <row r="1898" spans="1:29" ht="12.75" customHeight="1">
      <c r="A1898" s="1591" t="s">
        <v>169</v>
      </c>
      <c r="B1898" s="1478" t="s">
        <v>890</v>
      </c>
      <c r="C1898" s="198" t="s">
        <v>142</v>
      </c>
      <c r="D1898" s="198" t="s">
        <v>143</v>
      </c>
      <c r="E1898" s="263">
        <v>3.8600000000000002E-2</v>
      </c>
      <c r="F1898" s="263">
        <v>4.1000000000000002E-2</v>
      </c>
      <c r="G1898" s="263">
        <v>4.1599999999999998E-2</v>
      </c>
      <c r="H1898" s="264">
        <v>3.9600000000000003E-2</v>
      </c>
      <c r="I1898" s="263">
        <v>3.6999999999999998E-2</v>
      </c>
      <c r="J1898" s="263">
        <v>3.9600000000000003E-2</v>
      </c>
      <c r="K1898" s="263">
        <v>4.0599999999999997E-2</v>
      </c>
      <c r="L1898" s="263">
        <v>4.4200000000000003E-2</v>
      </c>
      <c r="M1898" s="263">
        <v>4.5600000000000002E-2</v>
      </c>
      <c r="N1898" s="264">
        <v>4.36E-2</v>
      </c>
      <c r="O1898" s="263">
        <v>4.4200000000000003E-2</v>
      </c>
      <c r="P1898" s="263">
        <v>4.5600000000000002E-2</v>
      </c>
      <c r="Q1898" s="263">
        <v>4.3200000000000002E-2</v>
      </c>
      <c r="R1898" s="263">
        <v>4.5999999999999999E-2</v>
      </c>
      <c r="S1898" s="263">
        <v>4.4600000000000001E-2</v>
      </c>
      <c r="T1898" s="263">
        <v>4.3799999999999999E-2</v>
      </c>
      <c r="U1898" s="263">
        <v>4.4200000000000003E-2</v>
      </c>
      <c r="V1898" s="264">
        <v>4.2999999999999997E-2</v>
      </c>
      <c r="W1898" s="263">
        <v>4.7600000000000003E-2</v>
      </c>
      <c r="X1898" s="263">
        <v>4.8000000000000001E-2</v>
      </c>
      <c r="Y1898" s="264">
        <v>4.8399999999999999E-2</v>
      </c>
      <c r="Z1898" s="263">
        <v>5.1799999999999999E-2</v>
      </c>
      <c r="AA1898" s="263">
        <v>4.7600000000000003E-2</v>
      </c>
      <c r="AB1898" s="263">
        <v>4.1200000000000001E-2</v>
      </c>
      <c r="AC1898" s="201">
        <f>SUM(E1898:AB1898)</f>
        <v>1.0506</v>
      </c>
    </row>
    <row r="1899" spans="1:29" ht="12.75" customHeight="1">
      <c r="A1899" s="1601"/>
      <c r="B1899" s="1462"/>
      <c r="C1899" s="181" t="s">
        <v>144</v>
      </c>
      <c r="D1899" s="181" t="s">
        <v>143</v>
      </c>
      <c r="E1899" s="15">
        <v>1.2800000000000001E-2</v>
      </c>
      <c r="F1899" s="15">
        <v>1.18E-2</v>
      </c>
      <c r="G1899" s="15">
        <v>1.2E-2</v>
      </c>
      <c r="H1899" s="191">
        <v>1.14E-2</v>
      </c>
      <c r="I1899" s="15">
        <v>1.18E-2</v>
      </c>
      <c r="J1899" s="15">
        <v>1.2800000000000001E-2</v>
      </c>
      <c r="K1899" s="15">
        <v>1.2200000000000001E-2</v>
      </c>
      <c r="L1899" s="15">
        <v>1.38E-2</v>
      </c>
      <c r="M1899" s="15">
        <v>1.34E-2</v>
      </c>
      <c r="N1899" s="191">
        <v>1.38E-2</v>
      </c>
      <c r="O1899" s="15">
        <v>1.3599999999999999E-2</v>
      </c>
      <c r="P1899" s="15">
        <v>1.38E-2</v>
      </c>
      <c r="Q1899" s="15">
        <v>1.34E-2</v>
      </c>
      <c r="R1899" s="15">
        <v>1.38E-2</v>
      </c>
      <c r="S1899" s="15">
        <v>1.4800000000000001E-2</v>
      </c>
      <c r="T1899" s="15">
        <v>1.46E-2</v>
      </c>
      <c r="U1899" s="15">
        <v>1.52E-2</v>
      </c>
      <c r="V1899" s="191">
        <v>1.44E-2</v>
      </c>
      <c r="W1899" s="15">
        <v>1.84E-2</v>
      </c>
      <c r="X1899" s="15">
        <v>1.84E-2</v>
      </c>
      <c r="Y1899" s="191">
        <v>1.72E-2</v>
      </c>
      <c r="Z1899" s="15">
        <v>1.6799999999999999E-2</v>
      </c>
      <c r="AA1899" s="15">
        <v>1.5800000000000002E-2</v>
      </c>
      <c r="AB1899" s="15">
        <v>1.6400000000000001E-2</v>
      </c>
      <c r="AC1899" s="209">
        <f>SUM(E1899:AB1899)</f>
        <v>0.34239999999999998</v>
      </c>
    </row>
    <row r="1900" spans="1:29" ht="12.75" customHeight="1">
      <c r="A1900" s="1601"/>
      <c r="B1900" s="1462"/>
      <c r="C1900" s="181" t="s">
        <v>145</v>
      </c>
      <c r="D1900" s="181" t="s">
        <v>146</v>
      </c>
      <c r="E1900" s="740">
        <v>3</v>
      </c>
      <c r="F1900" s="740">
        <v>3</v>
      </c>
      <c r="G1900" s="740">
        <v>3</v>
      </c>
      <c r="H1900" s="835">
        <v>3</v>
      </c>
      <c r="I1900" s="740">
        <v>2</v>
      </c>
      <c r="J1900" s="740">
        <v>3</v>
      </c>
      <c r="K1900" s="740">
        <v>3</v>
      </c>
      <c r="L1900" s="740">
        <v>3</v>
      </c>
      <c r="M1900" s="740">
        <v>3</v>
      </c>
      <c r="N1900" s="835">
        <v>3</v>
      </c>
      <c r="O1900" s="740">
        <v>3</v>
      </c>
      <c r="P1900" s="740">
        <v>3</v>
      </c>
      <c r="Q1900" s="740">
        <v>3</v>
      </c>
      <c r="R1900" s="740">
        <v>3</v>
      </c>
      <c r="S1900" s="740">
        <v>3</v>
      </c>
      <c r="T1900" s="740">
        <v>3</v>
      </c>
      <c r="U1900" s="740">
        <v>3</v>
      </c>
      <c r="V1900" s="835">
        <v>3</v>
      </c>
      <c r="W1900" s="740">
        <v>3</v>
      </c>
      <c r="X1900" s="740">
        <v>3</v>
      </c>
      <c r="Y1900" s="835">
        <v>3</v>
      </c>
      <c r="Z1900" s="740">
        <v>4</v>
      </c>
      <c r="AA1900" s="740">
        <v>3</v>
      </c>
      <c r="AB1900" s="740">
        <v>3</v>
      </c>
      <c r="AC1900" s="184"/>
    </row>
    <row r="1901" spans="1:29" ht="12.75" customHeight="1" thickBot="1">
      <c r="A1901" s="1603"/>
      <c r="B1901" s="1463"/>
      <c r="C1901" s="187" t="s">
        <v>147</v>
      </c>
      <c r="D1901" s="187"/>
      <c r="E1901" s="188">
        <f t="shared" ref="E1901:AC1901" si="530">E1899/E1898</f>
        <v>0.33160621761658032</v>
      </c>
      <c r="F1901" s="188">
        <f t="shared" si="530"/>
        <v>0.28780487804878047</v>
      </c>
      <c r="G1901" s="188">
        <f t="shared" si="530"/>
        <v>0.28846153846153849</v>
      </c>
      <c r="H1901" s="189">
        <f t="shared" si="530"/>
        <v>0.28787878787878785</v>
      </c>
      <c r="I1901" s="188">
        <f t="shared" si="530"/>
        <v>0.31891891891891894</v>
      </c>
      <c r="J1901" s="188">
        <f t="shared" si="530"/>
        <v>0.3232323232323232</v>
      </c>
      <c r="K1901" s="188">
        <f t="shared" si="530"/>
        <v>0.30049261083743845</v>
      </c>
      <c r="L1901" s="188">
        <f t="shared" si="530"/>
        <v>0.31221719457013569</v>
      </c>
      <c r="M1901" s="188">
        <f t="shared" si="530"/>
        <v>0.29385964912280704</v>
      </c>
      <c r="N1901" s="189">
        <f t="shared" si="530"/>
        <v>0.3165137614678899</v>
      </c>
      <c r="O1901" s="188">
        <f t="shared" si="530"/>
        <v>0.30769230769230765</v>
      </c>
      <c r="P1901" s="188">
        <f t="shared" si="530"/>
        <v>0.30263157894736842</v>
      </c>
      <c r="Q1901" s="188">
        <f t="shared" si="530"/>
        <v>0.31018518518518517</v>
      </c>
      <c r="R1901" s="188">
        <f t="shared" si="530"/>
        <v>0.3</v>
      </c>
      <c r="S1901" s="188">
        <f t="shared" si="530"/>
        <v>0.33183856502242154</v>
      </c>
      <c r="T1901" s="188">
        <f t="shared" si="530"/>
        <v>0.33333333333333337</v>
      </c>
      <c r="U1901" s="188">
        <f t="shared" si="530"/>
        <v>0.34389140271493213</v>
      </c>
      <c r="V1901" s="189">
        <f t="shared" si="530"/>
        <v>0.33488372093023255</v>
      </c>
      <c r="W1901" s="188">
        <f t="shared" si="530"/>
        <v>0.38655462184873945</v>
      </c>
      <c r="X1901" s="188">
        <f t="shared" si="530"/>
        <v>0.3833333333333333</v>
      </c>
      <c r="Y1901" s="189">
        <f t="shared" si="530"/>
        <v>0.35537190082644632</v>
      </c>
      <c r="Z1901" s="188">
        <f t="shared" si="530"/>
        <v>0.32432432432432429</v>
      </c>
      <c r="AA1901" s="188">
        <f t="shared" si="530"/>
        <v>0.33193277310924368</v>
      </c>
      <c r="AB1901" s="188">
        <f t="shared" si="530"/>
        <v>0.39805825242718451</v>
      </c>
      <c r="AC1901" s="190">
        <f t="shared" si="530"/>
        <v>0.32590900437845038</v>
      </c>
    </row>
    <row r="1902" spans="1:29" ht="12.75" customHeight="1">
      <c r="A1902" s="1517" t="s">
        <v>166</v>
      </c>
      <c r="B1902" s="1461" t="s">
        <v>290</v>
      </c>
      <c r="C1902" s="177" t="s">
        <v>142</v>
      </c>
      <c r="D1902" s="177"/>
      <c r="E1902" s="317"/>
      <c r="F1902" s="317"/>
      <c r="G1902" s="317"/>
      <c r="H1902" s="318"/>
      <c r="I1902" s="317"/>
      <c r="J1902" s="317"/>
      <c r="K1902" s="317"/>
      <c r="L1902" s="317"/>
      <c r="M1902" s="317"/>
      <c r="N1902" s="318"/>
      <c r="O1902" s="317"/>
      <c r="P1902" s="317"/>
      <c r="Q1902" s="317"/>
      <c r="R1902" s="317"/>
      <c r="S1902" s="317"/>
      <c r="T1902" s="317"/>
      <c r="U1902" s="317"/>
      <c r="V1902" s="318"/>
      <c r="W1902" s="317"/>
      <c r="X1902" s="317"/>
      <c r="Y1902" s="318"/>
      <c r="Z1902" s="317"/>
      <c r="AA1902" s="317"/>
      <c r="AB1902" s="317"/>
      <c r="AC1902" s="180">
        <f>SUM(E1902:AB1902)</f>
        <v>0</v>
      </c>
    </row>
    <row r="1903" spans="1:29" ht="12.75" customHeight="1">
      <c r="A1903" s="1601"/>
      <c r="B1903" s="1462"/>
      <c r="C1903" s="181" t="s">
        <v>144</v>
      </c>
      <c r="D1903" s="181"/>
      <c r="E1903" s="36"/>
      <c r="F1903" s="36"/>
      <c r="G1903" s="36"/>
      <c r="H1903" s="202"/>
      <c r="I1903" s="36"/>
      <c r="J1903" s="36"/>
      <c r="K1903" s="36"/>
      <c r="L1903" s="36"/>
      <c r="M1903" s="36"/>
      <c r="N1903" s="202"/>
      <c r="O1903" s="36"/>
      <c r="P1903" s="36"/>
      <c r="Q1903" s="36"/>
      <c r="R1903" s="36"/>
      <c r="S1903" s="36"/>
      <c r="T1903" s="36"/>
      <c r="U1903" s="36"/>
      <c r="V1903" s="202"/>
      <c r="W1903" s="36"/>
      <c r="X1903" s="36"/>
      <c r="Y1903" s="202"/>
      <c r="Z1903" s="36"/>
      <c r="AA1903" s="36"/>
      <c r="AB1903" s="36"/>
      <c r="AC1903" s="209">
        <f>SUM(E1903:AB1903)</f>
        <v>0</v>
      </c>
    </row>
    <row r="1904" spans="1:29" ht="12.75" customHeight="1">
      <c r="A1904" s="1601"/>
      <c r="B1904" s="1462"/>
      <c r="C1904" s="181" t="s">
        <v>145</v>
      </c>
      <c r="D1904" s="181"/>
      <c r="E1904" s="36"/>
      <c r="F1904" s="36"/>
      <c r="G1904" s="36"/>
      <c r="H1904" s="259"/>
      <c r="I1904" s="36"/>
      <c r="J1904" s="36"/>
      <c r="K1904" s="36"/>
      <c r="L1904" s="36"/>
      <c r="M1904" s="36"/>
      <c r="N1904" s="259"/>
      <c r="O1904" s="36"/>
      <c r="P1904" s="36"/>
      <c r="Q1904" s="36"/>
      <c r="R1904" s="36"/>
      <c r="S1904" s="36"/>
      <c r="T1904" s="36"/>
      <c r="U1904" s="36"/>
      <c r="V1904" s="259"/>
      <c r="W1904" s="36"/>
      <c r="X1904" s="36"/>
      <c r="Y1904" s="259"/>
      <c r="Z1904" s="36"/>
      <c r="AA1904" s="36"/>
      <c r="AB1904" s="36"/>
      <c r="AC1904" s="184"/>
    </row>
    <row r="1905" spans="1:30" ht="12.75" customHeight="1" thickBot="1">
      <c r="A1905" s="1603"/>
      <c r="B1905" s="1463"/>
      <c r="C1905" s="187" t="s">
        <v>147</v>
      </c>
      <c r="D1905" s="187"/>
      <c r="E1905" s="41"/>
      <c r="F1905" s="41"/>
      <c r="G1905" s="41"/>
      <c r="H1905" s="196"/>
      <c r="I1905" s="41"/>
      <c r="J1905" s="41"/>
      <c r="K1905" s="41"/>
      <c r="L1905" s="41"/>
      <c r="M1905" s="41"/>
      <c r="N1905" s="196"/>
      <c r="O1905" s="41"/>
      <c r="P1905" s="41"/>
      <c r="Q1905" s="41"/>
      <c r="R1905" s="41"/>
      <c r="S1905" s="41"/>
      <c r="T1905" s="41"/>
      <c r="U1905" s="41"/>
      <c r="V1905" s="196"/>
      <c r="W1905" s="41"/>
      <c r="X1905" s="41"/>
      <c r="Y1905" s="196"/>
      <c r="Z1905" s="41"/>
      <c r="AA1905" s="41"/>
      <c r="AB1905" s="41"/>
      <c r="AC1905" s="190"/>
    </row>
    <row r="1906" spans="1:30" ht="12.75" customHeight="1">
      <c r="A1906" s="1517" t="s">
        <v>170</v>
      </c>
      <c r="B1906" s="1461" t="s">
        <v>290</v>
      </c>
      <c r="C1906" s="177" t="s">
        <v>142</v>
      </c>
      <c r="D1906" s="177"/>
      <c r="E1906" s="317"/>
      <c r="F1906" s="317"/>
      <c r="G1906" s="317"/>
      <c r="H1906" s="318"/>
      <c r="I1906" s="317"/>
      <c r="J1906" s="317"/>
      <c r="K1906" s="317"/>
      <c r="L1906" s="317"/>
      <c r="M1906" s="317"/>
      <c r="N1906" s="318"/>
      <c r="O1906" s="317"/>
      <c r="P1906" s="317"/>
      <c r="Q1906" s="317"/>
      <c r="R1906" s="317"/>
      <c r="S1906" s="317"/>
      <c r="T1906" s="317"/>
      <c r="U1906" s="317"/>
      <c r="V1906" s="318"/>
      <c r="W1906" s="317"/>
      <c r="X1906" s="317"/>
      <c r="Y1906" s="318"/>
      <c r="Z1906" s="317"/>
      <c r="AA1906" s="317"/>
      <c r="AB1906" s="317"/>
      <c r="AC1906" s="180">
        <f>SUM(E1906:AB1906)</f>
        <v>0</v>
      </c>
    </row>
    <row r="1907" spans="1:30" ht="12.75" customHeight="1">
      <c r="A1907" s="1601"/>
      <c r="B1907" s="1462"/>
      <c r="C1907" s="181" t="s">
        <v>144</v>
      </c>
      <c r="D1907" s="181"/>
      <c r="E1907" s="36"/>
      <c r="F1907" s="36"/>
      <c r="G1907" s="36"/>
      <c r="H1907" s="202"/>
      <c r="I1907" s="36"/>
      <c r="J1907" s="36"/>
      <c r="K1907" s="36"/>
      <c r="L1907" s="36"/>
      <c r="M1907" s="36"/>
      <c r="N1907" s="202"/>
      <c r="O1907" s="36"/>
      <c r="P1907" s="36"/>
      <c r="Q1907" s="36"/>
      <c r="R1907" s="36"/>
      <c r="S1907" s="36"/>
      <c r="T1907" s="36"/>
      <c r="U1907" s="36"/>
      <c r="V1907" s="202"/>
      <c r="W1907" s="36"/>
      <c r="X1907" s="36"/>
      <c r="Y1907" s="202"/>
      <c r="Z1907" s="36"/>
      <c r="AA1907" s="36"/>
      <c r="AB1907" s="36"/>
      <c r="AC1907" s="209">
        <f>SUM(E1907:AB1907)</f>
        <v>0</v>
      </c>
    </row>
    <row r="1908" spans="1:30" ht="12.75" customHeight="1">
      <c r="A1908" s="1601"/>
      <c r="B1908" s="1462"/>
      <c r="C1908" s="181" t="s">
        <v>145</v>
      </c>
      <c r="D1908" s="181"/>
      <c r="E1908" s="36"/>
      <c r="F1908" s="36"/>
      <c r="G1908" s="36"/>
      <c r="H1908" s="202"/>
      <c r="I1908" s="36"/>
      <c r="J1908" s="36"/>
      <c r="K1908" s="36"/>
      <c r="L1908" s="36"/>
      <c r="M1908" s="36"/>
      <c r="N1908" s="202"/>
      <c r="O1908" s="36"/>
      <c r="P1908" s="36"/>
      <c r="Q1908" s="36"/>
      <c r="R1908" s="36"/>
      <c r="S1908" s="36"/>
      <c r="T1908" s="36"/>
      <c r="U1908" s="36"/>
      <c r="V1908" s="202"/>
      <c r="W1908" s="36"/>
      <c r="X1908" s="36"/>
      <c r="Y1908" s="202"/>
      <c r="Z1908" s="36"/>
      <c r="AA1908" s="36"/>
      <c r="AB1908" s="36"/>
      <c r="AC1908" s="184"/>
    </row>
    <row r="1909" spans="1:30" ht="12.75" customHeight="1" thickBot="1">
      <c r="A1909" s="1603"/>
      <c r="B1909" s="1463"/>
      <c r="C1909" s="187" t="s">
        <v>147</v>
      </c>
      <c r="D1909" s="187"/>
      <c r="E1909" s="41"/>
      <c r="F1909" s="41"/>
      <c r="G1909" s="41"/>
      <c r="H1909" s="251"/>
      <c r="I1909" s="41"/>
      <c r="J1909" s="41"/>
      <c r="K1909" s="41"/>
      <c r="L1909" s="41"/>
      <c r="M1909" s="41"/>
      <c r="N1909" s="251"/>
      <c r="O1909" s="41"/>
      <c r="P1909" s="41"/>
      <c r="Q1909" s="41"/>
      <c r="R1909" s="41"/>
      <c r="S1909" s="41"/>
      <c r="T1909" s="41"/>
      <c r="U1909" s="41"/>
      <c r="V1909" s="251"/>
      <c r="W1909" s="41"/>
      <c r="X1909" s="41"/>
      <c r="Y1909" s="251"/>
      <c r="Z1909" s="41"/>
      <c r="AA1909" s="41"/>
      <c r="AB1909" s="41"/>
      <c r="AC1909" s="190"/>
    </row>
    <row r="1910" spans="1:30" ht="12.75" customHeight="1">
      <c r="A1910" s="322"/>
      <c r="B1910" s="998" t="s">
        <v>177</v>
      </c>
      <c r="C1910" s="177" t="s">
        <v>142</v>
      </c>
      <c r="D1910" s="177" t="s">
        <v>143</v>
      </c>
      <c r="E1910" s="375">
        <v>1.5E-5</v>
      </c>
      <c r="F1910" s="375">
        <v>3.0000000000000001E-5</v>
      </c>
      <c r="G1910" s="375">
        <v>1.5E-5</v>
      </c>
      <c r="H1910" s="376">
        <v>1.5E-5</v>
      </c>
      <c r="I1910" s="375">
        <v>3.0000000000000001E-5</v>
      </c>
      <c r="J1910" s="375">
        <v>1.5E-5</v>
      </c>
      <c r="K1910" s="375">
        <v>3.0000000000000001E-5</v>
      </c>
      <c r="L1910" s="375">
        <v>1.5E-5</v>
      </c>
      <c r="M1910" s="375">
        <v>3.0000000000000001E-5</v>
      </c>
      <c r="N1910" s="376">
        <v>1.5E-5</v>
      </c>
      <c r="O1910" s="375">
        <v>1.5E-5</v>
      </c>
      <c r="P1910" s="375">
        <v>3.0000000000000001E-5</v>
      </c>
      <c r="Q1910" s="375">
        <v>1.5E-5</v>
      </c>
      <c r="R1910" s="375">
        <v>3.0000000000000001E-5</v>
      </c>
      <c r="S1910" s="375">
        <v>1.5E-5</v>
      </c>
      <c r="T1910" s="375">
        <v>1.5E-5</v>
      </c>
      <c r="U1910" s="375">
        <v>3.0000000000000001E-5</v>
      </c>
      <c r="V1910" s="376">
        <v>1.5E-5</v>
      </c>
      <c r="W1910" s="375">
        <v>3.0000000000000001E-5</v>
      </c>
      <c r="X1910" s="375">
        <v>1.5E-5</v>
      </c>
      <c r="Y1910" s="376">
        <v>1.5E-5</v>
      </c>
      <c r="Z1910" s="375">
        <v>3.0000000000000001E-5</v>
      </c>
      <c r="AA1910" s="375">
        <v>1.5E-5</v>
      </c>
      <c r="AB1910" s="375">
        <v>3.0000000000000001E-5</v>
      </c>
      <c r="AC1910" s="180">
        <f>SUM(E1910:AB1910)</f>
        <v>5.1000000000000004E-4</v>
      </c>
      <c r="AD1910" s="503">
        <f>MAX(E1910:AA1910)</f>
        <v>3.0000000000000001E-5</v>
      </c>
    </row>
    <row r="1911" spans="1:30" ht="12.75" customHeight="1" thickBot="1">
      <c r="A1911" s="326"/>
      <c r="B1911" s="999" t="s">
        <v>178</v>
      </c>
      <c r="C1911" s="194" t="s">
        <v>142</v>
      </c>
      <c r="D1911" s="194" t="s">
        <v>143</v>
      </c>
      <c r="E1911" s="634">
        <v>1.56E-3</v>
      </c>
      <c r="F1911" s="634">
        <v>1.575E-3</v>
      </c>
      <c r="G1911" s="634">
        <v>1.65E-3</v>
      </c>
      <c r="H1911" s="635">
        <v>1.575E-3</v>
      </c>
      <c r="I1911" s="634">
        <v>1.5150000000000001E-3</v>
      </c>
      <c r="J1911" s="634">
        <v>1.47E-3</v>
      </c>
      <c r="K1911" s="634">
        <v>1.4250000000000001E-3</v>
      </c>
      <c r="L1911" s="634">
        <v>1.305E-3</v>
      </c>
      <c r="M1911" s="634">
        <v>2.0400000000000001E-3</v>
      </c>
      <c r="N1911" s="635">
        <v>1.305E-3</v>
      </c>
      <c r="O1911" s="634">
        <v>1.2750000000000001E-3</v>
      </c>
      <c r="P1911" s="634">
        <v>1.3799999999999999E-3</v>
      </c>
      <c r="Q1911" s="634">
        <v>1.305E-3</v>
      </c>
      <c r="R1911" s="634">
        <v>1.23E-3</v>
      </c>
      <c r="S1911" s="634">
        <v>1.17E-3</v>
      </c>
      <c r="T1911" s="634">
        <v>1.1249999999999999E-3</v>
      </c>
      <c r="U1911" s="634">
        <v>1.305E-3</v>
      </c>
      <c r="V1911" s="635">
        <v>9.1500000000000001E-4</v>
      </c>
      <c r="W1911" s="634">
        <v>8.25E-4</v>
      </c>
      <c r="X1911" s="634">
        <v>8.25E-4</v>
      </c>
      <c r="Y1911" s="635">
        <v>1.41E-3</v>
      </c>
      <c r="Z1911" s="634">
        <v>8.4000000000000003E-4</v>
      </c>
      <c r="AA1911" s="634">
        <v>8.8500000000000004E-4</v>
      </c>
      <c r="AB1911" s="634">
        <v>9.3000000000000005E-4</v>
      </c>
      <c r="AC1911" s="197">
        <f>SUM(E1911:AB1911)</f>
        <v>3.0840000000000003E-2</v>
      </c>
      <c r="AD1911" s="503">
        <f>MAX(E1911:AA1911)</f>
        <v>2.0400000000000001E-3</v>
      </c>
    </row>
    <row r="1912" spans="1:30" ht="12.75" customHeight="1">
      <c r="A1912" s="1591" t="s">
        <v>179</v>
      </c>
      <c r="B1912" s="1592"/>
      <c r="C1912" s="198" t="s">
        <v>142</v>
      </c>
      <c r="D1912" s="198"/>
      <c r="E1912" s="338">
        <f t="shared" ref="E1912:AC1912" si="531">E1878+E1882+E1886+E1890+E1894+E1898+E1902+E1906</f>
        <v>0.12959999999999999</v>
      </c>
      <c r="F1912" s="338">
        <f t="shared" si="531"/>
        <v>0.12460000000000002</v>
      </c>
      <c r="G1912" s="338">
        <f t="shared" si="531"/>
        <v>0.1242</v>
      </c>
      <c r="H1912" s="470">
        <f t="shared" si="531"/>
        <v>0.1258</v>
      </c>
      <c r="I1912" s="338">
        <f t="shared" si="531"/>
        <v>0.12440000000000001</v>
      </c>
      <c r="J1912" s="338">
        <f t="shared" si="531"/>
        <v>0.14559999999999998</v>
      </c>
      <c r="K1912" s="338">
        <f t="shared" si="531"/>
        <v>0.1628</v>
      </c>
      <c r="L1912" s="338">
        <f t="shared" si="531"/>
        <v>0.16999999999999998</v>
      </c>
      <c r="M1912" s="338">
        <f t="shared" si="531"/>
        <v>0.17760000000000001</v>
      </c>
      <c r="N1912" s="470">
        <f t="shared" si="531"/>
        <v>0.1774</v>
      </c>
      <c r="O1912" s="338">
        <f t="shared" si="531"/>
        <v>0.16739999999999999</v>
      </c>
      <c r="P1912" s="338">
        <f t="shared" si="531"/>
        <v>0.1744</v>
      </c>
      <c r="Q1912" s="338">
        <f t="shared" si="531"/>
        <v>0.16739999999999999</v>
      </c>
      <c r="R1912" s="338">
        <f t="shared" si="531"/>
        <v>0.1678</v>
      </c>
      <c r="S1912" s="338">
        <f t="shared" si="531"/>
        <v>0.1704</v>
      </c>
      <c r="T1912" s="338">
        <f t="shared" si="531"/>
        <v>0.16519999999999999</v>
      </c>
      <c r="U1912" s="338">
        <f t="shared" si="531"/>
        <v>0.16600000000000001</v>
      </c>
      <c r="V1912" s="470">
        <f t="shared" si="531"/>
        <v>0.17020000000000002</v>
      </c>
      <c r="W1912" s="338">
        <f t="shared" si="531"/>
        <v>0.16920000000000002</v>
      </c>
      <c r="X1912" s="338">
        <f t="shared" si="531"/>
        <v>0.17299999999999999</v>
      </c>
      <c r="Y1912" s="470">
        <f t="shared" si="531"/>
        <v>0.17500000000000002</v>
      </c>
      <c r="Z1912" s="338">
        <f t="shared" si="531"/>
        <v>0.17799999999999999</v>
      </c>
      <c r="AA1912" s="338">
        <f t="shared" si="531"/>
        <v>0.1658</v>
      </c>
      <c r="AB1912" s="338">
        <f t="shared" si="531"/>
        <v>0.14900000000000002</v>
      </c>
      <c r="AC1912" s="201">
        <f t="shared" si="531"/>
        <v>3.8208000000000002</v>
      </c>
    </row>
    <row r="1913" spans="1:30" ht="12.75" customHeight="1" thickBot="1">
      <c r="A1913" s="1561"/>
      <c r="B1913" s="1562"/>
      <c r="C1913" s="194" t="s">
        <v>144</v>
      </c>
      <c r="D1913" s="194"/>
      <c r="E1913" s="212">
        <f t="shared" ref="E1913:AC1913" si="532">E1879+E1883+E1887+E1891+E1895+E1899+E1903+E1907</f>
        <v>9.4200000000000006E-2</v>
      </c>
      <c r="F1913" s="212">
        <f t="shared" si="532"/>
        <v>9.0999999999999998E-2</v>
      </c>
      <c r="G1913" s="212">
        <f t="shared" si="532"/>
        <v>9.0399999999999994E-2</v>
      </c>
      <c r="H1913" s="213">
        <f t="shared" si="532"/>
        <v>9.0200000000000002E-2</v>
      </c>
      <c r="I1913" s="212">
        <f t="shared" si="532"/>
        <v>9.1400000000000009E-2</v>
      </c>
      <c r="J1913" s="212">
        <f t="shared" si="532"/>
        <v>0.1106</v>
      </c>
      <c r="K1913" s="212">
        <f t="shared" si="532"/>
        <v>0.113</v>
      </c>
      <c r="L1913" s="212">
        <f t="shared" si="532"/>
        <v>0.11260000000000001</v>
      </c>
      <c r="M1913" s="212">
        <f t="shared" si="532"/>
        <v>0.1134</v>
      </c>
      <c r="N1913" s="213">
        <f t="shared" si="532"/>
        <v>0.11260000000000001</v>
      </c>
      <c r="O1913" s="212">
        <f t="shared" si="532"/>
        <v>0.10200000000000001</v>
      </c>
      <c r="P1913" s="212">
        <f t="shared" si="532"/>
        <v>0.11300000000000002</v>
      </c>
      <c r="Q1913" s="212">
        <f t="shared" si="532"/>
        <v>0.11460000000000001</v>
      </c>
      <c r="R1913" s="212">
        <f t="shared" si="532"/>
        <v>0.1124</v>
      </c>
      <c r="S1913" s="212">
        <f t="shared" si="532"/>
        <v>0.11480000000000001</v>
      </c>
      <c r="T1913" s="212">
        <f t="shared" si="532"/>
        <v>0.1164</v>
      </c>
      <c r="U1913" s="212">
        <f t="shared" si="532"/>
        <v>0.1158</v>
      </c>
      <c r="V1913" s="213">
        <f t="shared" si="532"/>
        <v>0.1206</v>
      </c>
      <c r="W1913" s="212">
        <f t="shared" si="532"/>
        <v>0.1188</v>
      </c>
      <c r="X1913" s="212">
        <f t="shared" si="532"/>
        <v>0.11940000000000001</v>
      </c>
      <c r="Y1913" s="213">
        <f t="shared" si="532"/>
        <v>0.1182</v>
      </c>
      <c r="Z1913" s="212">
        <f t="shared" si="532"/>
        <v>0.11800000000000001</v>
      </c>
      <c r="AA1913" s="212">
        <f t="shared" si="532"/>
        <v>0.11480000000000001</v>
      </c>
      <c r="AB1913" s="212">
        <f t="shared" si="532"/>
        <v>0.1132</v>
      </c>
      <c r="AC1913" s="197">
        <f t="shared" si="532"/>
        <v>2.6314000000000006</v>
      </c>
    </row>
    <row r="1914" spans="1:30" ht="12.75" customHeight="1">
      <c r="A1914" s="1490" t="s">
        <v>180</v>
      </c>
      <c r="B1914" s="1491"/>
      <c r="C1914" s="269" t="s">
        <v>142</v>
      </c>
      <c r="D1914" s="269"/>
      <c r="E1914" s="199">
        <f t="shared" ref="E1914:AC1914" si="533">E1864+E1868-E1912</f>
        <v>-2.0000000000000573E-4</v>
      </c>
      <c r="F1914" s="199">
        <f t="shared" si="533"/>
        <v>-4.0000000000001146E-4</v>
      </c>
      <c r="G1914" s="199">
        <f t="shared" si="533"/>
        <v>-4.0000000000001146E-4</v>
      </c>
      <c r="H1914" s="200">
        <f t="shared" si="533"/>
        <v>-1.0000000000000009E-3</v>
      </c>
      <c r="I1914" s="199">
        <f t="shared" si="533"/>
        <v>-6.0000000000001719E-4</v>
      </c>
      <c r="J1914" s="199">
        <f t="shared" si="533"/>
        <v>-7.999999999999674E-4</v>
      </c>
      <c r="K1914" s="199">
        <f t="shared" si="533"/>
        <v>-5.9999999999998943E-4</v>
      </c>
      <c r="L1914" s="199">
        <f t="shared" si="533"/>
        <v>-1.9999999999997797E-4</v>
      </c>
      <c r="M1914" s="199">
        <f t="shared" si="533"/>
        <v>-7.9999999999999516E-4</v>
      </c>
      <c r="N1914" s="200">
        <f t="shared" si="533"/>
        <v>-2.0000000000000573E-4</v>
      </c>
      <c r="O1914" s="199">
        <f t="shared" si="533"/>
        <v>-1.0000000000000009E-3</v>
      </c>
      <c r="P1914" s="199">
        <f t="shared" si="533"/>
        <v>-5.9999999999998943E-4</v>
      </c>
      <c r="Q1914" s="199">
        <f t="shared" si="533"/>
        <v>-4.0000000000001146E-4</v>
      </c>
      <c r="R1914" s="199">
        <f t="shared" si="533"/>
        <v>-2.0000000000000573E-4</v>
      </c>
      <c r="S1914" s="199">
        <f t="shared" si="533"/>
        <v>-1.0000000000000009E-3</v>
      </c>
      <c r="T1914" s="199">
        <f t="shared" si="533"/>
        <v>-3.999999999999837E-4</v>
      </c>
      <c r="U1914" s="199">
        <f t="shared" si="533"/>
        <v>-1.0000000000000286E-3</v>
      </c>
      <c r="V1914" s="200">
        <f t="shared" si="533"/>
        <v>-8.0000000000002292E-4</v>
      </c>
      <c r="W1914" s="199">
        <f t="shared" si="533"/>
        <v>-8.0000000000002292E-4</v>
      </c>
      <c r="X1914" s="199">
        <f t="shared" si="533"/>
        <v>-1.9999999999997797E-4</v>
      </c>
      <c r="Y1914" s="200">
        <f t="shared" si="533"/>
        <v>-4.0000000000003921E-4</v>
      </c>
      <c r="Z1914" s="199">
        <f t="shared" si="533"/>
        <v>-1.0000000000000009E-3</v>
      </c>
      <c r="AA1914" s="199">
        <f t="shared" si="533"/>
        <v>-5.9999999999998943E-4</v>
      </c>
      <c r="AB1914" s="199">
        <f t="shared" si="533"/>
        <v>-4.0000000000001146E-4</v>
      </c>
      <c r="AC1914" s="201">
        <f t="shared" si="533"/>
        <v>-1.4000000000000234E-2</v>
      </c>
    </row>
    <row r="1915" spans="1:30" ht="12.75" customHeight="1" thickBot="1">
      <c r="A1915" s="1486"/>
      <c r="B1915" s="1487"/>
      <c r="C1915" s="271" t="s">
        <v>144</v>
      </c>
      <c r="D1915" s="271"/>
      <c r="E1915" s="272">
        <f t="shared" ref="E1915:AC1915" si="534">E1865+E1869-E1913</f>
        <v>1.2000000000000066E-3</v>
      </c>
      <c r="F1915" s="272">
        <f t="shared" si="534"/>
        <v>1.2000000000000066E-3</v>
      </c>
      <c r="G1915" s="272">
        <f t="shared" si="534"/>
        <v>1.2000000000000066E-3</v>
      </c>
      <c r="H1915" s="273">
        <f t="shared" si="534"/>
        <v>1.3999999999999985E-3</v>
      </c>
      <c r="I1915" s="272">
        <f t="shared" si="534"/>
        <v>1.1999999999999789E-3</v>
      </c>
      <c r="J1915" s="272">
        <f t="shared" si="534"/>
        <v>1.1999999999999927E-3</v>
      </c>
      <c r="K1915" s="272">
        <f t="shared" si="534"/>
        <v>1.3999999999999985E-3</v>
      </c>
      <c r="L1915" s="272">
        <f t="shared" si="534"/>
        <v>2.7999999999999969E-3</v>
      </c>
      <c r="M1915" s="272">
        <f t="shared" si="534"/>
        <v>1.6000000000000042E-3</v>
      </c>
      <c r="N1915" s="273">
        <f t="shared" si="534"/>
        <v>1.3999999999999985E-3</v>
      </c>
      <c r="O1915" s="272">
        <f t="shared" si="534"/>
        <v>1.1999999999999927E-3</v>
      </c>
      <c r="P1915" s="272">
        <f t="shared" si="534"/>
        <v>1.999999999999974E-3</v>
      </c>
      <c r="Q1915" s="272">
        <f t="shared" si="534"/>
        <v>2.0000000000000018E-3</v>
      </c>
      <c r="R1915" s="272">
        <f t="shared" si="534"/>
        <v>1.799999999999996E-3</v>
      </c>
      <c r="S1915" s="272">
        <f t="shared" si="534"/>
        <v>1.799999999999996E-3</v>
      </c>
      <c r="T1915" s="272">
        <f t="shared" si="534"/>
        <v>1.5999999999999903E-3</v>
      </c>
      <c r="U1915" s="272">
        <f t="shared" si="534"/>
        <v>1.5999999999999903E-3</v>
      </c>
      <c r="V1915" s="273">
        <f t="shared" si="534"/>
        <v>1.6000000000000042E-3</v>
      </c>
      <c r="W1915" s="272">
        <f t="shared" si="534"/>
        <v>1.799999999999996E-3</v>
      </c>
      <c r="X1915" s="272">
        <f t="shared" si="534"/>
        <v>1.799999999999996E-3</v>
      </c>
      <c r="Y1915" s="273">
        <f t="shared" si="534"/>
        <v>1.799999999999996E-3</v>
      </c>
      <c r="Z1915" s="272">
        <f t="shared" si="534"/>
        <v>7.9999999999998128E-4</v>
      </c>
      <c r="AA1915" s="272">
        <f t="shared" si="534"/>
        <v>1.799999999999996E-3</v>
      </c>
      <c r="AB1915" s="272">
        <f t="shared" si="534"/>
        <v>1.2000000000000066E-3</v>
      </c>
      <c r="AC1915" s="197">
        <f t="shared" si="534"/>
        <v>3.7399999999999434E-2</v>
      </c>
    </row>
    <row r="1916" spans="1:30" s="167" customFormat="1" ht="12.75" customHeight="1">
      <c r="A1916" s="1549" t="s">
        <v>314</v>
      </c>
      <c r="B1916" s="1550"/>
      <c r="C1916" s="283" t="s">
        <v>142</v>
      </c>
      <c r="D1916" s="283"/>
      <c r="E1916" s="169"/>
      <c r="F1916" s="169"/>
      <c r="G1916" s="169"/>
      <c r="H1916" s="169"/>
      <c r="I1916" s="169"/>
      <c r="J1916" s="169"/>
      <c r="K1916" s="169"/>
      <c r="L1916" s="169"/>
      <c r="M1916" s="169"/>
      <c r="N1916" s="169"/>
      <c r="O1916" s="169"/>
      <c r="P1916" s="169"/>
      <c r="Q1916" s="169"/>
      <c r="R1916" s="169"/>
      <c r="S1916" s="169"/>
      <c r="T1916" s="169"/>
      <c r="U1916" s="169"/>
      <c r="V1916" s="169"/>
      <c r="W1916" s="169"/>
      <c r="X1916" s="169"/>
      <c r="Y1916" s="169"/>
      <c r="Z1916" s="169"/>
      <c r="AA1916" s="169"/>
      <c r="AB1916" s="169"/>
      <c r="AC1916" s="892"/>
    </row>
    <row r="1917" spans="1:30" s="167" customFormat="1" ht="12.75" customHeight="1">
      <c r="A1917" s="1551"/>
      <c r="B1917" s="1552"/>
      <c r="C1917" s="285" t="s">
        <v>144</v>
      </c>
      <c r="D1917" s="285"/>
      <c r="E1917" s="286"/>
      <c r="F1917" s="286"/>
      <c r="G1917" s="286"/>
      <c r="H1917" s="286"/>
      <c r="I1917" s="286"/>
      <c r="J1917" s="286"/>
      <c r="K1917" s="286"/>
      <c r="L1917" s="286"/>
      <c r="M1917" s="286"/>
      <c r="N1917" s="286"/>
      <c r="O1917" s="286"/>
      <c r="P1917" s="286"/>
      <c r="Q1917" s="286"/>
      <c r="R1917" s="286"/>
      <c r="S1917" s="286"/>
      <c r="T1917" s="286"/>
      <c r="U1917" s="286"/>
      <c r="V1917" s="286"/>
      <c r="W1917" s="286"/>
      <c r="X1917" s="286"/>
      <c r="Y1917" s="286"/>
      <c r="Z1917" s="286"/>
      <c r="AA1917" s="286"/>
      <c r="AB1917" s="286"/>
      <c r="AC1917" s="893"/>
    </row>
    <row r="1918" spans="1:30" ht="21.75" customHeight="1">
      <c r="A1918" s="288"/>
      <c r="B1918" s="150"/>
      <c r="C1918" s="289" t="s">
        <v>205</v>
      </c>
      <c r="D1918" s="1079"/>
      <c r="E1918" s="150"/>
      <c r="F1918" s="150"/>
      <c r="G1918" s="150"/>
      <c r="H1918" s="1026">
        <f>H1878+H1882+H1894+H1898</f>
        <v>0.11380000000000001</v>
      </c>
      <c r="I1918" s="150"/>
      <c r="J1918" s="150"/>
      <c r="K1918" s="150"/>
      <c r="L1918" s="150"/>
      <c r="M1918" s="150"/>
      <c r="N1918" s="1026">
        <f>N1878+N1882+N1894+N1898</f>
        <v>0.16139999999999999</v>
      </c>
      <c r="O1918" s="150"/>
      <c r="P1918" s="150"/>
      <c r="Q1918" s="150"/>
      <c r="R1918" s="150"/>
      <c r="S1918" s="150"/>
      <c r="T1918" s="150"/>
      <c r="U1918" s="150"/>
      <c r="V1918" s="1026">
        <f>V1878+V1882+V1894+V1898</f>
        <v>0.15100000000000002</v>
      </c>
      <c r="W1918" s="150"/>
      <c r="X1918" s="150"/>
      <c r="Y1918" s="1026">
        <f>Y1878+Y1882+Y1894+Y1898</f>
        <v>0.15460000000000002</v>
      </c>
      <c r="Z1918" s="150"/>
      <c r="AA1918" s="150"/>
      <c r="AB1918" s="150"/>
      <c r="AC1918" s="150"/>
    </row>
    <row r="1919" spans="1:30" ht="36.75" customHeight="1">
      <c r="A1919" s="89" t="s">
        <v>133</v>
      </c>
      <c r="B1919" s="840" t="s">
        <v>134</v>
      </c>
      <c r="C1919" s="64" t="s">
        <v>135</v>
      </c>
      <c r="D1919" s="64" t="s">
        <v>136</v>
      </c>
      <c r="E1919" s="1482" t="s">
        <v>137</v>
      </c>
      <c r="F1919" s="1482"/>
      <c r="G1919" s="1482"/>
      <c r="H1919" s="1482"/>
      <c r="I1919" s="1482"/>
      <c r="J1919" s="1482"/>
      <c r="K1919" s="1482"/>
      <c r="L1919" s="1482"/>
      <c r="M1919" s="1482"/>
      <c r="N1919" s="1482"/>
      <c r="O1919" s="1482"/>
      <c r="P1919" s="1482"/>
      <c r="Q1919" s="1482"/>
      <c r="R1919" s="1482"/>
      <c r="S1919" s="1482"/>
      <c r="T1919" s="1482"/>
      <c r="U1919" s="1482"/>
      <c r="V1919" s="1482"/>
      <c r="W1919" s="1482"/>
      <c r="X1919" s="1482"/>
      <c r="Y1919" s="1482"/>
      <c r="Z1919" s="1482"/>
      <c r="AA1919" s="1482"/>
      <c r="AB1919" s="1482"/>
      <c r="AC1919" s="1634" t="s">
        <v>138</v>
      </c>
    </row>
    <row r="1920" spans="1:30" s="167" customFormat="1" ht="12.75" customHeight="1">
      <c r="A1920" s="164" t="s">
        <v>891</v>
      </c>
      <c r="B1920" s="164"/>
      <c r="C1920" s="164"/>
      <c r="D1920" s="164"/>
      <c r="E1920" s="165">
        <v>1</v>
      </c>
      <c r="F1920" s="165">
        <v>2</v>
      </c>
      <c r="G1920" s="165">
        <v>3</v>
      </c>
      <c r="H1920" s="165">
        <v>4</v>
      </c>
      <c r="I1920" s="165">
        <v>5</v>
      </c>
      <c r="J1920" s="165">
        <v>6</v>
      </c>
      <c r="K1920" s="165">
        <v>7</v>
      </c>
      <c r="L1920" s="165">
        <v>8</v>
      </c>
      <c r="M1920" s="165">
        <v>9</v>
      </c>
      <c r="N1920" s="165">
        <v>10</v>
      </c>
      <c r="O1920" s="165">
        <v>11</v>
      </c>
      <c r="P1920" s="165">
        <v>12</v>
      </c>
      <c r="Q1920" s="165">
        <v>13</v>
      </c>
      <c r="R1920" s="165">
        <v>14</v>
      </c>
      <c r="S1920" s="165">
        <v>15</v>
      </c>
      <c r="T1920" s="165">
        <v>16</v>
      </c>
      <c r="U1920" s="165">
        <v>17</v>
      </c>
      <c r="V1920" s="165">
        <v>18</v>
      </c>
      <c r="W1920" s="165">
        <v>19</v>
      </c>
      <c r="X1920" s="165">
        <v>20</v>
      </c>
      <c r="Y1920" s="165">
        <v>21</v>
      </c>
      <c r="Z1920" s="165">
        <v>22</v>
      </c>
      <c r="AA1920" s="165">
        <v>23</v>
      </c>
      <c r="AB1920" s="165">
        <v>24</v>
      </c>
      <c r="AC1920" s="1635"/>
    </row>
    <row r="1921" spans="1:29" s="167" customFormat="1" ht="12.75" customHeight="1">
      <c r="A1921" s="168" t="s">
        <v>267</v>
      </c>
      <c r="B1921" s="169"/>
      <c r="C1921" s="169"/>
      <c r="D1921" s="169"/>
      <c r="E1921" s="169">
        <v>5</v>
      </c>
      <c r="F1921" s="169">
        <v>5</v>
      </c>
      <c r="G1921" s="169">
        <v>5</v>
      </c>
      <c r="H1921" s="169">
        <v>5</v>
      </c>
      <c r="I1921" s="169">
        <v>5</v>
      </c>
      <c r="J1921" s="169">
        <v>5</v>
      </c>
      <c r="K1921" s="169">
        <v>5</v>
      </c>
      <c r="L1921" s="169">
        <v>5</v>
      </c>
      <c r="M1921" s="169">
        <v>5</v>
      </c>
      <c r="N1921" s="169">
        <v>5</v>
      </c>
      <c r="O1921" s="169">
        <v>5</v>
      </c>
      <c r="P1921" s="169">
        <v>5</v>
      </c>
      <c r="Q1921" s="169">
        <v>5</v>
      </c>
      <c r="R1921" s="169">
        <v>5</v>
      </c>
      <c r="S1921" s="169">
        <v>5</v>
      </c>
      <c r="T1921" s="169">
        <v>5</v>
      </c>
      <c r="U1921" s="169">
        <v>5</v>
      </c>
      <c r="V1921" s="169">
        <v>5</v>
      </c>
      <c r="W1921" s="169">
        <v>5</v>
      </c>
      <c r="X1921" s="169">
        <v>5</v>
      </c>
      <c r="Y1921" s="169">
        <v>5</v>
      </c>
      <c r="Z1921" s="169">
        <v>5</v>
      </c>
      <c r="AA1921" s="169">
        <v>5</v>
      </c>
      <c r="AB1921" s="169">
        <v>5</v>
      </c>
      <c r="AC1921" s="878"/>
    </row>
    <row r="1922" spans="1:29" s="167" customFormat="1" ht="12.75" customHeight="1">
      <c r="A1922" s="172" t="s">
        <v>268</v>
      </c>
      <c r="B1922" s="173"/>
      <c r="C1922" s="173"/>
      <c r="D1922" s="173"/>
      <c r="E1922" s="173">
        <v>4</v>
      </c>
      <c r="F1922" s="173">
        <v>4</v>
      </c>
      <c r="G1922" s="173">
        <v>4</v>
      </c>
      <c r="H1922" s="173">
        <v>4</v>
      </c>
      <c r="I1922" s="173">
        <v>4</v>
      </c>
      <c r="J1922" s="173">
        <v>4</v>
      </c>
      <c r="K1922" s="173">
        <v>4</v>
      </c>
      <c r="L1922" s="173">
        <v>4</v>
      </c>
      <c r="M1922" s="173">
        <v>4</v>
      </c>
      <c r="N1922" s="173">
        <v>4</v>
      </c>
      <c r="O1922" s="173">
        <v>4</v>
      </c>
      <c r="P1922" s="173">
        <v>4</v>
      </c>
      <c r="Q1922" s="173">
        <v>4</v>
      </c>
      <c r="R1922" s="173">
        <v>4</v>
      </c>
      <c r="S1922" s="173">
        <v>4</v>
      </c>
      <c r="T1922" s="173">
        <v>4</v>
      </c>
      <c r="U1922" s="173">
        <v>4</v>
      </c>
      <c r="V1922" s="173">
        <v>4</v>
      </c>
      <c r="W1922" s="173">
        <v>4</v>
      </c>
      <c r="X1922" s="173">
        <v>4</v>
      </c>
      <c r="Y1922" s="173">
        <v>4</v>
      </c>
      <c r="Z1922" s="173">
        <v>4</v>
      </c>
      <c r="AA1922" s="173">
        <v>4</v>
      </c>
      <c r="AB1922" s="173">
        <v>4</v>
      </c>
      <c r="AC1922" s="879"/>
    </row>
    <row r="1923" spans="1:29" ht="12.75" customHeight="1">
      <c r="A1923" s="1458" t="s">
        <v>610</v>
      </c>
      <c r="B1923" s="1468" t="s">
        <v>611</v>
      </c>
      <c r="C1923" s="177" t="s">
        <v>142</v>
      </c>
      <c r="D1923" s="177" t="s">
        <v>848</v>
      </c>
      <c r="E1923" s="317"/>
      <c r="F1923" s="317"/>
      <c r="G1923" s="317"/>
      <c r="H1923" s="318"/>
      <c r="I1923" s="317"/>
      <c r="J1923" s="317"/>
      <c r="K1923" s="317"/>
      <c r="L1923" s="317"/>
      <c r="M1923" s="317"/>
      <c r="N1923" s="318"/>
      <c r="O1923" s="317"/>
      <c r="P1923" s="317"/>
      <c r="Q1923" s="317"/>
      <c r="R1923" s="317"/>
      <c r="S1923" s="317"/>
      <c r="T1923" s="317"/>
      <c r="U1923" s="317"/>
      <c r="V1923" s="318"/>
      <c r="W1923" s="317"/>
      <c r="X1923" s="317"/>
      <c r="Y1923" s="318"/>
      <c r="Z1923" s="317"/>
      <c r="AA1923" s="317"/>
      <c r="AB1923" s="317"/>
      <c r="AC1923" s="180">
        <f>SUM(E1923:AB1923)</f>
        <v>0</v>
      </c>
    </row>
    <row r="1924" spans="1:29" ht="12.75" customHeight="1">
      <c r="A1924" s="1459"/>
      <c r="B1924" s="1469"/>
      <c r="C1924" s="181" t="s">
        <v>144</v>
      </c>
      <c r="D1924" s="181" t="s">
        <v>848</v>
      </c>
      <c r="E1924" s="36"/>
      <c r="F1924" s="36"/>
      <c r="G1924" s="36"/>
      <c r="H1924" s="202"/>
      <c r="I1924" s="36"/>
      <c r="J1924" s="36"/>
      <c r="K1924" s="36"/>
      <c r="L1924" s="36"/>
      <c r="M1924" s="36"/>
      <c r="N1924" s="202"/>
      <c r="O1924" s="36"/>
      <c r="P1924" s="36"/>
      <c r="Q1924" s="36"/>
      <c r="R1924" s="36"/>
      <c r="S1924" s="36"/>
      <c r="T1924" s="36"/>
      <c r="U1924" s="36"/>
      <c r="V1924" s="202"/>
      <c r="W1924" s="36"/>
      <c r="X1924" s="36"/>
      <c r="Y1924" s="202"/>
      <c r="Z1924" s="36"/>
      <c r="AA1924" s="36"/>
      <c r="AB1924" s="36"/>
      <c r="AC1924" s="184">
        <f>SUM(E1924:AB1924)</f>
        <v>0</v>
      </c>
    </row>
    <row r="1925" spans="1:29" ht="12.75" customHeight="1">
      <c r="A1925" s="1459"/>
      <c r="B1925" s="1469"/>
      <c r="C1925" s="181" t="s">
        <v>145</v>
      </c>
      <c r="D1925" s="1080" t="s">
        <v>146</v>
      </c>
      <c r="E1925" s="740">
        <v>0</v>
      </c>
      <c r="F1925" s="740">
        <v>1</v>
      </c>
      <c r="G1925" s="740">
        <v>1</v>
      </c>
      <c r="H1925" s="835">
        <v>0</v>
      </c>
      <c r="I1925" s="740">
        <v>0</v>
      </c>
      <c r="J1925" s="740">
        <v>1</v>
      </c>
      <c r="K1925" s="740">
        <v>1</v>
      </c>
      <c r="L1925" s="740">
        <v>1</v>
      </c>
      <c r="M1925" s="740">
        <v>1</v>
      </c>
      <c r="N1925" s="835">
        <v>1</v>
      </c>
      <c r="O1925" s="740">
        <v>1</v>
      </c>
      <c r="P1925" s="740">
        <v>1</v>
      </c>
      <c r="Q1925" s="740">
        <v>1</v>
      </c>
      <c r="R1925" s="740">
        <v>1</v>
      </c>
      <c r="S1925" s="740">
        <v>1</v>
      </c>
      <c r="T1925" s="740">
        <v>1</v>
      </c>
      <c r="U1925" s="740">
        <v>1</v>
      </c>
      <c r="V1925" s="835">
        <v>1</v>
      </c>
      <c r="W1925" s="740">
        <v>1</v>
      </c>
      <c r="X1925" s="740">
        <v>2</v>
      </c>
      <c r="Y1925" s="835">
        <v>2</v>
      </c>
      <c r="Z1925" s="740">
        <v>1</v>
      </c>
      <c r="AA1925" s="740">
        <v>1</v>
      </c>
      <c r="AB1925" s="740">
        <v>1</v>
      </c>
      <c r="AC1925" s="184"/>
    </row>
    <row r="1926" spans="1:29" ht="12.75" customHeight="1">
      <c r="A1926" s="1459"/>
      <c r="B1926" s="1469"/>
      <c r="C1926" s="181" t="s">
        <v>147</v>
      </c>
      <c r="D1926" s="181"/>
      <c r="E1926" s="203" t="e">
        <f t="shared" ref="E1926:AC1926" si="535">E1924/E1923</f>
        <v>#DIV/0!</v>
      </c>
      <c r="F1926" s="203" t="e">
        <f t="shared" si="535"/>
        <v>#DIV/0!</v>
      </c>
      <c r="G1926" s="203" t="e">
        <f t="shared" si="535"/>
        <v>#DIV/0!</v>
      </c>
      <c r="H1926" s="204" t="e">
        <f t="shared" si="535"/>
        <v>#DIV/0!</v>
      </c>
      <c r="I1926" s="203" t="e">
        <f t="shared" si="535"/>
        <v>#DIV/0!</v>
      </c>
      <c r="J1926" s="203" t="e">
        <f t="shared" si="535"/>
        <v>#DIV/0!</v>
      </c>
      <c r="K1926" s="203" t="e">
        <f t="shared" si="535"/>
        <v>#DIV/0!</v>
      </c>
      <c r="L1926" s="203" t="e">
        <f t="shared" si="535"/>
        <v>#DIV/0!</v>
      </c>
      <c r="M1926" s="203" t="e">
        <f t="shared" si="535"/>
        <v>#DIV/0!</v>
      </c>
      <c r="N1926" s="204" t="e">
        <f t="shared" si="535"/>
        <v>#DIV/0!</v>
      </c>
      <c r="O1926" s="203" t="e">
        <f t="shared" si="535"/>
        <v>#DIV/0!</v>
      </c>
      <c r="P1926" s="203" t="e">
        <f t="shared" si="535"/>
        <v>#DIV/0!</v>
      </c>
      <c r="Q1926" s="203" t="e">
        <f t="shared" si="535"/>
        <v>#DIV/0!</v>
      </c>
      <c r="R1926" s="203" t="e">
        <f t="shared" si="535"/>
        <v>#DIV/0!</v>
      </c>
      <c r="S1926" s="203" t="e">
        <f t="shared" si="535"/>
        <v>#DIV/0!</v>
      </c>
      <c r="T1926" s="203" t="e">
        <f t="shared" si="535"/>
        <v>#DIV/0!</v>
      </c>
      <c r="U1926" s="203" t="e">
        <f t="shared" si="535"/>
        <v>#DIV/0!</v>
      </c>
      <c r="V1926" s="204" t="e">
        <f t="shared" si="535"/>
        <v>#DIV/0!</v>
      </c>
      <c r="W1926" s="203" t="e">
        <f t="shared" si="535"/>
        <v>#DIV/0!</v>
      </c>
      <c r="X1926" s="203" t="e">
        <f t="shared" si="535"/>
        <v>#DIV/0!</v>
      </c>
      <c r="Y1926" s="204" t="e">
        <f t="shared" si="535"/>
        <v>#DIV/0!</v>
      </c>
      <c r="Z1926" s="203" t="e">
        <f t="shared" si="535"/>
        <v>#DIV/0!</v>
      </c>
      <c r="AA1926" s="203" t="e">
        <f t="shared" si="535"/>
        <v>#DIV/0!</v>
      </c>
      <c r="AB1926" s="203" t="e">
        <f t="shared" si="535"/>
        <v>#DIV/0!</v>
      </c>
      <c r="AC1926" s="184" t="e">
        <f t="shared" si="535"/>
        <v>#DIV/0!</v>
      </c>
    </row>
    <row r="1927" spans="1:29" ht="12.75" customHeight="1" thickBot="1">
      <c r="A1927" s="1460"/>
      <c r="B1927" s="1479"/>
      <c r="C1927" s="241" t="s">
        <v>150</v>
      </c>
      <c r="D1927" s="241" t="s">
        <v>146</v>
      </c>
      <c r="E1927" s="241">
        <v>117.94000244140625</v>
      </c>
      <c r="F1927" s="241">
        <v>117.77999877929688</v>
      </c>
      <c r="G1927" s="241">
        <v>117.90000152587891</v>
      </c>
      <c r="H1927" s="241">
        <v>118.11000061035156</v>
      </c>
      <c r="I1927" s="241">
        <v>117.94000244140625</v>
      </c>
      <c r="J1927" s="241">
        <v>118.12999725341797</v>
      </c>
      <c r="K1927" s="241">
        <v>117.77999877929688</v>
      </c>
      <c r="L1927" s="241">
        <v>117.40000152587891</v>
      </c>
      <c r="M1927" s="241">
        <v>116.41000366210938</v>
      </c>
      <c r="N1927" s="241">
        <v>116.43000030517578</v>
      </c>
      <c r="O1927" s="241">
        <v>116.33999633789063</v>
      </c>
      <c r="P1927" s="241">
        <v>116.72000122070313</v>
      </c>
      <c r="Q1927" s="241">
        <v>116.48000335693359</v>
      </c>
      <c r="R1927" s="241">
        <v>116.31999969482422</v>
      </c>
      <c r="S1927" s="241">
        <v>117.04000091552734</v>
      </c>
      <c r="T1927" s="241">
        <v>116.06999969482422</v>
      </c>
      <c r="U1927" s="241">
        <v>117.23000335693359</v>
      </c>
      <c r="V1927" s="241">
        <v>116.94000244140625</v>
      </c>
      <c r="W1927" s="241">
        <v>116.90000152587891</v>
      </c>
      <c r="X1927" s="241">
        <v>117.27999877929688</v>
      </c>
      <c r="Y1927" s="241">
        <v>117.55000305175781</v>
      </c>
      <c r="Z1927" s="241">
        <v>117.5</v>
      </c>
      <c r="AA1927" s="241">
        <v>117.66999816894531</v>
      </c>
      <c r="AB1927" s="241">
        <v>117.66000366210938</v>
      </c>
      <c r="AC1927" s="241"/>
    </row>
    <row r="1928" spans="1:29" ht="12.75" customHeight="1">
      <c r="A1928" s="1458" t="s">
        <v>612</v>
      </c>
      <c r="B1928" s="1468" t="s">
        <v>613</v>
      </c>
      <c r="C1928" s="177" t="s">
        <v>142</v>
      </c>
      <c r="D1928" s="177" t="s">
        <v>848</v>
      </c>
      <c r="E1928" s="317"/>
      <c r="F1928" s="317"/>
      <c r="G1928" s="317"/>
      <c r="H1928" s="318"/>
      <c r="I1928" s="317"/>
      <c r="J1928" s="317"/>
      <c r="K1928" s="317"/>
      <c r="L1928" s="317"/>
      <c r="M1928" s="317"/>
      <c r="N1928" s="318"/>
      <c r="O1928" s="317"/>
      <c r="P1928" s="317"/>
      <c r="Q1928" s="317"/>
      <c r="R1928" s="317"/>
      <c r="S1928" s="317"/>
      <c r="T1928" s="317"/>
      <c r="U1928" s="317"/>
      <c r="V1928" s="318"/>
      <c r="W1928" s="317"/>
      <c r="X1928" s="317"/>
      <c r="Y1928" s="318"/>
      <c r="Z1928" s="317"/>
      <c r="AA1928" s="317"/>
      <c r="AB1928" s="317"/>
      <c r="AC1928" s="180">
        <f>SUM(E1928:AB1928)</f>
        <v>0</v>
      </c>
    </row>
    <row r="1929" spans="1:29" ht="12.75" customHeight="1">
      <c r="A1929" s="1459"/>
      <c r="B1929" s="1469"/>
      <c r="C1929" s="181" t="s">
        <v>144</v>
      </c>
      <c r="D1929" s="181" t="s">
        <v>848</v>
      </c>
      <c r="E1929" s="36"/>
      <c r="F1929" s="36"/>
      <c r="G1929" s="36"/>
      <c r="H1929" s="202"/>
      <c r="I1929" s="36"/>
      <c r="J1929" s="36"/>
      <c r="K1929" s="36"/>
      <c r="L1929" s="36"/>
      <c r="M1929" s="36"/>
      <c r="N1929" s="202"/>
      <c r="O1929" s="36"/>
      <c r="P1929" s="36"/>
      <c r="Q1929" s="36"/>
      <c r="R1929" s="36"/>
      <c r="S1929" s="36"/>
      <c r="T1929" s="36"/>
      <c r="U1929" s="36"/>
      <c r="V1929" s="202"/>
      <c r="W1929" s="36"/>
      <c r="X1929" s="36"/>
      <c r="Y1929" s="202"/>
      <c r="Z1929" s="36"/>
      <c r="AA1929" s="36"/>
      <c r="AB1929" s="36"/>
      <c r="AC1929" s="184">
        <f>SUM(E1929:AB1929)</f>
        <v>0</v>
      </c>
    </row>
    <row r="1930" spans="1:29" ht="12.75" customHeight="1">
      <c r="A1930" s="1459"/>
      <c r="B1930" s="1469"/>
      <c r="C1930" s="181" t="s">
        <v>145</v>
      </c>
      <c r="D1930" s="1080" t="s">
        <v>146</v>
      </c>
      <c r="E1930" s="740">
        <v>1</v>
      </c>
      <c r="F1930" s="740">
        <v>1</v>
      </c>
      <c r="G1930" s="740">
        <v>1</v>
      </c>
      <c r="H1930" s="835">
        <v>0</v>
      </c>
      <c r="I1930" s="740">
        <v>1</v>
      </c>
      <c r="J1930" s="740">
        <v>0</v>
      </c>
      <c r="K1930" s="740">
        <v>1</v>
      </c>
      <c r="L1930" s="740">
        <v>1</v>
      </c>
      <c r="M1930" s="740">
        <v>1</v>
      </c>
      <c r="N1930" s="835">
        <v>1</v>
      </c>
      <c r="O1930" s="740">
        <v>1</v>
      </c>
      <c r="P1930" s="740">
        <v>1</v>
      </c>
      <c r="Q1930" s="740">
        <v>1</v>
      </c>
      <c r="R1930" s="740">
        <v>1</v>
      </c>
      <c r="S1930" s="740">
        <v>2</v>
      </c>
      <c r="T1930" s="740">
        <v>1</v>
      </c>
      <c r="U1930" s="740">
        <v>1</v>
      </c>
      <c r="V1930" s="835">
        <v>1</v>
      </c>
      <c r="W1930" s="740">
        <v>2</v>
      </c>
      <c r="X1930" s="740">
        <v>2</v>
      </c>
      <c r="Y1930" s="835">
        <v>1</v>
      </c>
      <c r="Z1930" s="740">
        <v>1</v>
      </c>
      <c r="AA1930" s="740">
        <v>1</v>
      </c>
      <c r="AB1930" s="740">
        <v>0</v>
      </c>
      <c r="AC1930" s="184"/>
    </row>
    <row r="1931" spans="1:29" ht="12.75" customHeight="1">
      <c r="A1931" s="1459"/>
      <c r="B1931" s="1469"/>
      <c r="C1931" s="181" t="s">
        <v>147</v>
      </c>
      <c r="D1931" s="181"/>
      <c r="E1931" s="203" t="e">
        <f t="shared" ref="E1931:AC1931" si="536">E1929/E1928</f>
        <v>#DIV/0!</v>
      </c>
      <c r="F1931" s="203" t="e">
        <f t="shared" si="536"/>
        <v>#DIV/0!</v>
      </c>
      <c r="G1931" s="203" t="e">
        <f t="shared" si="536"/>
        <v>#DIV/0!</v>
      </c>
      <c r="H1931" s="204" t="e">
        <f t="shared" si="536"/>
        <v>#DIV/0!</v>
      </c>
      <c r="I1931" s="203" t="e">
        <f t="shared" si="536"/>
        <v>#DIV/0!</v>
      </c>
      <c r="J1931" s="203" t="e">
        <f t="shared" si="536"/>
        <v>#DIV/0!</v>
      </c>
      <c r="K1931" s="203" t="e">
        <f t="shared" si="536"/>
        <v>#DIV/0!</v>
      </c>
      <c r="L1931" s="203" t="e">
        <f t="shared" si="536"/>
        <v>#DIV/0!</v>
      </c>
      <c r="M1931" s="203" t="e">
        <f t="shared" si="536"/>
        <v>#DIV/0!</v>
      </c>
      <c r="N1931" s="204" t="e">
        <f t="shared" si="536"/>
        <v>#DIV/0!</v>
      </c>
      <c r="O1931" s="203" t="e">
        <f t="shared" si="536"/>
        <v>#DIV/0!</v>
      </c>
      <c r="P1931" s="203" t="e">
        <f t="shared" si="536"/>
        <v>#DIV/0!</v>
      </c>
      <c r="Q1931" s="203" t="e">
        <f t="shared" si="536"/>
        <v>#DIV/0!</v>
      </c>
      <c r="R1931" s="203" t="e">
        <f t="shared" si="536"/>
        <v>#DIV/0!</v>
      </c>
      <c r="S1931" s="203" t="e">
        <f t="shared" si="536"/>
        <v>#DIV/0!</v>
      </c>
      <c r="T1931" s="203" t="e">
        <f t="shared" si="536"/>
        <v>#DIV/0!</v>
      </c>
      <c r="U1931" s="203" t="e">
        <f t="shared" si="536"/>
        <v>#DIV/0!</v>
      </c>
      <c r="V1931" s="204" t="e">
        <f t="shared" si="536"/>
        <v>#DIV/0!</v>
      </c>
      <c r="W1931" s="203" t="e">
        <f t="shared" si="536"/>
        <v>#DIV/0!</v>
      </c>
      <c r="X1931" s="203" t="e">
        <f t="shared" si="536"/>
        <v>#DIV/0!</v>
      </c>
      <c r="Y1931" s="204" t="e">
        <f t="shared" si="536"/>
        <v>#DIV/0!</v>
      </c>
      <c r="Z1931" s="203" t="e">
        <f t="shared" si="536"/>
        <v>#DIV/0!</v>
      </c>
      <c r="AA1931" s="203" t="e">
        <f t="shared" si="536"/>
        <v>#DIV/0!</v>
      </c>
      <c r="AB1931" s="203" t="e">
        <f t="shared" si="536"/>
        <v>#DIV/0!</v>
      </c>
      <c r="AC1931" s="184" t="e">
        <f t="shared" si="536"/>
        <v>#DIV/0!</v>
      </c>
    </row>
    <row r="1932" spans="1:29" ht="12.75" customHeight="1" thickBot="1">
      <c r="A1932" s="1460"/>
      <c r="B1932" s="1479"/>
      <c r="C1932" s="241" t="s">
        <v>150</v>
      </c>
      <c r="D1932" s="241" t="s">
        <v>146</v>
      </c>
      <c r="E1932" s="241">
        <v>118.18000030517578</v>
      </c>
      <c r="F1932" s="241">
        <v>118.06999969482422</v>
      </c>
      <c r="G1932" s="241">
        <v>118.30999755859375</v>
      </c>
      <c r="H1932" s="241">
        <v>118.33000183105469</v>
      </c>
      <c r="I1932" s="241">
        <v>118.33999633789063</v>
      </c>
      <c r="J1932" s="241">
        <v>118.55000305175781</v>
      </c>
      <c r="K1932" s="241">
        <v>118.19000244140625</v>
      </c>
      <c r="L1932" s="241">
        <v>117.62000274658203</v>
      </c>
      <c r="M1932" s="241">
        <v>116.93000030517578</v>
      </c>
      <c r="N1932" s="241">
        <v>116.88999938964844</v>
      </c>
      <c r="O1932" s="241">
        <v>116.59999847412109</v>
      </c>
      <c r="P1932" s="241">
        <v>117.02999877929688</v>
      </c>
      <c r="Q1932" s="241">
        <v>117.04000091552734</v>
      </c>
      <c r="R1932" s="241">
        <v>116.58999633789063</v>
      </c>
      <c r="S1932" s="241">
        <v>117.48000335693359</v>
      </c>
      <c r="T1932" s="241">
        <v>116.54000091552734</v>
      </c>
      <c r="U1932" s="241">
        <v>117.94000244140625</v>
      </c>
      <c r="V1932" s="241">
        <v>117.38999938964844</v>
      </c>
      <c r="W1932" s="241">
        <v>117.45999908447266</v>
      </c>
      <c r="X1932" s="241">
        <v>117.81999969482422</v>
      </c>
      <c r="Y1932" s="241">
        <v>117.98999786376953</v>
      </c>
      <c r="Z1932" s="241">
        <v>117.95999908447266</v>
      </c>
      <c r="AA1932" s="241">
        <v>118.23000335693359</v>
      </c>
      <c r="AB1932" s="241">
        <v>118.06999969482422</v>
      </c>
      <c r="AC1932" s="241"/>
    </row>
    <row r="1933" spans="1:29" ht="12.75" customHeight="1">
      <c r="A1933" s="1458" t="s">
        <v>186</v>
      </c>
      <c r="B1933" s="1468" t="s">
        <v>849</v>
      </c>
      <c r="C1933" s="177" t="s">
        <v>142</v>
      </c>
      <c r="D1933" s="177" t="s">
        <v>143</v>
      </c>
      <c r="E1933" s="275">
        <v>0.33200000000000002</v>
      </c>
      <c r="F1933" s="275">
        <v>0.32200000000000001</v>
      </c>
      <c r="G1933" s="275">
        <v>0.318</v>
      </c>
      <c r="H1933" s="270">
        <v>0.31</v>
      </c>
      <c r="I1933" s="275">
        <v>0.316</v>
      </c>
      <c r="J1933" s="275">
        <v>0.38600000000000001</v>
      </c>
      <c r="K1933" s="275">
        <v>0.49199999999999999</v>
      </c>
      <c r="L1933" s="275">
        <v>0.54600000000000004</v>
      </c>
      <c r="M1933" s="275">
        <v>0.59</v>
      </c>
      <c r="N1933" s="270">
        <v>0.61399999999999999</v>
      </c>
      <c r="O1933" s="275">
        <v>0.64800000000000002</v>
      </c>
      <c r="P1933" s="275">
        <v>0.626</v>
      </c>
      <c r="Q1933" s="275">
        <v>0.60799999999999998</v>
      </c>
      <c r="R1933" s="275">
        <v>0.57599999999999996</v>
      </c>
      <c r="S1933" s="275">
        <v>0.53</v>
      </c>
      <c r="T1933" s="275">
        <v>0.54800000000000004</v>
      </c>
      <c r="U1933" s="275">
        <v>0.53</v>
      </c>
      <c r="V1933" s="270">
        <v>0.57999999999999996</v>
      </c>
      <c r="W1933" s="275">
        <v>0.56799999999999995</v>
      </c>
      <c r="X1933" s="275">
        <v>0.58599999999999997</v>
      </c>
      <c r="Y1933" s="270">
        <v>0.57799999999999996</v>
      </c>
      <c r="Z1933" s="275">
        <v>0.50800000000000001</v>
      </c>
      <c r="AA1933" s="275">
        <v>0.45400000000000001</v>
      </c>
      <c r="AB1933" s="275">
        <v>0.39600000000000002</v>
      </c>
      <c r="AC1933" s="180">
        <f>SUM(E1933:AB1933)</f>
        <v>11.962</v>
      </c>
    </row>
    <row r="1934" spans="1:29" ht="12.75" customHeight="1">
      <c r="A1934" s="1459"/>
      <c r="B1934" s="1469"/>
      <c r="C1934" s="181" t="s">
        <v>144</v>
      </c>
      <c r="D1934" s="181" t="s">
        <v>143</v>
      </c>
      <c r="E1934" s="203">
        <v>0.23799999999999999</v>
      </c>
      <c r="F1934" s="203">
        <v>0.24</v>
      </c>
      <c r="G1934" s="203">
        <v>0.24399999999999999</v>
      </c>
      <c r="H1934" s="204">
        <v>0.23599999999999999</v>
      </c>
      <c r="I1934" s="203">
        <v>0.23599999999999999</v>
      </c>
      <c r="J1934" s="203">
        <v>0.252</v>
      </c>
      <c r="K1934" s="203">
        <v>0.25800000000000001</v>
      </c>
      <c r="L1934" s="203">
        <v>0.26200000000000001</v>
      </c>
      <c r="M1934" s="203">
        <v>0.252</v>
      </c>
      <c r="N1934" s="204">
        <v>0.254</v>
      </c>
      <c r="O1934" s="203">
        <v>0.28000000000000003</v>
      </c>
      <c r="P1934" s="203">
        <v>0.27</v>
      </c>
      <c r="Q1934" s="203">
        <v>0.27400000000000002</v>
      </c>
      <c r="R1934" s="203">
        <v>0.25600000000000001</v>
      </c>
      <c r="S1934" s="203">
        <v>0.25</v>
      </c>
      <c r="T1934" s="203">
        <v>0.27200000000000002</v>
      </c>
      <c r="U1934" s="203">
        <v>0.254</v>
      </c>
      <c r="V1934" s="204">
        <v>0.27</v>
      </c>
      <c r="W1934" s="203">
        <v>0.25600000000000001</v>
      </c>
      <c r="X1934" s="203">
        <v>0.27400000000000002</v>
      </c>
      <c r="Y1934" s="204">
        <v>0.27200000000000002</v>
      </c>
      <c r="Z1934" s="203">
        <v>0.252</v>
      </c>
      <c r="AA1934" s="203">
        <v>0.248</v>
      </c>
      <c r="AB1934" s="203">
        <v>0.252</v>
      </c>
      <c r="AC1934" s="184">
        <f>SUM(E1934:AB1934)</f>
        <v>6.1519999999999992</v>
      </c>
    </row>
    <row r="1935" spans="1:29" ht="12.75" customHeight="1">
      <c r="A1935" s="1459"/>
      <c r="B1935" s="1469"/>
      <c r="C1935" s="181" t="s">
        <v>145</v>
      </c>
      <c r="D1935" s="181" t="s">
        <v>146</v>
      </c>
      <c r="E1935" s="1081">
        <v>22</v>
      </c>
      <c r="F1935" s="740">
        <v>22</v>
      </c>
      <c r="G1935" s="740">
        <v>23</v>
      </c>
      <c r="H1935" s="835">
        <v>21</v>
      </c>
      <c r="I1935" s="740">
        <v>23</v>
      </c>
      <c r="J1935" s="740">
        <v>30</v>
      </c>
      <c r="K1935" s="740">
        <v>34</v>
      </c>
      <c r="L1935" s="740">
        <v>33</v>
      </c>
      <c r="M1935" s="740">
        <v>36</v>
      </c>
      <c r="N1935" s="835">
        <v>44</v>
      </c>
      <c r="O1935" s="740">
        <v>39</v>
      </c>
      <c r="P1935" s="740">
        <v>39</v>
      </c>
      <c r="Q1935" s="740">
        <v>40</v>
      </c>
      <c r="R1935" s="740">
        <v>37</v>
      </c>
      <c r="S1935" s="740">
        <v>34</v>
      </c>
      <c r="T1935" s="740">
        <v>32</v>
      </c>
      <c r="U1935" s="740">
        <v>36</v>
      </c>
      <c r="V1935" s="835">
        <v>32</v>
      </c>
      <c r="W1935" s="740">
        <v>37</v>
      </c>
      <c r="X1935" s="740">
        <v>39</v>
      </c>
      <c r="Y1935" s="835">
        <v>36</v>
      </c>
      <c r="Z1935" s="740">
        <v>31</v>
      </c>
      <c r="AA1935" s="740">
        <v>27</v>
      </c>
      <c r="AB1935" s="740">
        <v>24</v>
      </c>
      <c r="AC1935" s="184"/>
    </row>
    <row r="1936" spans="1:29" ht="12.75" customHeight="1" thickBot="1">
      <c r="A1936" s="1476"/>
      <c r="B1936" s="1470"/>
      <c r="C1936" s="194" t="s">
        <v>147</v>
      </c>
      <c r="D1936" s="194"/>
      <c r="E1936" s="195">
        <f t="shared" ref="E1936:AC1936" si="537">E1934/E1933</f>
        <v>0.71686746987951799</v>
      </c>
      <c r="F1936" s="195">
        <f t="shared" si="537"/>
        <v>0.74534161490683226</v>
      </c>
      <c r="G1936" s="195">
        <f t="shared" si="537"/>
        <v>0.76729559748427667</v>
      </c>
      <c r="H1936" s="196">
        <f t="shared" si="537"/>
        <v>0.76129032258064511</v>
      </c>
      <c r="I1936" s="195">
        <f t="shared" si="537"/>
        <v>0.74683544303797467</v>
      </c>
      <c r="J1936" s="195">
        <f t="shared" si="537"/>
        <v>0.65284974093264247</v>
      </c>
      <c r="K1936" s="195">
        <f t="shared" si="537"/>
        <v>0.52439024390243905</v>
      </c>
      <c r="L1936" s="195">
        <f t="shared" si="537"/>
        <v>0.47985347985347981</v>
      </c>
      <c r="M1936" s="195">
        <f t="shared" si="537"/>
        <v>0.42711864406779665</v>
      </c>
      <c r="N1936" s="196">
        <f t="shared" si="537"/>
        <v>0.41368078175895767</v>
      </c>
      <c r="O1936" s="195">
        <f t="shared" si="537"/>
        <v>0.4320987654320988</v>
      </c>
      <c r="P1936" s="195">
        <f t="shared" si="537"/>
        <v>0.43130990415335468</v>
      </c>
      <c r="Q1936" s="195">
        <f t="shared" si="537"/>
        <v>0.45065789473684215</v>
      </c>
      <c r="R1936" s="195">
        <f t="shared" si="537"/>
        <v>0.44444444444444448</v>
      </c>
      <c r="S1936" s="195">
        <f t="shared" si="537"/>
        <v>0.47169811320754712</v>
      </c>
      <c r="T1936" s="195">
        <f t="shared" si="537"/>
        <v>0.49635036496350365</v>
      </c>
      <c r="U1936" s="195">
        <f t="shared" si="537"/>
        <v>0.47924528301886793</v>
      </c>
      <c r="V1936" s="196">
        <f t="shared" si="537"/>
        <v>0.46551724137931039</v>
      </c>
      <c r="W1936" s="195">
        <f t="shared" si="537"/>
        <v>0.45070422535211274</v>
      </c>
      <c r="X1936" s="195">
        <f t="shared" si="537"/>
        <v>0.46757679180887379</v>
      </c>
      <c r="Y1936" s="196">
        <f t="shared" si="537"/>
        <v>0.4705882352941177</v>
      </c>
      <c r="Z1936" s="195">
        <f t="shared" si="537"/>
        <v>0.49606299212598426</v>
      </c>
      <c r="AA1936" s="195">
        <f t="shared" si="537"/>
        <v>0.54625550660792954</v>
      </c>
      <c r="AB1936" s="195">
        <f t="shared" si="537"/>
        <v>0.63636363636363635</v>
      </c>
      <c r="AC1936" s="197">
        <f t="shared" si="537"/>
        <v>0.51429526834977424</v>
      </c>
    </row>
    <row r="1937" spans="1:30" ht="12.75" customHeight="1">
      <c r="A1937" s="1664" t="s">
        <v>169</v>
      </c>
      <c r="B1937" s="1681" t="s">
        <v>851</v>
      </c>
      <c r="C1937" s="269" t="s">
        <v>142</v>
      </c>
      <c r="D1937" s="269" t="s">
        <v>143</v>
      </c>
      <c r="E1937" s="263">
        <v>0.39</v>
      </c>
      <c r="F1937" s="263">
        <v>0.36399999999999999</v>
      </c>
      <c r="G1937" s="263">
        <v>0.35399999999999998</v>
      </c>
      <c r="H1937" s="264">
        <v>0.35799999999999998</v>
      </c>
      <c r="I1937" s="263">
        <v>0.37</v>
      </c>
      <c r="J1937" s="263">
        <v>0.438</v>
      </c>
      <c r="K1937" s="263">
        <v>0.52800000000000002</v>
      </c>
      <c r="L1937" s="263">
        <v>0.59399999999999997</v>
      </c>
      <c r="M1937" s="263">
        <v>0.626</v>
      </c>
      <c r="N1937" s="264">
        <v>0.67200000000000004</v>
      </c>
      <c r="O1937" s="263">
        <v>0.68200000000000005</v>
      </c>
      <c r="P1937" s="263">
        <v>0.67400000000000004</v>
      </c>
      <c r="Q1937" s="263">
        <v>0.68</v>
      </c>
      <c r="R1937" s="263">
        <v>0.66800000000000004</v>
      </c>
      <c r="S1937" s="263">
        <v>0.65200000000000002</v>
      </c>
      <c r="T1937" s="263">
        <v>0.67800000000000005</v>
      </c>
      <c r="U1937" s="263">
        <v>0.67600000000000005</v>
      </c>
      <c r="V1937" s="264">
        <v>0.68400000000000005</v>
      </c>
      <c r="W1937" s="263">
        <v>0.68400000000000005</v>
      </c>
      <c r="X1937" s="263">
        <v>0.67800000000000005</v>
      </c>
      <c r="Y1937" s="264">
        <v>0.66600000000000004</v>
      </c>
      <c r="Z1937" s="263">
        <v>0.61599999999999999</v>
      </c>
      <c r="AA1937" s="263">
        <v>0.52</v>
      </c>
      <c r="AB1937" s="263">
        <v>0.436</v>
      </c>
      <c r="AC1937" s="201">
        <f>SUM(E1937:AB1937)</f>
        <v>13.688000000000001</v>
      </c>
    </row>
    <row r="1938" spans="1:30" ht="12.75" customHeight="1">
      <c r="A1938" s="1498"/>
      <c r="B1938" s="1652"/>
      <c r="C1938" s="820" t="s">
        <v>144</v>
      </c>
      <c r="D1938" s="820" t="s">
        <v>143</v>
      </c>
      <c r="E1938" s="15">
        <v>0.28199999999999997</v>
      </c>
      <c r="F1938" s="15">
        <v>0.28199999999999997</v>
      </c>
      <c r="G1938" s="15">
        <v>0.27400000000000002</v>
      </c>
      <c r="H1938" s="191">
        <v>0.27800000000000002</v>
      </c>
      <c r="I1938" s="15">
        <v>0.28199999999999997</v>
      </c>
      <c r="J1938" s="15">
        <v>0.28199999999999997</v>
      </c>
      <c r="K1938" s="15">
        <v>0.28799999999999998</v>
      </c>
      <c r="L1938" s="15">
        <v>0.28799999999999998</v>
      </c>
      <c r="M1938" s="15">
        <v>0.28000000000000003</v>
      </c>
      <c r="N1938" s="191">
        <v>0.28399999999999997</v>
      </c>
      <c r="O1938" s="15">
        <v>0.28199999999999997</v>
      </c>
      <c r="P1938" s="15">
        <v>0.27800000000000002</v>
      </c>
      <c r="Q1938" s="15">
        <v>0.29199999999999998</v>
      </c>
      <c r="R1938" s="15">
        <v>0.28999999999999998</v>
      </c>
      <c r="S1938" s="15">
        <v>0.29199999999999998</v>
      </c>
      <c r="T1938" s="15">
        <v>0.29599999999999999</v>
      </c>
      <c r="U1938" s="15">
        <v>0.3</v>
      </c>
      <c r="V1938" s="191">
        <v>0.312</v>
      </c>
      <c r="W1938" s="15">
        <v>0.314</v>
      </c>
      <c r="X1938" s="15">
        <v>0.316</v>
      </c>
      <c r="Y1938" s="191">
        <v>0.314</v>
      </c>
      <c r="Z1938" s="15">
        <v>0.29799999999999999</v>
      </c>
      <c r="AA1938" s="15">
        <v>0.29199999999999998</v>
      </c>
      <c r="AB1938" s="15">
        <v>0.28799999999999998</v>
      </c>
      <c r="AC1938" s="184">
        <f>SUM(E1938:AB1938)</f>
        <v>6.9840000000000009</v>
      </c>
    </row>
    <row r="1939" spans="1:30" ht="12.75" customHeight="1">
      <c r="A1939" s="1498"/>
      <c r="B1939" s="1652"/>
      <c r="C1939" s="181" t="s">
        <v>145</v>
      </c>
      <c r="D1939" s="181" t="s">
        <v>146</v>
      </c>
      <c r="E1939" s="1081">
        <v>22</v>
      </c>
      <c r="F1939" s="740">
        <v>22</v>
      </c>
      <c r="G1939" s="740">
        <v>21</v>
      </c>
      <c r="H1939" s="835">
        <v>21</v>
      </c>
      <c r="I1939" s="740">
        <v>24</v>
      </c>
      <c r="J1939" s="740">
        <v>26</v>
      </c>
      <c r="K1939" s="740">
        <v>32</v>
      </c>
      <c r="L1939" s="740">
        <v>35</v>
      </c>
      <c r="M1939" s="740">
        <v>37</v>
      </c>
      <c r="N1939" s="835">
        <v>35</v>
      </c>
      <c r="O1939" s="740">
        <v>36</v>
      </c>
      <c r="P1939" s="740">
        <v>42</v>
      </c>
      <c r="Q1939" s="740">
        <v>40</v>
      </c>
      <c r="R1939" s="740">
        <v>37</v>
      </c>
      <c r="S1939" s="740">
        <v>41</v>
      </c>
      <c r="T1939" s="740">
        <v>38</v>
      </c>
      <c r="U1939" s="740">
        <v>39</v>
      </c>
      <c r="V1939" s="835">
        <v>42</v>
      </c>
      <c r="W1939" s="740">
        <v>43</v>
      </c>
      <c r="X1939" s="740">
        <v>41</v>
      </c>
      <c r="Y1939" s="835">
        <v>37</v>
      </c>
      <c r="Z1939" s="740">
        <v>32</v>
      </c>
      <c r="AA1939" s="740">
        <v>28</v>
      </c>
      <c r="AB1939" s="740">
        <v>26</v>
      </c>
      <c r="AC1939" s="184"/>
    </row>
    <row r="1940" spans="1:30" ht="12.75" customHeight="1" thickBot="1">
      <c r="A1940" s="1636"/>
      <c r="B1940" s="1661"/>
      <c r="C1940" s="911" t="s">
        <v>147</v>
      </c>
      <c r="D1940" s="911"/>
      <c r="E1940" s="188">
        <f t="shared" ref="E1940:AC1940" si="538">E1938/E1937</f>
        <v>0.72307692307692295</v>
      </c>
      <c r="F1940" s="188">
        <f t="shared" si="538"/>
        <v>0.77472527472527464</v>
      </c>
      <c r="G1940" s="188">
        <f t="shared" si="538"/>
        <v>0.77401129943502833</v>
      </c>
      <c r="H1940" s="189">
        <f t="shared" si="538"/>
        <v>0.77653631284916214</v>
      </c>
      <c r="I1940" s="188">
        <f t="shared" si="538"/>
        <v>0.76216216216216215</v>
      </c>
      <c r="J1940" s="188">
        <f t="shared" si="538"/>
        <v>0.64383561643835607</v>
      </c>
      <c r="K1940" s="188">
        <f t="shared" si="538"/>
        <v>0.54545454545454541</v>
      </c>
      <c r="L1940" s="188">
        <f t="shared" si="538"/>
        <v>0.48484848484848486</v>
      </c>
      <c r="M1940" s="188">
        <f t="shared" si="538"/>
        <v>0.44728434504792336</v>
      </c>
      <c r="N1940" s="189">
        <f t="shared" si="538"/>
        <v>0.42261904761904756</v>
      </c>
      <c r="O1940" s="188">
        <f t="shared" si="538"/>
        <v>0.41348973607038114</v>
      </c>
      <c r="P1940" s="188">
        <f t="shared" si="538"/>
        <v>0.41246290801186947</v>
      </c>
      <c r="Q1940" s="188">
        <f t="shared" si="538"/>
        <v>0.42941176470588227</v>
      </c>
      <c r="R1940" s="188">
        <f t="shared" si="538"/>
        <v>0.43413173652694603</v>
      </c>
      <c r="S1940" s="188">
        <f t="shared" si="538"/>
        <v>0.44785276073619629</v>
      </c>
      <c r="T1940" s="188">
        <f t="shared" si="538"/>
        <v>0.43657817109144537</v>
      </c>
      <c r="U1940" s="188">
        <f t="shared" si="538"/>
        <v>0.44378698224852065</v>
      </c>
      <c r="V1940" s="189">
        <f t="shared" si="538"/>
        <v>0.45614035087719296</v>
      </c>
      <c r="W1940" s="188">
        <f t="shared" si="538"/>
        <v>0.45906432748538006</v>
      </c>
      <c r="X1940" s="188">
        <f t="shared" si="538"/>
        <v>0.46607669616519171</v>
      </c>
      <c r="Y1940" s="189">
        <f t="shared" si="538"/>
        <v>0.47147147147147145</v>
      </c>
      <c r="Z1940" s="188">
        <f t="shared" si="538"/>
        <v>0.48376623376623373</v>
      </c>
      <c r="AA1940" s="188">
        <f t="shared" si="538"/>
        <v>0.56153846153846143</v>
      </c>
      <c r="AB1940" s="188">
        <f t="shared" si="538"/>
        <v>0.66055045871559626</v>
      </c>
      <c r="AC1940" s="190">
        <f t="shared" si="538"/>
        <v>0.51022793687901813</v>
      </c>
    </row>
    <row r="1941" spans="1:30" ht="12.75" customHeight="1">
      <c r="A1941" s="215" t="s">
        <v>717</v>
      </c>
      <c r="B1941" s="216"/>
      <c r="C1941" s="217"/>
      <c r="D1941" s="217"/>
      <c r="E1941" s="218">
        <f t="shared" ref="E1941:AB1941" si="539">E1933+E1937</f>
        <v>0.72199999999999998</v>
      </c>
      <c r="F1941" s="218">
        <f t="shared" si="539"/>
        <v>0.68599999999999994</v>
      </c>
      <c r="G1941" s="218">
        <f t="shared" si="539"/>
        <v>0.67199999999999993</v>
      </c>
      <c r="H1941" s="218">
        <f t="shared" si="539"/>
        <v>0.66799999999999993</v>
      </c>
      <c r="I1941" s="218">
        <f t="shared" si="539"/>
        <v>0.68599999999999994</v>
      </c>
      <c r="J1941" s="218">
        <f t="shared" si="539"/>
        <v>0.82400000000000007</v>
      </c>
      <c r="K1941" s="218">
        <f t="shared" si="539"/>
        <v>1.02</v>
      </c>
      <c r="L1941" s="218">
        <f t="shared" si="539"/>
        <v>1.1400000000000001</v>
      </c>
      <c r="M1941" s="218">
        <f t="shared" si="539"/>
        <v>1.216</v>
      </c>
      <c r="N1941" s="218">
        <f t="shared" si="539"/>
        <v>1.286</v>
      </c>
      <c r="O1941" s="218">
        <f t="shared" si="539"/>
        <v>1.33</v>
      </c>
      <c r="P1941" s="218">
        <f t="shared" si="539"/>
        <v>1.3</v>
      </c>
      <c r="Q1941" s="218">
        <f t="shared" si="539"/>
        <v>1.288</v>
      </c>
      <c r="R1941" s="218">
        <f t="shared" si="539"/>
        <v>1.244</v>
      </c>
      <c r="S1941" s="218">
        <f t="shared" si="539"/>
        <v>1.1819999999999999</v>
      </c>
      <c r="T1941" s="218">
        <f t="shared" si="539"/>
        <v>1.226</v>
      </c>
      <c r="U1941" s="218">
        <f t="shared" si="539"/>
        <v>1.206</v>
      </c>
      <c r="V1941" s="218">
        <f t="shared" si="539"/>
        <v>1.264</v>
      </c>
      <c r="W1941" s="218">
        <f t="shared" si="539"/>
        <v>1.252</v>
      </c>
      <c r="X1941" s="218">
        <f t="shared" si="539"/>
        <v>1.264</v>
      </c>
      <c r="Y1941" s="218">
        <f t="shared" si="539"/>
        <v>1.244</v>
      </c>
      <c r="Z1941" s="218">
        <f t="shared" si="539"/>
        <v>1.1240000000000001</v>
      </c>
      <c r="AA1941" s="218">
        <f t="shared" si="539"/>
        <v>0.97399999999999998</v>
      </c>
      <c r="AB1941" s="218">
        <f t="shared" si="539"/>
        <v>0.83200000000000007</v>
      </c>
      <c r="AC1941" s="219"/>
    </row>
    <row r="1942" spans="1:30" ht="12.75" customHeight="1">
      <c r="A1942" s="220" t="s">
        <v>718</v>
      </c>
      <c r="B1942" s="221"/>
      <c r="C1942" s="222"/>
      <c r="D1942" s="222"/>
      <c r="E1942" s="223">
        <f t="shared" ref="E1942:AB1942" si="540">E1934+E1938</f>
        <v>0.52</v>
      </c>
      <c r="F1942" s="223">
        <f t="shared" si="540"/>
        <v>0.52200000000000002</v>
      </c>
      <c r="G1942" s="223">
        <f t="shared" si="540"/>
        <v>0.51800000000000002</v>
      </c>
      <c r="H1942" s="223">
        <f t="shared" si="540"/>
        <v>0.51400000000000001</v>
      </c>
      <c r="I1942" s="223">
        <f t="shared" si="540"/>
        <v>0.51800000000000002</v>
      </c>
      <c r="J1942" s="223">
        <f t="shared" si="540"/>
        <v>0.53400000000000003</v>
      </c>
      <c r="K1942" s="223">
        <f t="shared" si="540"/>
        <v>0.54600000000000004</v>
      </c>
      <c r="L1942" s="223">
        <f t="shared" si="540"/>
        <v>0.55000000000000004</v>
      </c>
      <c r="M1942" s="223">
        <f t="shared" si="540"/>
        <v>0.53200000000000003</v>
      </c>
      <c r="N1942" s="223">
        <f t="shared" si="540"/>
        <v>0.53800000000000003</v>
      </c>
      <c r="O1942" s="223">
        <f t="shared" si="540"/>
        <v>0.56200000000000006</v>
      </c>
      <c r="P1942" s="223">
        <f t="shared" si="540"/>
        <v>0.54800000000000004</v>
      </c>
      <c r="Q1942" s="223">
        <f t="shared" si="540"/>
        <v>0.56600000000000006</v>
      </c>
      <c r="R1942" s="223">
        <f t="shared" si="540"/>
        <v>0.54600000000000004</v>
      </c>
      <c r="S1942" s="223">
        <f t="shared" si="540"/>
        <v>0.54200000000000004</v>
      </c>
      <c r="T1942" s="223">
        <f t="shared" si="540"/>
        <v>0.56800000000000006</v>
      </c>
      <c r="U1942" s="223">
        <f t="shared" si="540"/>
        <v>0.55400000000000005</v>
      </c>
      <c r="V1942" s="223">
        <f t="shared" si="540"/>
        <v>0.58200000000000007</v>
      </c>
      <c r="W1942" s="223">
        <f t="shared" si="540"/>
        <v>0.57000000000000006</v>
      </c>
      <c r="X1942" s="436">
        <f t="shared" si="540"/>
        <v>0.59000000000000008</v>
      </c>
      <c r="Y1942" s="223">
        <f t="shared" si="540"/>
        <v>0.58600000000000008</v>
      </c>
      <c r="Z1942" s="223">
        <f t="shared" si="540"/>
        <v>0.55000000000000004</v>
      </c>
      <c r="AA1942" s="436">
        <f t="shared" si="540"/>
        <v>0.54</v>
      </c>
      <c r="AB1942" s="223">
        <f t="shared" si="540"/>
        <v>0.54</v>
      </c>
      <c r="AC1942" s="224"/>
    </row>
    <row r="1943" spans="1:30" ht="12.75" customHeight="1">
      <c r="A1943" s="303" t="s">
        <v>719</v>
      </c>
      <c r="B1943" s="304"/>
      <c r="C1943" s="305"/>
      <c r="D1943" s="305"/>
      <c r="E1943" s="230">
        <f t="shared" ref="E1943:AB1943" si="541">SQRT(E1941*E1941+E1942*E1942)</f>
        <v>0.88976626144173399</v>
      </c>
      <c r="F1943" s="230">
        <f t="shared" si="541"/>
        <v>0.8620208814176139</v>
      </c>
      <c r="G1943" s="230">
        <f t="shared" si="541"/>
        <v>0.84847392417209855</v>
      </c>
      <c r="H1943" s="230">
        <f t="shared" si="541"/>
        <v>0.84286416461966152</v>
      </c>
      <c r="I1943" s="230">
        <f t="shared" si="541"/>
        <v>0.85960456024848997</v>
      </c>
      <c r="J1943" s="230">
        <f t="shared" si="541"/>
        <v>0.9819022354593151</v>
      </c>
      <c r="K1943" s="230">
        <f t="shared" si="541"/>
        <v>1.1569425223406735</v>
      </c>
      <c r="L1943" s="230">
        <f t="shared" si="541"/>
        <v>1.2657408897558775</v>
      </c>
      <c r="M1943" s="230">
        <f t="shared" si="541"/>
        <v>1.3272829389395466</v>
      </c>
      <c r="N1943" s="230">
        <f t="shared" si="541"/>
        <v>1.3940014347194913</v>
      </c>
      <c r="O1943" s="230">
        <f t="shared" si="541"/>
        <v>1.4438642595479674</v>
      </c>
      <c r="P1943" s="230">
        <f t="shared" si="541"/>
        <v>1.410781343794991</v>
      </c>
      <c r="Q1943" s="230">
        <f t="shared" si="541"/>
        <v>1.4068759717899799</v>
      </c>
      <c r="R1943" s="230">
        <f t="shared" si="541"/>
        <v>1.3585477540373765</v>
      </c>
      <c r="S1943" s="230">
        <f t="shared" si="541"/>
        <v>1.3003414936085058</v>
      </c>
      <c r="T1943" s="230">
        <f t="shared" si="541"/>
        <v>1.3511846653955186</v>
      </c>
      <c r="U1943" s="230">
        <f t="shared" si="541"/>
        <v>1.3271593724945019</v>
      </c>
      <c r="V1943" s="230">
        <f t="shared" si="541"/>
        <v>1.3915530891777002</v>
      </c>
      <c r="W1943" s="230">
        <f t="shared" si="541"/>
        <v>1.3756467569837831</v>
      </c>
      <c r="X1943" s="230">
        <f t="shared" si="541"/>
        <v>1.3949179187321381</v>
      </c>
      <c r="Y1943" s="230">
        <f t="shared" si="541"/>
        <v>1.3751116318321215</v>
      </c>
      <c r="Z1943" s="230">
        <f t="shared" si="541"/>
        <v>1.2513496713548937</v>
      </c>
      <c r="AA1943" s="681">
        <f t="shared" si="541"/>
        <v>1.1136767933291956</v>
      </c>
      <c r="AB1943" s="230">
        <f t="shared" si="541"/>
        <v>0.99187902488156299</v>
      </c>
      <c r="AC1943" s="334"/>
      <c r="AD1943" s="185">
        <f>MAX(E1943:AB1943)</f>
        <v>1.4438642595479674</v>
      </c>
    </row>
    <row r="1944" spans="1:30" s="167" customFormat="1" ht="12.75" customHeight="1" thickBot="1">
      <c r="A1944" s="721" t="s">
        <v>628</v>
      </c>
      <c r="B1944" s="722"/>
      <c r="C1944" s="276"/>
      <c r="D1944" s="276"/>
      <c r="E1944" s="723">
        <v>1</v>
      </c>
      <c r="F1944" s="723">
        <v>2</v>
      </c>
      <c r="G1944" s="723">
        <v>3</v>
      </c>
      <c r="H1944" s="723">
        <v>4</v>
      </c>
      <c r="I1944" s="723">
        <v>5</v>
      </c>
      <c r="J1944" s="723">
        <v>6</v>
      </c>
      <c r="K1944" s="723">
        <v>7</v>
      </c>
      <c r="L1944" s="723">
        <v>8</v>
      </c>
      <c r="M1944" s="723">
        <v>9</v>
      </c>
      <c r="N1944" s="723">
        <v>10</v>
      </c>
      <c r="O1944" s="723">
        <v>11</v>
      </c>
      <c r="P1944" s="723">
        <v>12</v>
      </c>
      <c r="Q1944" s="723">
        <v>13</v>
      </c>
      <c r="R1944" s="723">
        <v>14</v>
      </c>
      <c r="S1944" s="723">
        <v>15</v>
      </c>
      <c r="T1944" s="723">
        <v>16</v>
      </c>
      <c r="U1944" s="723">
        <v>17</v>
      </c>
      <c r="V1944" s="723">
        <v>18</v>
      </c>
      <c r="W1944" s="723">
        <v>19</v>
      </c>
      <c r="X1944" s="723">
        <v>20</v>
      </c>
      <c r="Y1944" s="723">
        <v>21</v>
      </c>
      <c r="Z1944" s="723">
        <v>22</v>
      </c>
      <c r="AA1944" s="723">
        <v>23</v>
      </c>
      <c r="AB1944" s="723">
        <v>24</v>
      </c>
      <c r="AC1944" s="861"/>
    </row>
    <row r="1945" spans="1:30" s="167" customFormat="1" ht="12.75" customHeight="1">
      <c r="A1945" s="235" t="s">
        <v>155</v>
      </c>
      <c r="B1945" s="236"/>
      <c r="C1945" s="237" t="s">
        <v>150</v>
      </c>
      <c r="D1945" s="237" t="s">
        <v>146</v>
      </c>
      <c r="E1945" s="912">
        <v>10.550000190734863</v>
      </c>
      <c r="F1945" s="912">
        <v>10.510000228881836</v>
      </c>
      <c r="G1945" s="912">
        <v>10.539999961853027</v>
      </c>
      <c r="H1945" s="912">
        <v>10.539999961853027</v>
      </c>
      <c r="I1945" s="912">
        <v>10.550000190734863</v>
      </c>
      <c r="J1945" s="912">
        <v>10.560000419616699</v>
      </c>
      <c r="K1945" s="912">
        <v>10.529999732971191</v>
      </c>
      <c r="L1945" s="912">
        <v>10.479999542236328</v>
      </c>
      <c r="M1945" s="912">
        <v>10.430000305175781</v>
      </c>
      <c r="N1945" s="912">
        <v>10.399999618530273</v>
      </c>
      <c r="O1945" s="912">
        <v>10.390000343322754</v>
      </c>
      <c r="P1945" s="912">
        <v>10.420000076293945</v>
      </c>
      <c r="Q1945" s="912">
        <v>10.409999847412109</v>
      </c>
      <c r="R1945" s="912">
        <v>10.390000343322754</v>
      </c>
      <c r="S1945" s="912">
        <v>10.460000038146973</v>
      </c>
      <c r="T1945" s="912">
        <v>10.359999656677246</v>
      </c>
      <c r="U1945" s="912">
        <v>10.479999542236328</v>
      </c>
      <c r="V1945" s="912">
        <v>10.460000038146973</v>
      </c>
      <c r="W1945" s="912">
        <v>10.449999809265137</v>
      </c>
      <c r="X1945" s="912">
        <v>10.479999542236328</v>
      </c>
      <c r="Y1945" s="912">
        <v>10.489999771118164</v>
      </c>
      <c r="Z1945" s="912">
        <v>10.5</v>
      </c>
      <c r="AA1945" s="912">
        <v>10.520000457763672</v>
      </c>
      <c r="AB1945" s="912">
        <v>10.510000228881836</v>
      </c>
      <c r="AC1945" s="1082"/>
    </row>
    <row r="1946" spans="1:30" s="167" customFormat="1" ht="12.75" customHeight="1" thickBot="1">
      <c r="A1946" s="386" t="s">
        <v>156</v>
      </c>
      <c r="B1946" s="298"/>
      <c r="C1946" s="205" t="s">
        <v>150</v>
      </c>
      <c r="D1946" s="205" t="s">
        <v>146</v>
      </c>
      <c r="E1946" s="927">
        <v>10.569999694824219</v>
      </c>
      <c r="F1946" s="927">
        <v>10.550000190734863</v>
      </c>
      <c r="G1946" s="927">
        <v>10.560000419616699</v>
      </c>
      <c r="H1946" s="927">
        <v>10.569999694824219</v>
      </c>
      <c r="I1946" s="927">
        <v>10.579999923706055</v>
      </c>
      <c r="J1946" s="927">
        <v>10.590000152587891</v>
      </c>
      <c r="K1946" s="927">
        <v>10.550000190734863</v>
      </c>
      <c r="L1946" s="927">
        <v>10.510000228881836</v>
      </c>
      <c r="M1946" s="927">
        <v>10.439999580383301</v>
      </c>
      <c r="N1946" s="927">
        <v>10.439999580383301</v>
      </c>
      <c r="O1946" s="927">
        <v>10.420000076293945</v>
      </c>
      <c r="P1946" s="927">
        <v>10.449999809265137</v>
      </c>
      <c r="Q1946" s="927">
        <v>10.439999580383301</v>
      </c>
      <c r="R1946" s="927">
        <v>10.420000076293945</v>
      </c>
      <c r="S1946" s="927">
        <v>10.479999542236328</v>
      </c>
      <c r="T1946" s="927">
        <v>10.390000343322754</v>
      </c>
      <c r="U1946" s="927">
        <v>10.5</v>
      </c>
      <c r="V1946" s="927">
        <v>10.470000267028809</v>
      </c>
      <c r="W1946" s="927">
        <v>10.470000267028809</v>
      </c>
      <c r="X1946" s="927">
        <v>10.5</v>
      </c>
      <c r="Y1946" s="927">
        <v>10.520000457763672</v>
      </c>
      <c r="Z1946" s="927">
        <v>10.520000457763672</v>
      </c>
      <c r="AA1946" s="927">
        <v>10.550000190734863</v>
      </c>
      <c r="AB1946" s="927">
        <v>10.550000190734863</v>
      </c>
      <c r="AC1946" s="1083"/>
    </row>
    <row r="1947" spans="1:30" ht="12.75" customHeight="1">
      <c r="A1947" s="1508" t="s">
        <v>241</v>
      </c>
      <c r="B1947" s="1492" t="s">
        <v>131</v>
      </c>
      <c r="C1947" s="316" t="s">
        <v>142</v>
      </c>
      <c r="D1947" s="316" t="s">
        <v>143</v>
      </c>
      <c r="E1947" s="807">
        <v>0.2223</v>
      </c>
      <c r="F1947" s="807">
        <v>0.2019</v>
      </c>
      <c r="G1947" s="807">
        <v>0.19259999999999999</v>
      </c>
      <c r="H1947" s="808">
        <v>0.19650000000000001</v>
      </c>
      <c r="I1947" s="807">
        <v>0.20039999999999999</v>
      </c>
      <c r="J1947" s="807">
        <v>0.24510000000000001</v>
      </c>
      <c r="K1947" s="807">
        <v>0.3276</v>
      </c>
      <c r="L1947" s="807">
        <v>0.36480000000000001</v>
      </c>
      <c r="M1947" s="807">
        <v>0.36659999999999998</v>
      </c>
      <c r="N1947" s="808">
        <v>0.35970000000000002</v>
      </c>
      <c r="O1947" s="807">
        <v>0.36359999999999998</v>
      </c>
      <c r="P1947" s="807">
        <v>0.37259999999999999</v>
      </c>
      <c r="Q1947" s="807">
        <v>0.38579999999999998</v>
      </c>
      <c r="R1947" s="807">
        <v>0.37140000000000001</v>
      </c>
      <c r="S1947" s="807">
        <v>0.34889999999999999</v>
      </c>
      <c r="T1947" s="807">
        <v>0.35489999999999999</v>
      </c>
      <c r="U1947" s="807">
        <v>0.34920000000000001</v>
      </c>
      <c r="V1947" s="808">
        <v>0.3891</v>
      </c>
      <c r="W1947" s="807">
        <v>0.40739999999999998</v>
      </c>
      <c r="X1947" s="807">
        <v>0.40350000000000003</v>
      </c>
      <c r="Y1947" s="808">
        <v>0.40529999999999999</v>
      </c>
      <c r="Z1947" s="807">
        <v>0.36840000000000001</v>
      </c>
      <c r="AA1947" s="807">
        <v>0.32369999999999999</v>
      </c>
      <c r="AB1947" s="807">
        <v>0.26490000000000002</v>
      </c>
      <c r="AC1947" s="809">
        <f>SUM(E1947:AB1947)</f>
        <v>7.7862</v>
      </c>
    </row>
    <row r="1948" spans="1:30" ht="12.75" customHeight="1">
      <c r="A1948" s="1601"/>
      <c r="B1948" s="1462"/>
      <c r="C1948" s="181" t="s">
        <v>144</v>
      </c>
      <c r="D1948" s="181" t="s">
        <v>143</v>
      </c>
      <c r="E1948" s="15">
        <v>0.1275</v>
      </c>
      <c r="F1948" s="15">
        <v>0.126</v>
      </c>
      <c r="G1948" s="15">
        <v>0.12570000000000001</v>
      </c>
      <c r="H1948" s="191">
        <v>0.126</v>
      </c>
      <c r="I1948" s="15">
        <v>0.12509999999999999</v>
      </c>
      <c r="J1948" s="15">
        <v>0.13020000000000001</v>
      </c>
      <c r="K1948" s="15">
        <v>0.1293</v>
      </c>
      <c r="L1948" s="15">
        <v>0.13919999999999999</v>
      </c>
      <c r="M1948" s="15">
        <v>0.13950000000000001</v>
      </c>
      <c r="N1948" s="191">
        <v>0.13289999999999999</v>
      </c>
      <c r="O1948" s="15">
        <v>0.1401</v>
      </c>
      <c r="P1948" s="15">
        <v>0.13800000000000001</v>
      </c>
      <c r="Q1948" s="15">
        <v>0.14399999999999999</v>
      </c>
      <c r="R1948" s="15">
        <v>0.1368</v>
      </c>
      <c r="S1948" s="15">
        <v>0.14130000000000001</v>
      </c>
      <c r="T1948" s="15">
        <v>0.1434</v>
      </c>
      <c r="U1948" s="15">
        <v>0.1341</v>
      </c>
      <c r="V1948" s="191">
        <v>0.1431</v>
      </c>
      <c r="W1948" s="15">
        <v>0.1467</v>
      </c>
      <c r="X1948" s="15">
        <v>0.14580000000000001</v>
      </c>
      <c r="Y1948" s="191">
        <v>0.1419</v>
      </c>
      <c r="Z1948" s="15">
        <v>0.1389</v>
      </c>
      <c r="AA1948" s="15">
        <v>0.13619999999999999</v>
      </c>
      <c r="AB1948" s="15">
        <v>0.13109999999999999</v>
      </c>
      <c r="AC1948" s="209">
        <f>SUM(E1948:AB1948)</f>
        <v>3.2628000000000004</v>
      </c>
    </row>
    <row r="1949" spans="1:30" ht="12.75" customHeight="1">
      <c r="A1949" s="1601"/>
      <c r="B1949" s="1462"/>
      <c r="C1949" s="181" t="s">
        <v>145</v>
      </c>
      <c r="D1949" s="181" t="s">
        <v>146</v>
      </c>
      <c r="E1949" s="1081">
        <v>14</v>
      </c>
      <c r="F1949" s="740">
        <v>14</v>
      </c>
      <c r="G1949" s="740">
        <v>14</v>
      </c>
      <c r="H1949" s="835">
        <v>14</v>
      </c>
      <c r="I1949" s="740">
        <v>14</v>
      </c>
      <c r="J1949" s="740">
        <v>18</v>
      </c>
      <c r="K1949" s="740">
        <v>23</v>
      </c>
      <c r="L1949" s="740">
        <v>22</v>
      </c>
      <c r="M1949" s="740">
        <v>20</v>
      </c>
      <c r="N1949" s="835">
        <v>25</v>
      </c>
      <c r="O1949" s="740">
        <v>22</v>
      </c>
      <c r="P1949" s="740">
        <v>23</v>
      </c>
      <c r="Q1949" s="740">
        <v>24</v>
      </c>
      <c r="R1949" s="740">
        <v>23</v>
      </c>
      <c r="S1949" s="740">
        <v>22</v>
      </c>
      <c r="T1949" s="740">
        <v>21</v>
      </c>
      <c r="U1949" s="740">
        <v>23</v>
      </c>
      <c r="V1949" s="835">
        <v>23</v>
      </c>
      <c r="W1949" s="740">
        <v>24</v>
      </c>
      <c r="X1949" s="740">
        <v>26</v>
      </c>
      <c r="Y1949" s="835">
        <v>26</v>
      </c>
      <c r="Z1949" s="740">
        <v>22</v>
      </c>
      <c r="AA1949" s="740">
        <v>18</v>
      </c>
      <c r="AB1949" s="740">
        <v>15</v>
      </c>
      <c r="AC1949" s="184"/>
    </row>
    <row r="1950" spans="1:30" ht="12.75" customHeight="1" thickBot="1">
      <c r="A1950" s="1603"/>
      <c r="B1950" s="1463"/>
      <c r="C1950" s="187" t="s">
        <v>147</v>
      </c>
      <c r="D1950" s="187"/>
      <c r="E1950" s="188">
        <f t="shared" ref="E1950:AC1950" si="542">E1948/E1947</f>
        <v>0.57354925775978405</v>
      </c>
      <c r="F1950" s="188">
        <f t="shared" si="542"/>
        <v>0.62407132243684993</v>
      </c>
      <c r="G1950" s="188">
        <f t="shared" si="542"/>
        <v>0.65264797507788164</v>
      </c>
      <c r="H1950" s="189">
        <f t="shared" si="542"/>
        <v>0.64122137404580148</v>
      </c>
      <c r="I1950" s="188">
        <f t="shared" si="542"/>
        <v>0.62425149700598803</v>
      </c>
      <c r="J1950" s="188">
        <f t="shared" si="542"/>
        <v>0.53121175030599754</v>
      </c>
      <c r="K1950" s="188">
        <f t="shared" si="542"/>
        <v>0.39468864468864467</v>
      </c>
      <c r="L1950" s="188">
        <f t="shared" si="542"/>
        <v>0.38157894736842102</v>
      </c>
      <c r="M1950" s="188">
        <f t="shared" si="542"/>
        <v>0.38052373158756142</v>
      </c>
      <c r="N1950" s="189">
        <f t="shared" si="542"/>
        <v>0.36947456213511254</v>
      </c>
      <c r="O1950" s="188">
        <f t="shared" si="542"/>
        <v>0.38531353135313534</v>
      </c>
      <c r="P1950" s="188">
        <f t="shared" si="542"/>
        <v>0.37037037037037041</v>
      </c>
      <c r="Q1950" s="188">
        <f t="shared" si="542"/>
        <v>0.37325038880248834</v>
      </c>
      <c r="R1950" s="188">
        <f t="shared" si="542"/>
        <v>0.36833602584814218</v>
      </c>
      <c r="S1950" s="188">
        <f t="shared" si="542"/>
        <v>0.40498710232158214</v>
      </c>
      <c r="T1950" s="188">
        <f t="shared" si="542"/>
        <v>0.40405748098055794</v>
      </c>
      <c r="U1950" s="188">
        <f t="shared" si="542"/>
        <v>0.384020618556701</v>
      </c>
      <c r="V1950" s="189">
        <f t="shared" si="542"/>
        <v>0.36777178103315344</v>
      </c>
      <c r="W1950" s="188">
        <f t="shared" si="542"/>
        <v>0.36008836524300442</v>
      </c>
      <c r="X1950" s="188">
        <f t="shared" si="542"/>
        <v>0.3613382899628253</v>
      </c>
      <c r="Y1950" s="189">
        <f t="shared" si="542"/>
        <v>0.35011102886750556</v>
      </c>
      <c r="Z1950" s="188">
        <f t="shared" si="542"/>
        <v>0.37703583061889251</v>
      </c>
      <c r="AA1950" s="188">
        <f t="shared" si="542"/>
        <v>0.4207599629286376</v>
      </c>
      <c r="AB1950" s="188">
        <f t="shared" si="542"/>
        <v>0.49490373725934306</v>
      </c>
      <c r="AC1950" s="190">
        <f t="shared" si="542"/>
        <v>0.41904908684595826</v>
      </c>
    </row>
    <row r="1951" spans="1:30" ht="12.75" customHeight="1">
      <c r="A1951" s="1517" t="s">
        <v>140</v>
      </c>
      <c r="B1951" s="1461" t="s">
        <v>892</v>
      </c>
      <c r="C1951" s="177" t="s">
        <v>142</v>
      </c>
      <c r="D1951" s="177" t="s">
        <v>143</v>
      </c>
      <c r="E1951" s="246">
        <v>0.1071</v>
      </c>
      <c r="F1951" s="246">
        <v>0.11700000000000001</v>
      </c>
      <c r="G1951" s="246">
        <v>0.1242</v>
      </c>
      <c r="H1951" s="247">
        <v>0.11070000000000001</v>
      </c>
      <c r="I1951" s="246">
        <v>0.1119</v>
      </c>
      <c r="J1951" s="246">
        <v>0.13800000000000001</v>
      </c>
      <c r="K1951" s="246">
        <v>0.16109999999999999</v>
      </c>
      <c r="L1951" s="246">
        <v>0.1767</v>
      </c>
      <c r="M1951" s="246">
        <v>0.21870000000000001</v>
      </c>
      <c r="N1951" s="247">
        <v>0.24929999999999999</v>
      </c>
      <c r="O1951" s="246">
        <v>0.27660000000000001</v>
      </c>
      <c r="P1951" s="246">
        <v>0.246</v>
      </c>
      <c r="Q1951" s="246">
        <v>0.21929999999999999</v>
      </c>
      <c r="R1951" s="246">
        <v>0.19739999999999999</v>
      </c>
      <c r="S1951" s="246">
        <v>0.1764</v>
      </c>
      <c r="T1951" s="246">
        <v>0.1875</v>
      </c>
      <c r="U1951" s="246">
        <v>0.17430000000000001</v>
      </c>
      <c r="V1951" s="247">
        <v>0.19020000000000001</v>
      </c>
      <c r="W1951" s="246">
        <v>0.15840000000000001</v>
      </c>
      <c r="X1951" s="246">
        <v>0.17879999999999999</v>
      </c>
      <c r="Y1951" s="247">
        <v>0.17100000000000001</v>
      </c>
      <c r="Z1951" s="246">
        <v>0.13800000000000001</v>
      </c>
      <c r="AA1951" s="246">
        <v>0.1278</v>
      </c>
      <c r="AB1951" s="246">
        <v>0.1278</v>
      </c>
      <c r="AC1951" s="180">
        <f>SUM(E1951:AB1951)</f>
        <v>4.0842000000000001</v>
      </c>
    </row>
    <row r="1952" spans="1:30" ht="12.75" customHeight="1">
      <c r="A1952" s="1601"/>
      <c r="B1952" s="1462"/>
      <c r="C1952" s="181" t="s">
        <v>144</v>
      </c>
      <c r="D1952" s="181" t="s">
        <v>143</v>
      </c>
      <c r="E1952" s="248">
        <v>6.6000000000000003E-2</v>
      </c>
      <c r="F1952" s="248">
        <v>7.1099999999999997E-2</v>
      </c>
      <c r="G1952" s="248">
        <v>7.3499999999999996E-2</v>
      </c>
      <c r="H1952" s="249">
        <v>6.5100000000000005E-2</v>
      </c>
      <c r="I1952" s="248">
        <v>6.6000000000000003E-2</v>
      </c>
      <c r="J1952" s="248">
        <v>7.6200000000000004E-2</v>
      </c>
      <c r="K1952" s="248">
        <v>8.0399999999999999E-2</v>
      </c>
      <c r="L1952" s="248">
        <v>7.6799999999999993E-2</v>
      </c>
      <c r="M1952" s="248">
        <v>7.17E-2</v>
      </c>
      <c r="N1952" s="249">
        <v>8.1299999999999997E-2</v>
      </c>
      <c r="O1952" s="248">
        <v>8.8800000000000004E-2</v>
      </c>
      <c r="P1952" s="248">
        <v>8.1900000000000001E-2</v>
      </c>
      <c r="Q1952" s="248">
        <v>8.6099999999999996E-2</v>
      </c>
      <c r="R1952" s="248">
        <v>7.1099999999999997E-2</v>
      </c>
      <c r="S1952" s="248">
        <v>6.7799999999999999E-2</v>
      </c>
      <c r="T1952" s="248">
        <v>8.0699999999999994E-2</v>
      </c>
      <c r="U1952" s="248">
        <v>7.8E-2</v>
      </c>
      <c r="V1952" s="249">
        <v>8.4900000000000003E-2</v>
      </c>
      <c r="W1952" s="248">
        <v>6.8099999999999994E-2</v>
      </c>
      <c r="X1952" s="248">
        <v>8.5199999999999998E-2</v>
      </c>
      <c r="Y1952" s="249">
        <v>8.8800000000000004E-2</v>
      </c>
      <c r="Z1952" s="248">
        <v>6.9900000000000004E-2</v>
      </c>
      <c r="AA1952" s="248">
        <v>6.7199999999999996E-2</v>
      </c>
      <c r="AB1952" s="248">
        <v>7.8E-2</v>
      </c>
      <c r="AC1952" s="184">
        <f>SUM(E1952:AB1952)</f>
        <v>1.8246</v>
      </c>
    </row>
    <row r="1953" spans="1:29" ht="12.75" customHeight="1">
      <c r="A1953" s="1601"/>
      <c r="B1953" s="1462"/>
      <c r="C1953" s="181" t="s">
        <v>145</v>
      </c>
      <c r="D1953" s="181" t="s">
        <v>146</v>
      </c>
      <c r="E1953" s="1081">
        <v>8</v>
      </c>
      <c r="F1953" s="740">
        <v>7</v>
      </c>
      <c r="G1953" s="740">
        <v>7</v>
      </c>
      <c r="H1953" s="835">
        <v>6</v>
      </c>
      <c r="I1953" s="740">
        <v>8</v>
      </c>
      <c r="J1953" s="740">
        <v>10</v>
      </c>
      <c r="K1953" s="740">
        <v>10</v>
      </c>
      <c r="L1953" s="740">
        <v>12</v>
      </c>
      <c r="M1953" s="740">
        <v>15</v>
      </c>
      <c r="N1953" s="835">
        <v>17</v>
      </c>
      <c r="O1953" s="740">
        <v>15</v>
      </c>
      <c r="P1953" s="740">
        <v>13</v>
      </c>
      <c r="Q1953" s="740">
        <v>14</v>
      </c>
      <c r="R1953" s="740">
        <v>11</v>
      </c>
      <c r="S1953" s="740">
        <v>11</v>
      </c>
      <c r="T1953" s="740">
        <v>10</v>
      </c>
      <c r="U1953" s="740">
        <v>11</v>
      </c>
      <c r="V1953" s="835">
        <v>9</v>
      </c>
      <c r="W1953" s="740">
        <v>11</v>
      </c>
      <c r="X1953" s="740">
        <v>11</v>
      </c>
      <c r="Y1953" s="835">
        <v>9</v>
      </c>
      <c r="Z1953" s="740">
        <v>8</v>
      </c>
      <c r="AA1953" s="740">
        <v>8</v>
      </c>
      <c r="AB1953" s="740">
        <v>8</v>
      </c>
      <c r="AC1953" s="184"/>
    </row>
    <row r="1954" spans="1:29" ht="12.75" customHeight="1" thickBot="1">
      <c r="A1954" s="1603"/>
      <c r="B1954" s="1463"/>
      <c r="C1954" s="187" t="s">
        <v>147</v>
      </c>
      <c r="D1954" s="187"/>
      <c r="E1954" s="188">
        <f t="shared" ref="E1954:AC1954" si="543">E1952/E1951</f>
        <v>0.61624649859943981</v>
      </c>
      <c r="F1954" s="188">
        <f t="shared" si="543"/>
        <v>0.60769230769230764</v>
      </c>
      <c r="G1954" s="188">
        <f t="shared" si="543"/>
        <v>0.59178743961352653</v>
      </c>
      <c r="H1954" s="189">
        <f t="shared" si="543"/>
        <v>0.58807588075880757</v>
      </c>
      <c r="I1954" s="188">
        <f t="shared" si="543"/>
        <v>0.58981233243967834</v>
      </c>
      <c r="J1954" s="188">
        <f t="shared" si="543"/>
        <v>0.55217391304347829</v>
      </c>
      <c r="K1954" s="188">
        <f t="shared" si="543"/>
        <v>0.4990689013035382</v>
      </c>
      <c r="L1954" s="188">
        <f t="shared" si="543"/>
        <v>0.43463497453310695</v>
      </c>
      <c r="M1954" s="188">
        <f t="shared" si="543"/>
        <v>0.32784636488340191</v>
      </c>
      <c r="N1954" s="189">
        <f t="shared" si="543"/>
        <v>0.32611311672683513</v>
      </c>
      <c r="O1954" s="188">
        <f t="shared" si="543"/>
        <v>0.32104121475054231</v>
      </c>
      <c r="P1954" s="188">
        <f t="shared" si="543"/>
        <v>0.3329268292682927</v>
      </c>
      <c r="Q1954" s="188">
        <f t="shared" si="543"/>
        <v>0.39261285909712723</v>
      </c>
      <c r="R1954" s="188">
        <f t="shared" si="543"/>
        <v>0.36018237082066867</v>
      </c>
      <c r="S1954" s="188">
        <f t="shared" si="543"/>
        <v>0.38435374149659862</v>
      </c>
      <c r="T1954" s="188">
        <f t="shared" si="543"/>
        <v>0.43039999999999995</v>
      </c>
      <c r="U1954" s="188">
        <f t="shared" si="543"/>
        <v>0.44750430292598964</v>
      </c>
      <c r="V1954" s="189">
        <f t="shared" si="543"/>
        <v>0.44637223974763407</v>
      </c>
      <c r="W1954" s="188">
        <f t="shared" si="543"/>
        <v>0.42992424242424238</v>
      </c>
      <c r="X1954" s="188">
        <f t="shared" si="543"/>
        <v>0.47651006711409399</v>
      </c>
      <c r="Y1954" s="189">
        <f t="shared" si="543"/>
        <v>0.51929824561403504</v>
      </c>
      <c r="Z1954" s="188">
        <f t="shared" si="543"/>
        <v>0.50652173913043474</v>
      </c>
      <c r="AA1954" s="188">
        <f t="shared" si="543"/>
        <v>0.52582159624413138</v>
      </c>
      <c r="AB1954" s="188">
        <f t="shared" si="543"/>
        <v>0.61032863849765262</v>
      </c>
      <c r="AC1954" s="190">
        <f t="shared" si="543"/>
        <v>0.44674599676803289</v>
      </c>
    </row>
    <row r="1955" spans="1:29" ht="12.75" customHeight="1">
      <c r="A1955" s="1517" t="s">
        <v>157</v>
      </c>
      <c r="B1955" s="1461" t="s">
        <v>893</v>
      </c>
      <c r="C1955" s="177" t="s">
        <v>142</v>
      </c>
      <c r="D1955" s="177" t="s">
        <v>143</v>
      </c>
      <c r="E1955" s="178">
        <v>6.3E-3</v>
      </c>
      <c r="F1955" s="178">
        <v>6.6E-3</v>
      </c>
      <c r="G1955" s="178">
        <v>6.3E-3</v>
      </c>
      <c r="H1955" s="179">
        <v>6.3E-3</v>
      </c>
      <c r="I1955" s="178">
        <v>6.3E-3</v>
      </c>
      <c r="J1955" s="178">
        <v>6.6E-3</v>
      </c>
      <c r="K1955" s="178">
        <v>6.3E-3</v>
      </c>
      <c r="L1955" s="178">
        <v>6.3E-3</v>
      </c>
      <c r="M1955" s="178">
        <v>6.6E-3</v>
      </c>
      <c r="N1955" s="179">
        <v>6.8999999999999999E-3</v>
      </c>
      <c r="O1955" s="178">
        <v>9.5999999999999992E-3</v>
      </c>
      <c r="P1955" s="178">
        <v>8.9999999999999993E-3</v>
      </c>
      <c r="Q1955" s="178">
        <v>6.3E-3</v>
      </c>
      <c r="R1955" s="178">
        <v>8.3999999999999995E-3</v>
      </c>
      <c r="S1955" s="178">
        <v>6.6E-3</v>
      </c>
      <c r="T1955" s="178">
        <v>7.7999999999999996E-3</v>
      </c>
      <c r="U1955" s="178">
        <v>6.3E-3</v>
      </c>
      <c r="V1955" s="179">
        <v>6.3E-3</v>
      </c>
      <c r="W1955" s="178">
        <v>6.0000000000000001E-3</v>
      </c>
      <c r="X1955" s="178">
        <v>6.0000000000000001E-3</v>
      </c>
      <c r="Y1955" s="179">
        <v>6.3E-3</v>
      </c>
      <c r="Z1955" s="178">
        <v>6.3E-3</v>
      </c>
      <c r="AA1955" s="178">
        <v>6.3E-3</v>
      </c>
      <c r="AB1955" s="178">
        <v>6.3E-3</v>
      </c>
      <c r="AC1955" s="180">
        <f>SUM(E1955:AB1955)</f>
        <v>0.16200000000000001</v>
      </c>
    </row>
    <row r="1956" spans="1:29" ht="12.75" customHeight="1">
      <c r="A1956" s="1601"/>
      <c r="B1956" s="1462"/>
      <c r="C1956" s="181" t="s">
        <v>144</v>
      </c>
      <c r="D1956" s="181" t="s">
        <v>143</v>
      </c>
      <c r="E1956" s="15">
        <v>4.9500000000000002E-2</v>
      </c>
      <c r="F1956" s="15">
        <v>4.8899999999999999E-2</v>
      </c>
      <c r="G1956" s="15">
        <v>4.9200000000000001E-2</v>
      </c>
      <c r="H1956" s="191">
        <v>4.9500000000000002E-2</v>
      </c>
      <c r="I1956" s="15">
        <v>5.04E-2</v>
      </c>
      <c r="J1956" s="15">
        <v>5.0700000000000002E-2</v>
      </c>
      <c r="K1956" s="15">
        <v>5.16E-2</v>
      </c>
      <c r="L1956" s="15">
        <v>4.9500000000000002E-2</v>
      </c>
      <c r="M1956" s="15">
        <v>4.65E-2</v>
      </c>
      <c r="N1956" s="191">
        <v>4.3200000000000002E-2</v>
      </c>
      <c r="O1956" s="15">
        <v>5.3400000000000003E-2</v>
      </c>
      <c r="P1956" s="15">
        <v>5.3400000000000003E-2</v>
      </c>
      <c r="Q1956" s="15">
        <v>4.65E-2</v>
      </c>
      <c r="R1956" s="15">
        <v>5.04E-2</v>
      </c>
      <c r="S1956" s="15">
        <v>4.53E-2</v>
      </c>
      <c r="T1956" s="15">
        <v>5.0999999999999997E-2</v>
      </c>
      <c r="U1956" s="15">
        <v>4.53E-2</v>
      </c>
      <c r="V1956" s="191">
        <v>4.5900000000000003E-2</v>
      </c>
      <c r="W1956" s="15">
        <v>4.5900000000000003E-2</v>
      </c>
      <c r="X1956" s="15">
        <v>4.5900000000000003E-2</v>
      </c>
      <c r="Y1956" s="191">
        <v>4.7100000000000003E-2</v>
      </c>
      <c r="Z1956" s="15">
        <v>4.8300000000000003E-2</v>
      </c>
      <c r="AA1956" s="15">
        <v>4.8000000000000001E-2</v>
      </c>
      <c r="AB1956" s="15">
        <v>4.8599999999999997E-2</v>
      </c>
      <c r="AC1956" s="184">
        <f>SUM(E1956:AB1956)</f>
        <v>1.1640000000000001</v>
      </c>
    </row>
    <row r="1957" spans="1:29" ht="12.75" customHeight="1">
      <c r="A1957" s="1601"/>
      <c r="B1957" s="1462"/>
      <c r="C1957" s="181" t="s">
        <v>145</v>
      </c>
      <c r="D1957" s="181" t="s">
        <v>146</v>
      </c>
      <c r="E1957" s="1081">
        <v>3</v>
      </c>
      <c r="F1957" s="740">
        <v>3</v>
      </c>
      <c r="G1957" s="740">
        <v>3</v>
      </c>
      <c r="H1957" s="835">
        <v>3</v>
      </c>
      <c r="I1957" s="740">
        <v>3</v>
      </c>
      <c r="J1957" s="740">
        <v>3</v>
      </c>
      <c r="K1957" s="740">
        <v>3</v>
      </c>
      <c r="L1957" s="740">
        <v>3</v>
      </c>
      <c r="M1957" s="740">
        <v>3</v>
      </c>
      <c r="N1957" s="835">
        <v>2</v>
      </c>
      <c r="O1957" s="740">
        <v>4</v>
      </c>
      <c r="P1957" s="740">
        <v>2</v>
      </c>
      <c r="Q1957" s="740">
        <v>2</v>
      </c>
      <c r="R1957" s="740">
        <v>3</v>
      </c>
      <c r="S1957" s="740">
        <v>3</v>
      </c>
      <c r="T1957" s="740">
        <v>2</v>
      </c>
      <c r="U1957" s="740">
        <v>3</v>
      </c>
      <c r="V1957" s="835">
        <v>2</v>
      </c>
      <c r="W1957" s="740">
        <v>3</v>
      </c>
      <c r="X1957" s="740">
        <v>3</v>
      </c>
      <c r="Y1957" s="835">
        <v>3</v>
      </c>
      <c r="Z1957" s="740">
        <v>3</v>
      </c>
      <c r="AA1957" s="740">
        <v>3</v>
      </c>
      <c r="AB1957" s="740">
        <v>3</v>
      </c>
      <c r="AC1957" s="184"/>
    </row>
    <row r="1958" spans="1:29" ht="12.75" customHeight="1" thickBot="1">
      <c r="A1958" s="1602"/>
      <c r="B1958" s="1488"/>
      <c r="C1958" s="194" t="s">
        <v>147</v>
      </c>
      <c r="D1958" s="194"/>
      <c r="E1958" s="195">
        <f t="shared" ref="E1958:AC1958" si="544">E1956/E1955</f>
        <v>7.8571428571428577</v>
      </c>
      <c r="F1958" s="195">
        <f t="shared" si="544"/>
        <v>7.4090909090909092</v>
      </c>
      <c r="G1958" s="195">
        <f t="shared" si="544"/>
        <v>7.8095238095238093</v>
      </c>
      <c r="H1958" s="196">
        <f t="shared" si="544"/>
        <v>7.8571428571428577</v>
      </c>
      <c r="I1958" s="195">
        <f t="shared" si="544"/>
        <v>8</v>
      </c>
      <c r="J1958" s="195">
        <f t="shared" si="544"/>
        <v>7.6818181818181825</v>
      </c>
      <c r="K1958" s="195">
        <f t="shared" si="544"/>
        <v>8.1904761904761898</v>
      </c>
      <c r="L1958" s="195">
        <f t="shared" si="544"/>
        <v>7.8571428571428577</v>
      </c>
      <c r="M1958" s="195">
        <f t="shared" si="544"/>
        <v>7.0454545454545459</v>
      </c>
      <c r="N1958" s="196">
        <f t="shared" si="544"/>
        <v>6.2608695652173916</v>
      </c>
      <c r="O1958" s="195">
        <f t="shared" si="544"/>
        <v>5.5625000000000009</v>
      </c>
      <c r="P1958" s="195">
        <f t="shared" si="544"/>
        <v>5.9333333333333345</v>
      </c>
      <c r="Q1958" s="195">
        <f t="shared" si="544"/>
        <v>7.3809523809523805</v>
      </c>
      <c r="R1958" s="195">
        <f t="shared" si="544"/>
        <v>6</v>
      </c>
      <c r="S1958" s="195">
        <f t="shared" si="544"/>
        <v>6.8636363636363633</v>
      </c>
      <c r="T1958" s="195">
        <f t="shared" si="544"/>
        <v>6.5384615384615383</v>
      </c>
      <c r="U1958" s="195">
        <f t="shared" si="544"/>
        <v>7.1904761904761907</v>
      </c>
      <c r="V1958" s="196">
        <f t="shared" si="544"/>
        <v>7.2857142857142865</v>
      </c>
      <c r="W1958" s="195">
        <f t="shared" si="544"/>
        <v>7.65</v>
      </c>
      <c r="X1958" s="195">
        <f t="shared" si="544"/>
        <v>7.65</v>
      </c>
      <c r="Y1958" s="196">
        <f t="shared" si="544"/>
        <v>7.4761904761904763</v>
      </c>
      <c r="Z1958" s="195">
        <f t="shared" si="544"/>
        <v>7.666666666666667</v>
      </c>
      <c r="AA1958" s="195">
        <f t="shared" si="544"/>
        <v>7.6190476190476195</v>
      </c>
      <c r="AB1958" s="195">
        <f t="shared" si="544"/>
        <v>7.7142857142857135</v>
      </c>
      <c r="AC1958" s="197">
        <f t="shared" si="544"/>
        <v>7.185185185185186</v>
      </c>
    </row>
    <row r="1959" spans="1:29" ht="12.75" customHeight="1">
      <c r="A1959" s="1591" t="s">
        <v>183</v>
      </c>
      <c r="B1959" s="1478" t="s">
        <v>894</v>
      </c>
      <c r="C1959" s="198" t="s">
        <v>142</v>
      </c>
      <c r="D1959" s="198" t="s">
        <v>143</v>
      </c>
      <c r="E1959" s="263">
        <v>1.5299999999999999E-2</v>
      </c>
      <c r="F1959" s="263">
        <v>1.32E-2</v>
      </c>
      <c r="G1959" s="263">
        <v>1.29E-2</v>
      </c>
      <c r="H1959" s="264">
        <v>1.26E-2</v>
      </c>
      <c r="I1959" s="263">
        <v>1.23E-2</v>
      </c>
      <c r="J1959" s="263">
        <v>1.47E-2</v>
      </c>
      <c r="K1959" s="263">
        <v>1.77E-2</v>
      </c>
      <c r="L1959" s="263">
        <v>2.2800000000000001E-2</v>
      </c>
      <c r="M1959" s="263">
        <v>2.01E-2</v>
      </c>
      <c r="N1959" s="264">
        <v>2.2499999999999999E-2</v>
      </c>
      <c r="O1959" s="263">
        <v>2.1000000000000001E-2</v>
      </c>
      <c r="P1959" s="263">
        <v>2.5499999999999998E-2</v>
      </c>
      <c r="Q1959" s="263">
        <v>2.46E-2</v>
      </c>
      <c r="R1959" s="263">
        <v>2.8199999999999999E-2</v>
      </c>
      <c r="S1959" s="263">
        <v>2.46E-2</v>
      </c>
      <c r="T1959" s="263">
        <v>2.6700000000000002E-2</v>
      </c>
      <c r="U1959" s="263">
        <v>2.9100000000000001E-2</v>
      </c>
      <c r="V1959" s="264">
        <v>2.4E-2</v>
      </c>
      <c r="W1959" s="263">
        <v>2.5499999999999998E-2</v>
      </c>
      <c r="X1959" s="263">
        <v>2.5499999999999998E-2</v>
      </c>
      <c r="Y1959" s="264">
        <v>2.52E-2</v>
      </c>
      <c r="Z1959" s="263">
        <v>2.1299999999999999E-2</v>
      </c>
      <c r="AA1959" s="263">
        <v>1.7399999999999999E-2</v>
      </c>
      <c r="AB1959" s="263">
        <v>1.35E-2</v>
      </c>
      <c r="AC1959" s="201">
        <f>SUM(E1959:AB1959)</f>
        <v>0.49620000000000003</v>
      </c>
    </row>
    <row r="1960" spans="1:29" ht="12.75" customHeight="1">
      <c r="A1960" s="1601"/>
      <c r="B1960" s="1462"/>
      <c r="C1960" s="181" t="s">
        <v>144</v>
      </c>
      <c r="D1960" s="181" t="s">
        <v>143</v>
      </c>
      <c r="E1960" s="15">
        <v>2.1600000000000001E-2</v>
      </c>
      <c r="F1960" s="15">
        <v>2.1299999999999999E-2</v>
      </c>
      <c r="G1960" s="15">
        <v>2.07E-2</v>
      </c>
      <c r="H1960" s="191">
        <v>2.1299999999999999E-2</v>
      </c>
      <c r="I1960" s="15">
        <v>2.1600000000000001E-2</v>
      </c>
      <c r="J1960" s="15">
        <v>2.1299999999999999E-2</v>
      </c>
      <c r="K1960" s="15">
        <v>2.2200000000000001E-2</v>
      </c>
      <c r="L1960" s="15">
        <v>2.1299999999999999E-2</v>
      </c>
      <c r="M1960" s="15">
        <v>2.1600000000000001E-2</v>
      </c>
      <c r="N1960" s="191">
        <v>2.7900000000000001E-2</v>
      </c>
      <c r="O1960" s="15">
        <v>2.46E-2</v>
      </c>
      <c r="P1960" s="15">
        <v>2.1600000000000001E-2</v>
      </c>
      <c r="Q1960" s="15">
        <v>2.4E-2</v>
      </c>
      <c r="R1960" s="15">
        <v>2.58E-2</v>
      </c>
      <c r="S1960" s="15">
        <v>2.4899999999999999E-2</v>
      </c>
      <c r="T1960" s="15">
        <v>2.8500000000000001E-2</v>
      </c>
      <c r="U1960" s="15">
        <v>2.6700000000000002E-2</v>
      </c>
      <c r="V1960" s="191">
        <v>2.64E-2</v>
      </c>
      <c r="W1960" s="15">
        <v>2.76E-2</v>
      </c>
      <c r="X1960" s="15">
        <v>2.6100000000000002E-2</v>
      </c>
      <c r="Y1960" s="191">
        <v>2.5499999999999998E-2</v>
      </c>
      <c r="Z1960" s="15">
        <v>2.3699999999999999E-2</v>
      </c>
      <c r="AA1960" s="15">
        <v>2.2800000000000001E-2</v>
      </c>
      <c r="AB1960" s="15">
        <v>2.2200000000000001E-2</v>
      </c>
      <c r="AC1960" s="209">
        <f>SUM(E1960:AB1960)</f>
        <v>0.57120000000000004</v>
      </c>
    </row>
    <row r="1961" spans="1:29" ht="12.75" customHeight="1">
      <c r="A1961" s="1601"/>
      <c r="B1961" s="1462"/>
      <c r="C1961" s="181" t="s">
        <v>145</v>
      </c>
      <c r="D1961" s="181" t="s">
        <v>146</v>
      </c>
      <c r="E1961" s="1081">
        <v>1</v>
      </c>
      <c r="F1961" s="740">
        <v>1</v>
      </c>
      <c r="G1961" s="740">
        <v>0</v>
      </c>
      <c r="H1961" s="835">
        <v>0</v>
      </c>
      <c r="I1961" s="740">
        <v>1</v>
      </c>
      <c r="J1961" s="740">
        <v>1</v>
      </c>
      <c r="K1961" s="740">
        <v>1</v>
      </c>
      <c r="L1961" s="740">
        <v>1</v>
      </c>
      <c r="M1961" s="740">
        <v>1</v>
      </c>
      <c r="N1961" s="835">
        <v>2</v>
      </c>
      <c r="O1961" s="740">
        <v>1</v>
      </c>
      <c r="P1961" s="740">
        <v>2</v>
      </c>
      <c r="Q1961" s="740">
        <v>1</v>
      </c>
      <c r="R1961" s="740">
        <v>1</v>
      </c>
      <c r="S1961" s="740">
        <v>3</v>
      </c>
      <c r="T1961" s="740">
        <v>1</v>
      </c>
      <c r="U1961" s="740">
        <v>1</v>
      </c>
      <c r="V1961" s="835">
        <v>2</v>
      </c>
      <c r="W1961" s="740">
        <v>1</v>
      </c>
      <c r="X1961" s="740">
        <v>2</v>
      </c>
      <c r="Y1961" s="835">
        <v>1</v>
      </c>
      <c r="Z1961" s="740">
        <v>1</v>
      </c>
      <c r="AA1961" s="740">
        <v>1</v>
      </c>
      <c r="AB1961" s="740">
        <v>1</v>
      </c>
      <c r="AC1961" s="184"/>
    </row>
    <row r="1962" spans="1:29" ht="12.75" customHeight="1" thickBot="1">
      <c r="A1962" s="1603"/>
      <c r="B1962" s="1463"/>
      <c r="C1962" s="187" t="s">
        <v>147</v>
      </c>
      <c r="D1962" s="187"/>
      <c r="E1962" s="188">
        <f t="shared" ref="E1962:AC1962" si="545">E1960/E1959</f>
        <v>1.411764705882353</v>
      </c>
      <c r="F1962" s="188">
        <f t="shared" si="545"/>
        <v>1.6136363636363635</v>
      </c>
      <c r="G1962" s="188">
        <f t="shared" si="545"/>
        <v>1.6046511627906976</v>
      </c>
      <c r="H1962" s="189">
        <f t="shared" si="545"/>
        <v>1.6904761904761905</v>
      </c>
      <c r="I1962" s="188">
        <f t="shared" si="545"/>
        <v>1.7560975609756098</v>
      </c>
      <c r="J1962" s="188">
        <f t="shared" si="545"/>
        <v>1.4489795918367347</v>
      </c>
      <c r="K1962" s="188">
        <f t="shared" si="545"/>
        <v>1.2542372881355932</v>
      </c>
      <c r="L1962" s="188">
        <f t="shared" si="545"/>
        <v>0.93421052631578938</v>
      </c>
      <c r="M1962" s="188">
        <f t="shared" si="545"/>
        <v>1.0746268656716418</v>
      </c>
      <c r="N1962" s="189">
        <f t="shared" si="545"/>
        <v>1.24</v>
      </c>
      <c r="O1962" s="188">
        <f t="shared" si="545"/>
        <v>1.1714285714285713</v>
      </c>
      <c r="P1962" s="188">
        <f t="shared" si="545"/>
        <v>0.84705882352941186</v>
      </c>
      <c r="Q1962" s="188">
        <f t="shared" si="545"/>
        <v>0.97560975609756095</v>
      </c>
      <c r="R1962" s="188">
        <f t="shared" si="545"/>
        <v>0.91489361702127658</v>
      </c>
      <c r="S1962" s="188">
        <f t="shared" si="545"/>
        <v>1.0121951219512195</v>
      </c>
      <c r="T1962" s="188">
        <f t="shared" si="545"/>
        <v>1.0674157303370786</v>
      </c>
      <c r="U1962" s="188">
        <f t="shared" si="545"/>
        <v>0.91752577319587636</v>
      </c>
      <c r="V1962" s="189">
        <f t="shared" si="545"/>
        <v>1.0999999999999999</v>
      </c>
      <c r="W1962" s="188">
        <f t="shared" si="545"/>
        <v>1.0823529411764707</v>
      </c>
      <c r="X1962" s="188">
        <f t="shared" si="545"/>
        <v>1.023529411764706</v>
      </c>
      <c r="Y1962" s="189">
        <f t="shared" si="545"/>
        <v>1.0119047619047619</v>
      </c>
      <c r="Z1962" s="188">
        <f t="shared" si="545"/>
        <v>1.1126760563380282</v>
      </c>
      <c r="AA1962" s="188">
        <f t="shared" si="545"/>
        <v>1.3103448275862071</v>
      </c>
      <c r="AB1962" s="188">
        <f t="shared" si="545"/>
        <v>1.6444444444444446</v>
      </c>
      <c r="AC1962" s="190">
        <f t="shared" si="545"/>
        <v>1.1511487303506651</v>
      </c>
    </row>
    <row r="1963" spans="1:29" ht="12.75" customHeight="1">
      <c r="A1963" s="1517" t="s">
        <v>192</v>
      </c>
      <c r="B1963" s="1461" t="s">
        <v>290</v>
      </c>
      <c r="C1963" s="177" t="s">
        <v>142</v>
      </c>
      <c r="D1963" s="177"/>
      <c r="E1963" s="246">
        <v>3.3E-3</v>
      </c>
      <c r="F1963" s="246">
        <v>3.3E-3</v>
      </c>
      <c r="G1963" s="246">
        <v>3.3E-3</v>
      </c>
      <c r="H1963" s="247">
        <v>3.3E-3</v>
      </c>
      <c r="I1963" s="246">
        <v>3.3E-3</v>
      </c>
      <c r="J1963" s="246">
        <v>3.3E-3</v>
      </c>
      <c r="K1963" s="246">
        <v>3.3E-3</v>
      </c>
      <c r="L1963" s="246">
        <v>3.3E-3</v>
      </c>
      <c r="M1963" s="246">
        <v>5.4000000000000003E-3</v>
      </c>
      <c r="N1963" s="247">
        <v>5.4000000000000003E-3</v>
      </c>
      <c r="O1963" s="246">
        <v>5.1000000000000004E-3</v>
      </c>
      <c r="P1963" s="246">
        <v>3.5999999999999999E-3</v>
      </c>
      <c r="Q1963" s="246">
        <v>3.0000000000000001E-3</v>
      </c>
      <c r="R1963" s="246">
        <v>4.1999999999999997E-3</v>
      </c>
      <c r="S1963" s="246">
        <v>5.4000000000000003E-3</v>
      </c>
      <c r="T1963" s="246">
        <v>6.6E-3</v>
      </c>
      <c r="U1963" s="246">
        <v>5.1000000000000004E-3</v>
      </c>
      <c r="V1963" s="247">
        <v>4.1999999999999997E-3</v>
      </c>
      <c r="W1963" s="246">
        <v>3.0000000000000001E-3</v>
      </c>
      <c r="X1963" s="246">
        <v>3.3E-3</v>
      </c>
      <c r="Y1963" s="247">
        <v>3.0000000000000001E-3</v>
      </c>
      <c r="Z1963" s="246">
        <v>3.3E-3</v>
      </c>
      <c r="AA1963" s="246">
        <v>3.3E-3</v>
      </c>
      <c r="AB1963" s="246">
        <v>3.3E-3</v>
      </c>
      <c r="AC1963" s="180">
        <f>SUM(E1963:AB1963)</f>
        <v>9.3600000000000003E-2</v>
      </c>
    </row>
    <row r="1964" spans="1:29" ht="12.75" customHeight="1">
      <c r="A1964" s="1601"/>
      <c r="B1964" s="1462"/>
      <c r="C1964" s="181" t="s">
        <v>144</v>
      </c>
      <c r="D1964" s="181"/>
      <c r="E1964" s="248">
        <v>8.6999999999999994E-3</v>
      </c>
      <c r="F1964" s="248">
        <v>8.9999999999999993E-3</v>
      </c>
      <c r="G1964" s="248">
        <v>8.6999999999999994E-3</v>
      </c>
      <c r="H1964" s="249">
        <v>8.9999999999999993E-3</v>
      </c>
      <c r="I1964" s="248">
        <v>9.2999999999999992E-3</v>
      </c>
      <c r="J1964" s="248">
        <v>9.2999999999999992E-3</v>
      </c>
      <c r="K1964" s="248">
        <v>8.9999999999999993E-3</v>
      </c>
      <c r="L1964" s="248">
        <v>8.6999999999999994E-3</v>
      </c>
      <c r="M1964" s="248">
        <v>6.6E-3</v>
      </c>
      <c r="N1964" s="249">
        <v>5.7000000000000002E-3</v>
      </c>
      <c r="O1964" s="248">
        <v>6.0000000000000001E-3</v>
      </c>
      <c r="P1964" s="248">
        <v>6.3E-3</v>
      </c>
      <c r="Q1964" s="248">
        <v>7.4999999999999997E-3</v>
      </c>
      <c r="R1964" s="248">
        <v>6.3E-3</v>
      </c>
      <c r="S1964" s="248">
        <v>6.6E-3</v>
      </c>
      <c r="T1964" s="248">
        <v>6.8999999999999999E-3</v>
      </c>
      <c r="U1964" s="248">
        <v>6.3E-3</v>
      </c>
      <c r="V1964" s="249">
        <v>7.4999999999999997E-3</v>
      </c>
      <c r="W1964" s="248">
        <v>8.0999999999999996E-3</v>
      </c>
      <c r="X1964" s="248">
        <v>7.7999999999999996E-3</v>
      </c>
      <c r="Y1964" s="249">
        <v>8.3999999999999995E-3</v>
      </c>
      <c r="Z1964" s="248">
        <v>8.3999999999999995E-3</v>
      </c>
      <c r="AA1964" s="248">
        <v>8.6999999999999994E-3</v>
      </c>
      <c r="AB1964" s="248">
        <v>8.6999999999999994E-3</v>
      </c>
      <c r="AC1964" s="209">
        <f>SUM(E1964:AB1964)</f>
        <v>0.1875</v>
      </c>
    </row>
    <row r="1965" spans="1:29" ht="12.75" customHeight="1">
      <c r="A1965" s="1601"/>
      <c r="B1965" s="1462"/>
      <c r="C1965" s="181" t="s">
        <v>145</v>
      </c>
      <c r="D1965" s="181"/>
      <c r="E1965" s="36"/>
      <c r="F1965" s="36"/>
      <c r="G1965" s="36"/>
      <c r="H1965" s="202"/>
      <c r="I1965" s="36"/>
      <c r="J1965" s="36"/>
      <c r="K1965" s="36"/>
      <c r="L1965" s="36"/>
      <c r="M1965" s="36"/>
      <c r="N1965" s="202"/>
      <c r="O1965" s="36"/>
      <c r="P1965" s="36"/>
      <c r="Q1965" s="36"/>
      <c r="R1965" s="36"/>
      <c r="S1965" s="36"/>
      <c r="T1965" s="36"/>
      <c r="U1965" s="36"/>
      <c r="V1965" s="202"/>
      <c r="W1965" s="36"/>
      <c r="X1965" s="36"/>
      <c r="Y1965" s="202"/>
      <c r="Z1965" s="36"/>
      <c r="AA1965" s="36"/>
      <c r="AB1965" s="36"/>
      <c r="AC1965" s="184"/>
    </row>
    <row r="1966" spans="1:29" ht="12.75" customHeight="1">
      <c r="A1966" s="1603"/>
      <c r="B1966" s="1463"/>
      <c r="C1966" s="187" t="s">
        <v>147</v>
      </c>
      <c r="D1966" s="187"/>
      <c r="E1966" s="41"/>
      <c r="F1966" s="41"/>
      <c r="G1966" s="41"/>
      <c r="H1966" s="251"/>
      <c r="I1966" s="41"/>
      <c r="J1966" s="41"/>
      <c r="K1966" s="41"/>
      <c r="L1966" s="41"/>
      <c r="M1966" s="41"/>
      <c r="N1966" s="251"/>
      <c r="O1966" s="41"/>
      <c r="P1966" s="41"/>
      <c r="Q1966" s="41"/>
      <c r="R1966" s="41"/>
      <c r="S1966" s="41"/>
      <c r="T1966" s="41"/>
      <c r="U1966" s="41"/>
      <c r="V1966" s="251"/>
      <c r="W1966" s="41"/>
      <c r="X1966" s="41"/>
      <c r="Y1966" s="251"/>
      <c r="Z1966" s="41"/>
      <c r="AA1966" s="41"/>
      <c r="AB1966" s="41"/>
      <c r="AC1966" s="190"/>
    </row>
    <row r="1967" spans="1:29" ht="12.75" customHeight="1">
      <c r="A1967" s="1517" t="s">
        <v>168</v>
      </c>
      <c r="B1967" s="1461" t="s">
        <v>895</v>
      </c>
      <c r="C1967" s="177" t="s">
        <v>142</v>
      </c>
      <c r="D1967" s="177" t="s">
        <v>143</v>
      </c>
      <c r="E1967" s="178">
        <v>0.37259999999999999</v>
      </c>
      <c r="F1967" s="178">
        <v>0.34920000000000001</v>
      </c>
      <c r="G1967" s="178">
        <v>0.33779999999999999</v>
      </c>
      <c r="H1967" s="179">
        <v>0.34260000000000002</v>
      </c>
      <c r="I1967" s="178">
        <v>0.35580000000000001</v>
      </c>
      <c r="J1967" s="178">
        <v>0.4194</v>
      </c>
      <c r="K1967" s="178">
        <v>0.50819999999999999</v>
      </c>
      <c r="L1967" s="178">
        <v>0.56699999999999995</v>
      </c>
      <c r="M1967" s="178">
        <v>0.60119999999999996</v>
      </c>
      <c r="N1967" s="179">
        <v>0.64500000000000002</v>
      </c>
      <c r="O1967" s="178">
        <v>0.65639999999999998</v>
      </c>
      <c r="P1967" s="178">
        <v>0.64680000000000004</v>
      </c>
      <c r="Q1967" s="178">
        <v>0.65100000000000002</v>
      </c>
      <c r="R1967" s="178">
        <v>0.63839999999999997</v>
      </c>
      <c r="S1967" s="178">
        <v>0.621</v>
      </c>
      <c r="T1967" s="178">
        <v>0.64559999999999995</v>
      </c>
      <c r="U1967" s="178">
        <v>0.64319999999999999</v>
      </c>
      <c r="V1967" s="179">
        <v>0.65639999999999998</v>
      </c>
      <c r="W1967" s="178">
        <v>0.65639999999999998</v>
      </c>
      <c r="X1967" s="178">
        <v>0.65039999999999998</v>
      </c>
      <c r="Y1967" s="179">
        <v>0.63900000000000001</v>
      </c>
      <c r="Z1967" s="178">
        <v>0.58979999999999999</v>
      </c>
      <c r="AA1967" s="178">
        <v>0.49980000000000002</v>
      </c>
      <c r="AB1967" s="178">
        <v>0.42059999999999997</v>
      </c>
      <c r="AC1967" s="180">
        <f>SUM(E1967:AB1967)</f>
        <v>13.113599999999998</v>
      </c>
    </row>
    <row r="1968" spans="1:29" ht="12.75" customHeight="1">
      <c r="A1968" s="1601"/>
      <c r="B1968" s="1462"/>
      <c r="C1968" s="181" t="s">
        <v>144</v>
      </c>
      <c r="D1968" s="181" t="s">
        <v>143</v>
      </c>
      <c r="E1968" s="15">
        <v>0.2586</v>
      </c>
      <c r="F1968" s="15">
        <v>0.25740000000000002</v>
      </c>
      <c r="G1968" s="15">
        <v>0.25140000000000001</v>
      </c>
      <c r="H1968" s="191">
        <v>0.25319999999999998</v>
      </c>
      <c r="I1968" s="15">
        <v>0.25679999999999997</v>
      </c>
      <c r="J1968" s="15">
        <v>0.25919999999999999</v>
      </c>
      <c r="K1968" s="15">
        <v>0.26279999999999998</v>
      </c>
      <c r="L1968" s="15">
        <v>0.26519999999999999</v>
      </c>
      <c r="M1968" s="15">
        <v>0.2586</v>
      </c>
      <c r="N1968" s="191">
        <v>0.25559999999999999</v>
      </c>
      <c r="O1968" s="15">
        <v>0.25800000000000001</v>
      </c>
      <c r="P1968" s="15">
        <v>0.25679999999999997</v>
      </c>
      <c r="Q1968" s="15">
        <v>0.26819999999999999</v>
      </c>
      <c r="R1968" s="15">
        <v>0.2646</v>
      </c>
      <c r="S1968" s="15">
        <v>0.26640000000000003</v>
      </c>
      <c r="T1968" s="15">
        <v>0.26879999999999998</v>
      </c>
      <c r="U1968" s="15">
        <v>0.27360000000000001</v>
      </c>
      <c r="V1968" s="191">
        <v>0.2838</v>
      </c>
      <c r="W1968" s="15">
        <v>0.28560000000000002</v>
      </c>
      <c r="X1968" s="15">
        <v>0.28920000000000001</v>
      </c>
      <c r="Y1968" s="191">
        <v>0.28739999999999999</v>
      </c>
      <c r="Z1968" s="15">
        <v>0.27060000000000001</v>
      </c>
      <c r="AA1968" s="15">
        <v>0.26700000000000002</v>
      </c>
      <c r="AB1968" s="15">
        <v>0.26279999999999998</v>
      </c>
      <c r="AC1968" s="184">
        <f>SUM(E1968:AB1968)</f>
        <v>6.3816000000000006</v>
      </c>
    </row>
    <row r="1969" spans="1:30" ht="12.75" customHeight="1">
      <c r="A1969" s="1601"/>
      <c r="B1969" s="1462"/>
      <c r="C1969" s="181" t="s">
        <v>145</v>
      </c>
      <c r="D1969" s="181" t="s">
        <v>146</v>
      </c>
      <c r="E1969" s="1081">
        <v>24</v>
      </c>
      <c r="F1969" s="740">
        <v>22</v>
      </c>
      <c r="G1969" s="740">
        <v>23</v>
      </c>
      <c r="H1969" s="835">
        <v>22</v>
      </c>
      <c r="I1969" s="740">
        <v>25</v>
      </c>
      <c r="J1969" s="740">
        <v>26</v>
      </c>
      <c r="K1969" s="740">
        <v>34</v>
      </c>
      <c r="L1969" s="740">
        <v>33</v>
      </c>
      <c r="M1969" s="740">
        <v>39</v>
      </c>
      <c r="N1969" s="835">
        <v>38</v>
      </c>
      <c r="O1969" s="740">
        <v>39</v>
      </c>
      <c r="P1969" s="740">
        <v>38</v>
      </c>
      <c r="Q1969" s="740">
        <v>38</v>
      </c>
      <c r="R1969" s="740">
        <v>36</v>
      </c>
      <c r="S1969" s="740">
        <v>39</v>
      </c>
      <c r="T1969" s="740">
        <v>37</v>
      </c>
      <c r="U1969" s="740">
        <v>38</v>
      </c>
      <c r="V1969" s="835">
        <v>41</v>
      </c>
      <c r="W1969" s="740">
        <v>42</v>
      </c>
      <c r="X1969" s="740">
        <v>41</v>
      </c>
      <c r="Y1969" s="835">
        <v>36</v>
      </c>
      <c r="Z1969" s="740">
        <v>33</v>
      </c>
      <c r="AA1969" s="740">
        <v>29</v>
      </c>
      <c r="AB1969" s="740">
        <v>25</v>
      </c>
      <c r="AC1969" s="184"/>
    </row>
    <row r="1970" spans="1:30" ht="12.75" customHeight="1" thickBot="1">
      <c r="A1970" s="1602"/>
      <c r="B1970" s="1488"/>
      <c r="C1970" s="194" t="s">
        <v>147</v>
      </c>
      <c r="D1970" s="194"/>
      <c r="E1970" s="212"/>
      <c r="F1970" s="212"/>
      <c r="G1970" s="212"/>
      <c r="H1970" s="213"/>
      <c r="I1970" s="212"/>
      <c r="J1970" s="212"/>
      <c r="K1970" s="212"/>
      <c r="L1970" s="212"/>
      <c r="M1970" s="212"/>
      <c r="N1970" s="213"/>
      <c r="O1970" s="212"/>
      <c r="P1970" s="212"/>
      <c r="Q1970" s="212"/>
      <c r="R1970" s="212"/>
      <c r="S1970" s="212"/>
      <c r="T1970" s="212"/>
      <c r="U1970" s="212"/>
      <c r="V1970" s="213"/>
      <c r="W1970" s="212"/>
      <c r="X1970" s="212"/>
      <c r="Y1970" s="213"/>
      <c r="Z1970" s="212"/>
      <c r="AA1970" s="212"/>
      <c r="AB1970" s="212"/>
      <c r="AC1970" s="197"/>
    </row>
    <row r="1971" spans="1:30" ht="12.75" customHeight="1">
      <c r="A1971" s="340"/>
      <c r="B1971" s="341" t="s">
        <v>177</v>
      </c>
      <c r="C1971" s="198" t="s">
        <v>142</v>
      </c>
      <c r="D1971" s="198" t="s">
        <v>143</v>
      </c>
      <c r="E1971" s="342">
        <v>2.2000000000000001E-4</v>
      </c>
      <c r="F1971" s="342">
        <v>2.4000000000000001E-4</v>
      </c>
      <c r="G1971" s="342">
        <v>2.4000000000000001E-4</v>
      </c>
      <c r="H1971" s="343">
        <v>2.2000000000000001E-4</v>
      </c>
      <c r="I1971" s="342">
        <v>2.4000000000000001E-4</v>
      </c>
      <c r="J1971" s="342">
        <v>2.4000000000000001E-4</v>
      </c>
      <c r="K1971" s="342">
        <v>2.4000000000000001E-4</v>
      </c>
      <c r="L1971" s="342">
        <v>2.2000000000000001E-4</v>
      </c>
      <c r="M1971" s="342">
        <v>2.4000000000000001E-4</v>
      </c>
      <c r="N1971" s="343">
        <v>2.2000000000000001E-4</v>
      </c>
      <c r="O1971" s="342">
        <v>2.2000000000000001E-4</v>
      </c>
      <c r="P1971" s="342">
        <v>2.2000000000000001E-4</v>
      </c>
      <c r="Q1971" s="342">
        <v>2.2000000000000001E-4</v>
      </c>
      <c r="R1971" s="342">
        <v>2.2000000000000001E-4</v>
      </c>
      <c r="S1971" s="342">
        <v>2.4000000000000001E-4</v>
      </c>
      <c r="T1971" s="342">
        <v>2.2000000000000001E-4</v>
      </c>
      <c r="U1971" s="342">
        <v>2.2000000000000001E-4</v>
      </c>
      <c r="V1971" s="343">
        <v>2.2000000000000001E-4</v>
      </c>
      <c r="W1971" s="342">
        <v>2.2000000000000001E-4</v>
      </c>
      <c r="X1971" s="342">
        <v>2.2000000000000001E-4</v>
      </c>
      <c r="Y1971" s="343">
        <v>2.2000000000000001E-4</v>
      </c>
      <c r="Z1971" s="342">
        <v>2.2000000000000001E-4</v>
      </c>
      <c r="AA1971" s="342">
        <v>2.4000000000000001E-4</v>
      </c>
      <c r="AB1971" s="342">
        <v>2.2000000000000001E-4</v>
      </c>
      <c r="AC1971" s="201">
        <f>SUM(E1971:AB1971)</f>
        <v>5.4399999999999995E-3</v>
      </c>
      <c r="AD1971" s="503">
        <f>MAX(E1971:AA1971)</f>
        <v>2.4000000000000001E-4</v>
      </c>
    </row>
    <row r="1972" spans="1:30" ht="12.75" customHeight="1">
      <c r="A1972" s="326"/>
      <c r="B1972" s="327" t="s">
        <v>178</v>
      </c>
      <c r="C1972" s="194" t="s">
        <v>142</v>
      </c>
      <c r="D1972" s="194" t="s">
        <v>143</v>
      </c>
      <c r="E1972" s="328">
        <v>6.8000000000000005E-4</v>
      </c>
      <c r="F1972" s="586">
        <v>6.8000000000000005E-4</v>
      </c>
      <c r="G1972" s="586">
        <v>6.9999999999999999E-4</v>
      </c>
      <c r="H1972" s="587">
        <v>6.8000000000000005E-4</v>
      </c>
      <c r="I1972" s="586">
        <v>6.8000000000000005E-4</v>
      </c>
      <c r="J1972" s="586">
        <v>6.8000000000000005E-4</v>
      </c>
      <c r="K1972" s="586">
        <v>6.9999999999999999E-4</v>
      </c>
      <c r="L1972" s="586">
        <v>6.8000000000000005E-4</v>
      </c>
      <c r="M1972" s="586">
        <v>6.8000000000000005E-4</v>
      </c>
      <c r="N1972" s="587">
        <v>6.6E-4</v>
      </c>
      <c r="O1972" s="586">
        <v>6.8000000000000005E-4</v>
      </c>
      <c r="P1972" s="586">
        <v>6.8000000000000005E-4</v>
      </c>
      <c r="Q1972" s="586">
        <v>6.8000000000000005E-4</v>
      </c>
      <c r="R1972" s="586">
        <v>6.6E-4</v>
      </c>
      <c r="S1972" s="586">
        <v>6.8000000000000005E-4</v>
      </c>
      <c r="T1972" s="586">
        <v>6.6E-4</v>
      </c>
      <c r="U1972" s="586">
        <v>6.8000000000000005E-4</v>
      </c>
      <c r="V1972" s="587">
        <v>6.6E-4</v>
      </c>
      <c r="W1972" s="586">
        <v>6.8000000000000005E-4</v>
      </c>
      <c r="X1972" s="586">
        <v>6.8000000000000005E-4</v>
      </c>
      <c r="Y1972" s="587">
        <v>6.6E-4</v>
      </c>
      <c r="Z1972" s="586">
        <v>6.8000000000000005E-4</v>
      </c>
      <c r="AA1972" s="586">
        <v>6.8000000000000005E-4</v>
      </c>
      <c r="AB1972" s="586">
        <v>6.8000000000000005E-4</v>
      </c>
      <c r="AC1972" s="197">
        <f>SUM(E1972:AB1972)</f>
        <v>1.6260000000000004E-2</v>
      </c>
      <c r="AD1972" s="503">
        <f>MAX(E1972:AA1972)</f>
        <v>6.9999999999999999E-4</v>
      </c>
    </row>
    <row r="1973" spans="1:30" ht="12.75" customHeight="1">
      <c r="A1973" s="1591" t="s">
        <v>179</v>
      </c>
      <c r="B1973" s="1592"/>
      <c r="C1973" s="198" t="s">
        <v>142</v>
      </c>
      <c r="D1973" s="198"/>
      <c r="E1973" s="199">
        <f t="shared" ref="E1973:AC1973" si="546">E1947+E1951+E1955+E1959+E1963+E1967</f>
        <v>0.72689999999999999</v>
      </c>
      <c r="F1973" s="338">
        <f t="shared" si="546"/>
        <v>0.69120000000000004</v>
      </c>
      <c r="G1973" s="338">
        <f t="shared" si="546"/>
        <v>0.67710000000000004</v>
      </c>
      <c r="H1973" s="470">
        <f t="shared" si="546"/>
        <v>0.67200000000000004</v>
      </c>
      <c r="I1973" s="338">
        <f t="shared" si="546"/>
        <v>0.69</v>
      </c>
      <c r="J1973" s="338">
        <f t="shared" si="546"/>
        <v>0.82709999999999995</v>
      </c>
      <c r="K1973" s="338">
        <f t="shared" si="546"/>
        <v>1.0242</v>
      </c>
      <c r="L1973" s="338">
        <f t="shared" si="546"/>
        <v>1.1408999999999998</v>
      </c>
      <c r="M1973" s="338">
        <f t="shared" si="546"/>
        <v>1.2185999999999999</v>
      </c>
      <c r="N1973" s="470">
        <f t="shared" si="546"/>
        <v>1.2887999999999999</v>
      </c>
      <c r="O1973" s="338">
        <f t="shared" si="546"/>
        <v>1.3323</v>
      </c>
      <c r="P1973" s="338">
        <f t="shared" si="546"/>
        <v>1.3035000000000001</v>
      </c>
      <c r="Q1973" s="338">
        <f t="shared" si="546"/>
        <v>1.29</v>
      </c>
      <c r="R1973" s="338">
        <f t="shared" si="546"/>
        <v>1.2479999999999998</v>
      </c>
      <c r="S1973" s="338">
        <f t="shared" si="546"/>
        <v>1.1829000000000001</v>
      </c>
      <c r="T1973" s="338">
        <f t="shared" si="546"/>
        <v>1.2290999999999999</v>
      </c>
      <c r="U1973" s="338">
        <f t="shared" si="546"/>
        <v>1.2072000000000001</v>
      </c>
      <c r="V1973" s="470">
        <f t="shared" si="546"/>
        <v>1.2702</v>
      </c>
      <c r="W1973" s="338">
        <f t="shared" si="546"/>
        <v>1.2566999999999999</v>
      </c>
      <c r="X1973" s="338">
        <f t="shared" si="546"/>
        <v>1.2675000000000001</v>
      </c>
      <c r="Y1973" s="470">
        <f t="shared" si="546"/>
        <v>1.2498</v>
      </c>
      <c r="Z1973" s="338">
        <f t="shared" si="546"/>
        <v>1.1271</v>
      </c>
      <c r="AA1973" s="338">
        <f t="shared" si="546"/>
        <v>0.97829999999999995</v>
      </c>
      <c r="AB1973" s="338">
        <f t="shared" si="546"/>
        <v>0.83640000000000003</v>
      </c>
      <c r="AC1973" s="201">
        <f t="shared" si="546"/>
        <v>25.735799999999998</v>
      </c>
    </row>
    <row r="1974" spans="1:30" ht="12.75" customHeight="1">
      <c r="A1974" s="1561"/>
      <c r="B1974" s="1562"/>
      <c r="C1974" s="194" t="s">
        <v>144</v>
      </c>
      <c r="D1974" s="194"/>
      <c r="E1974" s="212">
        <f t="shared" ref="E1974:AC1974" si="547">E1948+E1952+E1956+E1960+E1964+E1968</f>
        <v>0.53190000000000004</v>
      </c>
      <c r="F1974" s="212">
        <f t="shared" si="547"/>
        <v>0.53370000000000006</v>
      </c>
      <c r="G1974" s="212">
        <f t="shared" si="547"/>
        <v>0.5292</v>
      </c>
      <c r="H1974" s="213">
        <f t="shared" si="547"/>
        <v>0.52410000000000001</v>
      </c>
      <c r="I1974" s="212">
        <f t="shared" si="547"/>
        <v>0.52919999999999989</v>
      </c>
      <c r="J1974" s="212">
        <f t="shared" si="547"/>
        <v>0.54689999999999994</v>
      </c>
      <c r="K1974" s="212">
        <f t="shared" si="547"/>
        <v>0.5552999999999999</v>
      </c>
      <c r="L1974" s="212">
        <f t="shared" si="547"/>
        <v>0.56069999999999998</v>
      </c>
      <c r="M1974" s="212">
        <f t="shared" si="547"/>
        <v>0.54449999999999998</v>
      </c>
      <c r="N1974" s="213">
        <f t="shared" si="547"/>
        <v>0.54659999999999997</v>
      </c>
      <c r="O1974" s="212">
        <f t="shared" si="547"/>
        <v>0.57089999999999996</v>
      </c>
      <c r="P1974" s="212">
        <f t="shared" si="547"/>
        <v>0.55800000000000005</v>
      </c>
      <c r="Q1974" s="212">
        <f t="shared" si="547"/>
        <v>0.57630000000000003</v>
      </c>
      <c r="R1974" s="212">
        <f t="shared" si="547"/>
        <v>0.55499999999999994</v>
      </c>
      <c r="S1974" s="212">
        <f t="shared" si="547"/>
        <v>0.55230000000000001</v>
      </c>
      <c r="T1974" s="212">
        <f t="shared" si="547"/>
        <v>0.57930000000000004</v>
      </c>
      <c r="U1974" s="212">
        <f t="shared" si="547"/>
        <v>0.56400000000000006</v>
      </c>
      <c r="V1974" s="213">
        <f t="shared" si="547"/>
        <v>0.59160000000000001</v>
      </c>
      <c r="W1974" s="212">
        <f t="shared" si="547"/>
        <v>0.58200000000000007</v>
      </c>
      <c r="X1974" s="212">
        <f t="shared" si="547"/>
        <v>0.60000000000000009</v>
      </c>
      <c r="Y1974" s="213">
        <f t="shared" si="547"/>
        <v>0.59910000000000008</v>
      </c>
      <c r="Z1974" s="212">
        <f t="shared" si="547"/>
        <v>0.55980000000000008</v>
      </c>
      <c r="AA1974" s="212">
        <f t="shared" si="547"/>
        <v>0.54989999999999994</v>
      </c>
      <c r="AB1974" s="212">
        <f t="shared" si="547"/>
        <v>0.55139999999999989</v>
      </c>
      <c r="AC1974" s="197">
        <f t="shared" si="547"/>
        <v>13.3917</v>
      </c>
    </row>
    <row r="1975" spans="1:30" ht="12.75" customHeight="1">
      <c r="A1975" s="1490" t="s">
        <v>180</v>
      </c>
      <c r="B1975" s="1491"/>
      <c r="C1975" s="269" t="s">
        <v>142</v>
      </c>
      <c r="D1975" s="269"/>
      <c r="E1975" s="263">
        <f t="shared" ref="E1975:AC1975" si="548">E1933+E1937-E1973</f>
        <v>-4.9000000000000155E-3</v>
      </c>
      <c r="F1975" s="338">
        <f t="shared" si="548"/>
        <v>-5.2000000000000934E-3</v>
      </c>
      <c r="G1975" s="338">
        <f t="shared" si="548"/>
        <v>-5.1000000000001044E-3</v>
      </c>
      <c r="H1975" s="470">
        <f t="shared" si="548"/>
        <v>-4.0000000000001146E-3</v>
      </c>
      <c r="I1975" s="338">
        <f t="shared" si="548"/>
        <v>-4.0000000000000036E-3</v>
      </c>
      <c r="J1975" s="338">
        <f t="shared" si="548"/>
        <v>-3.0999999999998806E-3</v>
      </c>
      <c r="K1975" s="338">
        <f t="shared" si="548"/>
        <v>-4.1999999999999815E-3</v>
      </c>
      <c r="L1975" s="338">
        <f t="shared" si="548"/>
        <v>-8.9999999999967883E-4</v>
      </c>
      <c r="M1975" s="338">
        <f t="shared" si="548"/>
        <v>-2.5999999999999357E-3</v>
      </c>
      <c r="N1975" s="470">
        <f t="shared" si="548"/>
        <v>-2.7999999999999137E-3</v>
      </c>
      <c r="O1975" s="338">
        <f t="shared" si="548"/>
        <v>-2.2999999999999687E-3</v>
      </c>
      <c r="P1975" s="338">
        <f t="shared" si="548"/>
        <v>-3.5000000000000586E-3</v>
      </c>
      <c r="Q1975" s="338">
        <f t="shared" si="548"/>
        <v>-2.0000000000000018E-3</v>
      </c>
      <c r="R1975" s="338">
        <f t="shared" si="548"/>
        <v>-3.9999999999997815E-3</v>
      </c>
      <c r="S1975" s="338">
        <f t="shared" si="548"/>
        <v>-9.0000000000012292E-4</v>
      </c>
      <c r="T1975" s="338">
        <f t="shared" si="548"/>
        <v>-3.0999999999998806E-3</v>
      </c>
      <c r="U1975" s="338">
        <f t="shared" si="548"/>
        <v>-1.2000000000000899E-3</v>
      </c>
      <c r="V1975" s="470">
        <f t="shared" si="548"/>
        <v>-6.1999999999999833E-3</v>
      </c>
      <c r="W1975" s="338">
        <f t="shared" si="548"/>
        <v>-4.6999999999999265E-3</v>
      </c>
      <c r="X1975" s="338">
        <f t="shared" si="548"/>
        <v>-3.5000000000000586E-3</v>
      </c>
      <c r="Y1975" s="470">
        <f t="shared" si="548"/>
        <v>-5.8000000000000274E-3</v>
      </c>
      <c r="Z1975" s="338">
        <f t="shared" si="548"/>
        <v>-3.0999999999998806E-3</v>
      </c>
      <c r="AA1975" s="338">
        <f t="shared" si="548"/>
        <v>-4.2999999999999705E-3</v>
      </c>
      <c r="AB1975" s="338">
        <f t="shared" si="548"/>
        <v>-4.3999999999999595E-3</v>
      </c>
      <c r="AC1975" s="201">
        <f t="shared" si="548"/>
        <v>-8.5799999999998988E-2</v>
      </c>
    </row>
    <row r="1976" spans="1:30" ht="12.75" customHeight="1">
      <c r="A1976" s="1486"/>
      <c r="B1976" s="1487"/>
      <c r="C1976" s="271" t="s">
        <v>144</v>
      </c>
      <c r="D1976" s="344"/>
      <c r="E1976" s="775">
        <f t="shared" ref="E1976:AC1976" si="549">E1934+E1938-E1974</f>
        <v>-1.1900000000000022E-2</v>
      </c>
      <c r="F1976" s="775">
        <f t="shared" si="549"/>
        <v>-1.1700000000000044E-2</v>
      </c>
      <c r="G1976" s="775">
        <f t="shared" si="549"/>
        <v>-1.1199999999999988E-2</v>
      </c>
      <c r="H1976" s="885">
        <f t="shared" si="549"/>
        <v>-1.0099999999999998E-2</v>
      </c>
      <c r="I1976" s="775">
        <f t="shared" si="549"/>
        <v>-1.1199999999999877E-2</v>
      </c>
      <c r="J1976" s="775">
        <f t="shared" si="549"/>
        <v>-1.2899999999999912E-2</v>
      </c>
      <c r="K1976" s="775">
        <f t="shared" si="549"/>
        <v>-9.2999999999998639E-3</v>
      </c>
      <c r="L1976" s="775">
        <f t="shared" si="549"/>
        <v>-1.0699999999999932E-2</v>
      </c>
      <c r="M1976" s="775">
        <f t="shared" si="549"/>
        <v>-1.2499999999999956E-2</v>
      </c>
      <c r="N1976" s="885">
        <f t="shared" si="549"/>
        <v>-8.599999999999941E-3</v>
      </c>
      <c r="O1976" s="775">
        <f t="shared" si="549"/>
        <v>-8.899999999999908E-3</v>
      </c>
      <c r="P1976" s="775">
        <f t="shared" si="549"/>
        <v>-1.0000000000000009E-2</v>
      </c>
      <c r="Q1976" s="775">
        <f t="shared" si="549"/>
        <v>-1.0299999999999976E-2</v>
      </c>
      <c r="R1976" s="775">
        <f t="shared" si="549"/>
        <v>-8.999999999999897E-3</v>
      </c>
      <c r="S1976" s="775">
        <f t="shared" si="549"/>
        <v>-1.0299999999999976E-2</v>
      </c>
      <c r="T1976" s="775">
        <f t="shared" si="549"/>
        <v>-1.1299999999999977E-2</v>
      </c>
      <c r="U1976" s="775">
        <f t="shared" si="549"/>
        <v>-1.0000000000000009E-2</v>
      </c>
      <c r="V1976" s="885">
        <f t="shared" si="549"/>
        <v>-9.5999999999999419E-3</v>
      </c>
      <c r="W1976" s="775">
        <f t="shared" si="549"/>
        <v>-1.2000000000000011E-2</v>
      </c>
      <c r="X1976" s="775">
        <f t="shared" si="549"/>
        <v>-1.0000000000000009E-2</v>
      </c>
      <c r="Y1976" s="885">
        <f t="shared" si="549"/>
        <v>-1.3100000000000001E-2</v>
      </c>
      <c r="Z1976" s="775">
        <f t="shared" si="549"/>
        <v>-9.8000000000000309E-3</v>
      </c>
      <c r="AA1976" s="775">
        <f t="shared" si="549"/>
        <v>-9.8999999999999089E-3</v>
      </c>
      <c r="AB1976" s="775">
        <f t="shared" si="549"/>
        <v>-1.1399999999999855E-2</v>
      </c>
      <c r="AC1976" s="197">
        <f t="shared" si="549"/>
        <v>-0.25570000000000093</v>
      </c>
    </row>
    <row r="1977" spans="1:30" s="167" customFormat="1" ht="12.75" customHeight="1">
      <c r="A1977" s="1549" t="s">
        <v>314</v>
      </c>
      <c r="B1977" s="1550"/>
      <c r="C1977" s="283" t="s">
        <v>142</v>
      </c>
      <c r="D1977" s="283"/>
      <c r="E1977" s="1084"/>
      <c r="F1977" s="1084"/>
      <c r="G1977" s="1084"/>
      <c r="H1977" s="1084"/>
      <c r="I1977" s="1084"/>
      <c r="J1977" s="1084"/>
      <c r="K1977" s="1084"/>
      <c r="L1977" s="1084"/>
      <c r="M1977" s="1084"/>
      <c r="N1977" s="1084"/>
      <c r="O1977" s="1084"/>
      <c r="P1977" s="1084"/>
      <c r="Q1977" s="1084"/>
      <c r="R1977" s="1084"/>
      <c r="S1977" s="1084"/>
      <c r="T1977" s="1084"/>
      <c r="U1977" s="1084"/>
      <c r="V1977" s="1084"/>
      <c r="W1977" s="1084"/>
      <c r="X1977" s="1084"/>
      <c r="Y1977" s="1084"/>
      <c r="Z1977" s="1084"/>
      <c r="AA1977" s="1084"/>
      <c r="AB1977" s="1084"/>
      <c r="AC1977" s="892"/>
    </row>
    <row r="1978" spans="1:30" s="167" customFormat="1" ht="12.75" customHeight="1">
      <c r="A1978" s="1551"/>
      <c r="B1978" s="1552"/>
      <c r="C1978" s="285" t="s">
        <v>144</v>
      </c>
      <c r="D1978" s="285"/>
      <c r="E1978" s="286"/>
      <c r="F1978" s="286"/>
      <c r="G1978" s="286"/>
      <c r="H1978" s="286"/>
      <c r="I1978" s="286"/>
      <c r="J1978" s="286"/>
      <c r="K1978" s="286"/>
      <c r="L1978" s="286"/>
      <c r="M1978" s="286"/>
      <c r="N1978" s="286"/>
      <c r="O1978" s="286"/>
      <c r="P1978" s="286"/>
      <c r="Q1978" s="286"/>
      <c r="R1978" s="286"/>
      <c r="S1978" s="286"/>
      <c r="T1978" s="286"/>
      <c r="U1978" s="286"/>
      <c r="V1978" s="286"/>
      <c r="W1978" s="286"/>
      <c r="X1978" s="286"/>
      <c r="Y1978" s="286"/>
      <c r="Z1978" s="286"/>
      <c r="AA1978" s="286"/>
      <c r="AB1978" s="286"/>
      <c r="AC1978" s="893"/>
    </row>
    <row r="1979" spans="1:30" ht="18.75" customHeight="1">
      <c r="A1979" s="288"/>
      <c r="B1979" s="150"/>
      <c r="C1979" s="289" t="s">
        <v>205</v>
      </c>
      <c r="E1979" s="150"/>
      <c r="F1979" s="150"/>
      <c r="G1979" s="150"/>
      <c r="H1979" s="290">
        <f>H1947+H1955+H1959+H1951</f>
        <v>0.3261</v>
      </c>
      <c r="I1979" s="150"/>
      <c r="J1979" s="150"/>
      <c r="K1979" s="150"/>
      <c r="L1979" s="150"/>
      <c r="M1979" s="150"/>
      <c r="N1979" s="290">
        <f>N1947+N1955+N1959+N1951</f>
        <v>0.63840000000000008</v>
      </c>
      <c r="O1979" s="150"/>
      <c r="P1979" s="150"/>
      <c r="Q1979" s="150"/>
      <c r="R1979" s="150"/>
      <c r="S1979" s="150"/>
      <c r="T1979" s="150"/>
      <c r="U1979" s="150"/>
      <c r="V1979" s="290">
        <f>V1947+V1955+V1959+V1951</f>
        <v>0.60960000000000003</v>
      </c>
      <c r="W1979" s="150"/>
      <c r="X1979" s="150"/>
      <c r="Y1979" s="290">
        <f>Y1947+Y1955+Y1959+Y1951</f>
        <v>0.60780000000000001</v>
      </c>
      <c r="Z1979" s="150"/>
      <c r="AA1979" s="150"/>
      <c r="AB1979" s="150"/>
      <c r="AC1979" s="150"/>
    </row>
    <row r="1980" spans="1:30" ht="27" customHeight="1">
      <c r="A1980" s="89" t="s">
        <v>133</v>
      </c>
      <c r="B1980" s="840" t="s">
        <v>134</v>
      </c>
      <c r="C1980" s="64" t="s">
        <v>135</v>
      </c>
      <c r="D1980" s="64" t="s">
        <v>136</v>
      </c>
      <c r="E1980" s="1482" t="s">
        <v>137</v>
      </c>
      <c r="F1980" s="1482"/>
      <c r="G1980" s="1482"/>
      <c r="H1980" s="1482"/>
      <c r="I1980" s="1482"/>
      <c r="J1980" s="1482"/>
      <c r="K1980" s="1482"/>
      <c r="L1980" s="1482"/>
      <c r="M1980" s="1482"/>
      <c r="N1980" s="1482"/>
      <c r="O1980" s="1482"/>
      <c r="P1980" s="1482"/>
      <c r="Q1980" s="1482"/>
      <c r="R1980" s="1482"/>
      <c r="S1980" s="1482"/>
      <c r="T1980" s="1482"/>
      <c r="U1980" s="1482"/>
      <c r="V1980" s="1482"/>
      <c r="W1980" s="1482"/>
      <c r="X1980" s="1482"/>
      <c r="Y1980" s="1482"/>
      <c r="Z1980" s="1482"/>
      <c r="AA1980" s="1482"/>
      <c r="AB1980" s="1482"/>
      <c r="AC1980" s="1634" t="s">
        <v>138</v>
      </c>
    </row>
    <row r="1981" spans="1:30" s="167" customFormat="1" ht="12.75" customHeight="1" thickBot="1">
      <c r="A1981" s="164" t="s">
        <v>896</v>
      </c>
      <c r="B1981" s="164"/>
      <c r="C1981" s="164"/>
      <c r="D1981" s="164"/>
      <c r="E1981" s="165">
        <v>1</v>
      </c>
      <c r="F1981" s="165">
        <v>2</v>
      </c>
      <c r="G1981" s="165">
        <v>3</v>
      </c>
      <c r="H1981" s="165">
        <v>4</v>
      </c>
      <c r="I1981" s="165">
        <v>5</v>
      </c>
      <c r="J1981" s="165">
        <v>6</v>
      </c>
      <c r="K1981" s="165">
        <v>7</v>
      </c>
      <c r="L1981" s="165">
        <v>8</v>
      </c>
      <c r="M1981" s="165">
        <v>9</v>
      </c>
      <c r="N1981" s="165">
        <v>10</v>
      </c>
      <c r="O1981" s="165">
        <v>11</v>
      </c>
      <c r="P1981" s="165">
        <v>12</v>
      </c>
      <c r="Q1981" s="165">
        <v>13</v>
      </c>
      <c r="R1981" s="165">
        <v>14</v>
      </c>
      <c r="S1981" s="165">
        <v>15</v>
      </c>
      <c r="T1981" s="165">
        <v>16</v>
      </c>
      <c r="U1981" s="165">
        <v>17</v>
      </c>
      <c r="V1981" s="165">
        <v>18</v>
      </c>
      <c r="W1981" s="165">
        <v>19</v>
      </c>
      <c r="X1981" s="165">
        <v>20</v>
      </c>
      <c r="Y1981" s="165">
        <v>21</v>
      </c>
      <c r="Z1981" s="165">
        <v>22</v>
      </c>
      <c r="AA1981" s="165">
        <v>23</v>
      </c>
      <c r="AB1981" s="165">
        <v>24</v>
      </c>
      <c r="AC1981" s="1635"/>
    </row>
    <row r="1982" spans="1:30" s="167" customFormat="1" ht="12.75" customHeight="1">
      <c r="A1982" s="168" t="s">
        <v>267</v>
      </c>
      <c r="B1982" s="169"/>
      <c r="C1982" s="170"/>
      <c r="D1982" s="170"/>
      <c r="E1982" s="169">
        <v>9</v>
      </c>
      <c r="F1982" s="169">
        <v>9</v>
      </c>
      <c r="G1982" s="169">
        <v>9</v>
      </c>
      <c r="H1982" s="169">
        <v>9</v>
      </c>
      <c r="I1982" s="169">
        <v>9</v>
      </c>
      <c r="J1982" s="169">
        <v>9</v>
      </c>
      <c r="K1982" s="169">
        <v>9</v>
      </c>
      <c r="L1982" s="169">
        <v>9</v>
      </c>
      <c r="M1982" s="169">
        <v>9</v>
      </c>
      <c r="N1982" s="169">
        <v>9</v>
      </c>
      <c r="O1982" s="169">
        <v>9</v>
      </c>
      <c r="P1982" s="169">
        <v>9</v>
      </c>
      <c r="Q1982" s="169">
        <v>9</v>
      </c>
      <c r="R1982" s="169">
        <v>9</v>
      </c>
      <c r="S1982" s="169">
        <v>9</v>
      </c>
      <c r="T1982" s="169">
        <v>9</v>
      </c>
      <c r="U1982" s="169">
        <v>9</v>
      </c>
      <c r="V1982" s="169">
        <v>9</v>
      </c>
      <c r="W1982" s="169">
        <v>9</v>
      </c>
      <c r="X1982" s="169">
        <v>9</v>
      </c>
      <c r="Y1982" s="169">
        <v>9</v>
      </c>
      <c r="Z1982" s="169">
        <v>9</v>
      </c>
      <c r="AA1982" s="169">
        <v>9</v>
      </c>
      <c r="AB1982" s="169">
        <v>9</v>
      </c>
      <c r="AC1982" s="878"/>
    </row>
    <row r="1983" spans="1:30" s="167" customFormat="1" ht="12.75" customHeight="1" thickBot="1">
      <c r="A1983" s="172" t="s">
        <v>268</v>
      </c>
      <c r="B1983" s="173"/>
      <c r="C1983" s="174"/>
      <c r="D1983" s="174"/>
      <c r="E1983" s="173">
        <v>8</v>
      </c>
      <c r="F1983" s="173">
        <v>8</v>
      </c>
      <c r="G1983" s="173">
        <v>8</v>
      </c>
      <c r="H1983" s="173">
        <v>8</v>
      </c>
      <c r="I1983" s="173">
        <v>8</v>
      </c>
      <c r="J1983" s="173">
        <v>8</v>
      </c>
      <c r="K1983" s="173">
        <v>8</v>
      </c>
      <c r="L1983" s="173">
        <v>8</v>
      </c>
      <c r="M1983" s="173">
        <v>8</v>
      </c>
      <c r="N1983" s="173">
        <v>8</v>
      </c>
      <c r="O1983" s="173">
        <v>8</v>
      </c>
      <c r="P1983" s="173">
        <v>8</v>
      </c>
      <c r="Q1983" s="173">
        <v>8</v>
      </c>
      <c r="R1983" s="173">
        <v>8</v>
      </c>
      <c r="S1983" s="173">
        <v>8</v>
      </c>
      <c r="T1983" s="173">
        <v>8</v>
      </c>
      <c r="U1983" s="173">
        <v>8</v>
      </c>
      <c r="V1983" s="173">
        <v>8</v>
      </c>
      <c r="W1983" s="173">
        <v>8</v>
      </c>
      <c r="X1983" s="173">
        <v>8</v>
      </c>
      <c r="Y1983" s="173">
        <v>8</v>
      </c>
      <c r="Z1983" s="173">
        <v>8</v>
      </c>
      <c r="AA1983" s="173">
        <v>8</v>
      </c>
      <c r="AB1983" s="173">
        <v>8</v>
      </c>
      <c r="AC1983" s="879"/>
    </row>
    <row r="1984" spans="1:30" ht="12.75" customHeight="1">
      <c r="A1984" s="1458" t="s">
        <v>610</v>
      </c>
      <c r="B1984" s="1468" t="s">
        <v>611</v>
      </c>
      <c r="C1984" s="177" t="s">
        <v>142</v>
      </c>
      <c r="D1984" s="177" t="s">
        <v>848</v>
      </c>
      <c r="E1984" s="246"/>
      <c r="F1984" s="246"/>
      <c r="G1984" s="246"/>
      <c r="H1984" s="247"/>
      <c r="I1984" s="246"/>
      <c r="J1984" s="246"/>
      <c r="K1984" s="246"/>
      <c r="L1984" s="246"/>
      <c r="M1984" s="246"/>
      <c r="N1984" s="247"/>
      <c r="O1984" s="246"/>
      <c r="P1984" s="246"/>
      <c r="Q1984" s="246"/>
      <c r="R1984" s="246"/>
      <c r="S1984" s="246"/>
      <c r="T1984" s="246"/>
      <c r="U1984" s="246"/>
      <c r="V1984" s="247"/>
      <c r="W1984" s="246"/>
      <c r="X1984" s="246"/>
      <c r="Y1984" s="247"/>
      <c r="Z1984" s="246"/>
      <c r="AA1984" s="246"/>
      <c r="AB1984" s="246"/>
      <c r="AC1984" s="180">
        <f>SUM(E1984:AB1984)</f>
        <v>0</v>
      </c>
    </row>
    <row r="1985" spans="1:31" ht="12.75" customHeight="1">
      <c r="A1985" s="1459"/>
      <c r="B1985" s="1469"/>
      <c r="C1985" s="181" t="s">
        <v>144</v>
      </c>
      <c r="D1985" s="181" t="s">
        <v>848</v>
      </c>
      <c r="E1985" s="248"/>
      <c r="F1985" s="248"/>
      <c r="G1985" s="248"/>
      <c r="H1985" s="249"/>
      <c r="I1985" s="248"/>
      <c r="J1985" s="248"/>
      <c r="K1985" s="248"/>
      <c r="L1985" s="248"/>
      <c r="M1985" s="248"/>
      <c r="N1985" s="249"/>
      <c r="O1985" s="248"/>
      <c r="P1985" s="248"/>
      <c r="Q1985" s="248"/>
      <c r="R1985" s="248"/>
      <c r="S1985" s="248"/>
      <c r="T1985" s="248"/>
      <c r="U1985" s="248"/>
      <c r="V1985" s="249"/>
      <c r="W1985" s="248"/>
      <c r="X1985" s="248"/>
      <c r="Y1985" s="249"/>
      <c r="Z1985" s="248"/>
      <c r="AA1985" s="248"/>
      <c r="AB1985" s="248"/>
      <c r="AC1985" s="184">
        <f>SUM(E1985:AB1985)</f>
        <v>0</v>
      </c>
    </row>
    <row r="1986" spans="1:31" ht="12.75" customHeight="1">
      <c r="A1986" s="1459"/>
      <c r="B1986" s="1469"/>
      <c r="C1986" s="181" t="s">
        <v>145</v>
      </c>
      <c r="D1986" s="181" t="s">
        <v>848</v>
      </c>
      <c r="E1986" s="36"/>
      <c r="F1986" s="36"/>
      <c r="G1986" s="36"/>
      <c r="H1986" s="202"/>
      <c r="I1986" s="36"/>
      <c r="J1986" s="36"/>
      <c r="K1986" s="36"/>
      <c r="L1986" s="36"/>
      <c r="M1986" s="36"/>
      <c r="N1986" s="202"/>
      <c r="O1986" s="36"/>
      <c r="P1986" s="36"/>
      <c r="Q1986" s="36"/>
      <c r="R1986" s="36"/>
      <c r="S1986" s="36"/>
      <c r="T1986" s="36"/>
      <c r="U1986" s="36"/>
      <c r="V1986" s="202"/>
      <c r="W1986" s="36"/>
      <c r="X1986" s="36"/>
      <c r="Y1986" s="202"/>
      <c r="Z1986" s="36"/>
      <c r="AA1986" s="36"/>
      <c r="AB1986" s="36"/>
      <c r="AC1986" s="184"/>
    </row>
    <row r="1987" spans="1:31" ht="12.75" customHeight="1">
      <c r="A1987" s="1459"/>
      <c r="B1987" s="1469"/>
      <c r="C1987" s="181" t="s">
        <v>147</v>
      </c>
      <c r="D1987" s="181"/>
      <c r="E1987" s="36" t="e">
        <f t="shared" ref="E1987:AC1987" si="550">E1985/E1984</f>
        <v>#DIV/0!</v>
      </c>
      <c r="F1987" s="36" t="e">
        <f t="shared" si="550"/>
        <v>#DIV/0!</v>
      </c>
      <c r="G1987" s="36" t="e">
        <f t="shared" si="550"/>
        <v>#DIV/0!</v>
      </c>
      <c r="H1987" s="202" t="e">
        <f t="shared" si="550"/>
        <v>#DIV/0!</v>
      </c>
      <c r="I1987" s="36" t="e">
        <f t="shared" si="550"/>
        <v>#DIV/0!</v>
      </c>
      <c r="J1987" s="36" t="e">
        <f t="shared" si="550"/>
        <v>#DIV/0!</v>
      </c>
      <c r="K1987" s="36" t="e">
        <f t="shared" si="550"/>
        <v>#DIV/0!</v>
      </c>
      <c r="L1987" s="36" t="e">
        <f t="shared" si="550"/>
        <v>#DIV/0!</v>
      </c>
      <c r="M1987" s="36" t="e">
        <f t="shared" si="550"/>
        <v>#DIV/0!</v>
      </c>
      <c r="N1987" s="202" t="e">
        <f t="shared" si="550"/>
        <v>#DIV/0!</v>
      </c>
      <c r="O1987" s="36" t="e">
        <f t="shared" si="550"/>
        <v>#DIV/0!</v>
      </c>
      <c r="P1987" s="36" t="e">
        <f t="shared" si="550"/>
        <v>#DIV/0!</v>
      </c>
      <c r="Q1987" s="36" t="e">
        <f t="shared" si="550"/>
        <v>#DIV/0!</v>
      </c>
      <c r="R1987" s="36" t="e">
        <f t="shared" si="550"/>
        <v>#DIV/0!</v>
      </c>
      <c r="S1987" s="36" t="e">
        <f t="shared" si="550"/>
        <v>#DIV/0!</v>
      </c>
      <c r="T1987" s="36" t="e">
        <f t="shared" si="550"/>
        <v>#DIV/0!</v>
      </c>
      <c r="U1987" s="36" t="e">
        <f t="shared" si="550"/>
        <v>#DIV/0!</v>
      </c>
      <c r="V1987" s="202" t="e">
        <f t="shared" si="550"/>
        <v>#DIV/0!</v>
      </c>
      <c r="W1987" s="36" t="e">
        <f t="shared" si="550"/>
        <v>#DIV/0!</v>
      </c>
      <c r="X1987" s="36" t="e">
        <f t="shared" si="550"/>
        <v>#DIV/0!</v>
      </c>
      <c r="Y1987" s="202" t="e">
        <f t="shared" si="550"/>
        <v>#DIV/0!</v>
      </c>
      <c r="Z1987" s="36" t="e">
        <f t="shared" si="550"/>
        <v>#DIV/0!</v>
      </c>
      <c r="AA1987" s="36" t="e">
        <f t="shared" si="550"/>
        <v>#DIV/0!</v>
      </c>
      <c r="AB1987" s="36" t="e">
        <f t="shared" si="550"/>
        <v>#DIV/0!</v>
      </c>
      <c r="AC1987" s="184" t="e">
        <f t="shared" si="550"/>
        <v>#DIV/0!</v>
      </c>
    </row>
    <row r="1988" spans="1:31" ht="12.75" customHeight="1" thickBot="1">
      <c r="A1988" s="1476"/>
      <c r="B1988" s="1470"/>
      <c r="C1988" s="205" t="s">
        <v>150</v>
      </c>
      <c r="D1988" s="205" t="s">
        <v>848</v>
      </c>
      <c r="E1988" s="464"/>
      <c r="F1988" s="464"/>
      <c r="G1988" s="464"/>
      <c r="H1988" s="464"/>
      <c r="I1988" s="464"/>
      <c r="J1988" s="464"/>
      <c r="K1988" s="464"/>
      <c r="L1988" s="464"/>
      <c r="M1988" s="464"/>
      <c r="N1988" s="464"/>
      <c r="O1988" s="464"/>
      <c r="P1988" s="464"/>
      <c r="Q1988" s="464"/>
      <c r="R1988" s="464"/>
      <c r="S1988" s="464"/>
      <c r="T1988" s="464"/>
      <c r="U1988" s="464"/>
      <c r="V1988" s="464"/>
      <c r="W1988" s="464"/>
      <c r="X1988" s="464"/>
      <c r="Y1988" s="464"/>
      <c r="Z1988" s="464"/>
      <c r="AA1988" s="464"/>
      <c r="AB1988" s="464"/>
      <c r="AC1988" s="465"/>
    </row>
    <row r="1989" spans="1:31" ht="12.75" customHeight="1">
      <c r="A1989" s="1471" t="s">
        <v>612</v>
      </c>
      <c r="B1989" s="1473" t="s">
        <v>613</v>
      </c>
      <c r="C1989" s="198" t="s">
        <v>142</v>
      </c>
      <c r="D1989" s="198" t="s">
        <v>848</v>
      </c>
      <c r="E1989" s="338"/>
      <c r="F1989" s="338"/>
      <c r="G1989" s="338"/>
      <c r="H1989" s="470"/>
      <c r="I1989" s="338"/>
      <c r="J1989" s="338"/>
      <c r="K1989" s="338"/>
      <c r="L1989" s="338"/>
      <c r="M1989" s="338"/>
      <c r="N1989" s="470"/>
      <c r="O1989" s="338"/>
      <c r="P1989" s="338"/>
      <c r="Q1989" s="338"/>
      <c r="R1989" s="338"/>
      <c r="S1989" s="338"/>
      <c r="T1989" s="338"/>
      <c r="U1989" s="338"/>
      <c r="V1989" s="470"/>
      <c r="W1989" s="338"/>
      <c r="X1989" s="338"/>
      <c r="Y1989" s="470"/>
      <c r="Z1989" s="338"/>
      <c r="AA1989" s="338"/>
      <c r="AB1989" s="338"/>
      <c r="AC1989" s="201">
        <f>SUM(E1989:AB1989)</f>
        <v>0</v>
      </c>
    </row>
    <row r="1990" spans="1:31" ht="12.75" customHeight="1">
      <c r="A1990" s="1459"/>
      <c r="B1990" s="1469"/>
      <c r="C1990" s="181" t="s">
        <v>144</v>
      </c>
      <c r="D1990" s="181" t="s">
        <v>848</v>
      </c>
      <c r="E1990" s="36"/>
      <c r="F1990" s="36"/>
      <c r="G1990" s="36"/>
      <c r="H1990" s="202"/>
      <c r="I1990" s="36"/>
      <c r="J1990" s="36"/>
      <c r="K1990" s="36"/>
      <c r="L1990" s="36"/>
      <c r="M1990" s="36"/>
      <c r="N1990" s="202"/>
      <c r="O1990" s="36"/>
      <c r="P1990" s="36"/>
      <c r="Q1990" s="36"/>
      <c r="R1990" s="36"/>
      <c r="S1990" s="36"/>
      <c r="T1990" s="36"/>
      <c r="U1990" s="36"/>
      <c r="V1990" s="202"/>
      <c r="W1990" s="36"/>
      <c r="X1990" s="36"/>
      <c r="Y1990" s="202"/>
      <c r="Z1990" s="36"/>
      <c r="AA1990" s="36"/>
      <c r="AB1990" s="36"/>
      <c r="AC1990" s="184">
        <f>SUM(E1990:AB1990)</f>
        <v>0</v>
      </c>
    </row>
    <row r="1991" spans="1:31" ht="12.75" customHeight="1">
      <c r="A1991" s="1459"/>
      <c r="B1991" s="1469"/>
      <c r="C1991" s="181" t="s">
        <v>145</v>
      </c>
      <c r="D1991" s="181" t="s">
        <v>848</v>
      </c>
      <c r="E1991" s="36"/>
      <c r="F1991" s="36"/>
      <c r="G1991" s="36"/>
      <c r="H1991" s="202"/>
      <c r="I1991" s="36"/>
      <c r="J1991" s="36"/>
      <c r="K1991" s="36"/>
      <c r="L1991" s="36"/>
      <c r="M1991" s="36"/>
      <c r="N1991" s="202"/>
      <c r="O1991" s="36"/>
      <c r="P1991" s="36"/>
      <c r="Q1991" s="36"/>
      <c r="R1991" s="36"/>
      <c r="S1991" s="36"/>
      <c r="T1991" s="36"/>
      <c r="U1991" s="36"/>
      <c r="V1991" s="202"/>
      <c r="W1991" s="36"/>
      <c r="X1991" s="36"/>
      <c r="Y1991" s="202"/>
      <c r="Z1991" s="36"/>
      <c r="AA1991" s="36"/>
      <c r="AB1991" s="36"/>
      <c r="AC1991" s="184"/>
    </row>
    <row r="1992" spans="1:31" ht="12.75" customHeight="1">
      <c r="A1992" s="1459"/>
      <c r="B1992" s="1469"/>
      <c r="C1992" s="181" t="s">
        <v>147</v>
      </c>
      <c r="D1992" s="181"/>
      <c r="E1992" s="36" t="e">
        <f t="shared" ref="E1992:AC1992" si="551">E1990/E1989</f>
        <v>#DIV/0!</v>
      </c>
      <c r="F1992" s="36" t="e">
        <f t="shared" si="551"/>
        <v>#DIV/0!</v>
      </c>
      <c r="G1992" s="36" t="e">
        <f t="shared" si="551"/>
        <v>#DIV/0!</v>
      </c>
      <c r="H1992" s="202" t="e">
        <f t="shared" si="551"/>
        <v>#DIV/0!</v>
      </c>
      <c r="I1992" s="36" t="e">
        <f t="shared" si="551"/>
        <v>#DIV/0!</v>
      </c>
      <c r="J1992" s="36" t="e">
        <f t="shared" si="551"/>
        <v>#DIV/0!</v>
      </c>
      <c r="K1992" s="36" t="e">
        <f t="shared" si="551"/>
        <v>#DIV/0!</v>
      </c>
      <c r="L1992" s="36" t="e">
        <f t="shared" si="551"/>
        <v>#DIV/0!</v>
      </c>
      <c r="M1992" s="36" t="e">
        <f t="shared" si="551"/>
        <v>#DIV/0!</v>
      </c>
      <c r="N1992" s="202" t="e">
        <f t="shared" si="551"/>
        <v>#DIV/0!</v>
      </c>
      <c r="O1992" s="36" t="e">
        <f t="shared" si="551"/>
        <v>#DIV/0!</v>
      </c>
      <c r="P1992" s="36" t="e">
        <f t="shared" si="551"/>
        <v>#DIV/0!</v>
      </c>
      <c r="Q1992" s="36" t="e">
        <f t="shared" si="551"/>
        <v>#DIV/0!</v>
      </c>
      <c r="R1992" s="36" t="e">
        <f t="shared" si="551"/>
        <v>#DIV/0!</v>
      </c>
      <c r="S1992" s="36" t="e">
        <f t="shared" si="551"/>
        <v>#DIV/0!</v>
      </c>
      <c r="T1992" s="36" t="e">
        <f t="shared" si="551"/>
        <v>#DIV/0!</v>
      </c>
      <c r="U1992" s="36" t="e">
        <f t="shared" si="551"/>
        <v>#DIV/0!</v>
      </c>
      <c r="V1992" s="202" t="e">
        <f t="shared" si="551"/>
        <v>#DIV/0!</v>
      </c>
      <c r="W1992" s="36" t="e">
        <f t="shared" si="551"/>
        <v>#DIV/0!</v>
      </c>
      <c r="X1992" s="36" t="e">
        <f t="shared" si="551"/>
        <v>#DIV/0!</v>
      </c>
      <c r="Y1992" s="202" t="e">
        <f t="shared" si="551"/>
        <v>#DIV/0!</v>
      </c>
      <c r="Z1992" s="36" t="e">
        <f t="shared" si="551"/>
        <v>#DIV/0!</v>
      </c>
      <c r="AA1992" s="36" t="e">
        <f t="shared" si="551"/>
        <v>#DIV/0!</v>
      </c>
      <c r="AB1992" s="36" t="e">
        <f t="shared" si="551"/>
        <v>#DIV/0!</v>
      </c>
      <c r="AC1992" s="184" t="e">
        <f t="shared" si="551"/>
        <v>#DIV/0!</v>
      </c>
    </row>
    <row r="1993" spans="1:31" ht="12.75" customHeight="1" thickBot="1">
      <c r="A1993" s="1476"/>
      <c r="B1993" s="1470"/>
      <c r="C1993" s="205" t="s">
        <v>150</v>
      </c>
      <c r="D1993" s="205" t="s">
        <v>848</v>
      </c>
      <c r="E1993" s="464"/>
      <c r="F1993" s="464"/>
      <c r="G1993" s="464"/>
      <c r="H1993" s="464"/>
      <c r="I1993" s="464"/>
      <c r="J1993" s="464"/>
      <c r="K1993" s="464"/>
      <c r="L1993" s="464"/>
      <c r="M1993" s="464"/>
      <c r="N1993" s="464"/>
      <c r="O1993" s="464"/>
      <c r="P1993" s="464"/>
      <c r="Q1993" s="464"/>
      <c r="R1993" s="464"/>
      <c r="S1993" s="464"/>
      <c r="T1993" s="464"/>
      <c r="U1993" s="464"/>
      <c r="V1993" s="464"/>
      <c r="W1993" s="464"/>
      <c r="X1993" s="464"/>
      <c r="Y1993" s="464"/>
      <c r="Z1993" s="464"/>
      <c r="AA1993" s="464"/>
      <c r="AB1993" s="464"/>
      <c r="AC1993" s="465"/>
    </row>
    <row r="1994" spans="1:31" ht="12.75" customHeight="1">
      <c r="A1994" s="1471" t="s">
        <v>897</v>
      </c>
      <c r="B1994" s="1473" t="s">
        <v>825</v>
      </c>
      <c r="C1994" s="198" t="s">
        <v>142</v>
      </c>
      <c r="D1994" s="269" t="s">
        <v>143</v>
      </c>
      <c r="E1994" s="603">
        <v>0.17430000000000001</v>
      </c>
      <c r="F1994" s="603">
        <v>0.15329999999999999</v>
      </c>
      <c r="G1994" s="603">
        <v>0.14699999999999999</v>
      </c>
      <c r="H1994" s="604">
        <v>0.14699999999999999</v>
      </c>
      <c r="I1994" s="603">
        <v>0.1575</v>
      </c>
      <c r="J1994" s="603">
        <v>0.20369999999999999</v>
      </c>
      <c r="K1994" s="603">
        <v>0.26879999999999998</v>
      </c>
      <c r="L1994" s="603">
        <v>0.30030000000000001</v>
      </c>
      <c r="M1994" s="603">
        <v>0.31290000000000001</v>
      </c>
      <c r="N1994" s="604">
        <v>0.30030000000000001</v>
      </c>
      <c r="O1994" s="603">
        <v>0.29399999999999998</v>
      </c>
      <c r="P1994" s="603">
        <v>0.28139999999999998</v>
      </c>
      <c r="Q1994" s="603">
        <v>0.28349999999999997</v>
      </c>
      <c r="R1994" s="603">
        <v>0.252</v>
      </c>
      <c r="S1994" s="603">
        <v>0.2268</v>
      </c>
      <c r="T1994" s="603">
        <v>0.23100000000000001</v>
      </c>
      <c r="U1994" s="603">
        <v>0.25409999999999999</v>
      </c>
      <c r="V1994" s="604">
        <v>0.2772</v>
      </c>
      <c r="W1994" s="603">
        <v>0.29820000000000002</v>
      </c>
      <c r="X1994" s="603">
        <v>0.27089999999999997</v>
      </c>
      <c r="Y1994" s="604">
        <v>0.2646</v>
      </c>
      <c r="Z1994" s="603">
        <v>0.2646</v>
      </c>
      <c r="AA1994" s="603">
        <v>0.24360000000000001</v>
      </c>
      <c r="AB1994" s="603">
        <v>0.1953</v>
      </c>
      <c r="AC1994" s="201">
        <f>SUM(E1994:AB1994)</f>
        <v>5.8022999999999989</v>
      </c>
    </row>
    <row r="1995" spans="1:31" ht="12.75" customHeight="1">
      <c r="A1995" s="1459"/>
      <c r="B1995" s="1469"/>
      <c r="C1995" s="181" t="s">
        <v>144</v>
      </c>
      <c r="D1995" s="427" t="s">
        <v>143</v>
      </c>
      <c r="E1995" s="27">
        <v>5.2499999999999998E-2</v>
      </c>
      <c r="F1995" s="27">
        <v>5.67E-2</v>
      </c>
      <c r="G1995" s="27">
        <v>5.04E-2</v>
      </c>
      <c r="H1995" s="1085">
        <v>5.04E-2</v>
      </c>
      <c r="I1995" s="27">
        <v>5.04E-2</v>
      </c>
      <c r="J1995" s="27">
        <v>4.8300000000000003E-2</v>
      </c>
      <c r="K1995" s="27">
        <v>5.8799999999999998E-2</v>
      </c>
      <c r="L1995" s="27">
        <v>5.67E-2</v>
      </c>
      <c r="M1995" s="27">
        <v>5.8799999999999998E-2</v>
      </c>
      <c r="N1995" s="1085">
        <v>7.1400000000000005E-2</v>
      </c>
      <c r="O1995" s="27">
        <v>7.5600000000000001E-2</v>
      </c>
      <c r="P1995" s="27">
        <v>6.0900000000000003E-2</v>
      </c>
      <c r="Q1995" s="27">
        <v>5.2499999999999998E-2</v>
      </c>
      <c r="R1995" s="27">
        <v>5.8799999999999998E-2</v>
      </c>
      <c r="S1995" s="27">
        <v>7.5600000000000001E-2</v>
      </c>
      <c r="T1995" s="27">
        <v>5.8799999999999998E-2</v>
      </c>
      <c r="U1995" s="27">
        <v>5.8799999999999998E-2</v>
      </c>
      <c r="V1995" s="1085">
        <v>5.8799999999999998E-2</v>
      </c>
      <c r="W1995" s="27">
        <v>7.3499999999999996E-2</v>
      </c>
      <c r="X1995" s="27">
        <v>6.3E-2</v>
      </c>
      <c r="Y1995" s="1085">
        <v>6.7199999999999996E-2</v>
      </c>
      <c r="Z1995" s="27">
        <v>5.8799999999999998E-2</v>
      </c>
      <c r="AA1995" s="27">
        <v>5.67E-2</v>
      </c>
      <c r="AB1995" s="27">
        <v>5.67E-2</v>
      </c>
      <c r="AC1995" s="184">
        <f>SUM(E1995:AB1995)</f>
        <v>1.4300999999999995</v>
      </c>
    </row>
    <row r="1996" spans="1:31" ht="12.75" customHeight="1">
      <c r="A1996" s="1459"/>
      <c r="B1996" s="1469"/>
      <c r="C1996" s="181" t="s">
        <v>145</v>
      </c>
      <c r="D1996" s="181" t="s">
        <v>146</v>
      </c>
      <c r="E1996" s="740">
        <v>4</v>
      </c>
      <c r="F1996" s="740">
        <v>4</v>
      </c>
      <c r="G1996" s="740">
        <v>4</v>
      </c>
      <c r="H1996" s="835">
        <v>4</v>
      </c>
      <c r="I1996" s="740">
        <v>4</v>
      </c>
      <c r="J1996" s="740">
        <v>5</v>
      </c>
      <c r="K1996" s="740">
        <v>8</v>
      </c>
      <c r="L1996" s="740">
        <v>8</v>
      </c>
      <c r="M1996" s="740">
        <v>10</v>
      </c>
      <c r="N1996" s="835">
        <v>8</v>
      </c>
      <c r="O1996" s="740">
        <v>8</v>
      </c>
      <c r="P1996" s="740">
        <v>8</v>
      </c>
      <c r="Q1996" s="740">
        <v>7</v>
      </c>
      <c r="R1996" s="740">
        <v>6</v>
      </c>
      <c r="S1996" s="740">
        <v>6</v>
      </c>
      <c r="T1996" s="740">
        <v>6</v>
      </c>
      <c r="U1996" s="740">
        <v>6</v>
      </c>
      <c r="V1996" s="835">
        <v>8</v>
      </c>
      <c r="W1996" s="740">
        <v>8</v>
      </c>
      <c r="X1996" s="740">
        <v>7</v>
      </c>
      <c r="Y1996" s="835">
        <v>7</v>
      </c>
      <c r="Z1996" s="740">
        <v>7</v>
      </c>
      <c r="AA1996" s="740">
        <v>6</v>
      </c>
      <c r="AB1996" s="740">
        <v>4</v>
      </c>
      <c r="AC1996" s="184"/>
    </row>
    <row r="1997" spans="1:31" ht="12.75" customHeight="1">
      <c r="A1997" s="1459"/>
      <c r="B1997" s="1469"/>
      <c r="C1997" s="181" t="s">
        <v>150</v>
      </c>
      <c r="D1997" s="181" t="s">
        <v>146</v>
      </c>
      <c r="E1997" s="744">
        <v>21.299999237060547</v>
      </c>
      <c r="F1997" s="744">
        <v>21.200000762939453</v>
      </c>
      <c r="G1997" s="744">
        <v>21.299999237060547</v>
      </c>
      <c r="H1997" s="1110">
        <v>21.299999237060547</v>
      </c>
      <c r="I1997" s="744">
        <v>21.299999237060547</v>
      </c>
      <c r="J1997" s="744">
        <v>21.200000762939453</v>
      </c>
      <c r="K1997" s="744">
        <v>21.100000381469727</v>
      </c>
      <c r="L1997" s="744">
        <v>21</v>
      </c>
      <c r="M1997" s="744">
        <v>20.899999618530273</v>
      </c>
      <c r="N1997" s="1110">
        <v>20.899999618530273</v>
      </c>
      <c r="O1997" s="744">
        <v>20.899999618530273</v>
      </c>
      <c r="P1997" s="744">
        <v>20.899999618530273</v>
      </c>
      <c r="Q1997" s="744">
        <v>20.899999618530273</v>
      </c>
      <c r="R1997" s="744">
        <v>21</v>
      </c>
      <c r="S1997" s="744">
        <v>21.100000381469727</v>
      </c>
      <c r="T1997" s="744">
        <v>21</v>
      </c>
      <c r="U1997" s="744">
        <v>21</v>
      </c>
      <c r="V1997" s="1110">
        <v>21.100000381469727</v>
      </c>
      <c r="W1997" s="744">
        <v>20.899999618530273</v>
      </c>
      <c r="X1997" s="744">
        <v>21</v>
      </c>
      <c r="Y1997" s="1110">
        <v>21.100000381469727</v>
      </c>
      <c r="Z1997" s="744">
        <v>21.100000381469727</v>
      </c>
      <c r="AA1997" s="744">
        <v>21.200000762939453</v>
      </c>
      <c r="AB1997" s="744">
        <v>21.200000762939453</v>
      </c>
      <c r="AC1997" s="184"/>
      <c r="AD1997" s="63">
        <f>MAX(E1997:AB1997)</f>
        <v>21.299999237060547</v>
      </c>
      <c r="AE1997" s="150">
        <f>MIN(E1997:AB1997)</f>
        <v>20.899999618530273</v>
      </c>
    </row>
    <row r="1998" spans="1:31" ht="12.75" customHeight="1" thickBot="1">
      <c r="A1998" s="1460"/>
      <c r="B1998" s="1479"/>
      <c r="C1998" s="187" t="s">
        <v>147</v>
      </c>
      <c r="D1998" s="187"/>
      <c r="E1998" s="188">
        <f t="shared" ref="E1998:AC1998" si="552">E1995/E1994</f>
        <v>0.3012048192771084</v>
      </c>
      <c r="F1998" s="188">
        <f t="shared" si="552"/>
        <v>0.36986301369863017</v>
      </c>
      <c r="G1998" s="188">
        <f t="shared" si="552"/>
        <v>0.34285714285714286</v>
      </c>
      <c r="H1998" s="189">
        <f t="shared" si="552"/>
        <v>0.34285714285714286</v>
      </c>
      <c r="I1998" s="188">
        <f t="shared" si="552"/>
        <v>0.32</v>
      </c>
      <c r="J1998" s="188">
        <f t="shared" si="552"/>
        <v>0.23711340206185569</v>
      </c>
      <c r="K1998" s="188">
        <f t="shared" si="552"/>
        <v>0.21875</v>
      </c>
      <c r="L1998" s="188">
        <f t="shared" si="552"/>
        <v>0.1888111888111888</v>
      </c>
      <c r="M1998" s="188">
        <f t="shared" si="552"/>
        <v>0.1879194630872483</v>
      </c>
      <c r="N1998" s="189">
        <f t="shared" si="552"/>
        <v>0.23776223776223776</v>
      </c>
      <c r="O1998" s="188">
        <f t="shared" si="552"/>
        <v>0.25714285714285717</v>
      </c>
      <c r="P1998" s="188">
        <f t="shared" si="552"/>
        <v>0.21641791044776121</v>
      </c>
      <c r="Q1998" s="188">
        <f t="shared" si="552"/>
        <v>0.1851851851851852</v>
      </c>
      <c r="R1998" s="188">
        <f t="shared" si="552"/>
        <v>0.23333333333333334</v>
      </c>
      <c r="S1998" s="188">
        <f t="shared" si="552"/>
        <v>0.33333333333333331</v>
      </c>
      <c r="T1998" s="188">
        <f t="shared" si="552"/>
        <v>0.25454545454545452</v>
      </c>
      <c r="U1998" s="188">
        <f t="shared" si="552"/>
        <v>0.23140495867768596</v>
      </c>
      <c r="V1998" s="189">
        <f t="shared" si="552"/>
        <v>0.2121212121212121</v>
      </c>
      <c r="W1998" s="188">
        <f t="shared" si="552"/>
        <v>0.2464788732394366</v>
      </c>
      <c r="X1998" s="188">
        <f t="shared" si="552"/>
        <v>0.23255813953488375</v>
      </c>
      <c r="Y1998" s="189">
        <f t="shared" si="552"/>
        <v>0.25396825396825395</v>
      </c>
      <c r="Z1998" s="188">
        <f t="shared" si="552"/>
        <v>0.22222222222222221</v>
      </c>
      <c r="AA1998" s="188">
        <f t="shared" si="552"/>
        <v>0.23275862068965517</v>
      </c>
      <c r="AB1998" s="188">
        <f t="shared" si="552"/>
        <v>0.29032258064516131</v>
      </c>
      <c r="AC1998" s="190">
        <f t="shared" si="552"/>
        <v>0.24647122692725296</v>
      </c>
    </row>
    <row r="1999" spans="1:31" ht="12.75" customHeight="1">
      <c r="A1999" s="1458" t="s">
        <v>186</v>
      </c>
      <c r="B1999" s="1468" t="s">
        <v>849</v>
      </c>
      <c r="C1999" s="177" t="s">
        <v>142</v>
      </c>
      <c r="D1999" s="177" t="s">
        <v>143</v>
      </c>
      <c r="E1999" s="178">
        <v>6.8400000000000002E-2</v>
      </c>
      <c r="F1999" s="178">
        <v>7.3200000000000001E-2</v>
      </c>
      <c r="G1999" s="178">
        <v>6.8400000000000002E-2</v>
      </c>
      <c r="H1999" s="179">
        <v>6.4799999999999996E-2</v>
      </c>
      <c r="I1999" s="178">
        <v>7.4399999999999994E-2</v>
      </c>
      <c r="J1999" s="178">
        <v>8.9399999999999993E-2</v>
      </c>
      <c r="K1999" s="178">
        <v>0.12239999999999999</v>
      </c>
      <c r="L1999" s="178">
        <v>0.14219999999999999</v>
      </c>
      <c r="M1999" s="178">
        <v>0.159</v>
      </c>
      <c r="N1999" s="179">
        <v>0.16919999999999999</v>
      </c>
      <c r="O1999" s="178">
        <v>0.20280000000000001</v>
      </c>
      <c r="P1999" s="178">
        <v>0.14399999999999999</v>
      </c>
      <c r="Q1999" s="178">
        <v>0.12239999999999999</v>
      </c>
      <c r="R1999" s="178">
        <v>0.1116</v>
      </c>
      <c r="S1999" s="178">
        <v>0.1062</v>
      </c>
      <c r="T1999" s="178">
        <v>0.10680000000000001</v>
      </c>
      <c r="U1999" s="178">
        <v>0.1134</v>
      </c>
      <c r="V1999" s="179">
        <v>0.1182</v>
      </c>
      <c r="W1999" s="178">
        <v>0.1074</v>
      </c>
      <c r="X1999" s="178">
        <v>0.10979999999999999</v>
      </c>
      <c r="Y1999" s="179">
        <v>9.9599999999999994E-2</v>
      </c>
      <c r="Z1999" s="178">
        <v>8.2199999999999995E-2</v>
      </c>
      <c r="AA1999" s="178">
        <v>7.8E-2</v>
      </c>
      <c r="AB1999" s="178">
        <v>7.8E-2</v>
      </c>
      <c r="AC1999" s="180">
        <f>SUM(E1999:AB1999)</f>
        <v>2.6117999999999997</v>
      </c>
    </row>
    <row r="2000" spans="1:31" ht="12.75" customHeight="1">
      <c r="A2000" s="1459"/>
      <c r="B2000" s="1469"/>
      <c r="C2000" s="181" t="s">
        <v>144</v>
      </c>
      <c r="D2000" s="181" t="s">
        <v>143</v>
      </c>
      <c r="E2000" s="15">
        <v>6.6600000000000006E-2</v>
      </c>
      <c r="F2000" s="15">
        <v>6.9599999999999995E-2</v>
      </c>
      <c r="G2000" s="15">
        <v>6.54E-2</v>
      </c>
      <c r="H2000" s="191">
        <v>6.6600000000000006E-2</v>
      </c>
      <c r="I2000" s="15">
        <v>6.4199999999999993E-2</v>
      </c>
      <c r="J2000" s="15">
        <v>6.7799999999999999E-2</v>
      </c>
      <c r="K2000" s="15">
        <v>6.9000000000000006E-2</v>
      </c>
      <c r="L2000" s="15">
        <v>7.1400000000000005E-2</v>
      </c>
      <c r="M2000" s="15">
        <v>7.7399999999999997E-2</v>
      </c>
      <c r="N2000" s="191">
        <v>7.9200000000000007E-2</v>
      </c>
      <c r="O2000" s="15">
        <v>7.6200000000000004E-2</v>
      </c>
      <c r="P2000" s="15">
        <v>7.9799999999999996E-2</v>
      </c>
      <c r="Q2000" s="15">
        <v>7.8600000000000003E-2</v>
      </c>
      <c r="R2000" s="15">
        <v>7.3800000000000004E-2</v>
      </c>
      <c r="S2000" s="15">
        <v>7.7399999999999997E-2</v>
      </c>
      <c r="T2000" s="15">
        <v>7.9799999999999996E-2</v>
      </c>
      <c r="U2000" s="15">
        <v>7.4399999999999994E-2</v>
      </c>
      <c r="V2000" s="191">
        <v>7.5600000000000001E-2</v>
      </c>
      <c r="W2000" s="15">
        <v>7.4999999999999997E-2</v>
      </c>
      <c r="X2000" s="15">
        <v>6.7199999999999996E-2</v>
      </c>
      <c r="Y2000" s="191">
        <v>6.7199999999999996E-2</v>
      </c>
      <c r="Z2000" s="15">
        <v>6.6000000000000003E-2</v>
      </c>
      <c r="AA2000" s="15">
        <v>6.6600000000000006E-2</v>
      </c>
      <c r="AB2000" s="15">
        <v>6.9599999999999995E-2</v>
      </c>
      <c r="AC2000" s="184">
        <f>SUM(E2000:AB2000)</f>
        <v>1.7244000000000002</v>
      </c>
    </row>
    <row r="2001" spans="1:31" ht="12.75" customHeight="1">
      <c r="A2001" s="1459"/>
      <c r="B2001" s="1469"/>
      <c r="C2001" s="181" t="s">
        <v>145</v>
      </c>
      <c r="D2001" s="181" t="s">
        <v>146</v>
      </c>
      <c r="E2001" s="1192">
        <v>5</v>
      </c>
      <c r="F2001" s="1192">
        <v>4</v>
      </c>
      <c r="G2001" s="1192">
        <v>5</v>
      </c>
      <c r="H2001" s="1193">
        <v>5</v>
      </c>
      <c r="I2001" s="1192">
        <v>6</v>
      </c>
      <c r="J2001" s="1192">
        <v>6</v>
      </c>
      <c r="K2001" s="1192">
        <v>8</v>
      </c>
      <c r="L2001" s="1192">
        <v>9</v>
      </c>
      <c r="M2001" s="1192">
        <v>10</v>
      </c>
      <c r="N2001" s="1193">
        <v>9</v>
      </c>
      <c r="O2001" s="1192">
        <v>11</v>
      </c>
      <c r="P2001" s="1192">
        <v>8</v>
      </c>
      <c r="Q2001" s="1192">
        <v>7</v>
      </c>
      <c r="R2001" s="1192">
        <v>6</v>
      </c>
      <c r="S2001" s="1192">
        <v>7</v>
      </c>
      <c r="T2001" s="1192">
        <v>7</v>
      </c>
      <c r="U2001" s="1192">
        <v>7</v>
      </c>
      <c r="V2001" s="1193">
        <v>8</v>
      </c>
      <c r="W2001" s="1192">
        <v>7</v>
      </c>
      <c r="X2001" s="1192">
        <v>6</v>
      </c>
      <c r="Y2001" s="1193">
        <v>6</v>
      </c>
      <c r="Z2001" s="1192">
        <v>5</v>
      </c>
      <c r="AA2001" s="1192">
        <v>5</v>
      </c>
      <c r="AB2001" s="1192">
        <v>5</v>
      </c>
      <c r="AC2001" s="184"/>
    </row>
    <row r="2002" spans="1:31" ht="12.75" customHeight="1" thickBot="1">
      <c r="A2002" s="1476"/>
      <c r="B2002" s="1470"/>
      <c r="C2002" s="194" t="s">
        <v>147</v>
      </c>
      <c r="D2002" s="194"/>
      <c r="E2002" s="195">
        <f t="shared" ref="E2002:AC2002" si="553">E2000/E1999</f>
        <v>0.97368421052631582</v>
      </c>
      <c r="F2002" s="195">
        <f t="shared" si="553"/>
        <v>0.95081967213114749</v>
      </c>
      <c r="G2002" s="195">
        <f t="shared" si="553"/>
        <v>0.95614035087719296</v>
      </c>
      <c r="H2002" s="196">
        <f t="shared" si="553"/>
        <v>1.0277777777777779</v>
      </c>
      <c r="I2002" s="195">
        <f t="shared" si="553"/>
        <v>0.86290322580645162</v>
      </c>
      <c r="J2002" s="195">
        <f t="shared" si="553"/>
        <v>0.75838926174496646</v>
      </c>
      <c r="K2002" s="195">
        <f t="shared" si="553"/>
        <v>0.56372549019607854</v>
      </c>
      <c r="L2002" s="195">
        <f t="shared" si="553"/>
        <v>0.5021097046413503</v>
      </c>
      <c r="M2002" s="195">
        <f t="shared" si="553"/>
        <v>0.48679245283018863</v>
      </c>
      <c r="N2002" s="196">
        <f t="shared" si="553"/>
        <v>0.46808510638297879</v>
      </c>
      <c r="O2002" s="195">
        <f t="shared" si="553"/>
        <v>0.37573964497041423</v>
      </c>
      <c r="P2002" s="195">
        <f t="shared" si="553"/>
        <v>0.5541666666666667</v>
      </c>
      <c r="Q2002" s="195">
        <f t="shared" si="553"/>
        <v>0.64215686274509809</v>
      </c>
      <c r="R2002" s="195">
        <f t="shared" si="553"/>
        <v>0.66129032258064513</v>
      </c>
      <c r="S2002" s="195">
        <f t="shared" si="553"/>
        <v>0.72881355932203384</v>
      </c>
      <c r="T2002" s="195">
        <f t="shared" si="553"/>
        <v>0.74719101123595499</v>
      </c>
      <c r="U2002" s="195">
        <f t="shared" si="553"/>
        <v>0.65608465608465605</v>
      </c>
      <c r="V2002" s="196">
        <f t="shared" si="553"/>
        <v>0.63959390862944165</v>
      </c>
      <c r="W2002" s="195">
        <f t="shared" si="553"/>
        <v>0.6983240223463687</v>
      </c>
      <c r="X2002" s="195">
        <f t="shared" si="553"/>
        <v>0.61202185792349728</v>
      </c>
      <c r="Y2002" s="196">
        <f t="shared" si="553"/>
        <v>0.67469879518072284</v>
      </c>
      <c r="Z2002" s="195">
        <f t="shared" si="553"/>
        <v>0.80291970802919721</v>
      </c>
      <c r="AA2002" s="195">
        <f t="shared" si="553"/>
        <v>0.85384615384615392</v>
      </c>
      <c r="AB2002" s="195">
        <f t="shared" si="553"/>
        <v>0.89230769230769225</v>
      </c>
      <c r="AC2002" s="197">
        <f t="shared" si="553"/>
        <v>0.66023432115782232</v>
      </c>
    </row>
    <row r="2003" spans="1:31" ht="12.75" customHeight="1">
      <c r="A2003" s="1664" t="s">
        <v>169</v>
      </c>
      <c r="B2003" s="1681" t="s">
        <v>851</v>
      </c>
      <c r="C2003" s="269" t="s">
        <v>142</v>
      </c>
      <c r="D2003" s="198" t="s">
        <v>143</v>
      </c>
      <c r="E2003" s="313">
        <v>0.12</v>
      </c>
      <c r="F2003" s="313">
        <v>0.1188</v>
      </c>
      <c r="G2003" s="313">
        <v>0.12</v>
      </c>
      <c r="H2003" s="264">
        <v>0.12</v>
      </c>
      <c r="I2003" s="313">
        <v>0.1356</v>
      </c>
      <c r="J2003" s="313">
        <v>0.16919999999999999</v>
      </c>
      <c r="K2003" s="313">
        <v>0.24360000000000001</v>
      </c>
      <c r="L2003" s="313">
        <v>0.28439999999999999</v>
      </c>
      <c r="M2003" s="313">
        <v>0.252</v>
      </c>
      <c r="N2003" s="264">
        <v>0.2364</v>
      </c>
      <c r="O2003" s="313">
        <v>0.2208</v>
      </c>
      <c r="P2003" s="313">
        <v>0.2316</v>
      </c>
      <c r="Q2003" s="313">
        <v>0.222</v>
      </c>
      <c r="R2003" s="313">
        <v>0.20039999999999999</v>
      </c>
      <c r="S2003" s="313">
        <v>0.20039999999999999</v>
      </c>
      <c r="T2003" s="313">
        <v>0.2112</v>
      </c>
      <c r="U2003" s="313">
        <v>0.21</v>
      </c>
      <c r="V2003" s="264">
        <v>0.21959999999999999</v>
      </c>
      <c r="W2003" s="313">
        <v>0.2172</v>
      </c>
      <c r="X2003" s="313">
        <v>0.20519999999999999</v>
      </c>
      <c r="Y2003" s="264">
        <v>0.1956</v>
      </c>
      <c r="Z2003" s="313">
        <v>0.1716</v>
      </c>
      <c r="AA2003" s="313">
        <v>0.15</v>
      </c>
      <c r="AB2003" s="313">
        <v>0.13320000000000001</v>
      </c>
      <c r="AC2003" s="201">
        <f>SUM(E2003:AB2003)</f>
        <v>4.5888</v>
      </c>
    </row>
    <row r="2004" spans="1:31" ht="12.75" customHeight="1">
      <c r="A2004" s="1498"/>
      <c r="B2004" s="1652"/>
      <c r="C2004" s="820" t="s">
        <v>144</v>
      </c>
      <c r="D2004" s="427" t="s">
        <v>143</v>
      </c>
      <c r="E2004" s="294">
        <v>0.1056</v>
      </c>
      <c r="F2004" s="294">
        <v>0.1056</v>
      </c>
      <c r="G2004" s="294">
        <v>0.1056</v>
      </c>
      <c r="H2004" s="191">
        <v>0.10440000000000001</v>
      </c>
      <c r="I2004" s="294">
        <v>0.108</v>
      </c>
      <c r="J2004" s="294">
        <v>0.10920000000000001</v>
      </c>
      <c r="K2004" s="294">
        <v>0.1164</v>
      </c>
      <c r="L2004" s="294">
        <v>0.1152</v>
      </c>
      <c r="M2004" s="294">
        <v>0.1128</v>
      </c>
      <c r="N2004" s="191">
        <v>0.1116</v>
      </c>
      <c r="O2004" s="294">
        <v>0.1152</v>
      </c>
      <c r="P2004" s="294">
        <v>0.1176</v>
      </c>
      <c r="Q2004" s="294">
        <v>0.1164</v>
      </c>
      <c r="R2004" s="294">
        <v>0.114</v>
      </c>
      <c r="S2004" s="294">
        <v>0.12239999999999999</v>
      </c>
      <c r="T2004" s="294">
        <v>0.12239999999999999</v>
      </c>
      <c r="U2004" s="294">
        <v>0.12239999999999999</v>
      </c>
      <c r="V2004" s="191">
        <v>0.12720000000000001</v>
      </c>
      <c r="W2004" s="294">
        <v>0.12239999999999999</v>
      </c>
      <c r="X2004" s="294">
        <v>0.114</v>
      </c>
      <c r="Y2004" s="191">
        <v>0.1152</v>
      </c>
      <c r="Z2004" s="294">
        <v>0.10920000000000001</v>
      </c>
      <c r="AA2004" s="294">
        <v>0.108</v>
      </c>
      <c r="AB2004" s="294">
        <v>0.10680000000000001</v>
      </c>
      <c r="AC2004" s="184">
        <f>SUM(E2004:AB2004)</f>
        <v>2.7275999999999998</v>
      </c>
    </row>
    <row r="2005" spans="1:31" ht="12.75" customHeight="1">
      <c r="A2005" s="1498"/>
      <c r="B2005" s="1652"/>
      <c r="C2005" s="181" t="s">
        <v>145</v>
      </c>
      <c r="D2005" s="181" t="s">
        <v>146</v>
      </c>
      <c r="E2005" s="1192">
        <v>10</v>
      </c>
      <c r="F2005" s="1192">
        <v>9</v>
      </c>
      <c r="G2005" s="1192">
        <v>10</v>
      </c>
      <c r="H2005" s="1193">
        <v>10</v>
      </c>
      <c r="I2005" s="1192">
        <v>10</v>
      </c>
      <c r="J2005" s="1192">
        <v>12</v>
      </c>
      <c r="K2005" s="1192">
        <v>17</v>
      </c>
      <c r="L2005" s="1192">
        <v>17</v>
      </c>
      <c r="M2005" s="1192">
        <v>16</v>
      </c>
      <c r="N2005" s="1193">
        <v>15</v>
      </c>
      <c r="O2005" s="1192">
        <v>15</v>
      </c>
      <c r="P2005" s="1192">
        <v>16</v>
      </c>
      <c r="Q2005" s="1192">
        <v>14</v>
      </c>
      <c r="R2005" s="1192">
        <v>12</v>
      </c>
      <c r="S2005" s="1192">
        <v>14</v>
      </c>
      <c r="T2005" s="1192">
        <v>13</v>
      </c>
      <c r="U2005" s="1192">
        <v>13</v>
      </c>
      <c r="V2005" s="1193">
        <v>15</v>
      </c>
      <c r="W2005" s="1192">
        <v>13</v>
      </c>
      <c r="X2005" s="1192">
        <v>12</v>
      </c>
      <c r="Y2005" s="1193">
        <v>13</v>
      </c>
      <c r="Z2005" s="1192">
        <v>11</v>
      </c>
      <c r="AA2005" s="1192">
        <v>10</v>
      </c>
      <c r="AB2005" s="1192">
        <v>10</v>
      </c>
      <c r="AC2005" s="184"/>
    </row>
    <row r="2006" spans="1:31" ht="12.75" customHeight="1" thickBot="1">
      <c r="A2006" s="1636"/>
      <c r="B2006" s="1661"/>
      <c r="C2006" s="911" t="s">
        <v>147</v>
      </c>
      <c r="D2006" s="911"/>
      <c r="E2006" s="188">
        <f t="shared" ref="E2006:AC2006" si="554">E2004/E2003</f>
        <v>0.88</v>
      </c>
      <c r="F2006" s="188">
        <f t="shared" si="554"/>
        <v>0.88888888888888884</v>
      </c>
      <c r="G2006" s="188">
        <f t="shared" si="554"/>
        <v>0.88</v>
      </c>
      <c r="H2006" s="189">
        <f t="shared" si="554"/>
        <v>0.87000000000000011</v>
      </c>
      <c r="I2006" s="188">
        <f t="shared" si="554"/>
        <v>0.79646017699115046</v>
      </c>
      <c r="J2006" s="188">
        <f t="shared" si="554"/>
        <v>0.64539007092198586</v>
      </c>
      <c r="K2006" s="188">
        <f t="shared" si="554"/>
        <v>0.47783251231527091</v>
      </c>
      <c r="L2006" s="188">
        <f t="shared" si="554"/>
        <v>0.4050632911392405</v>
      </c>
      <c r="M2006" s="188">
        <f t="shared" si="554"/>
        <v>0.44761904761904758</v>
      </c>
      <c r="N2006" s="189">
        <f t="shared" si="554"/>
        <v>0.4720812182741117</v>
      </c>
      <c r="O2006" s="188">
        <f t="shared" si="554"/>
        <v>0.52173913043478259</v>
      </c>
      <c r="P2006" s="188">
        <f t="shared" si="554"/>
        <v>0.50777202072538863</v>
      </c>
      <c r="Q2006" s="188">
        <f t="shared" si="554"/>
        <v>0.5243243243243243</v>
      </c>
      <c r="R2006" s="188">
        <f t="shared" si="554"/>
        <v>0.56886227544910184</v>
      </c>
      <c r="S2006" s="188">
        <f t="shared" si="554"/>
        <v>0.6107784431137725</v>
      </c>
      <c r="T2006" s="188">
        <f t="shared" si="554"/>
        <v>0.57954545454545447</v>
      </c>
      <c r="U2006" s="188">
        <f t="shared" si="554"/>
        <v>0.58285714285714285</v>
      </c>
      <c r="V2006" s="189">
        <f t="shared" si="554"/>
        <v>0.57923497267759572</v>
      </c>
      <c r="W2006" s="188">
        <f t="shared" si="554"/>
        <v>0.56353591160220995</v>
      </c>
      <c r="X2006" s="188">
        <f t="shared" si="554"/>
        <v>0.55555555555555558</v>
      </c>
      <c r="Y2006" s="189">
        <f t="shared" si="554"/>
        <v>0.58895705521472397</v>
      </c>
      <c r="Z2006" s="188">
        <f t="shared" si="554"/>
        <v>0.63636363636363635</v>
      </c>
      <c r="AA2006" s="188">
        <f t="shared" si="554"/>
        <v>0.72</v>
      </c>
      <c r="AB2006" s="188">
        <f t="shared" si="554"/>
        <v>0.80180180180180172</v>
      </c>
      <c r="AC2006" s="190">
        <f t="shared" si="554"/>
        <v>0.59440376569037656</v>
      </c>
    </row>
    <row r="2007" spans="1:31" ht="12.75" customHeight="1">
      <c r="A2007" s="215" t="s">
        <v>717</v>
      </c>
      <c r="B2007" s="216"/>
      <c r="C2007" s="217"/>
      <c r="D2007" s="217"/>
      <c r="E2007" s="218">
        <f t="shared" ref="E2007:AB2007" si="555">E1994+E1999+E2003</f>
        <v>0.36270000000000002</v>
      </c>
      <c r="F2007" s="218">
        <f t="shared" si="555"/>
        <v>0.3453</v>
      </c>
      <c r="G2007" s="218">
        <f t="shared" si="555"/>
        <v>0.33539999999999998</v>
      </c>
      <c r="H2007" s="218">
        <f t="shared" si="555"/>
        <v>0.33179999999999998</v>
      </c>
      <c r="I2007" s="218">
        <f t="shared" si="555"/>
        <v>0.36749999999999999</v>
      </c>
      <c r="J2007" s="218">
        <f t="shared" si="555"/>
        <v>0.46229999999999993</v>
      </c>
      <c r="K2007" s="218">
        <f t="shared" si="555"/>
        <v>0.63480000000000003</v>
      </c>
      <c r="L2007" s="218">
        <f t="shared" si="555"/>
        <v>0.72689999999999999</v>
      </c>
      <c r="M2007" s="218">
        <f t="shared" si="555"/>
        <v>0.72389999999999999</v>
      </c>
      <c r="N2007" s="218">
        <f t="shared" si="555"/>
        <v>0.70589999999999997</v>
      </c>
      <c r="O2007" s="218">
        <f t="shared" si="555"/>
        <v>0.71760000000000002</v>
      </c>
      <c r="P2007" s="218">
        <f t="shared" si="555"/>
        <v>0.65700000000000003</v>
      </c>
      <c r="Q2007" s="218">
        <f t="shared" si="555"/>
        <v>0.62790000000000001</v>
      </c>
      <c r="R2007" s="218">
        <f t="shared" si="555"/>
        <v>0.56400000000000006</v>
      </c>
      <c r="S2007" s="218">
        <f t="shared" si="555"/>
        <v>0.53339999999999999</v>
      </c>
      <c r="T2007" s="218">
        <f t="shared" si="555"/>
        <v>0.54899999999999993</v>
      </c>
      <c r="U2007" s="218">
        <f t="shared" si="555"/>
        <v>0.57750000000000001</v>
      </c>
      <c r="V2007" s="218">
        <f t="shared" si="555"/>
        <v>0.61499999999999999</v>
      </c>
      <c r="W2007" s="218">
        <f t="shared" si="555"/>
        <v>0.62280000000000002</v>
      </c>
      <c r="X2007" s="218">
        <f t="shared" si="555"/>
        <v>0.58589999999999998</v>
      </c>
      <c r="Y2007" s="218">
        <f t="shared" si="555"/>
        <v>0.55979999999999996</v>
      </c>
      <c r="Z2007" s="218">
        <f t="shared" si="555"/>
        <v>0.51839999999999997</v>
      </c>
      <c r="AA2007" s="218">
        <f t="shared" si="555"/>
        <v>0.47160000000000002</v>
      </c>
      <c r="AB2007" s="218">
        <f t="shared" si="555"/>
        <v>0.40649999999999997</v>
      </c>
      <c r="AC2007" s="219"/>
    </row>
    <row r="2008" spans="1:31" ht="12.75" customHeight="1">
      <c r="A2008" s="220" t="s">
        <v>718</v>
      </c>
      <c r="B2008" s="221"/>
      <c r="C2008" s="222"/>
      <c r="D2008" s="222"/>
      <c r="E2008" s="223">
        <f t="shared" ref="E2008:AB2008" si="556">E1995+E2000+E2004</f>
        <v>0.22470000000000001</v>
      </c>
      <c r="F2008" s="223">
        <f t="shared" si="556"/>
        <v>0.2319</v>
      </c>
      <c r="G2008" s="223">
        <f t="shared" si="556"/>
        <v>0.22139999999999999</v>
      </c>
      <c r="H2008" s="223">
        <f t="shared" si="556"/>
        <v>0.22140000000000001</v>
      </c>
      <c r="I2008" s="223">
        <f t="shared" si="556"/>
        <v>0.22259999999999999</v>
      </c>
      <c r="J2008" s="223">
        <f t="shared" si="556"/>
        <v>0.2253</v>
      </c>
      <c r="K2008" s="223">
        <f t="shared" si="556"/>
        <v>0.2442</v>
      </c>
      <c r="L2008" s="223">
        <f t="shared" si="556"/>
        <v>0.24329999999999999</v>
      </c>
      <c r="M2008" s="223">
        <f t="shared" si="556"/>
        <v>0.249</v>
      </c>
      <c r="N2008" s="223">
        <f t="shared" si="556"/>
        <v>0.26219999999999999</v>
      </c>
      <c r="O2008" s="223">
        <f t="shared" si="556"/>
        <v>0.26700000000000002</v>
      </c>
      <c r="P2008" s="223">
        <f t="shared" si="556"/>
        <v>0.25829999999999997</v>
      </c>
      <c r="Q2008" s="223">
        <f t="shared" si="556"/>
        <v>0.2475</v>
      </c>
      <c r="R2008" s="223">
        <f t="shared" si="556"/>
        <v>0.24659999999999999</v>
      </c>
      <c r="S2008" s="223">
        <f t="shared" si="556"/>
        <v>0.27539999999999998</v>
      </c>
      <c r="T2008" s="223">
        <f t="shared" si="556"/>
        <v>0.26100000000000001</v>
      </c>
      <c r="U2008" s="223">
        <f t="shared" si="556"/>
        <v>0.25559999999999999</v>
      </c>
      <c r="V2008" s="223">
        <f t="shared" si="556"/>
        <v>0.2616</v>
      </c>
      <c r="W2008" s="223">
        <f t="shared" si="556"/>
        <v>0.27089999999999997</v>
      </c>
      <c r="X2008" s="223">
        <f t="shared" si="556"/>
        <v>0.24419999999999997</v>
      </c>
      <c r="Y2008" s="223">
        <f t="shared" si="556"/>
        <v>0.24959999999999999</v>
      </c>
      <c r="Z2008" s="223">
        <f t="shared" si="556"/>
        <v>0.23399999999999999</v>
      </c>
      <c r="AA2008" s="223">
        <f t="shared" si="556"/>
        <v>0.23130000000000001</v>
      </c>
      <c r="AB2008" s="223">
        <f t="shared" si="556"/>
        <v>0.2331</v>
      </c>
      <c r="AC2008" s="224"/>
    </row>
    <row r="2009" spans="1:31" ht="12.75" customHeight="1" thickBot="1">
      <c r="A2009" s="303" t="s">
        <v>719</v>
      </c>
      <c r="B2009" s="304"/>
      <c r="C2009" s="305"/>
      <c r="D2009" s="305"/>
      <c r="E2009" s="230">
        <f t="shared" ref="E2009:AB2009" si="557">SQRT(E2007*E2007+E2008*E2008)</f>
        <v>0.42666307550572036</v>
      </c>
      <c r="F2009" s="230">
        <f t="shared" si="557"/>
        <v>0.41594434723890644</v>
      </c>
      <c r="G2009" s="230">
        <f t="shared" si="557"/>
        <v>0.40188446100838482</v>
      </c>
      <c r="H2009" s="230">
        <f t="shared" si="557"/>
        <v>0.39888494581771322</v>
      </c>
      <c r="I2009" s="230">
        <f t="shared" si="557"/>
        <v>0.42965917888484589</v>
      </c>
      <c r="J2009" s="230">
        <f t="shared" si="557"/>
        <v>0.51427753207776827</v>
      </c>
      <c r="K2009" s="230">
        <f t="shared" si="557"/>
        <v>0.68015048334908945</v>
      </c>
      <c r="L2009" s="230">
        <f t="shared" si="557"/>
        <v>0.76653669188108664</v>
      </c>
      <c r="M2009" s="230">
        <f t="shared" si="557"/>
        <v>0.76552740643297668</v>
      </c>
      <c r="N2009" s="230">
        <f t="shared" si="557"/>
        <v>0.75302300761663321</v>
      </c>
      <c r="O2009" s="230">
        <f t="shared" si="557"/>
        <v>0.76566230154030701</v>
      </c>
      <c r="P2009" s="230">
        <f t="shared" si="557"/>
        <v>0.70595176180812813</v>
      </c>
      <c r="Q2009" s="230">
        <f t="shared" si="557"/>
        <v>0.674918261717669</v>
      </c>
      <c r="R2009" s="230">
        <f t="shared" si="557"/>
        <v>0.6155546766941179</v>
      </c>
      <c r="S2009" s="230">
        <f t="shared" si="557"/>
        <v>0.60030052473740181</v>
      </c>
      <c r="T2009" s="230">
        <f t="shared" si="557"/>
        <v>0.60788321246765809</v>
      </c>
      <c r="U2009" s="230">
        <f t="shared" si="557"/>
        <v>0.63153591346810989</v>
      </c>
      <c r="V2009" s="230">
        <f t="shared" si="557"/>
        <v>0.66832593844620447</v>
      </c>
      <c r="W2009" s="230">
        <f t="shared" si="557"/>
        <v>0.67916614314908252</v>
      </c>
      <c r="X2009" s="230">
        <f t="shared" si="557"/>
        <v>0.63475384992924622</v>
      </c>
      <c r="Y2009" s="230">
        <f t="shared" si="557"/>
        <v>0.61292430201453096</v>
      </c>
      <c r="Z2009" s="230">
        <f t="shared" si="557"/>
        <v>0.56876582175795332</v>
      </c>
      <c r="AA2009" s="230">
        <f t="shared" si="557"/>
        <v>0.52526778884679381</v>
      </c>
      <c r="AB2009" s="230">
        <f t="shared" si="557"/>
        <v>0.46859135715461075</v>
      </c>
      <c r="AC2009" s="334"/>
      <c r="AD2009" s="185">
        <f>MAX(E2009:AB2009)</f>
        <v>0.76653669188108664</v>
      </c>
    </row>
    <row r="2010" spans="1:31" s="167" customFormat="1" ht="12.75" customHeight="1" thickBot="1">
      <c r="A2010" s="721" t="s">
        <v>628</v>
      </c>
      <c r="B2010" s="722"/>
      <c r="C2010" s="276"/>
      <c r="D2010" s="276"/>
      <c r="E2010" s="723">
        <v>1</v>
      </c>
      <c r="F2010" s="723">
        <v>2</v>
      </c>
      <c r="G2010" s="723">
        <v>3</v>
      </c>
      <c r="H2010" s="723">
        <v>4</v>
      </c>
      <c r="I2010" s="723">
        <v>5</v>
      </c>
      <c r="J2010" s="723">
        <v>6</v>
      </c>
      <c r="K2010" s="723">
        <v>7</v>
      </c>
      <c r="L2010" s="723">
        <v>8</v>
      </c>
      <c r="M2010" s="723">
        <v>9</v>
      </c>
      <c r="N2010" s="723">
        <v>10</v>
      </c>
      <c r="O2010" s="723">
        <v>11</v>
      </c>
      <c r="P2010" s="723">
        <v>12</v>
      </c>
      <c r="Q2010" s="723">
        <v>13</v>
      </c>
      <c r="R2010" s="723">
        <v>14</v>
      </c>
      <c r="S2010" s="723">
        <v>15</v>
      </c>
      <c r="T2010" s="723">
        <v>16</v>
      </c>
      <c r="U2010" s="723">
        <v>17</v>
      </c>
      <c r="V2010" s="723">
        <v>18</v>
      </c>
      <c r="W2010" s="723">
        <v>19</v>
      </c>
      <c r="X2010" s="723">
        <v>20</v>
      </c>
      <c r="Y2010" s="723">
        <v>21</v>
      </c>
      <c r="Z2010" s="723">
        <v>22</v>
      </c>
      <c r="AA2010" s="723">
        <v>23</v>
      </c>
      <c r="AB2010" s="723">
        <v>24</v>
      </c>
      <c r="AC2010" s="861"/>
    </row>
    <row r="2011" spans="1:31" s="167" customFormat="1" ht="12.75" customHeight="1">
      <c r="A2011" s="235" t="s">
        <v>155</v>
      </c>
      <c r="B2011" s="236"/>
      <c r="C2011" s="237" t="s">
        <v>150</v>
      </c>
      <c r="D2011" s="237" t="s">
        <v>146</v>
      </c>
      <c r="E2011" s="912">
        <v>10.640000343322754</v>
      </c>
      <c r="F2011" s="912">
        <v>10.590000152587891</v>
      </c>
      <c r="G2011" s="912">
        <v>10.630000114440918</v>
      </c>
      <c r="H2011" s="912">
        <v>10.640000343322754</v>
      </c>
      <c r="I2011" s="912">
        <v>10.630000114440918</v>
      </c>
      <c r="J2011" s="912">
        <v>10.619999885559082</v>
      </c>
      <c r="K2011" s="912">
        <v>10.539999961853027</v>
      </c>
      <c r="L2011" s="912">
        <v>10.479999542236328</v>
      </c>
      <c r="M2011" s="912">
        <v>10.449999809265137</v>
      </c>
      <c r="N2011" s="912">
        <v>10.449999809265137</v>
      </c>
      <c r="O2011" s="912">
        <v>10.430000305175781</v>
      </c>
      <c r="P2011" s="912">
        <v>10.439999580383301</v>
      </c>
      <c r="Q2011" s="912">
        <v>10.449999809265137</v>
      </c>
      <c r="R2011" s="912">
        <v>10.5</v>
      </c>
      <c r="S2011" s="912">
        <v>10.510000228881836</v>
      </c>
      <c r="T2011" s="912">
        <v>10.489999771118164</v>
      </c>
      <c r="U2011" s="912">
        <v>10.510000228881836</v>
      </c>
      <c r="V2011" s="912">
        <v>10.5</v>
      </c>
      <c r="W2011" s="912">
        <v>10.460000038146973</v>
      </c>
      <c r="X2011" s="912">
        <v>10.5</v>
      </c>
      <c r="Y2011" s="912">
        <v>10.550000190734863</v>
      </c>
      <c r="Z2011" s="912">
        <v>10.539999961853027</v>
      </c>
      <c r="AA2011" s="912">
        <v>10.569999694824219</v>
      </c>
      <c r="AB2011" s="912">
        <v>10.579999923706055</v>
      </c>
      <c r="AC2011" s="912"/>
    </row>
    <row r="2012" spans="1:31" s="167" customFormat="1" ht="12.75" customHeight="1" thickBot="1">
      <c r="A2012" s="386" t="s">
        <v>156</v>
      </c>
      <c r="B2012" s="298"/>
      <c r="C2012" s="205" t="s">
        <v>150</v>
      </c>
      <c r="D2012" s="205" t="s">
        <v>146</v>
      </c>
      <c r="E2012" s="927">
        <v>10.609999656677246</v>
      </c>
      <c r="F2012" s="927">
        <v>10.560000419616699</v>
      </c>
      <c r="G2012" s="927">
        <v>10.600000381469727</v>
      </c>
      <c r="H2012" s="927">
        <v>10.609999656677246</v>
      </c>
      <c r="I2012" s="927">
        <v>10.600000381469727</v>
      </c>
      <c r="J2012" s="927">
        <v>10.600000381469727</v>
      </c>
      <c r="K2012" s="927">
        <v>10.520000457763672</v>
      </c>
      <c r="L2012" s="927">
        <v>10.460000038146973</v>
      </c>
      <c r="M2012" s="927">
        <v>10.430000305175781</v>
      </c>
      <c r="N2012" s="927">
        <v>10.420000076293945</v>
      </c>
      <c r="O2012" s="927">
        <v>10.420000076293945</v>
      </c>
      <c r="P2012" s="927">
        <v>10.409999847412109</v>
      </c>
      <c r="Q2012" s="927">
        <v>10.430000305175781</v>
      </c>
      <c r="R2012" s="927">
        <v>10.479999542236328</v>
      </c>
      <c r="S2012" s="927">
        <v>10.489999771118164</v>
      </c>
      <c r="T2012" s="927">
        <v>10.470000267028809</v>
      </c>
      <c r="U2012" s="927">
        <v>10.489999771118164</v>
      </c>
      <c r="V2012" s="927">
        <v>10.470000267028809</v>
      </c>
      <c r="W2012" s="927">
        <v>10.439999580383301</v>
      </c>
      <c r="X2012" s="927">
        <v>10.479999542236328</v>
      </c>
      <c r="Y2012" s="927">
        <v>10.529999732971191</v>
      </c>
      <c r="Z2012" s="927">
        <v>10.510000228881836</v>
      </c>
      <c r="AA2012" s="927">
        <v>10.539999961853027</v>
      </c>
      <c r="AB2012" s="927">
        <v>10.560000419616699</v>
      </c>
      <c r="AC2012" s="927"/>
      <c r="AD2012" s="445">
        <f>MAX(E2012:AB2012)</f>
        <v>10.609999656677246</v>
      </c>
      <c r="AE2012" s="150">
        <f>MIN(E2012:AB2012)</f>
        <v>10.409999847412109</v>
      </c>
    </row>
    <row r="2013" spans="1:31" ht="12.75" customHeight="1">
      <c r="A2013" s="1591" t="s">
        <v>241</v>
      </c>
      <c r="B2013" s="1478" t="s">
        <v>898</v>
      </c>
      <c r="C2013" s="198" t="s">
        <v>142</v>
      </c>
      <c r="D2013" s="198" t="s">
        <v>143</v>
      </c>
      <c r="E2013" s="598">
        <v>2.3800000000000002E-2</v>
      </c>
      <c r="F2013" s="598">
        <v>2.4799999999999999E-2</v>
      </c>
      <c r="G2013" s="598">
        <v>2.4E-2</v>
      </c>
      <c r="H2013" s="388">
        <v>2.4199999999999999E-2</v>
      </c>
      <c r="I2013" s="598">
        <v>2.5999999999999999E-2</v>
      </c>
      <c r="J2013" s="598">
        <v>2.76E-2</v>
      </c>
      <c r="K2013" s="598">
        <v>4.3200000000000002E-2</v>
      </c>
      <c r="L2013" s="598">
        <v>4.6199999999999998E-2</v>
      </c>
      <c r="M2013" s="598">
        <v>4.6399999999999997E-2</v>
      </c>
      <c r="N2013" s="388">
        <v>3.8600000000000002E-2</v>
      </c>
      <c r="O2013" s="598">
        <v>4.1200000000000001E-2</v>
      </c>
      <c r="P2013" s="598">
        <v>4.36E-2</v>
      </c>
      <c r="Q2013" s="598">
        <v>4.1200000000000001E-2</v>
      </c>
      <c r="R2013" s="598">
        <v>3.6200000000000003E-2</v>
      </c>
      <c r="S2013" s="598">
        <v>3.2399999999999998E-2</v>
      </c>
      <c r="T2013" s="598">
        <v>3.9600000000000003E-2</v>
      </c>
      <c r="U2013" s="598">
        <v>3.9E-2</v>
      </c>
      <c r="V2013" s="388">
        <v>0.04</v>
      </c>
      <c r="W2013" s="598">
        <v>3.9E-2</v>
      </c>
      <c r="X2013" s="598">
        <v>3.56E-2</v>
      </c>
      <c r="Y2013" s="388">
        <v>3.6999999999999998E-2</v>
      </c>
      <c r="Z2013" s="598">
        <v>3.3399999999999999E-2</v>
      </c>
      <c r="AA2013" s="598">
        <v>2.8199999999999999E-2</v>
      </c>
      <c r="AB2013" s="598">
        <v>2.46E-2</v>
      </c>
      <c r="AC2013" s="201">
        <f>SUM(E2013:AB2013)</f>
        <v>0.8358000000000001</v>
      </c>
    </row>
    <row r="2014" spans="1:31" ht="12.75" customHeight="1">
      <c r="A2014" s="1601"/>
      <c r="B2014" s="1462"/>
      <c r="C2014" s="181" t="s">
        <v>144</v>
      </c>
      <c r="D2014" s="181" t="s">
        <v>143</v>
      </c>
      <c r="E2014" s="15">
        <v>3.3399999999999999E-2</v>
      </c>
      <c r="F2014" s="15">
        <v>3.44E-2</v>
      </c>
      <c r="G2014" s="15">
        <v>3.3599999999999998E-2</v>
      </c>
      <c r="H2014" s="191">
        <v>3.3799999999999997E-2</v>
      </c>
      <c r="I2014" s="15">
        <v>3.4599999999999999E-2</v>
      </c>
      <c r="J2014" s="15">
        <v>3.32E-2</v>
      </c>
      <c r="K2014" s="15">
        <v>3.3599999999999998E-2</v>
      </c>
      <c r="L2014" s="15">
        <v>3.44E-2</v>
      </c>
      <c r="M2014" s="15">
        <v>3.4799999999999998E-2</v>
      </c>
      <c r="N2014" s="191">
        <v>3.3000000000000002E-2</v>
      </c>
      <c r="O2014" s="15">
        <v>3.44E-2</v>
      </c>
      <c r="P2014" s="15">
        <v>3.4200000000000001E-2</v>
      </c>
      <c r="Q2014" s="15">
        <v>3.3799999999999997E-2</v>
      </c>
      <c r="R2014" s="15">
        <v>3.4000000000000002E-2</v>
      </c>
      <c r="S2014" s="15">
        <v>3.56E-2</v>
      </c>
      <c r="T2014" s="15">
        <v>3.5400000000000001E-2</v>
      </c>
      <c r="U2014" s="15">
        <v>3.5999999999999997E-2</v>
      </c>
      <c r="V2014" s="191">
        <v>3.5200000000000002E-2</v>
      </c>
      <c r="W2014" s="15">
        <v>3.56E-2</v>
      </c>
      <c r="X2014" s="15">
        <v>3.4000000000000002E-2</v>
      </c>
      <c r="Y2014" s="191">
        <v>3.4799999999999998E-2</v>
      </c>
      <c r="Z2014" s="15">
        <v>3.3799999999999997E-2</v>
      </c>
      <c r="AA2014" s="15">
        <v>3.32E-2</v>
      </c>
      <c r="AB2014" s="15">
        <v>3.3599999999999998E-2</v>
      </c>
      <c r="AC2014" s="209">
        <f>SUM(E2014:AB2014)</f>
        <v>0.82240000000000002</v>
      </c>
    </row>
    <row r="2015" spans="1:31" ht="12.75" customHeight="1">
      <c r="A2015" s="1601"/>
      <c r="B2015" s="1462"/>
      <c r="C2015" s="181" t="s">
        <v>145</v>
      </c>
      <c r="D2015" s="181" t="s">
        <v>195</v>
      </c>
      <c r="E2015" s="250">
        <f t="shared" ref="E2015:AB2015" si="558">SQRT(E2013*E2013+E2014*E2014)*1000/(1.732*E2011)</f>
        <v>2.2254788232926499</v>
      </c>
      <c r="F2015" s="250">
        <f t="shared" si="558"/>
        <v>2.3120610257617424</v>
      </c>
      <c r="G2015" s="250">
        <f t="shared" si="558"/>
        <v>2.2427245669078117</v>
      </c>
      <c r="H2015" s="259">
        <f t="shared" si="558"/>
        <v>2.2557574080777405</v>
      </c>
      <c r="I2015" s="250">
        <f t="shared" si="558"/>
        <v>2.3507491118614201</v>
      </c>
      <c r="J2015" s="250">
        <f t="shared" si="558"/>
        <v>2.3472024740396091</v>
      </c>
      <c r="K2015" s="250">
        <f t="shared" si="558"/>
        <v>2.9979502151067998</v>
      </c>
      <c r="L2015" s="250">
        <f t="shared" si="558"/>
        <v>3.1733352066811502</v>
      </c>
      <c r="M2015" s="250">
        <f t="shared" si="558"/>
        <v>3.2045261753773127</v>
      </c>
      <c r="N2015" s="259">
        <f t="shared" si="558"/>
        <v>2.8058091871450199</v>
      </c>
      <c r="O2015" s="250">
        <f t="shared" si="558"/>
        <v>2.9711484089431619</v>
      </c>
      <c r="P2015" s="250">
        <f t="shared" si="558"/>
        <v>3.0645256017587306</v>
      </c>
      <c r="Q2015" s="250">
        <f t="shared" si="558"/>
        <v>2.9443255278480023</v>
      </c>
      <c r="R2015" s="250">
        <f t="shared" si="558"/>
        <v>2.730851539801217</v>
      </c>
      <c r="S2015" s="250">
        <f t="shared" si="558"/>
        <v>2.644378696313662</v>
      </c>
      <c r="T2015" s="250">
        <f t="shared" si="558"/>
        <v>2.9234980424176138</v>
      </c>
      <c r="U2015" s="250">
        <f t="shared" si="558"/>
        <v>2.9156998219561561</v>
      </c>
      <c r="V2015" s="259">
        <f t="shared" si="558"/>
        <v>2.9298714713026222</v>
      </c>
      <c r="W2015" s="250">
        <f t="shared" si="558"/>
        <v>2.9147066257162781</v>
      </c>
      <c r="X2015" s="250">
        <f t="shared" si="558"/>
        <v>2.7068973119754123</v>
      </c>
      <c r="Y2015" s="259">
        <f t="shared" si="558"/>
        <v>2.7797956079910513</v>
      </c>
      <c r="Z2015" s="250">
        <f t="shared" si="558"/>
        <v>2.6029958266347193</v>
      </c>
      <c r="AA2015" s="250">
        <f t="shared" si="558"/>
        <v>2.3793905973533414</v>
      </c>
      <c r="AB2015" s="250">
        <f t="shared" si="558"/>
        <v>2.2725111423683662</v>
      </c>
      <c r="AC2015" s="184"/>
    </row>
    <row r="2016" spans="1:31" ht="12.75" customHeight="1" thickBot="1">
      <c r="A2016" s="1603"/>
      <c r="B2016" s="1463"/>
      <c r="C2016" s="187" t="s">
        <v>147</v>
      </c>
      <c r="D2016" s="187"/>
      <c r="E2016" s="188">
        <f t="shared" ref="E2016:AC2016" si="559">E2014/E2013</f>
        <v>1.403361344537815</v>
      </c>
      <c r="F2016" s="188">
        <f t="shared" si="559"/>
        <v>1.3870967741935485</v>
      </c>
      <c r="G2016" s="188">
        <f t="shared" si="559"/>
        <v>1.4</v>
      </c>
      <c r="H2016" s="189">
        <f t="shared" si="559"/>
        <v>1.3966942148760331</v>
      </c>
      <c r="I2016" s="188">
        <f t="shared" si="559"/>
        <v>1.3307692307692307</v>
      </c>
      <c r="J2016" s="188">
        <f t="shared" si="559"/>
        <v>1.2028985507246377</v>
      </c>
      <c r="K2016" s="188">
        <f t="shared" si="559"/>
        <v>0.77777777777777768</v>
      </c>
      <c r="L2016" s="188">
        <f t="shared" si="559"/>
        <v>0.74458874458874458</v>
      </c>
      <c r="M2016" s="188">
        <f t="shared" si="559"/>
        <v>0.75</v>
      </c>
      <c r="N2016" s="189">
        <f t="shared" si="559"/>
        <v>0.85492227979274615</v>
      </c>
      <c r="O2016" s="188">
        <f t="shared" si="559"/>
        <v>0.83495145631067957</v>
      </c>
      <c r="P2016" s="188">
        <f t="shared" si="559"/>
        <v>0.78440366972477071</v>
      </c>
      <c r="Q2016" s="188">
        <f t="shared" si="559"/>
        <v>0.82038834951456296</v>
      </c>
      <c r="R2016" s="188">
        <f t="shared" si="559"/>
        <v>0.93922651933701662</v>
      </c>
      <c r="S2016" s="188">
        <f t="shared" si="559"/>
        <v>1.0987654320987654</v>
      </c>
      <c r="T2016" s="188">
        <f t="shared" si="559"/>
        <v>0.89393939393939392</v>
      </c>
      <c r="U2016" s="188">
        <f t="shared" si="559"/>
        <v>0.92307692307692302</v>
      </c>
      <c r="V2016" s="189">
        <f t="shared" si="559"/>
        <v>0.88</v>
      </c>
      <c r="W2016" s="188">
        <f t="shared" si="559"/>
        <v>0.9128205128205128</v>
      </c>
      <c r="X2016" s="188">
        <f t="shared" si="559"/>
        <v>0.95505617977528101</v>
      </c>
      <c r="Y2016" s="189">
        <f t="shared" si="559"/>
        <v>0.94054054054054048</v>
      </c>
      <c r="Z2016" s="188">
        <f t="shared" si="559"/>
        <v>1.0119760479041915</v>
      </c>
      <c r="AA2016" s="188">
        <f t="shared" si="559"/>
        <v>1.1773049645390072</v>
      </c>
      <c r="AB2016" s="188">
        <f t="shared" si="559"/>
        <v>1.3658536585365852</v>
      </c>
      <c r="AC2016" s="190">
        <f t="shared" si="559"/>
        <v>0.9839674563292653</v>
      </c>
    </row>
    <row r="2017" spans="1:31" ht="12.75" customHeight="1">
      <c r="A2017" s="1517" t="s">
        <v>214</v>
      </c>
      <c r="B2017" s="1461" t="s">
        <v>899</v>
      </c>
      <c r="C2017" s="177" t="s">
        <v>142</v>
      </c>
      <c r="D2017" s="177" t="s">
        <v>143</v>
      </c>
      <c r="E2017" s="246">
        <v>0</v>
      </c>
      <c r="F2017" s="246">
        <v>0</v>
      </c>
      <c r="G2017" s="246">
        <v>0</v>
      </c>
      <c r="H2017" s="247">
        <v>0</v>
      </c>
      <c r="I2017" s="246">
        <v>0</v>
      </c>
      <c r="J2017" s="246">
        <v>0</v>
      </c>
      <c r="K2017" s="246">
        <v>0</v>
      </c>
      <c r="L2017" s="246">
        <v>0</v>
      </c>
      <c r="M2017" s="246">
        <v>0</v>
      </c>
      <c r="N2017" s="247">
        <v>0</v>
      </c>
      <c r="O2017" s="246">
        <v>0</v>
      </c>
      <c r="P2017" s="246">
        <v>0</v>
      </c>
      <c r="Q2017" s="246">
        <v>0</v>
      </c>
      <c r="R2017" s="246">
        <v>0</v>
      </c>
      <c r="S2017" s="246">
        <v>0</v>
      </c>
      <c r="T2017" s="246">
        <v>0</v>
      </c>
      <c r="U2017" s="246">
        <v>0</v>
      </c>
      <c r="V2017" s="247">
        <v>0</v>
      </c>
      <c r="W2017" s="246">
        <v>0</v>
      </c>
      <c r="X2017" s="246">
        <v>0</v>
      </c>
      <c r="Y2017" s="247">
        <v>0</v>
      </c>
      <c r="Z2017" s="246">
        <v>0</v>
      </c>
      <c r="AA2017" s="246">
        <v>0</v>
      </c>
      <c r="AB2017" s="246">
        <v>0</v>
      </c>
      <c r="AC2017" s="180">
        <f>SUM(E2017:AB2017)</f>
        <v>0</v>
      </c>
    </row>
    <row r="2018" spans="1:31" ht="12.75" customHeight="1">
      <c r="A2018" s="1601"/>
      <c r="B2018" s="1462"/>
      <c r="C2018" s="181" t="s">
        <v>144</v>
      </c>
      <c r="D2018" s="181" t="s">
        <v>143</v>
      </c>
      <c r="E2018" s="248">
        <v>0</v>
      </c>
      <c r="F2018" s="248">
        <v>0</v>
      </c>
      <c r="G2018" s="248">
        <v>0</v>
      </c>
      <c r="H2018" s="249">
        <v>0</v>
      </c>
      <c r="I2018" s="248">
        <v>0</v>
      </c>
      <c r="J2018" s="248">
        <v>0</v>
      </c>
      <c r="K2018" s="248">
        <v>0</v>
      </c>
      <c r="L2018" s="248">
        <v>0</v>
      </c>
      <c r="M2018" s="248">
        <v>0</v>
      </c>
      <c r="N2018" s="249">
        <v>0</v>
      </c>
      <c r="O2018" s="248">
        <v>0</v>
      </c>
      <c r="P2018" s="248">
        <v>0</v>
      </c>
      <c r="Q2018" s="248">
        <v>0</v>
      </c>
      <c r="R2018" s="248">
        <v>0</v>
      </c>
      <c r="S2018" s="248">
        <v>0</v>
      </c>
      <c r="T2018" s="248">
        <v>0</v>
      </c>
      <c r="U2018" s="248">
        <v>0</v>
      </c>
      <c r="V2018" s="249">
        <v>0</v>
      </c>
      <c r="W2018" s="248">
        <v>0</v>
      </c>
      <c r="X2018" s="248">
        <v>0</v>
      </c>
      <c r="Y2018" s="249">
        <v>0</v>
      </c>
      <c r="Z2018" s="248">
        <v>0</v>
      </c>
      <c r="AA2018" s="248">
        <v>0</v>
      </c>
      <c r="AB2018" s="248">
        <v>0</v>
      </c>
      <c r="AC2018" s="209">
        <f>SUM(E2018:AB2018)</f>
        <v>0</v>
      </c>
    </row>
    <row r="2019" spans="1:31" ht="12.75" customHeight="1">
      <c r="A2019" s="1601"/>
      <c r="B2019" s="1462"/>
      <c r="C2019" s="181" t="s">
        <v>145</v>
      </c>
      <c r="D2019" s="181"/>
      <c r="E2019" s="36"/>
      <c r="F2019" s="36"/>
      <c r="G2019" s="36"/>
      <c r="H2019" s="202"/>
      <c r="I2019" s="36"/>
      <c r="J2019" s="36"/>
      <c r="K2019" s="36"/>
      <c r="L2019" s="36"/>
      <c r="M2019" s="36"/>
      <c r="N2019" s="202"/>
      <c r="O2019" s="36"/>
      <c r="P2019" s="36"/>
      <c r="Q2019" s="36"/>
      <c r="R2019" s="36"/>
      <c r="S2019" s="36"/>
      <c r="T2019" s="36"/>
      <c r="U2019" s="36"/>
      <c r="V2019" s="202"/>
      <c r="W2019" s="36"/>
      <c r="X2019" s="36"/>
      <c r="Y2019" s="202"/>
      <c r="Z2019" s="36"/>
      <c r="AA2019" s="36"/>
      <c r="AB2019" s="36"/>
      <c r="AC2019" s="184"/>
    </row>
    <row r="2020" spans="1:31" ht="12.75" customHeight="1" thickBot="1">
      <c r="A2020" s="1603"/>
      <c r="B2020" s="1463"/>
      <c r="C2020" s="187" t="s">
        <v>147</v>
      </c>
      <c r="D2020" s="187"/>
      <c r="E2020" s="41"/>
      <c r="F2020" s="41"/>
      <c r="G2020" s="41"/>
      <c r="H2020" s="251"/>
      <c r="I2020" s="41"/>
      <c r="J2020" s="41"/>
      <c r="K2020" s="41"/>
      <c r="L2020" s="41"/>
      <c r="M2020" s="41"/>
      <c r="N2020" s="251"/>
      <c r="O2020" s="41"/>
      <c r="P2020" s="41"/>
      <c r="Q2020" s="41"/>
      <c r="R2020" s="41"/>
      <c r="S2020" s="41"/>
      <c r="T2020" s="41"/>
      <c r="U2020" s="41"/>
      <c r="V2020" s="251"/>
      <c r="W2020" s="41"/>
      <c r="X2020" s="41"/>
      <c r="Y2020" s="251"/>
      <c r="Z2020" s="41"/>
      <c r="AA2020" s="41"/>
      <c r="AB2020" s="41"/>
      <c r="AC2020" s="190"/>
    </row>
    <row r="2021" spans="1:31" ht="12.75" customHeight="1">
      <c r="A2021" s="1517" t="s">
        <v>157</v>
      </c>
      <c r="B2021" s="1461" t="s">
        <v>164</v>
      </c>
      <c r="C2021" s="177" t="s">
        <v>142</v>
      </c>
      <c r="D2021" s="177" t="s">
        <v>143</v>
      </c>
      <c r="E2021" s="246">
        <v>0</v>
      </c>
      <c r="F2021" s="246">
        <v>0</v>
      </c>
      <c r="G2021" s="246">
        <v>0</v>
      </c>
      <c r="H2021" s="247">
        <v>0</v>
      </c>
      <c r="I2021" s="246">
        <v>0</v>
      </c>
      <c r="J2021" s="246">
        <v>0</v>
      </c>
      <c r="K2021" s="246">
        <v>0</v>
      </c>
      <c r="L2021" s="246">
        <v>0</v>
      </c>
      <c r="M2021" s="246">
        <v>0</v>
      </c>
      <c r="N2021" s="247">
        <v>0</v>
      </c>
      <c r="O2021" s="246">
        <v>0</v>
      </c>
      <c r="P2021" s="246">
        <v>0</v>
      </c>
      <c r="Q2021" s="246">
        <v>0</v>
      </c>
      <c r="R2021" s="246">
        <v>0</v>
      </c>
      <c r="S2021" s="246">
        <v>0</v>
      </c>
      <c r="T2021" s="246">
        <v>0</v>
      </c>
      <c r="U2021" s="246">
        <v>0</v>
      </c>
      <c r="V2021" s="247">
        <v>0</v>
      </c>
      <c r="W2021" s="246">
        <v>0</v>
      </c>
      <c r="X2021" s="246">
        <v>0</v>
      </c>
      <c r="Y2021" s="247">
        <v>0</v>
      </c>
      <c r="Z2021" s="246">
        <v>0</v>
      </c>
      <c r="AA2021" s="246">
        <v>0</v>
      </c>
      <c r="AB2021" s="246">
        <v>0</v>
      </c>
      <c r="AC2021" s="180">
        <f>SUM(E2021:AB2021)</f>
        <v>0</v>
      </c>
    </row>
    <row r="2022" spans="1:31" ht="12.75" customHeight="1">
      <c r="A2022" s="1601"/>
      <c r="B2022" s="1462"/>
      <c r="C2022" s="181" t="s">
        <v>144</v>
      </c>
      <c r="D2022" s="181" t="s">
        <v>143</v>
      </c>
      <c r="E2022" s="248">
        <v>0</v>
      </c>
      <c r="F2022" s="248">
        <v>0</v>
      </c>
      <c r="G2022" s="248">
        <v>0</v>
      </c>
      <c r="H2022" s="249">
        <v>0</v>
      </c>
      <c r="I2022" s="248">
        <v>0</v>
      </c>
      <c r="J2022" s="248">
        <v>0</v>
      </c>
      <c r="K2022" s="248">
        <v>0</v>
      </c>
      <c r="L2022" s="248">
        <v>0</v>
      </c>
      <c r="M2022" s="248">
        <v>0</v>
      </c>
      <c r="N2022" s="249">
        <v>0</v>
      </c>
      <c r="O2022" s="248">
        <v>0</v>
      </c>
      <c r="P2022" s="248">
        <v>0</v>
      </c>
      <c r="Q2022" s="248">
        <v>0</v>
      </c>
      <c r="R2022" s="248">
        <v>0</v>
      </c>
      <c r="S2022" s="248">
        <v>0</v>
      </c>
      <c r="T2022" s="248">
        <v>0</v>
      </c>
      <c r="U2022" s="248">
        <v>0</v>
      </c>
      <c r="V2022" s="249">
        <v>0</v>
      </c>
      <c r="W2022" s="248">
        <v>0</v>
      </c>
      <c r="X2022" s="248">
        <v>0</v>
      </c>
      <c r="Y2022" s="249">
        <v>0</v>
      </c>
      <c r="Z2022" s="248">
        <v>0</v>
      </c>
      <c r="AA2022" s="248">
        <v>0</v>
      </c>
      <c r="AB2022" s="248">
        <v>0</v>
      </c>
      <c r="AC2022" s="184">
        <f>SUM(E2022:AB2022)</f>
        <v>0</v>
      </c>
    </row>
    <row r="2023" spans="1:31" ht="12.75" customHeight="1">
      <c r="A2023" s="1601"/>
      <c r="B2023" s="1462"/>
      <c r="C2023" s="181" t="s">
        <v>145</v>
      </c>
      <c r="D2023" s="181" t="s">
        <v>195</v>
      </c>
      <c r="E2023" s="36" t="s">
        <v>165</v>
      </c>
      <c r="F2023" s="250">
        <f t="shared" ref="F2023:AB2023" si="560">SQRT(F2021*F2021+F2022*F2022)*1000/(1.732*F2011)</f>
        <v>0</v>
      </c>
      <c r="G2023" s="250">
        <f t="shared" si="560"/>
        <v>0</v>
      </c>
      <c r="H2023" s="259">
        <f t="shared" si="560"/>
        <v>0</v>
      </c>
      <c r="I2023" s="250">
        <f t="shared" si="560"/>
        <v>0</v>
      </c>
      <c r="J2023" s="250">
        <f t="shared" si="560"/>
        <v>0</v>
      </c>
      <c r="K2023" s="250">
        <f t="shared" si="560"/>
        <v>0</v>
      </c>
      <c r="L2023" s="250">
        <f t="shared" si="560"/>
        <v>0</v>
      </c>
      <c r="M2023" s="250">
        <f t="shared" si="560"/>
        <v>0</v>
      </c>
      <c r="N2023" s="259">
        <f t="shared" si="560"/>
        <v>0</v>
      </c>
      <c r="O2023" s="250">
        <f t="shared" si="560"/>
        <v>0</v>
      </c>
      <c r="P2023" s="250">
        <f t="shared" si="560"/>
        <v>0</v>
      </c>
      <c r="Q2023" s="250">
        <f t="shared" si="560"/>
        <v>0</v>
      </c>
      <c r="R2023" s="250">
        <f t="shared" si="560"/>
        <v>0</v>
      </c>
      <c r="S2023" s="250">
        <f t="shared" si="560"/>
        <v>0</v>
      </c>
      <c r="T2023" s="250">
        <f t="shared" si="560"/>
        <v>0</v>
      </c>
      <c r="U2023" s="250">
        <f t="shared" si="560"/>
        <v>0</v>
      </c>
      <c r="V2023" s="259">
        <f t="shared" si="560"/>
        <v>0</v>
      </c>
      <c r="W2023" s="250">
        <f t="shared" si="560"/>
        <v>0</v>
      </c>
      <c r="X2023" s="250">
        <f t="shared" si="560"/>
        <v>0</v>
      </c>
      <c r="Y2023" s="259">
        <f t="shared" si="560"/>
        <v>0</v>
      </c>
      <c r="Z2023" s="250">
        <f t="shared" si="560"/>
        <v>0</v>
      </c>
      <c r="AA2023" s="250">
        <f t="shared" si="560"/>
        <v>0</v>
      </c>
      <c r="AB2023" s="250">
        <f t="shared" si="560"/>
        <v>0</v>
      </c>
      <c r="AC2023" s="184"/>
    </row>
    <row r="2024" spans="1:31" ht="12.75" customHeight="1" thickBot="1">
      <c r="A2024" s="1603"/>
      <c r="B2024" s="1463"/>
      <c r="C2024" s="187" t="s">
        <v>147</v>
      </c>
      <c r="D2024" s="187"/>
      <c r="E2024" s="41"/>
      <c r="F2024" s="41"/>
      <c r="G2024" s="41"/>
      <c r="H2024" s="251"/>
      <c r="I2024" s="41"/>
      <c r="J2024" s="41"/>
      <c r="K2024" s="41"/>
      <c r="L2024" s="41"/>
      <c r="M2024" s="41"/>
      <c r="N2024" s="251"/>
      <c r="O2024" s="41"/>
      <c r="P2024" s="41"/>
      <c r="Q2024" s="41"/>
      <c r="R2024" s="41"/>
      <c r="S2024" s="41"/>
      <c r="T2024" s="41"/>
      <c r="U2024" s="41"/>
      <c r="V2024" s="251"/>
      <c r="W2024" s="41"/>
      <c r="X2024" s="41"/>
      <c r="Y2024" s="251"/>
      <c r="Z2024" s="41"/>
      <c r="AA2024" s="41"/>
      <c r="AB2024" s="41"/>
      <c r="AC2024" s="190"/>
    </row>
    <row r="2025" spans="1:31" ht="12.75" customHeight="1">
      <c r="A2025" s="1608" t="s">
        <v>183</v>
      </c>
      <c r="B2025" s="1461" t="s">
        <v>900</v>
      </c>
      <c r="C2025" s="177" t="s">
        <v>142</v>
      </c>
      <c r="D2025" s="177" t="s">
        <v>143</v>
      </c>
      <c r="E2025" s="178">
        <v>6.3600000000000004E-2</v>
      </c>
      <c r="F2025" s="178">
        <v>6.9000000000000006E-2</v>
      </c>
      <c r="G2025" s="178">
        <v>6.4399999999999999E-2</v>
      </c>
      <c r="H2025" s="179">
        <v>6.08E-2</v>
      </c>
      <c r="I2025" s="178">
        <v>6.9599999999999995E-2</v>
      </c>
      <c r="J2025" s="178">
        <v>8.5000000000000006E-2</v>
      </c>
      <c r="K2025" s="178">
        <v>0.1168</v>
      </c>
      <c r="L2025" s="178">
        <v>0.13700000000000001</v>
      </c>
      <c r="M2025" s="178">
        <v>0.153</v>
      </c>
      <c r="N2025" s="179">
        <v>0.16339999999999999</v>
      </c>
      <c r="O2025" s="178">
        <v>0.19700000000000001</v>
      </c>
      <c r="P2025" s="178">
        <v>0.1384</v>
      </c>
      <c r="Q2025" s="178">
        <v>0.11799999999999999</v>
      </c>
      <c r="R2025" s="178">
        <v>0.10680000000000001</v>
      </c>
      <c r="S2025" s="178">
        <v>0.1016</v>
      </c>
      <c r="T2025" s="178">
        <v>0.1024</v>
      </c>
      <c r="U2025" s="178">
        <v>0.10879999999999999</v>
      </c>
      <c r="V2025" s="179">
        <v>0.1132</v>
      </c>
      <c r="W2025" s="178">
        <v>0.1028</v>
      </c>
      <c r="X2025" s="178">
        <v>0.1056</v>
      </c>
      <c r="Y2025" s="179">
        <v>9.5399999999999999E-2</v>
      </c>
      <c r="Z2025" s="178">
        <v>7.8200000000000006E-2</v>
      </c>
      <c r="AA2025" s="178">
        <v>7.3400000000000007E-2</v>
      </c>
      <c r="AB2025" s="178">
        <v>7.3800000000000004E-2</v>
      </c>
      <c r="AC2025" s="180">
        <f>SUM(E2025:AB2025)</f>
        <v>2.4979999999999998</v>
      </c>
      <c r="AD2025" s="63">
        <f>MAX(E2025:AB2025)</f>
        <v>0.19700000000000001</v>
      </c>
      <c r="AE2025" s="150">
        <f>MIN(E2025:AB2025)</f>
        <v>6.08E-2</v>
      </c>
    </row>
    <row r="2026" spans="1:31" ht="12.75" customHeight="1">
      <c r="A2026" s="1609"/>
      <c r="B2026" s="1462"/>
      <c r="C2026" s="181" t="s">
        <v>144</v>
      </c>
      <c r="D2026" s="181" t="s">
        <v>143</v>
      </c>
      <c r="E2026" s="15">
        <v>6.1600000000000002E-2</v>
      </c>
      <c r="F2026" s="15">
        <v>6.5000000000000002E-2</v>
      </c>
      <c r="G2026" s="15">
        <v>6.2E-2</v>
      </c>
      <c r="H2026" s="191">
        <v>6.2600000000000003E-2</v>
      </c>
      <c r="I2026" s="15">
        <v>6.0400000000000002E-2</v>
      </c>
      <c r="J2026" s="15">
        <v>6.4799999999999996E-2</v>
      </c>
      <c r="K2026" s="15">
        <v>6.7599999999999993E-2</v>
      </c>
      <c r="L2026" s="15">
        <v>7.1199999999999999E-2</v>
      </c>
      <c r="M2026" s="15">
        <v>7.8200000000000006E-2</v>
      </c>
      <c r="N2026" s="191">
        <v>7.9600000000000004E-2</v>
      </c>
      <c r="O2026" s="15">
        <v>7.8200000000000006E-2</v>
      </c>
      <c r="P2026" s="15">
        <v>8.1799999999999998E-2</v>
      </c>
      <c r="Q2026" s="15">
        <v>7.9600000000000004E-2</v>
      </c>
      <c r="R2026" s="15">
        <v>7.4800000000000005E-2</v>
      </c>
      <c r="S2026" s="15">
        <v>7.7799999999999994E-2</v>
      </c>
      <c r="T2026" s="15">
        <v>8.0600000000000005E-2</v>
      </c>
      <c r="U2026" s="15">
        <v>7.5600000000000001E-2</v>
      </c>
      <c r="V2026" s="191">
        <v>7.7600000000000002E-2</v>
      </c>
      <c r="W2026" s="15">
        <v>7.6799999999999993E-2</v>
      </c>
      <c r="X2026" s="15">
        <v>6.8400000000000002E-2</v>
      </c>
      <c r="Y2026" s="191">
        <v>6.8599999999999994E-2</v>
      </c>
      <c r="Z2026" s="15">
        <v>6.6799999999999998E-2</v>
      </c>
      <c r="AA2026" s="15">
        <v>6.7000000000000004E-2</v>
      </c>
      <c r="AB2026" s="15">
        <v>7.0400000000000004E-2</v>
      </c>
      <c r="AC2026" s="184">
        <f>SUM(E2026:AB2026)</f>
        <v>1.7169999999999999</v>
      </c>
    </row>
    <row r="2027" spans="1:31" ht="12.75" customHeight="1">
      <c r="A2027" s="1609"/>
      <c r="B2027" s="1462"/>
      <c r="C2027" s="181" t="s">
        <v>145</v>
      </c>
      <c r="D2027" s="181" t="s">
        <v>195</v>
      </c>
      <c r="E2027" s="250">
        <f t="shared" ref="E2027:AB2027" si="561">SQRT(E2025*E2025+E2026*E2026)*1000/(1.732*E2012)</f>
        <v>4.8181628939845718</v>
      </c>
      <c r="F2027" s="250">
        <f t="shared" si="561"/>
        <v>5.1828827486635864</v>
      </c>
      <c r="G2027" s="250">
        <f t="shared" si="561"/>
        <v>4.8691884050929506</v>
      </c>
      <c r="H2027" s="259">
        <f t="shared" si="561"/>
        <v>4.7487915042571522</v>
      </c>
      <c r="I2027" s="250">
        <f t="shared" si="561"/>
        <v>5.0194878424019072</v>
      </c>
      <c r="J2027" s="250">
        <f t="shared" si="561"/>
        <v>5.8217840102372289</v>
      </c>
      <c r="K2027" s="250">
        <f t="shared" si="561"/>
        <v>7.4065366194848661</v>
      </c>
      <c r="L2027" s="250">
        <f t="shared" si="561"/>
        <v>8.5223495275948355</v>
      </c>
      <c r="M2027" s="250">
        <f t="shared" si="561"/>
        <v>9.5116783297410841</v>
      </c>
      <c r="N2027" s="259">
        <f t="shared" si="561"/>
        <v>10.071085394312833</v>
      </c>
      <c r="O2027" s="250">
        <f t="shared" si="561"/>
        <v>11.744235722681948</v>
      </c>
      <c r="P2027" s="250">
        <f t="shared" si="561"/>
        <v>8.9165403422357024</v>
      </c>
      <c r="Q2027" s="250">
        <f t="shared" si="561"/>
        <v>7.8793288517178128</v>
      </c>
      <c r="R2027" s="250">
        <f t="shared" si="561"/>
        <v>7.1834266018052801</v>
      </c>
      <c r="S2027" s="250">
        <f t="shared" si="561"/>
        <v>7.0432417012456874</v>
      </c>
      <c r="T2027" s="250">
        <f t="shared" si="561"/>
        <v>7.1862342904268592</v>
      </c>
      <c r="U2027" s="250">
        <f t="shared" si="561"/>
        <v>7.2920533238058223</v>
      </c>
      <c r="V2027" s="259">
        <f t="shared" si="561"/>
        <v>7.5683247756196685</v>
      </c>
      <c r="W2027" s="250">
        <f t="shared" si="561"/>
        <v>7.0965414153849196</v>
      </c>
      <c r="X2027" s="250">
        <f t="shared" si="561"/>
        <v>6.9315475795991475</v>
      </c>
      <c r="Y2027" s="259">
        <f t="shared" si="561"/>
        <v>6.4428096700014272</v>
      </c>
      <c r="Z2027" s="250">
        <f t="shared" si="561"/>
        <v>5.649896515142375</v>
      </c>
      <c r="AA2027" s="250">
        <f t="shared" si="561"/>
        <v>5.4439528636821191</v>
      </c>
      <c r="AB2027" s="250">
        <f t="shared" si="561"/>
        <v>5.5764668719805499</v>
      </c>
      <c r="AC2027" s="184"/>
      <c r="AD2027" s="430">
        <f>MAX(E2027:AB2027)</f>
        <v>11.744235722681948</v>
      </c>
    </row>
    <row r="2028" spans="1:31" ht="12.75" customHeight="1" thickBot="1">
      <c r="A2028" s="1610"/>
      <c r="B2028" s="1463"/>
      <c r="C2028" s="187" t="s">
        <v>147</v>
      </c>
      <c r="D2028" s="187"/>
      <c r="E2028" s="188">
        <f t="shared" ref="E2028:AC2028" si="562">E2026/E2025</f>
        <v>0.96855345911949686</v>
      </c>
      <c r="F2028" s="188">
        <f t="shared" si="562"/>
        <v>0.94202898550724634</v>
      </c>
      <c r="G2028" s="188">
        <f t="shared" si="562"/>
        <v>0.96273291925465843</v>
      </c>
      <c r="H2028" s="189">
        <f t="shared" si="562"/>
        <v>1.0296052631578947</v>
      </c>
      <c r="I2028" s="188">
        <f t="shared" si="562"/>
        <v>0.86781609195402309</v>
      </c>
      <c r="J2028" s="188">
        <f t="shared" si="562"/>
        <v>0.76235294117647046</v>
      </c>
      <c r="K2028" s="188">
        <f t="shared" si="562"/>
        <v>0.57876712328767121</v>
      </c>
      <c r="L2028" s="188">
        <f t="shared" si="562"/>
        <v>0.51970802919708026</v>
      </c>
      <c r="M2028" s="188">
        <f t="shared" si="562"/>
        <v>0.51111111111111118</v>
      </c>
      <c r="N2028" s="189">
        <f t="shared" si="562"/>
        <v>0.48714810281517751</v>
      </c>
      <c r="O2028" s="188">
        <f t="shared" si="562"/>
        <v>0.39695431472081222</v>
      </c>
      <c r="P2028" s="188">
        <f t="shared" si="562"/>
        <v>0.59104046242774566</v>
      </c>
      <c r="Q2028" s="188">
        <f t="shared" si="562"/>
        <v>0.6745762711864407</v>
      </c>
      <c r="R2028" s="188">
        <f t="shared" si="562"/>
        <v>0.70037453183520604</v>
      </c>
      <c r="S2028" s="188">
        <f t="shared" si="562"/>
        <v>0.76574803149606296</v>
      </c>
      <c r="T2028" s="188">
        <f t="shared" si="562"/>
        <v>0.787109375</v>
      </c>
      <c r="U2028" s="188">
        <f t="shared" si="562"/>
        <v>0.69485294117647067</v>
      </c>
      <c r="V2028" s="189">
        <f t="shared" si="562"/>
        <v>0.68551236749116617</v>
      </c>
      <c r="W2028" s="188">
        <f t="shared" si="562"/>
        <v>0.74708171206225671</v>
      </c>
      <c r="X2028" s="188">
        <f t="shared" si="562"/>
        <v>0.64772727272727271</v>
      </c>
      <c r="Y2028" s="189">
        <f t="shared" si="562"/>
        <v>0.7190775681341719</v>
      </c>
      <c r="Z2028" s="188">
        <f t="shared" si="562"/>
        <v>0.85421994884910479</v>
      </c>
      <c r="AA2028" s="188">
        <f t="shared" si="562"/>
        <v>0.91280653950953672</v>
      </c>
      <c r="AB2028" s="188">
        <f t="shared" si="562"/>
        <v>0.95392953929539293</v>
      </c>
      <c r="AC2028" s="190">
        <f t="shared" si="562"/>
        <v>0.68734987990392316</v>
      </c>
    </row>
    <row r="2029" spans="1:31" ht="12.75" customHeight="1">
      <c r="A2029" s="1608" t="s">
        <v>192</v>
      </c>
      <c r="B2029" s="1461" t="s">
        <v>901</v>
      </c>
      <c r="C2029" s="177" t="s">
        <v>142</v>
      </c>
      <c r="D2029" s="177" t="s">
        <v>143</v>
      </c>
      <c r="E2029" s="178">
        <v>7.0599999999999996E-2</v>
      </c>
      <c r="F2029" s="178">
        <v>6.8199999999999997E-2</v>
      </c>
      <c r="G2029" s="178">
        <v>7.0000000000000007E-2</v>
      </c>
      <c r="H2029" s="179">
        <v>7.1400000000000005E-2</v>
      </c>
      <c r="I2029" s="178">
        <v>8.14E-2</v>
      </c>
      <c r="J2029" s="178">
        <v>0.1032</v>
      </c>
      <c r="K2029" s="178">
        <v>0.14319999999999999</v>
      </c>
      <c r="L2029" s="178">
        <v>0.17419999999999999</v>
      </c>
      <c r="M2029" s="178">
        <v>0.15759999999999999</v>
      </c>
      <c r="N2029" s="179">
        <v>0.15479999999999999</v>
      </c>
      <c r="O2029" s="178">
        <v>0.13880000000000001</v>
      </c>
      <c r="P2029" s="178">
        <v>0.1472</v>
      </c>
      <c r="Q2029" s="178">
        <v>0.13619999999999999</v>
      </c>
      <c r="R2029" s="178">
        <v>0.1246</v>
      </c>
      <c r="S2029" s="178">
        <v>0.1288</v>
      </c>
      <c r="T2029" s="178">
        <v>0.12759999999999999</v>
      </c>
      <c r="U2029" s="178">
        <v>0.12759999999999999</v>
      </c>
      <c r="V2029" s="179">
        <v>0.13539999999999999</v>
      </c>
      <c r="W2029" s="178">
        <v>0.1348</v>
      </c>
      <c r="X2029" s="178">
        <v>0.12859999999999999</v>
      </c>
      <c r="Y2029" s="179">
        <v>0.1174</v>
      </c>
      <c r="Z2029" s="178">
        <v>0.1038</v>
      </c>
      <c r="AA2029" s="178">
        <v>9.2200000000000004E-2</v>
      </c>
      <c r="AB2029" s="178">
        <v>8.2199999999999995E-2</v>
      </c>
      <c r="AC2029" s="180">
        <f>SUM(E2029:AB2029)</f>
        <v>2.8197999999999999</v>
      </c>
      <c r="AD2029" s="63">
        <f>MAX(E2029:AB2029)</f>
        <v>0.17419999999999999</v>
      </c>
      <c r="AE2029" s="150">
        <f>MIN(E2029:AB2029)</f>
        <v>6.8199999999999997E-2</v>
      </c>
    </row>
    <row r="2030" spans="1:31" ht="12.75" customHeight="1">
      <c r="A2030" s="1609"/>
      <c r="B2030" s="1462"/>
      <c r="C2030" s="181" t="s">
        <v>144</v>
      </c>
      <c r="D2030" s="181" t="s">
        <v>143</v>
      </c>
      <c r="E2030" s="15">
        <v>4.5999999999999999E-2</v>
      </c>
      <c r="F2030" s="15">
        <v>4.48E-2</v>
      </c>
      <c r="G2030" s="15">
        <v>4.4999999999999998E-2</v>
      </c>
      <c r="H2030" s="191">
        <v>4.4400000000000002E-2</v>
      </c>
      <c r="I2030" s="15">
        <v>4.6600000000000003E-2</v>
      </c>
      <c r="J2030" s="15">
        <v>4.9399999999999999E-2</v>
      </c>
      <c r="K2030" s="15">
        <v>5.4600000000000003E-2</v>
      </c>
      <c r="L2030" s="15">
        <v>5.6399999999999999E-2</v>
      </c>
      <c r="M2030" s="15">
        <v>5.3600000000000002E-2</v>
      </c>
      <c r="N2030" s="191">
        <v>5.5399999999999998E-2</v>
      </c>
      <c r="O2030" s="15">
        <v>5.5800000000000002E-2</v>
      </c>
      <c r="P2030" s="15">
        <v>5.74E-2</v>
      </c>
      <c r="Q2030" s="15">
        <v>5.62E-2</v>
      </c>
      <c r="R2030" s="15">
        <v>5.5199999999999999E-2</v>
      </c>
      <c r="S2030" s="15">
        <v>5.8799999999999998E-2</v>
      </c>
      <c r="T2030" s="15">
        <v>5.8000000000000003E-2</v>
      </c>
      <c r="U2030" s="15">
        <v>5.8999999999999997E-2</v>
      </c>
      <c r="V2030" s="191">
        <v>6.3799999999999996E-2</v>
      </c>
      <c r="W2030" s="15">
        <v>6.08E-2</v>
      </c>
      <c r="X2030" s="15">
        <v>5.4600000000000003E-2</v>
      </c>
      <c r="Y2030" s="191">
        <v>5.3600000000000002E-2</v>
      </c>
      <c r="Z2030" s="15">
        <v>5.0999999999999997E-2</v>
      </c>
      <c r="AA2030" s="15">
        <v>4.8399999999999999E-2</v>
      </c>
      <c r="AB2030" s="15">
        <v>4.7600000000000003E-2</v>
      </c>
      <c r="AC2030" s="184">
        <f>SUM(E2030:AB2030)</f>
        <v>1.2764000000000002</v>
      </c>
    </row>
    <row r="2031" spans="1:31" ht="12.75" customHeight="1">
      <c r="A2031" s="1609"/>
      <c r="B2031" s="1462"/>
      <c r="C2031" s="181" t="s">
        <v>145</v>
      </c>
      <c r="D2031" s="181" t="s">
        <v>195</v>
      </c>
      <c r="E2031" s="250">
        <f t="shared" ref="E2031:AB2031" si="563">SQRT(E2029*E2029+E2030*E2030)*1000/(1.732*E2012)</f>
        <v>4.5853968345643148</v>
      </c>
      <c r="F2031" s="250">
        <f t="shared" si="563"/>
        <v>4.4613798777285023</v>
      </c>
      <c r="G2031" s="250">
        <f t="shared" si="563"/>
        <v>4.5326910699100162</v>
      </c>
      <c r="H2031" s="259">
        <f t="shared" si="563"/>
        <v>4.5753630748493324</v>
      </c>
      <c r="I2031" s="250">
        <f t="shared" si="563"/>
        <v>5.1088877753471396</v>
      </c>
      <c r="J2031" s="250">
        <f t="shared" si="563"/>
        <v>6.2319793806552735</v>
      </c>
      <c r="K2031" s="250">
        <f t="shared" si="563"/>
        <v>8.4111199343189025</v>
      </c>
      <c r="L2031" s="250">
        <f t="shared" si="563"/>
        <v>10.10683516403747</v>
      </c>
      <c r="M2031" s="250">
        <f t="shared" si="563"/>
        <v>9.2149226950013094</v>
      </c>
      <c r="N2031" s="259">
        <f t="shared" si="563"/>
        <v>9.1101407364073292</v>
      </c>
      <c r="O2031" s="250">
        <f t="shared" si="563"/>
        <v>8.2890642238155046</v>
      </c>
      <c r="P2031" s="250">
        <f t="shared" si="563"/>
        <v>8.7628685707031959</v>
      </c>
      <c r="Q2031" s="250">
        <f t="shared" si="563"/>
        <v>8.1561743370280535</v>
      </c>
      <c r="R2031" s="250">
        <f t="shared" si="563"/>
        <v>7.5079699298667357</v>
      </c>
      <c r="S2031" s="250">
        <f t="shared" si="563"/>
        <v>7.7929166093917654</v>
      </c>
      <c r="T2031" s="250">
        <f t="shared" si="563"/>
        <v>7.7292941737718488</v>
      </c>
      <c r="U2031" s="250">
        <f t="shared" si="563"/>
        <v>7.7374958998270742</v>
      </c>
      <c r="V2031" s="259">
        <f t="shared" si="563"/>
        <v>8.2539973401537257</v>
      </c>
      <c r="W2031" s="250">
        <f t="shared" si="563"/>
        <v>8.1781107225513736</v>
      </c>
      <c r="X2031" s="250">
        <f t="shared" si="563"/>
        <v>7.6969907681178613</v>
      </c>
      <c r="Y2031" s="259">
        <f t="shared" si="563"/>
        <v>7.0762873109092892</v>
      </c>
      <c r="Z2031" s="250">
        <f t="shared" si="563"/>
        <v>6.3533594318961724</v>
      </c>
      <c r="AA2031" s="250">
        <f t="shared" si="563"/>
        <v>5.7041934072637037</v>
      </c>
      <c r="AB2031" s="250">
        <f t="shared" si="563"/>
        <v>5.1934269699763398</v>
      </c>
      <c r="AC2031" s="184"/>
      <c r="AD2031" s="430">
        <f>MAX(E2031:AB2031)</f>
        <v>10.10683516403747</v>
      </c>
    </row>
    <row r="2032" spans="1:31" ht="12.75" customHeight="1" thickBot="1">
      <c r="A2032" s="1637"/>
      <c r="B2032" s="1488"/>
      <c r="C2032" s="194" t="s">
        <v>147</v>
      </c>
      <c r="D2032" s="194"/>
      <c r="E2032" s="195">
        <f t="shared" ref="E2032:AC2032" si="564">E2030/E2029</f>
        <v>0.651558073654391</v>
      </c>
      <c r="F2032" s="195">
        <f t="shared" si="564"/>
        <v>0.65689149560117299</v>
      </c>
      <c r="G2032" s="195">
        <f t="shared" si="564"/>
        <v>0.64285714285714279</v>
      </c>
      <c r="H2032" s="196">
        <f t="shared" si="564"/>
        <v>0.62184873949579833</v>
      </c>
      <c r="I2032" s="195">
        <f t="shared" si="564"/>
        <v>0.5724815724815725</v>
      </c>
      <c r="J2032" s="195">
        <f t="shared" si="564"/>
        <v>0.47868217054263568</v>
      </c>
      <c r="K2032" s="195">
        <f t="shared" si="564"/>
        <v>0.38128491620111737</v>
      </c>
      <c r="L2032" s="195">
        <f t="shared" si="564"/>
        <v>0.3237657864523536</v>
      </c>
      <c r="M2032" s="195">
        <f t="shared" si="564"/>
        <v>0.34010152284263961</v>
      </c>
      <c r="N2032" s="196">
        <f t="shared" si="564"/>
        <v>0.3578811369509044</v>
      </c>
      <c r="O2032" s="195">
        <f t="shared" si="564"/>
        <v>0.40201729106628242</v>
      </c>
      <c r="P2032" s="195">
        <f t="shared" si="564"/>
        <v>0.38994565217391303</v>
      </c>
      <c r="Q2032" s="195">
        <f t="shared" si="564"/>
        <v>0.4126284875183554</v>
      </c>
      <c r="R2032" s="195">
        <f t="shared" si="564"/>
        <v>0.44301765650080255</v>
      </c>
      <c r="S2032" s="195">
        <f t="shared" si="564"/>
        <v>0.45652173913043476</v>
      </c>
      <c r="T2032" s="195">
        <f t="shared" si="564"/>
        <v>0.45454545454545459</v>
      </c>
      <c r="U2032" s="195">
        <f t="shared" si="564"/>
        <v>0.46238244514106586</v>
      </c>
      <c r="V2032" s="196">
        <f t="shared" si="564"/>
        <v>0.47119645494830131</v>
      </c>
      <c r="W2032" s="195">
        <f t="shared" si="564"/>
        <v>0.45103857566765576</v>
      </c>
      <c r="X2032" s="195">
        <f t="shared" si="564"/>
        <v>0.42457231726283051</v>
      </c>
      <c r="Y2032" s="196">
        <f t="shared" si="564"/>
        <v>0.45655877342419082</v>
      </c>
      <c r="Z2032" s="195">
        <f t="shared" si="564"/>
        <v>0.4913294797687861</v>
      </c>
      <c r="AA2032" s="195">
        <f t="shared" si="564"/>
        <v>0.52494577006507592</v>
      </c>
      <c r="AB2032" s="195">
        <f t="shared" si="564"/>
        <v>0.57907542579075433</v>
      </c>
      <c r="AC2032" s="197">
        <f t="shared" si="564"/>
        <v>0.4526562167529613</v>
      </c>
    </row>
    <row r="2033" spans="1:31" ht="12.75" customHeight="1">
      <c r="A2033" s="1638" t="s">
        <v>168</v>
      </c>
      <c r="B2033" s="1478" t="s">
        <v>902</v>
      </c>
      <c r="C2033" s="198" t="s">
        <v>142</v>
      </c>
      <c r="D2033" s="198" t="s">
        <v>143</v>
      </c>
      <c r="E2033" s="263">
        <v>2.5600000000000001E-2</v>
      </c>
      <c r="F2033" s="263">
        <v>2.4799999999999999E-2</v>
      </c>
      <c r="G2033" s="263">
        <v>2.4799999999999999E-2</v>
      </c>
      <c r="H2033" s="264">
        <v>2.4400000000000002E-2</v>
      </c>
      <c r="I2033" s="263">
        <v>2.7400000000000001E-2</v>
      </c>
      <c r="J2033" s="263">
        <v>3.6799999999999999E-2</v>
      </c>
      <c r="K2033" s="263">
        <v>5.7799999999999997E-2</v>
      </c>
      <c r="L2033" s="263">
        <v>6.3200000000000006E-2</v>
      </c>
      <c r="M2033" s="263">
        <v>4.8800000000000003E-2</v>
      </c>
      <c r="N2033" s="264">
        <v>4.1799999999999997E-2</v>
      </c>
      <c r="O2033" s="263">
        <v>0.04</v>
      </c>
      <c r="P2033" s="263">
        <v>4.0800000000000003E-2</v>
      </c>
      <c r="Q2033" s="263">
        <v>4.4600000000000001E-2</v>
      </c>
      <c r="R2033" s="263">
        <v>3.8399999999999997E-2</v>
      </c>
      <c r="S2033" s="263">
        <v>3.9399999999999998E-2</v>
      </c>
      <c r="T2033" s="263">
        <v>4.3799999999999999E-2</v>
      </c>
      <c r="U2033" s="263">
        <v>4.1799999999999997E-2</v>
      </c>
      <c r="V2033" s="264">
        <v>4.4400000000000002E-2</v>
      </c>
      <c r="W2033" s="263">
        <v>4.2799999999999998E-2</v>
      </c>
      <c r="X2033" s="263">
        <v>4.0800000000000003E-2</v>
      </c>
      <c r="Y2033" s="264">
        <v>0.04</v>
      </c>
      <c r="Z2033" s="263">
        <v>3.4799999999999998E-2</v>
      </c>
      <c r="AA2033" s="263">
        <v>2.8799999999999999E-2</v>
      </c>
      <c r="AB2033" s="263">
        <v>2.5399999999999999E-2</v>
      </c>
      <c r="AC2033" s="201">
        <f>SUM(E2033:AB2033)</f>
        <v>0.9211999999999998</v>
      </c>
      <c r="AD2033" s="63">
        <f>MAX(E2033:AB2033)</f>
        <v>6.3200000000000006E-2</v>
      </c>
      <c r="AE2033" s="150">
        <f>MIN(E2033:AB2033)</f>
        <v>2.4400000000000002E-2</v>
      </c>
    </row>
    <row r="2034" spans="1:31" ht="12.75" customHeight="1">
      <c r="A2034" s="1609"/>
      <c r="B2034" s="1462"/>
      <c r="C2034" s="181" t="s">
        <v>144</v>
      </c>
      <c r="D2034" s="181" t="s">
        <v>143</v>
      </c>
      <c r="E2034" s="15">
        <v>2.8000000000000001E-2</v>
      </c>
      <c r="F2034" s="15">
        <v>2.8000000000000001E-2</v>
      </c>
      <c r="G2034" s="15">
        <v>2.8199999999999999E-2</v>
      </c>
      <c r="H2034" s="191">
        <v>2.7400000000000001E-2</v>
      </c>
      <c r="I2034" s="15">
        <v>2.8400000000000002E-2</v>
      </c>
      <c r="J2034" s="15">
        <v>2.8400000000000002E-2</v>
      </c>
      <c r="K2034" s="15">
        <v>2.9600000000000001E-2</v>
      </c>
      <c r="L2034" s="15">
        <v>2.6599999999999999E-2</v>
      </c>
      <c r="M2034" s="15">
        <v>2.6200000000000001E-2</v>
      </c>
      <c r="N2034" s="191">
        <v>2.52E-2</v>
      </c>
      <c r="O2034" s="15">
        <v>2.5999999999999999E-2</v>
      </c>
      <c r="P2034" s="15">
        <v>2.7199999999999998E-2</v>
      </c>
      <c r="Q2034" s="15">
        <v>2.7799999999999998E-2</v>
      </c>
      <c r="R2034" s="15">
        <v>2.6599999999999999E-2</v>
      </c>
      <c r="S2034" s="15">
        <v>2.9000000000000001E-2</v>
      </c>
      <c r="T2034" s="15">
        <v>3.0800000000000001E-2</v>
      </c>
      <c r="U2034" s="15">
        <v>2.8799999999999999E-2</v>
      </c>
      <c r="V2034" s="191">
        <v>2.98E-2</v>
      </c>
      <c r="W2034" s="15">
        <v>2.6800000000000001E-2</v>
      </c>
      <c r="X2034" s="15">
        <v>2.6800000000000001E-2</v>
      </c>
      <c r="Y2034" s="191">
        <v>2.76E-2</v>
      </c>
      <c r="Z2034" s="15">
        <v>2.7E-2</v>
      </c>
      <c r="AA2034" s="15">
        <v>2.7E-2</v>
      </c>
      <c r="AB2034" s="15">
        <v>2.6200000000000001E-2</v>
      </c>
      <c r="AC2034" s="209">
        <f>SUM(E2034:AB2034)</f>
        <v>0.66340000000000021</v>
      </c>
    </row>
    <row r="2035" spans="1:31" ht="12.75" customHeight="1">
      <c r="A2035" s="1609"/>
      <c r="B2035" s="1462"/>
      <c r="C2035" s="181" t="s">
        <v>145</v>
      </c>
      <c r="D2035" s="181" t="s">
        <v>195</v>
      </c>
      <c r="E2035" s="250">
        <f t="shared" ref="E2035:AB2035" si="565">SQRT(E2033*E2033+E2034*E2034)*1000/(1.732*E2012)</f>
        <v>2.0645312318141058</v>
      </c>
      <c r="F2035" s="250">
        <f t="shared" si="565"/>
        <v>2.0450467602867541</v>
      </c>
      <c r="G2035" s="250">
        <f t="shared" si="565"/>
        <v>2.0454972733004158</v>
      </c>
      <c r="H2035" s="259">
        <f t="shared" si="565"/>
        <v>1.9965428287975067</v>
      </c>
      <c r="I2035" s="250">
        <f t="shared" si="565"/>
        <v>2.1494886783544298</v>
      </c>
      <c r="J2035" s="250">
        <f t="shared" si="565"/>
        <v>2.531940624565197</v>
      </c>
      <c r="K2035" s="250">
        <f t="shared" si="565"/>
        <v>3.5640037646596565</v>
      </c>
      <c r="L2035" s="250">
        <f t="shared" si="565"/>
        <v>3.7848833754948363</v>
      </c>
      <c r="M2035" s="250">
        <f t="shared" si="565"/>
        <v>3.0661046605690574</v>
      </c>
      <c r="N2035" s="259">
        <f t="shared" si="565"/>
        <v>2.7044614328235692</v>
      </c>
      <c r="O2035" s="250">
        <f t="shared" si="565"/>
        <v>2.6434464621130918</v>
      </c>
      <c r="P2035" s="250">
        <f t="shared" si="565"/>
        <v>2.7196434668800702</v>
      </c>
      <c r="Q2035" s="250">
        <f t="shared" si="565"/>
        <v>2.909240523326218</v>
      </c>
      <c r="R2035" s="250">
        <f t="shared" si="565"/>
        <v>2.573535500866361</v>
      </c>
      <c r="S2035" s="250">
        <f t="shared" si="565"/>
        <v>2.6926545994654263</v>
      </c>
      <c r="T2035" s="250">
        <f t="shared" si="565"/>
        <v>2.9527408009473057</v>
      </c>
      <c r="U2035" s="250">
        <f t="shared" si="565"/>
        <v>2.7938743907525554</v>
      </c>
      <c r="V2035" s="259">
        <f t="shared" si="565"/>
        <v>2.9487834199386578</v>
      </c>
      <c r="W2035" s="250">
        <f t="shared" si="565"/>
        <v>2.7927273208236949</v>
      </c>
      <c r="X2035" s="250">
        <f t="shared" si="565"/>
        <v>2.6893166132393156</v>
      </c>
      <c r="Y2035" s="259">
        <f t="shared" si="565"/>
        <v>2.6646589627162585</v>
      </c>
      <c r="Z2035" s="250">
        <f t="shared" si="565"/>
        <v>2.4196621388927153</v>
      </c>
      <c r="AA2035" s="250">
        <f t="shared" si="565"/>
        <v>2.1625021419506067</v>
      </c>
      <c r="AB2035" s="250">
        <f t="shared" si="565"/>
        <v>1.995147783809299</v>
      </c>
      <c r="AC2035" s="184"/>
    </row>
    <row r="2036" spans="1:31" ht="12.75" customHeight="1" thickBot="1">
      <c r="A2036" s="1610"/>
      <c r="B2036" s="1463"/>
      <c r="C2036" s="187" t="s">
        <v>147</v>
      </c>
      <c r="D2036" s="187"/>
      <c r="E2036" s="188">
        <f t="shared" ref="E2036:AC2036" si="566">E2034/E2033</f>
        <v>1.09375</v>
      </c>
      <c r="F2036" s="188">
        <f t="shared" si="566"/>
        <v>1.1290322580645162</v>
      </c>
      <c r="G2036" s="188">
        <f t="shared" si="566"/>
        <v>1.1370967741935485</v>
      </c>
      <c r="H2036" s="189">
        <f t="shared" si="566"/>
        <v>1.1229508196721312</v>
      </c>
      <c r="I2036" s="188">
        <f t="shared" si="566"/>
        <v>1.0364963503649636</v>
      </c>
      <c r="J2036" s="188">
        <f t="shared" si="566"/>
        <v>0.77173913043478271</v>
      </c>
      <c r="K2036" s="188">
        <f t="shared" si="566"/>
        <v>0.51211072664359869</v>
      </c>
      <c r="L2036" s="188">
        <f t="shared" si="566"/>
        <v>0.420886075949367</v>
      </c>
      <c r="M2036" s="188">
        <f t="shared" si="566"/>
        <v>0.53688524590163933</v>
      </c>
      <c r="N2036" s="189">
        <f t="shared" si="566"/>
        <v>0.60287081339712922</v>
      </c>
      <c r="O2036" s="188">
        <f t="shared" si="566"/>
        <v>0.64999999999999991</v>
      </c>
      <c r="P2036" s="188">
        <f t="shared" si="566"/>
        <v>0.66666666666666663</v>
      </c>
      <c r="Q2036" s="188">
        <f t="shared" si="566"/>
        <v>0.62331838565022413</v>
      </c>
      <c r="R2036" s="188">
        <f t="shared" si="566"/>
        <v>0.69270833333333337</v>
      </c>
      <c r="S2036" s="188">
        <f t="shared" si="566"/>
        <v>0.73604060913705593</v>
      </c>
      <c r="T2036" s="188">
        <f t="shared" si="566"/>
        <v>0.70319634703196354</v>
      </c>
      <c r="U2036" s="188">
        <f t="shared" si="566"/>
        <v>0.68899521531100483</v>
      </c>
      <c r="V2036" s="189">
        <f t="shared" si="566"/>
        <v>0.6711711711711712</v>
      </c>
      <c r="W2036" s="188">
        <f t="shared" si="566"/>
        <v>0.62616822429906549</v>
      </c>
      <c r="X2036" s="188">
        <f t="shared" si="566"/>
        <v>0.65686274509803921</v>
      </c>
      <c r="Y2036" s="189">
        <f t="shared" si="566"/>
        <v>0.69</v>
      </c>
      <c r="Z2036" s="188">
        <f t="shared" si="566"/>
        <v>0.77586206896551724</v>
      </c>
      <c r="AA2036" s="188">
        <f t="shared" si="566"/>
        <v>0.9375</v>
      </c>
      <c r="AB2036" s="188">
        <f t="shared" si="566"/>
        <v>1.0314960629921262</v>
      </c>
      <c r="AC2036" s="190">
        <f t="shared" si="566"/>
        <v>0.72014763352149413</v>
      </c>
    </row>
    <row r="2037" spans="1:31" ht="12.75" customHeight="1">
      <c r="A2037" s="322"/>
      <c r="B2037" s="323" t="s">
        <v>177</v>
      </c>
      <c r="C2037" s="177" t="s">
        <v>142</v>
      </c>
      <c r="D2037" s="177" t="s">
        <v>143</v>
      </c>
      <c r="E2037" s="178">
        <v>5.4999999999999999E-6</v>
      </c>
      <c r="F2037" s="178">
        <v>5.0000000000000004E-6</v>
      </c>
      <c r="G2037" s="178">
        <v>5.0000000000000004E-6</v>
      </c>
      <c r="H2037" s="179">
        <v>5.4999999999999999E-6</v>
      </c>
      <c r="I2037" s="178">
        <v>5.0000000000000004E-6</v>
      </c>
      <c r="J2037" s="178">
        <v>5.4999999999999999E-6</v>
      </c>
      <c r="K2037" s="178">
        <v>5.0000000000000004E-6</v>
      </c>
      <c r="L2037" s="178">
        <v>5.0000000000000004E-6</v>
      </c>
      <c r="M2037" s="178">
        <v>5.4999999999999999E-6</v>
      </c>
      <c r="N2037" s="179">
        <v>5.0000000000000004E-6</v>
      </c>
      <c r="O2037" s="178">
        <v>5.0000000000000004E-6</v>
      </c>
      <c r="P2037" s="178">
        <v>5.0000000000000004E-6</v>
      </c>
      <c r="Q2037" s="178">
        <v>5.4999999999999999E-6</v>
      </c>
      <c r="R2037" s="178">
        <v>5.0000000000000004E-6</v>
      </c>
      <c r="S2037" s="178">
        <v>5.0000000000000004E-6</v>
      </c>
      <c r="T2037" s="178">
        <v>5.4999999999999999E-6</v>
      </c>
      <c r="U2037" s="178">
        <v>5.0000000000000004E-6</v>
      </c>
      <c r="V2037" s="179">
        <v>5.4999999999999999E-6</v>
      </c>
      <c r="W2037" s="178">
        <v>5.0000000000000004E-6</v>
      </c>
      <c r="X2037" s="178">
        <v>5.0000000000000004E-6</v>
      </c>
      <c r="Y2037" s="179">
        <v>5.0000000000000004E-6</v>
      </c>
      <c r="Z2037" s="178">
        <v>5.4999999999999999E-6</v>
      </c>
      <c r="AA2037" s="178">
        <v>5.0000000000000004E-6</v>
      </c>
      <c r="AB2037" s="178">
        <v>5.0000000000000004E-6</v>
      </c>
      <c r="AC2037" s="324">
        <f>SUM(E2037:AB2037)</f>
        <v>1.2400000000000001E-4</v>
      </c>
    </row>
    <row r="2038" spans="1:31" ht="12.75" customHeight="1" thickBot="1">
      <c r="A2038" s="326"/>
      <c r="B2038" s="327" t="s">
        <v>178</v>
      </c>
      <c r="C2038" s="194" t="s">
        <v>142</v>
      </c>
      <c r="D2038" s="194" t="s">
        <v>143</v>
      </c>
      <c r="E2038" s="634">
        <v>0</v>
      </c>
      <c r="F2038" s="634">
        <v>0</v>
      </c>
      <c r="G2038" s="634">
        <v>0</v>
      </c>
      <c r="H2038" s="635">
        <v>0</v>
      </c>
      <c r="I2038" s="634">
        <v>0</v>
      </c>
      <c r="J2038" s="634">
        <v>0</v>
      </c>
      <c r="K2038" s="634">
        <v>0</v>
      </c>
      <c r="L2038" s="634">
        <v>0</v>
      </c>
      <c r="M2038" s="634">
        <v>0</v>
      </c>
      <c r="N2038" s="635">
        <v>0</v>
      </c>
      <c r="O2038" s="634">
        <v>0</v>
      </c>
      <c r="P2038" s="634">
        <v>0</v>
      </c>
      <c r="Q2038" s="634">
        <v>0</v>
      </c>
      <c r="R2038" s="634">
        <v>0</v>
      </c>
      <c r="S2038" s="634">
        <v>0</v>
      </c>
      <c r="T2038" s="634">
        <v>0</v>
      </c>
      <c r="U2038" s="634">
        <v>0</v>
      </c>
      <c r="V2038" s="635">
        <v>0</v>
      </c>
      <c r="W2038" s="634">
        <v>0</v>
      </c>
      <c r="X2038" s="634">
        <v>0</v>
      </c>
      <c r="Y2038" s="635">
        <v>0</v>
      </c>
      <c r="Z2038" s="634">
        <v>0</v>
      </c>
      <c r="AA2038" s="634">
        <v>0</v>
      </c>
      <c r="AB2038" s="634">
        <v>0</v>
      </c>
      <c r="AC2038" s="256">
        <f>SUM(E2038:AB2038)</f>
        <v>0</v>
      </c>
    </row>
    <row r="2039" spans="1:31" ht="12.75" customHeight="1">
      <c r="A2039" s="1591" t="s">
        <v>179</v>
      </c>
      <c r="B2039" s="1592"/>
      <c r="C2039" s="198" t="s">
        <v>142</v>
      </c>
      <c r="D2039" s="198"/>
      <c r="E2039" s="338">
        <f t="shared" ref="E2039:AC2039" si="567">E2013+E2017+E2021+E2025+E2029+E2033</f>
        <v>0.18360000000000001</v>
      </c>
      <c r="F2039" s="338">
        <f t="shared" si="567"/>
        <v>0.18679999999999999</v>
      </c>
      <c r="G2039" s="338">
        <f t="shared" si="567"/>
        <v>0.1832</v>
      </c>
      <c r="H2039" s="258">
        <f t="shared" si="567"/>
        <v>0.18079999999999999</v>
      </c>
      <c r="I2039" s="338">
        <f t="shared" si="567"/>
        <v>0.2044</v>
      </c>
      <c r="J2039" s="338">
        <f t="shared" si="567"/>
        <v>0.25259999999999999</v>
      </c>
      <c r="K2039" s="338">
        <f t="shared" si="567"/>
        <v>0.36100000000000004</v>
      </c>
      <c r="L2039" s="338">
        <f t="shared" si="567"/>
        <v>0.42059999999999997</v>
      </c>
      <c r="M2039" s="338">
        <f t="shared" si="567"/>
        <v>0.40579999999999999</v>
      </c>
      <c r="N2039" s="258">
        <f t="shared" si="567"/>
        <v>0.39860000000000001</v>
      </c>
      <c r="O2039" s="338">
        <f t="shared" si="567"/>
        <v>0.41699999999999998</v>
      </c>
      <c r="P2039" s="338">
        <f t="shared" si="567"/>
        <v>0.37</v>
      </c>
      <c r="Q2039" s="338">
        <f t="shared" si="567"/>
        <v>0.33999999999999997</v>
      </c>
      <c r="R2039" s="338">
        <f t="shared" si="567"/>
        <v>0.30599999999999999</v>
      </c>
      <c r="S2039" s="338">
        <f t="shared" si="567"/>
        <v>0.30220000000000002</v>
      </c>
      <c r="T2039" s="338">
        <f t="shared" si="567"/>
        <v>0.31340000000000001</v>
      </c>
      <c r="U2039" s="338">
        <f t="shared" si="567"/>
        <v>0.31719999999999998</v>
      </c>
      <c r="V2039" s="258">
        <f t="shared" si="567"/>
        <v>0.33299999999999996</v>
      </c>
      <c r="W2039" s="338">
        <f t="shared" si="567"/>
        <v>0.31940000000000002</v>
      </c>
      <c r="X2039" s="338">
        <f t="shared" si="567"/>
        <v>0.31059999999999999</v>
      </c>
      <c r="Y2039" s="258">
        <f t="shared" si="567"/>
        <v>0.2898</v>
      </c>
      <c r="Z2039" s="338">
        <f t="shared" si="567"/>
        <v>0.25019999999999998</v>
      </c>
      <c r="AA2039" s="338">
        <f t="shared" si="567"/>
        <v>0.22260000000000002</v>
      </c>
      <c r="AB2039" s="338">
        <f t="shared" si="567"/>
        <v>0.20599999999999999</v>
      </c>
      <c r="AC2039" s="201">
        <f t="shared" si="567"/>
        <v>7.0747999999999998</v>
      </c>
    </row>
    <row r="2040" spans="1:31" ht="12.75" customHeight="1" thickBot="1">
      <c r="A2040" s="1561"/>
      <c r="B2040" s="1562"/>
      <c r="C2040" s="194" t="s">
        <v>144</v>
      </c>
      <c r="D2040" s="194"/>
      <c r="E2040" s="212">
        <f t="shared" ref="E2040:AC2040" si="568">E2014+E2018+E2022+E2026+E2030+E2034</f>
        <v>0.16900000000000001</v>
      </c>
      <c r="F2040" s="212">
        <f t="shared" si="568"/>
        <v>0.17219999999999999</v>
      </c>
      <c r="G2040" s="212">
        <f t="shared" si="568"/>
        <v>0.16880000000000001</v>
      </c>
      <c r="H2040" s="213">
        <f t="shared" si="568"/>
        <v>0.16820000000000002</v>
      </c>
      <c r="I2040" s="212">
        <f t="shared" si="568"/>
        <v>0.17</v>
      </c>
      <c r="J2040" s="212">
        <f t="shared" si="568"/>
        <v>0.17580000000000001</v>
      </c>
      <c r="K2040" s="212">
        <f t="shared" si="568"/>
        <v>0.18540000000000001</v>
      </c>
      <c r="L2040" s="212">
        <f t="shared" si="568"/>
        <v>0.18859999999999999</v>
      </c>
      <c r="M2040" s="212">
        <f t="shared" si="568"/>
        <v>0.1928</v>
      </c>
      <c r="N2040" s="213">
        <f t="shared" si="568"/>
        <v>0.19320000000000001</v>
      </c>
      <c r="O2040" s="212">
        <f t="shared" si="568"/>
        <v>0.19439999999999999</v>
      </c>
      <c r="P2040" s="212">
        <f t="shared" si="568"/>
        <v>0.2006</v>
      </c>
      <c r="Q2040" s="212">
        <f t="shared" si="568"/>
        <v>0.19739999999999999</v>
      </c>
      <c r="R2040" s="212">
        <f t="shared" si="568"/>
        <v>0.19059999999999999</v>
      </c>
      <c r="S2040" s="212">
        <f t="shared" si="568"/>
        <v>0.20119999999999999</v>
      </c>
      <c r="T2040" s="212">
        <f t="shared" si="568"/>
        <v>0.20480000000000001</v>
      </c>
      <c r="U2040" s="212">
        <f t="shared" si="568"/>
        <v>0.19939999999999999</v>
      </c>
      <c r="V2040" s="213">
        <f t="shared" si="568"/>
        <v>0.2064</v>
      </c>
      <c r="W2040" s="212">
        <f t="shared" si="568"/>
        <v>0.19999999999999998</v>
      </c>
      <c r="X2040" s="212">
        <f t="shared" si="568"/>
        <v>0.18379999999999999</v>
      </c>
      <c r="Y2040" s="213">
        <f t="shared" si="568"/>
        <v>0.18459999999999999</v>
      </c>
      <c r="Z2040" s="212">
        <f t="shared" si="568"/>
        <v>0.17859999999999998</v>
      </c>
      <c r="AA2040" s="212">
        <f t="shared" si="568"/>
        <v>0.17560000000000001</v>
      </c>
      <c r="AB2040" s="212">
        <f t="shared" si="568"/>
        <v>0.17780000000000001</v>
      </c>
      <c r="AC2040" s="197">
        <f t="shared" si="568"/>
        <v>4.4792000000000005</v>
      </c>
    </row>
    <row r="2041" spans="1:31" ht="12.75" customHeight="1">
      <c r="A2041" s="1490" t="s">
        <v>180</v>
      </c>
      <c r="B2041" s="1491"/>
      <c r="C2041" s="269" t="s">
        <v>142</v>
      </c>
      <c r="D2041" s="269"/>
      <c r="E2041" s="263">
        <f t="shared" ref="E2041:AC2041" si="569">E1994+E1999-E2039</f>
        <v>5.9100000000000014E-2</v>
      </c>
      <c r="F2041" s="263">
        <f t="shared" si="569"/>
        <v>3.9699999999999985E-2</v>
      </c>
      <c r="G2041" s="263">
        <f t="shared" si="569"/>
        <v>3.2199999999999979E-2</v>
      </c>
      <c r="H2041" s="258">
        <f t="shared" si="569"/>
        <v>3.1E-2</v>
      </c>
      <c r="I2041" s="263">
        <f t="shared" si="569"/>
        <v>2.7499999999999997E-2</v>
      </c>
      <c r="J2041" s="263">
        <f t="shared" si="569"/>
        <v>4.049999999999998E-2</v>
      </c>
      <c r="K2041" s="263">
        <f t="shared" si="569"/>
        <v>3.0199999999999949E-2</v>
      </c>
      <c r="L2041" s="263">
        <f t="shared" si="569"/>
        <v>2.1900000000000031E-2</v>
      </c>
      <c r="M2041" s="263">
        <f t="shared" si="569"/>
        <v>6.6099999999999992E-2</v>
      </c>
      <c r="N2041" s="258">
        <f t="shared" si="569"/>
        <v>7.0900000000000019E-2</v>
      </c>
      <c r="O2041" s="263">
        <f t="shared" si="569"/>
        <v>7.9800000000000038E-2</v>
      </c>
      <c r="P2041" s="263">
        <f t="shared" si="569"/>
        <v>5.5400000000000005E-2</v>
      </c>
      <c r="Q2041" s="263">
        <f t="shared" si="569"/>
        <v>6.5900000000000014E-2</v>
      </c>
      <c r="R2041" s="263">
        <f t="shared" si="569"/>
        <v>5.760000000000004E-2</v>
      </c>
      <c r="S2041" s="263">
        <f t="shared" si="569"/>
        <v>3.0799999999999994E-2</v>
      </c>
      <c r="T2041" s="263">
        <f t="shared" si="569"/>
        <v>2.4399999999999977E-2</v>
      </c>
      <c r="U2041" s="263">
        <f t="shared" si="569"/>
        <v>5.0300000000000011E-2</v>
      </c>
      <c r="V2041" s="258">
        <f t="shared" si="569"/>
        <v>6.2400000000000011E-2</v>
      </c>
      <c r="W2041" s="263">
        <f t="shared" si="569"/>
        <v>8.6199999999999999E-2</v>
      </c>
      <c r="X2041" s="263">
        <f t="shared" si="569"/>
        <v>7.0099999999999996E-2</v>
      </c>
      <c r="Y2041" s="258">
        <f t="shared" si="569"/>
        <v>7.4399999999999966E-2</v>
      </c>
      <c r="Z2041" s="263">
        <f t="shared" si="569"/>
        <v>9.6600000000000019E-2</v>
      </c>
      <c r="AA2041" s="263">
        <f t="shared" si="569"/>
        <v>9.8999999999999977E-2</v>
      </c>
      <c r="AB2041" s="263">
        <f t="shared" si="569"/>
        <v>6.7299999999999999E-2</v>
      </c>
      <c r="AC2041" s="265">
        <f t="shared" si="569"/>
        <v>1.3392999999999979</v>
      </c>
    </row>
    <row r="2042" spans="1:31" ht="12.75" customHeight="1" thickBot="1">
      <c r="A2042" s="1486"/>
      <c r="B2042" s="1487"/>
      <c r="C2042" s="271" t="s">
        <v>144</v>
      </c>
      <c r="D2042" s="344"/>
      <c r="E2042" s="936">
        <f t="shared" ref="E2042:AC2042" si="570">E1995+E2000-E2040</f>
        <v>-4.99E-2</v>
      </c>
      <c r="F2042" s="936">
        <f t="shared" si="570"/>
        <v>-4.5899999999999996E-2</v>
      </c>
      <c r="G2042" s="936">
        <f t="shared" si="570"/>
        <v>-5.3000000000000005E-2</v>
      </c>
      <c r="H2042" s="213">
        <f t="shared" si="570"/>
        <v>-5.1200000000000009E-2</v>
      </c>
      <c r="I2042" s="936">
        <f t="shared" si="570"/>
        <v>-5.5400000000000019E-2</v>
      </c>
      <c r="J2042" s="936">
        <f t="shared" si="570"/>
        <v>-5.9700000000000003E-2</v>
      </c>
      <c r="K2042" s="936">
        <f t="shared" si="570"/>
        <v>-5.7600000000000012E-2</v>
      </c>
      <c r="L2042" s="936">
        <f t="shared" si="570"/>
        <v>-6.0499999999999998E-2</v>
      </c>
      <c r="M2042" s="936">
        <f t="shared" si="570"/>
        <v>-5.6600000000000011E-2</v>
      </c>
      <c r="N2042" s="213">
        <f t="shared" si="570"/>
        <v>-4.2599999999999999E-2</v>
      </c>
      <c r="O2042" s="936">
        <f t="shared" si="570"/>
        <v>-4.2599999999999999E-2</v>
      </c>
      <c r="P2042" s="936">
        <f t="shared" si="570"/>
        <v>-5.9900000000000009E-2</v>
      </c>
      <c r="Q2042" s="936">
        <f t="shared" si="570"/>
        <v>-6.6299999999999998E-2</v>
      </c>
      <c r="R2042" s="936">
        <f t="shared" si="570"/>
        <v>-5.7999999999999996E-2</v>
      </c>
      <c r="S2042" s="936">
        <f t="shared" si="570"/>
        <v>-4.8199999999999993E-2</v>
      </c>
      <c r="T2042" s="936">
        <f t="shared" si="570"/>
        <v>-6.6200000000000009E-2</v>
      </c>
      <c r="U2042" s="936">
        <f t="shared" si="570"/>
        <v>-6.6200000000000009E-2</v>
      </c>
      <c r="V2042" s="213">
        <f t="shared" si="570"/>
        <v>-7.2000000000000008E-2</v>
      </c>
      <c r="W2042" s="936">
        <f t="shared" si="570"/>
        <v>-5.149999999999999E-2</v>
      </c>
      <c r="X2042" s="936">
        <f t="shared" si="570"/>
        <v>-5.3600000000000009E-2</v>
      </c>
      <c r="Y2042" s="213">
        <f t="shared" si="570"/>
        <v>-5.0199999999999995E-2</v>
      </c>
      <c r="Z2042" s="936">
        <f t="shared" si="570"/>
        <v>-5.3799999999999987E-2</v>
      </c>
      <c r="AA2042" s="936">
        <f t="shared" si="570"/>
        <v>-5.2299999999999999E-2</v>
      </c>
      <c r="AB2042" s="936">
        <f t="shared" si="570"/>
        <v>-5.1500000000000018E-2</v>
      </c>
      <c r="AC2042" s="256">
        <f t="shared" si="570"/>
        <v>-1.3247000000000009</v>
      </c>
    </row>
    <row r="2043" spans="1:31" s="167" customFormat="1" ht="12.75" customHeight="1">
      <c r="A2043" s="1549" t="s">
        <v>314</v>
      </c>
      <c r="B2043" s="1550"/>
      <c r="C2043" s="283" t="s">
        <v>142</v>
      </c>
      <c r="D2043" s="283"/>
      <c r="E2043" s="169"/>
      <c r="F2043" s="169"/>
      <c r="G2043" s="169"/>
      <c r="H2043" s="169"/>
      <c r="I2043" s="169"/>
      <c r="J2043" s="169"/>
      <c r="K2043" s="169"/>
      <c r="L2043" s="169"/>
      <c r="M2043" s="169"/>
      <c r="N2043" s="169"/>
      <c r="O2043" s="169"/>
      <c r="P2043" s="169"/>
      <c r="Q2043" s="169"/>
      <c r="R2043" s="169"/>
      <c r="S2043" s="169"/>
      <c r="T2043" s="169"/>
      <c r="U2043" s="169"/>
      <c r="V2043" s="169"/>
      <c r="W2043" s="169"/>
      <c r="X2043" s="169"/>
      <c r="Y2043" s="169"/>
      <c r="Z2043" s="169"/>
      <c r="AA2043" s="169"/>
      <c r="AB2043" s="169"/>
      <c r="AC2043" s="892"/>
    </row>
    <row r="2044" spans="1:31" s="167" customFormat="1" ht="12.75" customHeight="1" thickBot="1">
      <c r="A2044" s="1551"/>
      <c r="B2044" s="1552"/>
      <c r="C2044" s="285" t="s">
        <v>144</v>
      </c>
      <c r="D2044" s="285"/>
      <c r="E2044" s="286"/>
      <c r="F2044" s="286"/>
      <c r="G2044" s="286"/>
      <c r="H2044" s="286"/>
      <c r="I2044" s="286"/>
      <c r="J2044" s="286"/>
      <c r="K2044" s="286"/>
      <c r="L2044" s="286"/>
      <c r="M2044" s="286"/>
      <c r="N2044" s="286"/>
      <c r="O2044" s="286"/>
      <c r="P2044" s="286"/>
      <c r="Q2044" s="286"/>
      <c r="R2044" s="286"/>
      <c r="S2044" s="286"/>
      <c r="T2044" s="286"/>
      <c r="U2044" s="286"/>
      <c r="V2044" s="286"/>
      <c r="W2044" s="286"/>
      <c r="X2044" s="286"/>
      <c r="Y2044" s="286"/>
      <c r="Z2044" s="286"/>
      <c r="AA2044" s="286"/>
      <c r="AB2044" s="286"/>
      <c r="AC2044" s="893"/>
    </row>
    <row r="2045" spans="1:31" ht="15.75" customHeight="1" thickBot="1">
      <c r="A2045" s="288"/>
      <c r="B2045" s="150"/>
      <c r="C2045" s="289" t="s">
        <v>205</v>
      </c>
      <c r="E2045" s="150"/>
      <c r="F2045" s="150"/>
      <c r="G2045" s="150"/>
      <c r="H2045" s="290">
        <f>H2025+H2029+H2033</f>
        <v>0.15660000000000002</v>
      </c>
      <c r="I2045" s="150"/>
      <c r="J2045" s="150"/>
      <c r="K2045" s="150"/>
      <c r="L2045" s="150"/>
      <c r="M2045" s="150"/>
      <c r="N2045" s="290">
        <f>N2025+N2029+N2033</f>
        <v>0.36</v>
      </c>
      <c r="O2045" s="150"/>
      <c r="P2045" s="150"/>
      <c r="Q2045" s="150"/>
      <c r="R2045" s="150"/>
      <c r="S2045" s="150"/>
      <c r="T2045" s="150"/>
      <c r="U2045" s="150"/>
      <c r="V2045" s="290">
        <f>V2025+V2029+V2033</f>
        <v>0.29299999999999998</v>
      </c>
      <c r="W2045" s="150"/>
      <c r="X2045" s="150"/>
      <c r="Y2045" s="1000">
        <f>Y2025+Y2029+Y2033</f>
        <v>0.25279999999999997</v>
      </c>
      <c r="Z2045" s="150"/>
      <c r="AA2045" s="150"/>
      <c r="AB2045" s="150"/>
      <c r="AC2045" s="150"/>
    </row>
    <row r="2046" spans="1:31" ht="42.75" customHeight="1">
      <c r="A2046" s="89" t="s">
        <v>133</v>
      </c>
      <c r="B2046" s="840" t="s">
        <v>134</v>
      </c>
      <c r="C2046" s="64" t="s">
        <v>135</v>
      </c>
      <c r="D2046" s="64" t="s">
        <v>136</v>
      </c>
      <c r="E2046" s="1482" t="s">
        <v>137</v>
      </c>
      <c r="F2046" s="1482"/>
      <c r="G2046" s="1482"/>
      <c r="H2046" s="1482"/>
      <c r="I2046" s="1482"/>
      <c r="J2046" s="1482"/>
      <c r="K2046" s="1482"/>
      <c r="L2046" s="1482"/>
      <c r="M2046" s="1482"/>
      <c r="N2046" s="1482"/>
      <c r="O2046" s="1482"/>
      <c r="P2046" s="1482"/>
      <c r="Q2046" s="1482"/>
      <c r="R2046" s="1482"/>
      <c r="S2046" s="1482"/>
      <c r="T2046" s="1482"/>
      <c r="U2046" s="1482"/>
      <c r="V2046" s="1482"/>
      <c r="W2046" s="1482"/>
      <c r="X2046" s="1482"/>
      <c r="Y2046" s="1482"/>
      <c r="Z2046" s="1482"/>
      <c r="AA2046" s="1482"/>
      <c r="AB2046" s="1482"/>
      <c r="AC2046" s="1634" t="s">
        <v>138</v>
      </c>
    </row>
    <row r="2047" spans="1:31" s="167" customFormat="1" ht="12.75" customHeight="1">
      <c r="A2047" s="599" t="s">
        <v>903</v>
      </c>
      <c r="B2047" s="599"/>
      <c r="C2047" s="164"/>
      <c r="D2047" s="164"/>
      <c r="E2047" s="165">
        <v>1</v>
      </c>
      <c r="F2047" s="165">
        <v>2</v>
      </c>
      <c r="G2047" s="165">
        <v>3</v>
      </c>
      <c r="H2047" s="165">
        <v>4</v>
      </c>
      <c r="I2047" s="165">
        <v>5</v>
      </c>
      <c r="J2047" s="165">
        <v>6</v>
      </c>
      <c r="K2047" s="165">
        <v>7</v>
      </c>
      <c r="L2047" s="165">
        <v>8</v>
      </c>
      <c r="M2047" s="165">
        <v>9</v>
      </c>
      <c r="N2047" s="165">
        <v>10</v>
      </c>
      <c r="O2047" s="165">
        <v>11</v>
      </c>
      <c r="P2047" s="165">
        <v>12</v>
      </c>
      <c r="Q2047" s="165">
        <v>13</v>
      </c>
      <c r="R2047" s="165">
        <v>14</v>
      </c>
      <c r="S2047" s="165">
        <v>15</v>
      </c>
      <c r="T2047" s="165">
        <v>16</v>
      </c>
      <c r="U2047" s="165">
        <v>17</v>
      </c>
      <c r="V2047" s="165">
        <v>18</v>
      </c>
      <c r="W2047" s="165">
        <v>19</v>
      </c>
      <c r="X2047" s="165">
        <v>20</v>
      </c>
      <c r="Y2047" s="165">
        <v>21</v>
      </c>
      <c r="Z2047" s="165">
        <v>22</v>
      </c>
      <c r="AA2047" s="165">
        <v>23</v>
      </c>
      <c r="AB2047" s="165">
        <v>24</v>
      </c>
      <c r="AC2047" s="1635"/>
    </row>
    <row r="2048" spans="1:31" s="167" customFormat="1" ht="12.75" customHeight="1">
      <c r="A2048" s="168" t="s">
        <v>267</v>
      </c>
      <c r="B2048" s="169"/>
      <c r="C2048" s="170"/>
      <c r="D2048" s="170"/>
      <c r="E2048" s="169">
        <v>17</v>
      </c>
      <c r="F2048" s="169">
        <v>17</v>
      </c>
      <c r="G2048" s="169">
        <v>17</v>
      </c>
      <c r="H2048" s="169">
        <v>17</v>
      </c>
      <c r="I2048" s="169">
        <v>17</v>
      </c>
      <c r="J2048" s="169">
        <v>17</v>
      </c>
      <c r="K2048" s="169">
        <v>17</v>
      </c>
      <c r="L2048" s="169">
        <v>17</v>
      </c>
      <c r="M2048" s="169">
        <v>17</v>
      </c>
      <c r="N2048" s="169">
        <v>17</v>
      </c>
      <c r="O2048" s="169">
        <v>17</v>
      </c>
      <c r="P2048" s="169">
        <v>17</v>
      </c>
      <c r="Q2048" s="169">
        <v>17</v>
      </c>
      <c r="R2048" s="169">
        <v>17</v>
      </c>
      <c r="S2048" s="169">
        <v>17</v>
      </c>
      <c r="T2048" s="169">
        <v>17</v>
      </c>
      <c r="U2048" s="169">
        <v>17</v>
      </c>
      <c r="V2048" s="169">
        <v>17</v>
      </c>
      <c r="W2048" s="169">
        <v>17</v>
      </c>
      <c r="X2048" s="169">
        <v>17</v>
      </c>
      <c r="Y2048" s="169">
        <v>17</v>
      </c>
      <c r="Z2048" s="169">
        <v>17</v>
      </c>
      <c r="AA2048" s="169">
        <v>17</v>
      </c>
      <c r="AB2048" s="169">
        <v>17</v>
      </c>
      <c r="AC2048" s="878"/>
    </row>
    <row r="2049" spans="1:31" s="167" customFormat="1" ht="12.75" customHeight="1">
      <c r="A2049" s="172" t="s">
        <v>268</v>
      </c>
      <c r="B2049" s="173"/>
      <c r="C2049" s="174"/>
      <c r="D2049" s="174"/>
      <c r="E2049" s="173"/>
      <c r="F2049" s="173"/>
      <c r="G2049" s="173"/>
      <c r="H2049" s="173"/>
      <c r="I2049" s="173"/>
      <c r="J2049" s="173"/>
      <c r="K2049" s="173"/>
      <c r="L2049" s="173"/>
      <c r="M2049" s="173"/>
      <c r="N2049" s="173"/>
      <c r="O2049" s="173"/>
      <c r="P2049" s="173"/>
      <c r="Q2049" s="173"/>
      <c r="R2049" s="173"/>
      <c r="S2049" s="173"/>
      <c r="T2049" s="173"/>
      <c r="U2049" s="173"/>
      <c r="V2049" s="173"/>
      <c r="W2049" s="173"/>
      <c r="X2049" s="173"/>
      <c r="Y2049" s="173"/>
      <c r="Z2049" s="173"/>
      <c r="AA2049" s="173"/>
      <c r="AB2049" s="173"/>
      <c r="AC2049" s="879"/>
    </row>
    <row r="2050" spans="1:31" ht="12.75" customHeight="1">
      <c r="A2050" s="1497" t="s">
        <v>610</v>
      </c>
      <c r="B2050" s="1651" t="s">
        <v>611</v>
      </c>
      <c r="C2050" s="177" t="s">
        <v>142</v>
      </c>
      <c r="D2050" s="177" t="s">
        <v>848</v>
      </c>
      <c r="E2050" s="317"/>
      <c r="F2050" s="317"/>
      <c r="G2050" s="317"/>
      <c r="H2050" s="318"/>
      <c r="I2050" s="317"/>
      <c r="J2050" s="317"/>
      <c r="K2050" s="317"/>
      <c r="L2050" s="317"/>
      <c r="M2050" s="317"/>
      <c r="N2050" s="318"/>
      <c r="O2050" s="317"/>
      <c r="P2050" s="317"/>
      <c r="Q2050" s="317"/>
      <c r="R2050" s="317"/>
      <c r="S2050" s="317"/>
      <c r="T2050" s="317"/>
      <c r="U2050" s="317"/>
      <c r="V2050" s="318"/>
      <c r="W2050" s="317"/>
      <c r="X2050" s="317"/>
      <c r="Y2050" s="318"/>
      <c r="Z2050" s="317"/>
      <c r="AA2050" s="317"/>
      <c r="AB2050" s="317"/>
      <c r="AC2050" s="180">
        <f>SUM(E2050:AB2050)</f>
        <v>0</v>
      </c>
    </row>
    <row r="2051" spans="1:31" ht="12.75" customHeight="1">
      <c r="A2051" s="1498"/>
      <c r="B2051" s="1652"/>
      <c r="C2051" s="181" t="s">
        <v>144</v>
      </c>
      <c r="D2051" s="181" t="s">
        <v>848</v>
      </c>
      <c r="E2051" s="36"/>
      <c r="F2051" s="36"/>
      <c r="G2051" s="36"/>
      <c r="H2051" s="202"/>
      <c r="I2051" s="36"/>
      <c r="J2051" s="36"/>
      <c r="K2051" s="36"/>
      <c r="L2051" s="36"/>
      <c r="M2051" s="36"/>
      <c r="N2051" s="202"/>
      <c r="O2051" s="36"/>
      <c r="P2051" s="36"/>
      <c r="Q2051" s="36"/>
      <c r="R2051" s="36"/>
      <c r="S2051" s="36"/>
      <c r="T2051" s="36"/>
      <c r="U2051" s="36"/>
      <c r="V2051" s="202"/>
      <c r="W2051" s="36"/>
      <c r="X2051" s="36"/>
      <c r="Y2051" s="202"/>
      <c r="Z2051" s="36"/>
      <c r="AA2051" s="36"/>
      <c r="AB2051" s="36"/>
      <c r="AC2051" s="184">
        <f>SUM(E2051:AB2051)</f>
        <v>0</v>
      </c>
    </row>
    <row r="2052" spans="1:31" ht="12.75" customHeight="1">
      <c r="A2052" s="1498"/>
      <c r="B2052" s="1652"/>
      <c r="C2052" s="181" t="s">
        <v>145</v>
      </c>
      <c r="D2052" s="181" t="s">
        <v>848</v>
      </c>
      <c r="E2052" s="36"/>
      <c r="F2052" s="36"/>
      <c r="G2052" s="36"/>
      <c r="H2052" s="202"/>
      <c r="I2052" s="36"/>
      <c r="J2052" s="36"/>
      <c r="K2052" s="36"/>
      <c r="L2052" s="36"/>
      <c r="M2052" s="36"/>
      <c r="N2052" s="202"/>
      <c r="O2052" s="36"/>
      <c r="P2052" s="36"/>
      <c r="Q2052" s="36"/>
      <c r="R2052" s="36"/>
      <c r="S2052" s="36"/>
      <c r="T2052" s="36"/>
      <c r="U2052" s="36"/>
      <c r="V2052" s="202"/>
      <c r="W2052" s="36"/>
      <c r="X2052" s="36"/>
      <c r="Y2052" s="202"/>
      <c r="Z2052" s="36"/>
      <c r="AA2052" s="36"/>
      <c r="AB2052" s="36"/>
      <c r="AC2052" s="184"/>
    </row>
    <row r="2053" spans="1:31" ht="12.75" customHeight="1">
      <c r="A2053" s="1498"/>
      <c r="B2053" s="1652"/>
      <c r="C2053" s="187" t="s">
        <v>147</v>
      </c>
      <c r="D2053" s="187"/>
      <c r="E2053" s="188" t="e">
        <f t="shared" ref="E2053:AC2053" si="571">E2051/E2050</f>
        <v>#DIV/0!</v>
      </c>
      <c r="F2053" s="188" t="e">
        <f t="shared" si="571"/>
        <v>#DIV/0!</v>
      </c>
      <c r="G2053" s="188" t="e">
        <f t="shared" si="571"/>
        <v>#DIV/0!</v>
      </c>
      <c r="H2053" s="189" t="e">
        <f t="shared" si="571"/>
        <v>#DIV/0!</v>
      </c>
      <c r="I2053" s="188" t="e">
        <f t="shared" si="571"/>
        <v>#DIV/0!</v>
      </c>
      <c r="J2053" s="188" t="e">
        <f t="shared" si="571"/>
        <v>#DIV/0!</v>
      </c>
      <c r="K2053" s="188" t="e">
        <f t="shared" si="571"/>
        <v>#DIV/0!</v>
      </c>
      <c r="L2053" s="188" t="e">
        <f t="shared" si="571"/>
        <v>#DIV/0!</v>
      </c>
      <c r="M2053" s="188" t="e">
        <f t="shared" si="571"/>
        <v>#DIV/0!</v>
      </c>
      <c r="N2053" s="189" t="e">
        <f t="shared" si="571"/>
        <v>#DIV/0!</v>
      </c>
      <c r="O2053" s="188" t="e">
        <f t="shared" si="571"/>
        <v>#DIV/0!</v>
      </c>
      <c r="P2053" s="188" t="e">
        <f t="shared" si="571"/>
        <v>#DIV/0!</v>
      </c>
      <c r="Q2053" s="188" t="e">
        <f t="shared" si="571"/>
        <v>#DIV/0!</v>
      </c>
      <c r="R2053" s="188" t="e">
        <f t="shared" si="571"/>
        <v>#DIV/0!</v>
      </c>
      <c r="S2053" s="188" t="e">
        <f t="shared" si="571"/>
        <v>#DIV/0!</v>
      </c>
      <c r="T2053" s="188" t="e">
        <f t="shared" si="571"/>
        <v>#DIV/0!</v>
      </c>
      <c r="U2053" s="188" t="e">
        <f t="shared" si="571"/>
        <v>#DIV/0!</v>
      </c>
      <c r="V2053" s="189" t="e">
        <f t="shared" si="571"/>
        <v>#DIV/0!</v>
      </c>
      <c r="W2053" s="188" t="e">
        <f t="shared" si="571"/>
        <v>#DIV/0!</v>
      </c>
      <c r="X2053" s="188" t="e">
        <f t="shared" si="571"/>
        <v>#DIV/0!</v>
      </c>
      <c r="Y2053" s="189" t="e">
        <f t="shared" si="571"/>
        <v>#DIV/0!</v>
      </c>
      <c r="Z2053" s="188" t="e">
        <f t="shared" si="571"/>
        <v>#DIV/0!</v>
      </c>
      <c r="AA2053" s="188" t="e">
        <f t="shared" si="571"/>
        <v>#DIV/0!</v>
      </c>
      <c r="AB2053" s="188" t="e">
        <f t="shared" si="571"/>
        <v>#DIV/0!</v>
      </c>
      <c r="AC2053" s="190" t="e">
        <f t="shared" si="571"/>
        <v>#DIV/0!</v>
      </c>
    </row>
    <row r="2054" spans="1:31" ht="12.75" customHeight="1" thickBot="1">
      <c r="A2054" s="1499"/>
      <c r="B2054" s="1653"/>
      <c r="C2054" s="972" t="s">
        <v>150</v>
      </c>
      <c r="D2054" s="725" t="s">
        <v>274</v>
      </c>
      <c r="E2054" s="973"/>
      <c r="F2054" s="973"/>
      <c r="G2054" s="973"/>
      <c r="H2054" s="1086"/>
      <c r="I2054" s="973"/>
      <c r="J2054" s="973"/>
      <c r="K2054" s="973"/>
      <c r="L2054" s="973"/>
      <c r="M2054" s="973"/>
      <c r="N2054" s="973"/>
      <c r="O2054" s="973"/>
      <c r="P2054" s="973"/>
      <c r="Q2054" s="973"/>
      <c r="R2054" s="973"/>
      <c r="S2054" s="973"/>
      <c r="T2054" s="973"/>
      <c r="U2054" s="973"/>
      <c r="V2054" s="973"/>
      <c r="W2054" s="973"/>
      <c r="X2054" s="973"/>
      <c r="Y2054" s="973"/>
      <c r="Z2054" s="973"/>
      <c r="AA2054" s="973"/>
      <c r="AB2054" s="973"/>
      <c r="AC2054" s="974"/>
    </row>
    <row r="2055" spans="1:31" ht="12.75" customHeight="1">
      <c r="A2055" s="1497" t="s">
        <v>186</v>
      </c>
      <c r="B2055" s="1651" t="s">
        <v>849</v>
      </c>
      <c r="C2055" s="274" t="s">
        <v>142</v>
      </c>
      <c r="D2055" s="274" t="s">
        <v>146</v>
      </c>
      <c r="E2055" s="744">
        <v>0.18999999761581421</v>
      </c>
      <c r="F2055" s="744">
        <v>0.17000000178813934</v>
      </c>
      <c r="G2055" s="744">
        <v>0.15999999642372131</v>
      </c>
      <c r="H2055" s="1110">
        <v>0.18000000715255737</v>
      </c>
      <c r="I2055" s="744">
        <v>0.18999999761581421</v>
      </c>
      <c r="J2055" s="744">
        <v>0.2199999988079071</v>
      </c>
      <c r="K2055" s="744">
        <v>0.27000001072883606</v>
      </c>
      <c r="L2055" s="744">
        <v>0.31999999284744263</v>
      </c>
      <c r="M2055" s="744">
        <v>0.34000000357627869</v>
      </c>
      <c r="N2055" s="1110">
        <v>0.33000001311302185</v>
      </c>
      <c r="O2055" s="744">
        <v>0.40000000596046448</v>
      </c>
      <c r="P2055" s="744">
        <v>0.31999999284744263</v>
      </c>
      <c r="Q2055" s="744">
        <v>0.28999999165534973</v>
      </c>
      <c r="R2055" s="744">
        <v>0.28999999165534973</v>
      </c>
      <c r="S2055" s="744">
        <v>0.30000001192092896</v>
      </c>
      <c r="T2055" s="744">
        <v>0.28999999165534973</v>
      </c>
      <c r="U2055" s="744">
        <v>0.31000000238418579</v>
      </c>
      <c r="V2055" s="1110">
        <v>0.33000001311302185</v>
      </c>
      <c r="W2055" s="744">
        <v>0.37999999523162842</v>
      </c>
      <c r="X2055" s="744">
        <v>0.27000001072883606</v>
      </c>
      <c r="Y2055" s="1110">
        <v>0.25999999046325684</v>
      </c>
      <c r="Z2055" s="744">
        <v>0.25</v>
      </c>
      <c r="AA2055" s="744">
        <v>0.25</v>
      </c>
      <c r="AB2055" s="744">
        <v>0.20000000298023224</v>
      </c>
      <c r="AC2055" s="180">
        <v>18.8399999999999</v>
      </c>
    </row>
    <row r="2056" spans="1:31" ht="12.75" customHeight="1">
      <c r="A2056" s="1498"/>
      <c r="B2056" s="1652"/>
      <c r="C2056" s="820" t="s">
        <v>144</v>
      </c>
      <c r="D2056" s="820" t="s">
        <v>146</v>
      </c>
      <c r="E2056" s="744">
        <v>0.12999999523162842</v>
      </c>
      <c r="F2056" s="744">
        <v>0.12999999523162842</v>
      </c>
      <c r="G2056" s="744">
        <v>0.11999999731779099</v>
      </c>
      <c r="H2056" s="1110">
        <v>0.12999999523162842</v>
      </c>
      <c r="I2056" s="744">
        <v>0.12999999523162842</v>
      </c>
      <c r="J2056" s="744">
        <v>0.14000000059604645</v>
      </c>
      <c r="K2056" s="744">
        <v>0.14000000059604645</v>
      </c>
      <c r="L2056" s="744">
        <v>0.14000000059604645</v>
      </c>
      <c r="M2056" s="744">
        <v>0.14000000059604645</v>
      </c>
      <c r="N2056" s="1110">
        <v>0.15000000596046448</v>
      </c>
      <c r="O2056" s="744">
        <v>0.20000000298023224</v>
      </c>
      <c r="P2056" s="744">
        <v>0.15000000596046448</v>
      </c>
      <c r="Q2056" s="744">
        <v>0.17000000178813934</v>
      </c>
      <c r="R2056" s="744">
        <v>0.17000000178813934</v>
      </c>
      <c r="S2056" s="744">
        <v>0.18999999761581421</v>
      </c>
      <c r="T2056" s="744">
        <v>0.15000000596046448</v>
      </c>
      <c r="U2056" s="744">
        <v>0.17000000178813934</v>
      </c>
      <c r="V2056" s="1110">
        <v>0.17000000178813934</v>
      </c>
      <c r="W2056" s="744">
        <v>0.20000000298023224</v>
      </c>
      <c r="X2056" s="744">
        <v>0.15999999642372131</v>
      </c>
      <c r="Y2056" s="1110">
        <v>0.14000000059604645</v>
      </c>
      <c r="Z2056" s="744">
        <v>0.15000000596046448</v>
      </c>
      <c r="AA2056" s="744">
        <v>0.15999999642372131</v>
      </c>
      <c r="AB2056" s="744">
        <v>0.12999999523162842</v>
      </c>
      <c r="AC2056" s="184">
        <f>SUM(E2056:AB2056)</f>
        <v>3.6600000038743019</v>
      </c>
    </row>
    <row r="2057" spans="1:31" ht="12.75" customHeight="1">
      <c r="A2057" s="1498"/>
      <c r="B2057" s="1652"/>
      <c r="C2057" s="181" t="s">
        <v>145</v>
      </c>
      <c r="D2057" s="181" t="s">
        <v>146</v>
      </c>
      <c r="E2057" s="740">
        <v>14</v>
      </c>
      <c r="F2057" s="740">
        <v>12</v>
      </c>
      <c r="G2057" s="740">
        <v>11</v>
      </c>
      <c r="H2057" s="835">
        <v>12</v>
      </c>
      <c r="I2057" s="740">
        <v>13</v>
      </c>
      <c r="J2057" s="740">
        <v>15</v>
      </c>
      <c r="K2057" s="740">
        <v>17</v>
      </c>
      <c r="L2057" s="740">
        <v>21</v>
      </c>
      <c r="M2057" s="740">
        <v>22</v>
      </c>
      <c r="N2057" s="835">
        <v>21</v>
      </c>
      <c r="O2057" s="740">
        <v>26</v>
      </c>
      <c r="P2057" s="740">
        <v>20</v>
      </c>
      <c r="Q2057" s="740">
        <v>18</v>
      </c>
      <c r="R2057" s="740">
        <v>19</v>
      </c>
      <c r="S2057" s="740">
        <v>20</v>
      </c>
      <c r="T2057" s="740">
        <v>18</v>
      </c>
      <c r="U2057" s="740">
        <v>20</v>
      </c>
      <c r="V2057" s="835">
        <v>20</v>
      </c>
      <c r="W2057" s="740">
        <v>24</v>
      </c>
      <c r="X2057" s="740">
        <v>17</v>
      </c>
      <c r="Y2057" s="835">
        <v>18</v>
      </c>
      <c r="Z2057" s="740">
        <v>17</v>
      </c>
      <c r="AA2057" s="740">
        <v>17</v>
      </c>
      <c r="AB2057" s="740">
        <v>14</v>
      </c>
      <c r="AC2057" s="184"/>
    </row>
    <row r="2058" spans="1:31" ht="12.75" customHeight="1" thickBot="1">
      <c r="A2058" s="1596"/>
      <c r="B2058" s="1685"/>
      <c r="C2058" s="820" t="s">
        <v>147</v>
      </c>
      <c r="D2058" s="820"/>
      <c r="E2058" s="203">
        <f t="shared" ref="E2058:AC2058" si="572">E2056/E2055</f>
        <v>0.68421050980480735</v>
      </c>
      <c r="F2058" s="203">
        <f t="shared" si="572"/>
        <v>0.76470584626016358</v>
      </c>
      <c r="G2058" s="203">
        <f t="shared" si="572"/>
        <v>0.75</v>
      </c>
      <c r="H2058" s="204">
        <f t="shared" si="572"/>
        <v>0.72222216703273856</v>
      </c>
      <c r="I2058" s="203">
        <f t="shared" si="572"/>
        <v>0.68421050980480735</v>
      </c>
      <c r="J2058" s="203">
        <f t="shared" si="572"/>
        <v>0.63636364252114097</v>
      </c>
      <c r="K2058" s="203">
        <f t="shared" si="572"/>
        <v>0.51851850012202394</v>
      </c>
      <c r="L2058" s="203">
        <f t="shared" si="572"/>
        <v>0.43750001164153246</v>
      </c>
      <c r="M2058" s="203">
        <f t="shared" si="572"/>
        <v>0.41176470330429737</v>
      </c>
      <c r="N2058" s="204">
        <f t="shared" si="572"/>
        <v>0.45454545454545453</v>
      </c>
      <c r="O2058" s="203">
        <f t="shared" si="572"/>
        <v>0.5</v>
      </c>
      <c r="P2058" s="203">
        <f t="shared" si="572"/>
        <v>0.46875002910383112</v>
      </c>
      <c r="Q2058" s="203">
        <f t="shared" si="572"/>
        <v>0.58620691958562443</v>
      </c>
      <c r="R2058" s="203">
        <f t="shared" si="572"/>
        <v>0.58620691958562443</v>
      </c>
      <c r="S2058" s="203">
        <f t="shared" si="572"/>
        <v>0.63333330021964307</v>
      </c>
      <c r="T2058" s="203">
        <f t="shared" si="572"/>
        <v>0.51724141474711449</v>
      </c>
      <c r="U2058" s="203">
        <f t="shared" si="572"/>
        <v>0.54838709832478261</v>
      </c>
      <c r="V2058" s="204">
        <f t="shared" si="572"/>
        <v>0.51515150009983779</v>
      </c>
      <c r="W2058" s="203">
        <f t="shared" si="572"/>
        <v>0.52631580392079358</v>
      </c>
      <c r="X2058" s="188">
        <f t="shared" si="572"/>
        <v>0.59259255579960346</v>
      </c>
      <c r="Y2058" s="204">
        <f t="shared" si="572"/>
        <v>0.53846156050467708</v>
      </c>
      <c r="Z2058" s="203">
        <f t="shared" si="572"/>
        <v>0.60000002384185791</v>
      </c>
      <c r="AA2058" s="203">
        <f t="shared" si="572"/>
        <v>0.63999998569488525</v>
      </c>
      <c r="AB2058" s="203">
        <f t="shared" si="572"/>
        <v>0.64999996647238778</v>
      </c>
      <c r="AC2058" s="184">
        <f t="shared" si="572"/>
        <v>0.19426751612921025</v>
      </c>
    </row>
    <row r="2059" spans="1:31" ht="12.75" customHeight="1" thickBot="1">
      <c r="A2059" s="303" t="s">
        <v>719</v>
      </c>
      <c r="B2059" s="304"/>
      <c r="C2059" s="305"/>
      <c r="D2059" s="305"/>
      <c r="E2059" s="230">
        <f t="shared" ref="E2059:AC2059" si="573">SQRT(E2055*E2055+E2056*E2056)</f>
        <v>0.2302172840041182</v>
      </c>
      <c r="F2059" s="230">
        <f t="shared" si="573"/>
        <v>0.21400934411420169</v>
      </c>
      <c r="G2059" s="230">
        <f t="shared" si="573"/>
        <v>0.19999999552965164</v>
      </c>
      <c r="H2059" s="230">
        <f t="shared" si="573"/>
        <v>0.2220360361183385</v>
      </c>
      <c r="I2059" s="230">
        <f t="shared" si="573"/>
        <v>0.2302172840041182</v>
      </c>
      <c r="J2059" s="230">
        <f t="shared" si="573"/>
        <v>0.26076809552238583</v>
      </c>
      <c r="K2059" s="230">
        <f t="shared" si="573"/>
        <v>0.30413813631385428</v>
      </c>
      <c r="L2059" s="230">
        <f t="shared" si="573"/>
        <v>0.34928497761749838</v>
      </c>
      <c r="M2059" s="230">
        <f t="shared" si="573"/>
        <v>0.36769552975085584</v>
      </c>
      <c r="N2059" s="230">
        <f t="shared" si="573"/>
        <v>0.36249139361195043</v>
      </c>
      <c r="O2059" s="230">
        <f t="shared" si="573"/>
        <v>0.44721360216395983</v>
      </c>
      <c r="P2059" s="230">
        <f t="shared" si="573"/>
        <v>0.35341193699492202</v>
      </c>
      <c r="Q2059" s="230">
        <f t="shared" si="573"/>
        <v>0.33615471998481633</v>
      </c>
      <c r="R2059" s="230">
        <f t="shared" si="573"/>
        <v>0.33615471998481633</v>
      </c>
      <c r="S2059" s="230">
        <f t="shared" si="573"/>
        <v>0.35510562688665881</v>
      </c>
      <c r="T2059" s="230">
        <f t="shared" si="573"/>
        <v>0.32649654967279867</v>
      </c>
      <c r="U2059" s="230">
        <f t="shared" si="573"/>
        <v>0.35355339354355314</v>
      </c>
      <c r="V2059" s="230">
        <f t="shared" si="573"/>
        <v>0.37121423634144474</v>
      </c>
      <c r="W2059" s="230">
        <f t="shared" si="573"/>
        <v>0.42941820824009141</v>
      </c>
      <c r="X2059" s="753">
        <f t="shared" si="573"/>
        <v>0.31384710393623583</v>
      </c>
      <c r="Y2059" s="230">
        <f t="shared" si="573"/>
        <v>0.29529645309042685</v>
      </c>
      <c r="Z2059" s="230">
        <f t="shared" si="573"/>
        <v>0.29154759780889872</v>
      </c>
      <c r="AA2059" s="230">
        <f t="shared" si="573"/>
        <v>0.29681643966531035</v>
      </c>
      <c r="AB2059" s="230">
        <f t="shared" si="573"/>
        <v>0.23853720873758105</v>
      </c>
      <c r="AC2059" s="230">
        <f t="shared" si="573"/>
        <v>19.192217173332427</v>
      </c>
      <c r="AD2059" s="1059">
        <f>MAX(E2059:AB2059)</f>
        <v>0.44721360216395983</v>
      </c>
    </row>
    <row r="2060" spans="1:31" s="167" customFormat="1" ht="12.75" customHeight="1" thickBot="1">
      <c r="A2060" s="721" t="s">
        <v>628</v>
      </c>
      <c r="B2060" s="722"/>
      <c r="C2060" s="276"/>
      <c r="D2060" s="276"/>
      <c r="E2060" s="723">
        <v>1</v>
      </c>
      <c r="F2060" s="723">
        <v>2</v>
      </c>
      <c r="G2060" s="723">
        <v>3</v>
      </c>
      <c r="H2060" s="723">
        <v>4</v>
      </c>
      <c r="I2060" s="723">
        <v>5</v>
      </c>
      <c r="J2060" s="723">
        <v>6</v>
      </c>
      <c r="K2060" s="723">
        <v>7</v>
      </c>
      <c r="L2060" s="723">
        <v>8</v>
      </c>
      <c r="M2060" s="723">
        <v>9</v>
      </c>
      <c r="N2060" s="723">
        <v>10</v>
      </c>
      <c r="O2060" s="723">
        <v>11</v>
      </c>
      <c r="P2060" s="723">
        <v>12</v>
      </c>
      <c r="Q2060" s="723">
        <v>13</v>
      </c>
      <c r="R2060" s="723">
        <v>14</v>
      </c>
      <c r="S2060" s="723">
        <v>15</v>
      </c>
      <c r="T2060" s="723">
        <v>16</v>
      </c>
      <c r="U2060" s="723">
        <v>17</v>
      </c>
      <c r="V2060" s="723">
        <v>18</v>
      </c>
      <c r="W2060" s="723">
        <v>19</v>
      </c>
      <c r="X2060" s="723">
        <v>20</v>
      </c>
      <c r="Y2060" s="723">
        <v>21</v>
      </c>
      <c r="Z2060" s="723">
        <v>22</v>
      </c>
      <c r="AA2060" s="723">
        <v>23</v>
      </c>
      <c r="AB2060" s="723">
        <v>24</v>
      </c>
      <c r="AC2060" s="861"/>
    </row>
    <row r="2061" spans="1:31" s="167" customFormat="1" ht="12.75" customHeight="1" thickBot="1">
      <c r="A2061" s="414" t="s">
        <v>155</v>
      </c>
      <c r="B2061" s="415"/>
      <c r="C2061" s="279" t="s">
        <v>150</v>
      </c>
      <c r="D2061" s="279" t="s">
        <v>146</v>
      </c>
      <c r="E2061" s="279">
        <v>10.579999923706055</v>
      </c>
      <c r="F2061" s="279">
        <v>10.560000419616699</v>
      </c>
      <c r="G2061" s="279">
        <v>10.560000419616699</v>
      </c>
      <c r="H2061" s="279">
        <v>10.609999656677246</v>
      </c>
      <c r="I2061" s="279">
        <v>10.590000152587891</v>
      </c>
      <c r="J2061" s="279">
        <v>10.579999923706055</v>
      </c>
      <c r="K2061" s="279">
        <v>10.5</v>
      </c>
      <c r="L2061" s="279">
        <v>10.409999847412109</v>
      </c>
      <c r="M2061" s="279">
        <v>10.380000114440918</v>
      </c>
      <c r="N2061" s="279">
        <v>10.390000343322754</v>
      </c>
      <c r="O2061" s="279">
        <v>10.529999732971191</v>
      </c>
      <c r="P2061" s="279">
        <v>10.550000190734863</v>
      </c>
      <c r="Q2061" s="279">
        <v>10.560000419616699</v>
      </c>
      <c r="R2061" s="279">
        <v>10.590000152587891</v>
      </c>
      <c r="S2061" s="279">
        <v>10.579999923706055</v>
      </c>
      <c r="T2061" s="279">
        <v>10.579999923706055</v>
      </c>
      <c r="U2061" s="279">
        <v>10.590000152587891</v>
      </c>
      <c r="V2061" s="279">
        <v>10.539999961853027</v>
      </c>
      <c r="W2061" s="279">
        <v>10.529999732971191</v>
      </c>
      <c r="X2061" s="279">
        <v>10.590000152587891</v>
      </c>
      <c r="Y2061" s="279">
        <v>10.630000114440918</v>
      </c>
      <c r="Z2061" s="279">
        <v>10.640000343322754</v>
      </c>
      <c r="AA2061" s="279">
        <v>10.659999847412109</v>
      </c>
      <c r="AB2061" s="279">
        <v>10.529999732971191</v>
      </c>
      <c r="AC2061" s="279"/>
      <c r="AD2061" s="445"/>
      <c r="AE2061" s="150"/>
    </row>
    <row r="2062" spans="1:31" ht="12.75" customHeight="1">
      <c r="A2062" s="1517" t="s">
        <v>241</v>
      </c>
      <c r="B2062" s="1461" t="s">
        <v>904</v>
      </c>
      <c r="C2062" s="177" t="s">
        <v>142</v>
      </c>
      <c r="D2062" s="177" t="s">
        <v>146</v>
      </c>
      <c r="E2062" s="776">
        <v>2.9999999329447746E-2</v>
      </c>
      <c r="F2062" s="776">
        <v>2.8999999165534973E-2</v>
      </c>
      <c r="G2062" s="776">
        <v>2.8000000864267349E-2</v>
      </c>
      <c r="H2062" s="1194">
        <v>2.9999999329447746E-2</v>
      </c>
      <c r="I2062" s="776">
        <v>4.3000001460313797E-2</v>
      </c>
      <c r="J2062" s="776">
        <v>3.5000000149011612E-2</v>
      </c>
      <c r="K2062" s="776">
        <v>5.0999999046325684E-2</v>
      </c>
      <c r="L2062" s="776">
        <v>6.3000001013278961E-2</v>
      </c>
      <c r="M2062" s="776">
        <v>5.299999937415123E-2</v>
      </c>
      <c r="N2062" s="1194">
        <v>5.0999999046325684E-2</v>
      </c>
      <c r="O2062" s="776">
        <v>4.3000001460313797E-2</v>
      </c>
      <c r="P2062" s="776">
        <v>4.8000000417232513E-2</v>
      </c>
      <c r="Q2062" s="776">
        <v>5.2000001072883606E-2</v>
      </c>
      <c r="R2062" s="776">
        <v>5.2000001072883606E-2</v>
      </c>
      <c r="S2062" s="776">
        <v>4.6999998390674591E-2</v>
      </c>
      <c r="T2062" s="776">
        <v>4.8999998718500137E-2</v>
      </c>
      <c r="U2062" s="776">
        <v>4.8000000417232513E-2</v>
      </c>
      <c r="V2062" s="1194">
        <v>5.9000000357627869E-2</v>
      </c>
      <c r="W2062" s="776">
        <v>7.5999997556209564E-2</v>
      </c>
      <c r="X2062" s="776">
        <v>5.000000074505806E-2</v>
      </c>
      <c r="Y2062" s="1194">
        <v>4.3999999761581421E-2</v>
      </c>
      <c r="Z2062" s="776">
        <v>3.7999998778104782E-2</v>
      </c>
      <c r="AA2062" s="776">
        <v>3.2999999821186066E-2</v>
      </c>
      <c r="AB2062" s="776">
        <v>3.2000001519918442E-2</v>
      </c>
      <c r="AC2062" s="180">
        <f>SUM(E2062:AB2062)</f>
        <v>1.0839999988675117</v>
      </c>
    </row>
    <row r="2063" spans="1:31" ht="12.75" customHeight="1">
      <c r="A2063" s="1601"/>
      <c r="B2063" s="1462"/>
      <c r="C2063" s="181" t="s">
        <v>144</v>
      </c>
      <c r="D2063" s="181" t="s">
        <v>146</v>
      </c>
      <c r="E2063" s="744">
        <v>2.4000000208616257E-2</v>
      </c>
      <c r="F2063" s="744">
        <v>2.199999988079071E-2</v>
      </c>
      <c r="G2063" s="744">
        <v>1.9999999552965164E-2</v>
      </c>
      <c r="H2063" s="1110">
        <v>1.4999999664723873E-2</v>
      </c>
      <c r="I2063" s="744">
        <v>2.4000000208616257E-2</v>
      </c>
      <c r="J2063" s="744">
        <v>2.199999988079071E-2</v>
      </c>
      <c r="K2063" s="744">
        <v>2.3000000044703484E-2</v>
      </c>
      <c r="L2063" s="744">
        <v>2.199999988079071E-2</v>
      </c>
      <c r="M2063" s="744">
        <v>2.3000000044703484E-2</v>
      </c>
      <c r="N2063" s="1110">
        <v>2.3000000044703484E-2</v>
      </c>
      <c r="O2063" s="744">
        <v>1.7999999225139618E-2</v>
      </c>
      <c r="P2063" s="744">
        <v>2.500000037252903E-2</v>
      </c>
      <c r="Q2063" s="744">
        <v>2.7000000700354576E-2</v>
      </c>
      <c r="R2063" s="744">
        <v>2.8000000864267349E-2</v>
      </c>
      <c r="S2063" s="744">
        <v>2.9999999329447746E-2</v>
      </c>
      <c r="T2063" s="744">
        <v>2.8000000864267349E-2</v>
      </c>
      <c r="U2063" s="744">
        <v>2.6000000536441803E-2</v>
      </c>
      <c r="V2063" s="1110">
        <v>2.199999988079071E-2</v>
      </c>
      <c r="W2063" s="744">
        <v>6.4999997615814209E-2</v>
      </c>
      <c r="X2063" s="744">
        <v>2.9999999329447746E-2</v>
      </c>
      <c r="Y2063" s="1110">
        <v>2.199999988079071E-2</v>
      </c>
      <c r="Z2063" s="744">
        <v>2.500000037252903E-2</v>
      </c>
      <c r="AA2063" s="744">
        <v>2.4000000208616257E-2</v>
      </c>
      <c r="AB2063" s="744">
        <v>2.3000000044703484E-2</v>
      </c>
      <c r="AC2063" s="184">
        <f>SUM(E2063:AB2063)</f>
        <v>0.61099999863654375</v>
      </c>
    </row>
    <row r="2064" spans="1:31" ht="12.75" customHeight="1">
      <c r="A2064" s="1601"/>
      <c r="B2064" s="1462"/>
      <c r="C2064" s="181" t="s">
        <v>145</v>
      </c>
      <c r="D2064" s="181" t="s">
        <v>146</v>
      </c>
      <c r="E2064" s="740">
        <v>2</v>
      </c>
      <c r="F2064" s="740">
        <v>2</v>
      </c>
      <c r="G2064" s="740">
        <v>2</v>
      </c>
      <c r="H2064" s="835">
        <v>2</v>
      </c>
      <c r="I2064" s="740">
        <v>3</v>
      </c>
      <c r="J2064" s="740">
        <v>3</v>
      </c>
      <c r="K2064" s="740">
        <v>3</v>
      </c>
      <c r="L2064" s="740">
        <v>5</v>
      </c>
      <c r="M2064" s="740">
        <v>4</v>
      </c>
      <c r="N2064" s="835">
        <v>3</v>
      </c>
      <c r="O2064" s="740">
        <v>3</v>
      </c>
      <c r="P2064" s="740">
        <v>3</v>
      </c>
      <c r="Q2064" s="740">
        <v>3</v>
      </c>
      <c r="R2064" s="740">
        <v>3</v>
      </c>
      <c r="S2064" s="740">
        <v>3</v>
      </c>
      <c r="T2064" s="740">
        <v>4</v>
      </c>
      <c r="U2064" s="740">
        <v>3</v>
      </c>
      <c r="V2064" s="835">
        <v>3</v>
      </c>
      <c r="W2064" s="740">
        <v>7</v>
      </c>
      <c r="X2064" s="740">
        <v>4</v>
      </c>
      <c r="Y2064" s="835">
        <v>3</v>
      </c>
      <c r="Z2064" s="740">
        <v>3</v>
      </c>
      <c r="AA2064" s="740">
        <v>3</v>
      </c>
      <c r="AB2064" s="740">
        <v>3</v>
      </c>
      <c r="AC2064" s="184"/>
    </row>
    <row r="2065" spans="1:31" ht="12.75" customHeight="1" thickBot="1">
      <c r="A2065" s="1602"/>
      <c r="B2065" s="1488"/>
      <c r="C2065" s="194" t="s">
        <v>147</v>
      </c>
      <c r="D2065" s="194"/>
      <c r="E2065" s="195">
        <f t="shared" ref="E2065:AC2065" si="574">E2063/E2062</f>
        <v>0.80000002483526922</v>
      </c>
      <c r="F2065" s="195">
        <f t="shared" si="574"/>
        <v>0.75862070737355725</v>
      </c>
      <c r="G2065" s="195">
        <f t="shared" si="574"/>
        <v>0.71428567627254913</v>
      </c>
      <c r="H2065" s="196">
        <f t="shared" si="574"/>
        <v>0.5</v>
      </c>
      <c r="I2065" s="195">
        <f t="shared" si="574"/>
        <v>0.55813952078040496</v>
      </c>
      <c r="J2065" s="195">
        <f t="shared" si="574"/>
        <v>0.62857142248932196</v>
      </c>
      <c r="K2065" s="195">
        <f t="shared" si="574"/>
        <v>0.45098040146650803</v>
      </c>
      <c r="L2065" s="195">
        <f t="shared" si="574"/>
        <v>0.34920634169757575</v>
      </c>
      <c r="M2065" s="195">
        <f t="shared" si="574"/>
        <v>0.43396227011883465</v>
      </c>
      <c r="N2065" s="196">
        <f t="shared" si="574"/>
        <v>0.45098040146650803</v>
      </c>
      <c r="O2065" s="195">
        <f t="shared" si="574"/>
        <v>0.41860461892663992</v>
      </c>
      <c r="P2065" s="195">
        <f t="shared" si="574"/>
        <v>0.5208333365670923</v>
      </c>
      <c r="Q2065" s="195">
        <f t="shared" si="574"/>
        <v>0.51923077198616141</v>
      </c>
      <c r="R2065" s="195">
        <f t="shared" si="574"/>
        <v>0.53846154397232282</v>
      </c>
      <c r="S2065" s="195">
        <f t="shared" si="574"/>
        <v>0.63829787992929243</v>
      </c>
      <c r="T2065" s="195">
        <f t="shared" si="574"/>
        <v>0.57142860401128626</v>
      </c>
      <c r="U2065" s="195">
        <f t="shared" si="574"/>
        <v>0.54166667313418448</v>
      </c>
      <c r="V2065" s="196">
        <f t="shared" si="574"/>
        <v>0.37288135165149061</v>
      </c>
      <c r="W2065" s="195">
        <f t="shared" si="574"/>
        <v>0.85526315402497533</v>
      </c>
      <c r="X2065" s="195">
        <f t="shared" si="574"/>
        <v>0.59999997764825852</v>
      </c>
      <c r="Y2065" s="196">
        <f t="shared" si="574"/>
        <v>0.5</v>
      </c>
      <c r="Z2065" s="195">
        <f t="shared" si="574"/>
        <v>0.6578947678001974</v>
      </c>
      <c r="AA2065" s="195">
        <f t="shared" si="574"/>
        <v>0.72727273753523503</v>
      </c>
      <c r="AB2065" s="195">
        <f t="shared" si="574"/>
        <v>0.71874996725819229</v>
      </c>
      <c r="AC2065" s="197">
        <f t="shared" si="574"/>
        <v>0.56365313586243015</v>
      </c>
    </row>
    <row r="2066" spans="1:31" ht="12.75" customHeight="1">
      <c r="A2066" s="1508" t="s">
        <v>140</v>
      </c>
      <c r="B2066" s="1492" t="s">
        <v>905</v>
      </c>
      <c r="C2066" s="316" t="s">
        <v>142</v>
      </c>
      <c r="D2066" s="316" t="s">
        <v>146</v>
      </c>
      <c r="E2066" s="1195">
        <v>0.11500000208616257</v>
      </c>
      <c r="F2066" s="1195">
        <v>9.4999998807907104E-2</v>
      </c>
      <c r="G2066" s="1195">
        <v>8.7999999523162842E-2</v>
      </c>
      <c r="H2066" s="1196">
        <v>0.10000000149011612</v>
      </c>
      <c r="I2066" s="1195">
        <v>0.10300000011920929</v>
      </c>
      <c r="J2066" s="1195">
        <v>0.12099999934434891</v>
      </c>
      <c r="K2066" s="1195">
        <v>0.15099999308586121</v>
      </c>
      <c r="L2066" s="1195">
        <v>0.16500000655651093</v>
      </c>
      <c r="M2066" s="1195">
        <v>0.21500000357627869</v>
      </c>
      <c r="N2066" s="1196">
        <v>0.19699999690055847</v>
      </c>
      <c r="O2066" s="1195">
        <v>0.26600000262260437</v>
      </c>
      <c r="P2066" s="1195">
        <v>0.20600000023841858</v>
      </c>
      <c r="Q2066" s="1195">
        <v>0.16599999368190765</v>
      </c>
      <c r="R2066" s="1195">
        <v>0.1679999977350235</v>
      </c>
      <c r="S2066" s="1195">
        <v>0.17700000107288361</v>
      </c>
      <c r="T2066" s="1195">
        <v>0.16300000250339508</v>
      </c>
      <c r="U2066" s="1195">
        <v>0.16599999368190765</v>
      </c>
      <c r="V2066" s="1196">
        <v>0.16899999976158142</v>
      </c>
      <c r="W2066" s="1195">
        <v>0.22599999606609344</v>
      </c>
      <c r="X2066" s="1195">
        <v>0.15199999511241913</v>
      </c>
      <c r="Y2066" s="1196">
        <v>0.15999999642372131</v>
      </c>
      <c r="Z2066" s="1195">
        <v>0.14200000464916229</v>
      </c>
      <c r="AA2066" s="1195">
        <v>0.14800000190734863</v>
      </c>
      <c r="AB2066" s="1195">
        <v>0.11699999868869781</v>
      </c>
      <c r="AC2066" s="809">
        <f>SUM(E2066:AB2066)</f>
        <v>3.7759999856352806</v>
      </c>
      <c r="AD2066" s="63">
        <f>MAX(E2066:AB2066)</f>
        <v>0.26600000262260437</v>
      </c>
      <c r="AE2066" s="150">
        <f>MIN(E2066:AB2066)</f>
        <v>8.7999999523162842E-2</v>
      </c>
    </row>
    <row r="2067" spans="1:31" ht="12.75" customHeight="1">
      <c r="A2067" s="1601"/>
      <c r="B2067" s="1462"/>
      <c r="C2067" s="181" t="s">
        <v>144</v>
      </c>
      <c r="D2067" s="181" t="s">
        <v>146</v>
      </c>
      <c r="E2067" s="744">
        <v>7.6999999582767487E-2</v>
      </c>
      <c r="F2067" s="744">
        <v>8.1000000238418579E-2</v>
      </c>
      <c r="G2067" s="744">
        <v>7.2999998927116394E-2</v>
      </c>
      <c r="H2067" s="1110">
        <v>8.3999998867511749E-2</v>
      </c>
      <c r="I2067" s="744">
        <v>7.5999997556209564E-2</v>
      </c>
      <c r="J2067" s="744">
        <v>9.2000000178813934E-2</v>
      </c>
      <c r="K2067" s="744">
        <v>9.2000000178813934E-2</v>
      </c>
      <c r="L2067" s="744">
        <v>8.2000002264976501E-2</v>
      </c>
      <c r="M2067" s="744">
        <v>9.7999997437000275E-2</v>
      </c>
      <c r="N2067" s="1110">
        <v>9.3000002205371857E-2</v>
      </c>
      <c r="O2067" s="744">
        <v>0.14599999785423279</v>
      </c>
      <c r="P2067" s="744">
        <v>9.7999997437000275E-2</v>
      </c>
      <c r="Q2067" s="744">
        <v>0.10899999737739563</v>
      </c>
      <c r="R2067" s="744">
        <v>0.10700000077486038</v>
      </c>
      <c r="S2067" s="744">
        <v>0.13099999725818634</v>
      </c>
      <c r="T2067" s="744">
        <v>9.0000003576278687E-2</v>
      </c>
      <c r="U2067" s="744">
        <v>0.11299999803304672</v>
      </c>
      <c r="V2067" s="1110">
        <v>0.1120000034570694</v>
      </c>
      <c r="W2067" s="744">
        <v>0.10400000214576721</v>
      </c>
      <c r="X2067" s="744">
        <v>9.4999998807907104E-2</v>
      </c>
      <c r="Y2067" s="1110">
        <v>9.4999998807907104E-2</v>
      </c>
      <c r="Z2067" s="744">
        <v>0.10000000149011612</v>
      </c>
      <c r="AA2067" s="744">
        <v>0.10000000149011612</v>
      </c>
      <c r="AB2067" s="744">
        <v>8.5000000894069672E-2</v>
      </c>
      <c r="AC2067" s="184">
        <f>SUM(E2067:AB2067)</f>
        <v>2.3329999968409538</v>
      </c>
    </row>
    <row r="2068" spans="1:31" ht="12.75" customHeight="1">
      <c r="A2068" s="1601"/>
      <c r="B2068" s="1462"/>
      <c r="C2068" s="181" t="s">
        <v>145</v>
      </c>
      <c r="D2068" s="181" t="s">
        <v>146</v>
      </c>
      <c r="E2068" s="740">
        <v>8</v>
      </c>
      <c r="F2068" s="740">
        <v>6</v>
      </c>
      <c r="G2068" s="740">
        <v>7</v>
      </c>
      <c r="H2068" s="835">
        <v>7</v>
      </c>
      <c r="I2068" s="740">
        <v>7</v>
      </c>
      <c r="J2068" s="740">
        <v>9</v>
      </c>
      <c r="K2068" s="740">
        <v>9</v>
      </c>
      <c r="L2068" s="740">
        <v>11</v>
      </c>
      <c r="M2068" s="740">
        <v>14</v>
      </c>
      <c r="N2068" s="835">
        <v>12</v>
      </c>
      <c r="O2068" s="740">
        <v>17</v>
      </c>
      <c r="P2068" s="740">
        <v>12</v>
      </c>
      <c r="Q2068" s="740">
        <v>10</v>
      </c>
      <c r="R2068" s="740">
        <v>10</v>
      </c>
      <c r="S2068" s="740">
        <v>12</v>
      </c>
      <c r="T2068" s="740">
        <v>10</v>
      </c>
      <c r="U2068" s="740">
        <v>11</v>
      </c>
      <c r="V2068" s="835">
        <v>10</v>
      </c>
      <c r="W2068" s="740">
        <v>13</v>
      </c>
      <c r="X2068" s="740">
        <v>9</v>
      </c>
      <c r="Y2068" s="835">
        <v>11</v>
      </c>
      <c r="Z2068" s="740">
        <v>10</v>
      </c>
      <c r="AA2068" s="740">
        <v>10</v>
      </c>
      <c r="AB2068" s="740">
        <v>8</v>
      </c>
      <c r="AC2068" s="184"/>
    </row>
    <row r="2069" spans="1:31" ht="12.75" customHeight="1" thickBot="1">
      <c r="A2069" s="1602"/>
      <c r="B2069" s="1488"/>
      <c r="C2069" s="194" t="s">
        <v>147</v>
      </c>
      <c r="D2069" s="194"/>
      <c r="E2069" s="195">
        <f t="shared" ref="E2069:AC2069" si="575">E2067/E2066</f>
        <v>0.66956520161691846</v>
      </c>
      <c r="F2069" s="195">
        <f t="shared" si="575"/>
        <v>0.85263159215615414</v>
      </c>
      <c r="G2069" s="195">
        <f t="shared" si="575"/>
        <v>0.82954544684857368</v>
      </c>
      <c r="H2069" s="196">
        <f t="shared" si="575"/>
        <v>0.83999997615814248</v>
      </c>
      <c r="I2069" s="195">
        <f t="shared" si="575"/>
        <v>0.73786405308979919</v>
      </c>
      <c r="J2069" s="195">
        <f t="shared" si="575"/>
        <v>0.76033058411012822</v>
      </c>
      <c r="K2069" s="195">
        <f t="shared" si="575"/>
        <v>0.60927155226094043</v>
      </c>
      <c r="L2069" s="195">
        <f t="shared" si="575"/>
        <v>0.49696969094902604</v>
      </c>
      <c r="M2069" s="195">
        <f t="shared" si="575"/>
        <v>0.45581393398550052</v>
      </c>
      <c r="N2069" s="196">
        <f t="shared" si="575"/>
        <v>0.47208123689624387</v>
      </c>
      <c r="O2069" s="195">
        <f t="shared" si="575"/>
        <v>0.5488721669727753</v>
      </c>
      <c r="P2069" s="195">
        <f t="shared" si="575"/>
        <v>0.4757281423474653</v>
      </c>
      <c r="Q2069" s="195">
        <f t="shared" si="575"/>
        <v>0.65662651521700355</v>
      </c>
      <c r="R2069" s="195">
        <f t="shared" si="575"/>
        <v>0.63690477510377819</v>
      </c>
      <c r="S2069" s="195">
        <f t="shared" si="575"/>
        <v>0.740112974373623</v>
      </c>
      <c r="T2069" s="195">
        <f t="shared" si="575"/>
        <v>0.55214725272414711</v>
      </c>
      <c r="U2069" s="195">
        <f t="shared" si="575"/>
        <v>0.68072290562600546</v>
      </c>
      <c r="V2069" s="196">
        <f t="shared" si="575"/>
        <v>0.66272191488209831</v>
      </c>
      <c r="W2069" s="195">
        <f t="shared" si="575"/>
        <v>0.46017700865513522</v>
      </c>
      <c r="X2069" s="195">
        <f t="shared" si="575"/>
        <v>0.62500001225424484</v>
      </c>
      <c r="Y2069" s="196">
        <f t="shared" si="575"/>
        <v>0.5937500058207662</v>
      </c>
      <c r="Z2069" s="195">
        <f t="shared" si="575"/>
        <v>0.70422533954970579</v>
      </c>
      <c r="AA2069" s="195">
        <f t="shared" si="575"/>
        <v>0.67567567703626374</v>
      </c>
      <c r="AB2069" s="195">
        <f t="shared" si="575"/>
        <v>0.72649574227970193</v>
      </c>
      <c r="AC2069" s="197">
        <f t="shared" si="575"/>
        <v>0.61784957778500782</v>
      </c>
    </row>
    <row r="2070" spans="1:31" ht="12.75" customHeight="1">
      <c r="A2070" s="1591" t="s">
        <v>157</v>
      </c>
      <c r="B2070" s="1478" t="s">
        <v>906</v>
      </c>
      <c r="C2070" s="198" t="s">
        <v>142</v>
      </c>
      <c r="D2070" s="198" t="s">
        <v>146</v>
      </c>
      <c r="E2070" s="744">
        <v>4.8000000417232513E-2</v>
      </c>
      <c r="F2070" s="744">
        <v>4.5000001788139343E-2</v>
      </c>
      <c r="G2070" s="744">
        <v>4.1000001132488251E-2</v>
      </c>
      <c r="H2070" s="1110">
        <v>4.5000001788139343E-2</v>
      </c>
      <c r="I2070" s="744">
        <v>4.5000001788139343E-2</v>
      </c>
      <c r="J2070" s="744">
        <v>4.5000001788139343E-2</v>
      </c>
      <c r="K2070" s="744">
        <v>7.4000000953674316E-2</v>
      </c>
      <c r="L2070" s="744">
        <v>9.0999998152256012E-2</v>
      </c>
      <c r="M2070" s="744">
        <v>7.9999998211860657E-2</v>
      </c>
      <c r="N2070" s="1110">
        <v>8.7999999523162842E-2</v>
      </c>
      <c r="O2070" s="744">
        <v>8.6999997496604919E-2</v>
      </c>
      <c r="P2070" s="744">
        <v>6.5999999642372131E-2</v>
      </c>
      <c r="Q2070" s="744">
        <v>6.5999999642372131E-2</v>
      </c>
      <c r="R2070" s="744">
        <v>7.6999999582767487E-2</v>
      </c>
      <c r="S2070" s="744">
        <v>7.2999998927116394E-2</v>
      </c>
      <c r="T2070" s="744">
        <v>7.6999999582767487E-2</v>
      </c>
      <c r="U2070" s="744">
        <v>8.7999999523162842E-2</v>
      </c>
      <c r="V2070" s="1110">
        <v>9.4999998807907104E-2</v>
      </c>
      <c r="W2070" s="744">
        <v>7.6999999582767487E-2</v>
      </c>
      <c r="X2070" s="744">
        <v>7.2999998927116394E-2</v>
      </c>
      <c r="Y2070" s="1110">
        <v>7.1999996900558472E-2</v>
      </c>
      <c r="Z2070" s="744">
        <v>7.4000000953674316E-2</v>
      </c>
      <c r="AA2070" s="744">
        <v>6.1000000685453415E-2</v>
      </c>
      <c r="AB2070" s="744">
        <v>5.000000074505806E-2</v>
      </c>
      <c r="AC2070" s="201">
        <f>SUM(E2070:AB2070)</f>
        <v>1.6379999965429306</v>
      </c>
      <c r="AD2070" s="63">
        <f>MAX(E2070:AB2070)</f>
        <v>9.4999998807907104E-2</v>
      </c>
      <c r="AE2070" s="150">
        <f>MIN(E2070:AB2070)</f>
        <v>4.1000001132488251E-2</v>
      </c>
    </row>
    <row r="2071" spans="1:31" ht="12.75" customHeight="1">
      <c r="A2071" s="1601"/>
      <c r="B2071" s="1462"/>
      <c r="C2071" s="181" t="s">
        <v>144</v>
      </c>
      <c r="D2071" s="181" t="s">
        <v>146</v>
      </c>
      <c r="E2071" s="744">
        <v>3.4000001847743988E-2</v>
      </c>
      <c r="F2071" s="744">
        <v>3.2999999821186066E-2</v>
      </c>
      <c r="G2071" s="744">
        <v>3.2999999821186066E-2</v>
      </c>
      <c r="H2071" s="1110">
        <v>3.5000000149011612E-2</v>
      </c>
      <c r="I2071" s="744">
        <v>3.2999999821186066E-2</v>
      </c>
      <c r="J2071" s="744">
        <v>3.5000000149011612E-2</v>
      </c>
      <c r="K2071" s="744">
        <v>3.5999998450279236E-2</v>
      </c>
      <c r="L2071" s="744">
        <v>3.9000000804662704E-2</v>
      </c>
      <c r="M2071" s="744">
        <v>3.4000001847743988E-2</v>
      </c>
      <c r="N2071" s="1110">
        <v>4.3000001460313797E-2</v>
      </c>
      <c r="O2071" s="744">
        <v>4.5000001788139343E-2</v>
      </c>
      <c r="P2071" s="744">
        <v>3.9000000804662704E-2</v>
      </c>
      <c r="Q2071" s="744">
        <v>4.1000001132488251E-2</v>
      </c>
      <c r="R2071" s="744">
        <v>4.3000001460313797E-2</v>
      </c>
      <c r="S2071" s="744">
        <v>4.1000001132488251E-2</v>
      </c>
      <c r="T2071" s="744">
        <v>4.3999999761581421E-2</v>
      </c>
      <c r="U2071" s="744">
        <v>4.3000001460313797E-2</v>
      </c>
      <c r="V2071" s="1110">
        <v>4.8999998718500137E-2</v>
      </c>
      <c r="W2071" s="744">
        <v>4.1000001132488251E-2</v>
      </c>
      <c r="X2071" s="744">
        <v>4.1999999433755875E-2</v>
      </c>
      <c r="Y2071" s="1110">
        <v>3.9000000804662704E-2</v>
      </c>
      <c r="Z2071" s="744">
        <v>3.9999999105930328E-2</v>
      </c>
      <c r="AA2071" s="744">
        <v>3.4000001847743988E-2</v>
      </c>
      <c r="AB2071" s="744">
        <v>3.4000001847743988E-2</v>
      </c>
      <c r="AC2071" s="184">
        <f>SUM(E2071:AB2071)</f>
        <v>0.93000001460313797</v>
      </c>
    </row>
    <row r="2072" spans="1:31" ht="12.75" customHeight="1">
      <c r="A2072" s="1601"/>
      <c r="B2072" s="1462"/>
      <c r="C2072" s="181" t="s">
        <v>145</v>
      </c>
      <c r="D2072" s="181" t="s">
        <v>146</v>
      </c>
      <c r="E2072" s="740">
        <v>3</v>
      </c>
      <c r="F2072" s="740">
        <v>3</v>
      </c>
      <c r="G2072" s="740">
        <v>3</v>
      </c>
      <c r="H2072" s="835">
        <v>3</v>
      </c>
      <c r="I2072" s="740">
        <v>3</v>
      </c>
      <c r="J2072" s="740">
        <v>3</v>
      </c>
      <c r="K2072" s="740">
        <v>4</v>
      </c>
      <c r="L2072" s="740">
        <v>5</v>
      </c>
      <c r="M2072" s="740">
        <v>5</v>
      </c>
      <c r="N2072" s="835">
        <v>5</v>
      </c>
      <c r="O2072" s="740">
        <v>6</v>
      </c>
      <c r="P2072" s="740">
        <v>4</v>
      </c>
      <c r="Q2072" s="740">
        <v>4</v>
      </c>
      <c r="R2072" s="740">
        <v>5</v>
      </c>
      <c r="S2072" s="740">
        <v>4</v>
      </c>
      <c r="T2072" s="740">
        <v>5</v>
      </c>
      <c r="U2072" s="740">
        <v>5</v>
      </c>
      <c r="V2072" s="835">
        <v>6</v>
      </c>
      <c r="W2072" s="740">
        <v>5</v>
      </c>
      <c r="X2072" s="740">
        <v>4</v>
      </c>
      <c r="Y2072" s="835">
        <v>5</v>
      </c>
      <c r="Z2072" s="740">
        <v>4</v>
      </c>
      <c r="AA2072" s="740">
        <v>3</v>
      </c>
      <c r="AB2072" s="740">
        <v>3</v>
      </c>
      <c r="AC2072" s="184"/>
    </row>
    <row r="2073" spans="1:31" ht="12.75" customHeight="1" thickBot="1">
      <c r="A2073" s="1602"/>
      <c r="B2073" s="1488"/>
      <c r="C2073" s="194" t="s">
        <v>147</v>
      </c>
      <c r="D2073" s="194"/>
      <c r="E2073" s="195">
        <f t="shared" ref="E2073:AC2073" si="576">E2071/E2070</f>
        <v>0.70833336567092242</v>
      </c>
      <c r="F2073" s="195">
        <f t="shared" si="576"/>
        <v>0.73333330021964316</v>
      </c>
      <c r="G2073" s="195">
        <f t="shared" si="576"/>
        <v>0.80487802218710147</v>
      </c>
      <c r="H2073" s="196">
        <f t="shared" si="576"/>
        <v>0.77777775018303597</v>
      </c>
      <c r="I2073" s="195">
        <f t="shared" si="576"/>
        <v>0.73333330021964316</v>
      </c>
      <c r="J2073" s="195">
        <f t="shared" si="576"/>
        <v>0.77777775018303597</v>
      </c>
      <c r="K2073" s="195">
        <f t="shared" si="576"/>
        <v>0.48648645927472423</v>
      </c>
      <c r="L2073" s="195">
        <f t="shared" si="576"/>
        <v>0.4285714461159672</v>
      </c>
      <c r="M2073" s="195">
        <f t="shared" si="576"/>
        <v>0.42500003259629082</v>
      </c>
      <c r="N2073" s="196">
        <f t="shared" si="576"/>
        <v>0.4886363828785657</v>
      </c>
      <c r="O2073" s="195">
        <f t="shared" si="576"/>
        <v>0.51724141474711449</v>
      </c>
      <c r="P2073" s="195">
        <f t="shared" si="576"/>
        <v>0.59090910630285254</v>
      </c>
      <c r="Q2073" s="195">
        <f t="shared" si="576"/>
        <v>0.62121214173713679</v>
      </c>
      <c r="R2073" s="195">
        <f t="shared" si="576"/>
        <v>0.55844158043264647</v>
      </c>
      <c r="S2073" s="195">
        <f t="shared" si="576"/>
        <v>0.56164385938447592</v>
      </c>
      <c r="T2073" s="195">
        <f t="shared" si="576"/>
        <v>0.5714285714285714</v>
      </c>
      <c r="U2073" s="195">
        <f t="shared" si="576"/>
        <v>0.4886363828785657</v>
      </c>
      <c r="V2073" s="196">
        <f t="shared" si="576"/>
        <v>0.51578946666704306</v>
      </c>
      <c r="W2073" s="195">
        <f t="shared" si="576"/>
        <v>0.53246755006040292</v>
      </c>
      <c r="X2073" s="195">
        <f t="shared" si="576"/>
        <v>0.57534246645248455</v>
      </c>
      <c r="Y2073" s="196">
        <f t="shared" si="576"/>
        <v>0.54166670116009685</v>
      </c>
      <c r="Z2073" s="195">
        <f t="shared" si="576"/>
        <v>0.54054052149230702</v>
      </c>
      <c r="AA2073" s="195">
        <f t="shared" si="576"/>
        <v>0.55737707320799945</v>
      </c>
      <c r="AB2073" s="195">
        <f t="shared" si="576"/>
        <v>0.68000002682208971</v>
      </c>
      <c r="AC2073" s="197">
        <f t="shared" si="576"/>
        <v>0.5677655778790861</v>
      </c>
    </row>
    <row r="2074" spans="1:31" ht="12.75" customHeight="1" thickBot="1">
      <c r="A2074" s="591"/>
      <c r="B2074" s="592" t="s">
        <v>368</v>
      </c>
      <c r="C2074" s="422" t="s">
        <v>142</v>
      </c>
      <c r="D2074" s="422" t="s">
        <v>258</v>
      </c>
      <c r="E2074" s="1087">
        <v>9.7E-5</v>
      </c>
      <c r="F2074" s="1087">
        <v>9.7E-5</v>
      </c>
      <c r="G2074" s="1087">
        <v>9.7E-5</v>
      </c>
      <c r="H2074" s="1088">
        <v>9.7E-5</v>
      </c>
      <c r="I2074" s="1087">
        <v>9.7E-5</v>
      </c>
      <c r="J2074" s="1087">
        <v>9.7E-5</v>
      </c>
      <c r="K2074" s="1087">
        <v>9.6000000000000002E-5</v>
      </c>
      <c r="L2074" s="1087">
        <v>9.5000000000000005E-5</v>
      </c>
      <c r="M2074" s="1087">
        <v>9.2999999999999997E-5</v>
      </c>
      <c r="N2074" s="1088">
        <v>3.97E-4</v>
      </c>
      <c r="O2074" s="1087">
        <v>1.7899999999999999E-4</v>
      </c>
      <c r="P2074" s="1087">
        <v>1.8100000000000001E-4</v>
      </c>
      <c r="Q2074" s="1087">
        <v>1.92E-4</v>
      </c>
      <c r="R2074" s="1087">
        <v>1.8699999999999999E-4</v>
      </c>
      <c r="S2074" s="1087">
        <v>1.27E-4</v>
      </c>
      <c r="T2074" s="1087">
        <v>9.6000000000000002E-5</v>
      </c>
      <c r="U2074" s="1087">
        <v>1.08E-4</v>
      </c>
      <c r="V2074" s="1088">
        <v>9.6000000000000002E-5</v>
      </c>
      <c r="W2074" s="1087">
        <v>9.5000000000000005E-5</v>
      </c>
      <c r="X2074" s="1087">
        <v>9.6000000000000002E-5</v>
      </c>
      <c r="Y2074" s="1088">
        <v>9.7E-5</v>
      </c>
      <c r="Z2074" s="1087">
        <v>9.6000000000000002E-5</v>
      </c>
      <c r="AA2074" s="1087">
        <v>9.7999999999999997E-5</v>
      </c>
      <c r="AB2074" s="1087">
        <v>9.5000000000000005E-5</v>
      </c>
      <c r="AC2074" s="1089">
        <f>SUM(E2074:AB2074)</f>
        <v>3.0060000000000004E-3</v>
      </c>
      <c r="AD2074" s="448">
        <f>MAX(E2074:AB2074)</f>
        <v>3.97E-4</v>
      </c>
    </row>
    <row r="2075" spans="1:31" ht="12.75" customHeight="1">
      <c r="A2075" s="1591" t="s">
        <v>179</v>
      </c>
      <c r="B2075" s="1592"/>
      <c r="C2075" s="198" t="s">
        <v>142</v>
      </c>
      <c r="D2075" s="198"/>
      <c r="E2075" s="338">
        <f t="shared" ref="E2075:AC2075" si="577">E2062+E2066+E2070</f>
        <v>0.19300000183284283</v>
      </c>
      <c r="F2075" s="338">
        <f t="shared" si="577"/>
        <v>0.16899999976158142</v>
      </c>
      <c r="G2075" s="338">
        <f t="shared" si="577"/>
        <v>0.15700000151991844</v>
      </c>
      <c r="H2075" s="470">
        <f t="shared" si="577"/>
        <v>0.17500000260770321</v>
      </c>
      <c r="I2075" s="338">
        <f t="shared" si="577"/>
        <v>0.19100000336766243</v>
      </c>
      <c r="J2075" s="338">
        <f t="shared" si="577"/>
        <v>0.20100000128149986</v>
      </c>
      <c r="K2075" s="338">
        <f t="shared" si="577"/>
        <v>0.27599999308586121</v>
      </c>
      <c r="L2075" s="338">
        <f t="shared" si="577"/>
        <v>0.3190000057220459</v>
      </c>
      <c r="M2075" s="338">
        <f t="shared" si="577"/>
        <v>0.34800000116229057</v>
      </c>
      <c r="N2075" s="470">
        <f t="shared" si="577"/>
        <v>0.335999995470047</v>
      </c>
      <c r="O2075" s="338">
        <f t="shared" si="577"/>
        <v>0.39600000157952309</v>
      </c>
      <c r="P2075" s="338">
        <f t="shared" si="577"/>
        <v>0.32000000029802322</v>
      </c>
      <c r="Q2075" s="338">
        <f t="shared" si="577"/>
        <v>0.28399999439716339</v>
      </c>
      <c r="R2075" s="338">
        <f t="shared" si="577"/>
        <v>0.29699999839067459</v>
      </c>
      <c r="S2075" s="338">
        <f t="shared" si="577"/>
        <v>0.29699999839067459</v>
      </c>
      <c r="T2075" s="338">
        <f t="shared" si="577"/>
        <v>0.2890000008046627</v>
      </c>
      <c r="U2075" s="338">
        <f t="shared" si="577"/>
        <v>0.30199999362230301</v>
      </c>
      <c r="V2075" s="470">
        <f t="shared" si="577"/>
        <v>0.32299999892711639</v>
      </c>
      <c r="W2075" s="338">
        <f t="shared" si="577"/>
        <v>0.3789999932050705</v>
      </c>
      <c r="X2075" s="338">
        <f t="shared" si="577"/>
        <v>0.27499999478459358</v>
      </c>
      <c r="Y2075" s="470">
        <f t="shared" si="577"/>
        <v>0.27599999308586121</v>
      </c>
      <c r="Z2075" s="338">
        <f t="shared" si="577"/>
        <v>0.25400000438094139</v>
      </c>
      <c r="AA2075" s="338">
        <f t="shared" si="577"/>
        <v>0.24200000241398811</v>
      </c>
      <c r="AB2075" s="338">
        <f t="shared" si="577"/>
        <v>0.19900000095367432</v>
      </c>
      <c r="AC2075" s="201">
        <f t="shared" si="577"/>
        <v>6.497999981045723</v>
      </c>
    </row>
    <row r="2076" spans="1:31" ht="12.75" customHeight="1">
      <c r="A2076" s="1561"/>
      <c r="B2076" s="1562"/>
      <c r="C2076" s="194" t="s">
        <v>144</v>
      </c>
      <c r="D2076" s="194"/>
      <c r="E2076" s="212">
        <f t="shared" ref="E2076:AC2076" si="578">E2063+E2067+E2071</f>
        <v>0.13500000163912773</v>
      </c>
      <c r="F2076" s="212">
        <f t="shared" si="578"/>
        <v>0.13599999994039536</v>
      </c>
      <c r="G2076" s="212">
        <f t="shared" si="578"/>
        <v>0.12599999830126762</v>
      </c>
      <c r="H2076" s="213">
        <f t="shared" si="578"/>
        <v>0.13399999868124723</v>
      </c>
      <c r="I2076" s="212">
        <f t="shared" si="578"/>
        <v>0.13299999758601189</v>
      </c>
      <c r="J2076" s="212">
        <f t="shared" si="578"/>
        <v>0.14900000020861626</v>
      </c>
      <c r="K2076" s="212">
        <f t="shared" si="578"/>
        <v>0.15099999867379665</v>
      </c>
      <c r="L2076" s="212">
        <f t="shared" si="578"/>
        <v>0.14300000295042992</v>
      </c>
      <c r="M2076" s="212">
        <f t="shared" si="578"/>
        <v>0.15499999932944775</v>
      </c>
      <c r="N2076" s="213">
        <f t="shared" si="578"/>
        <v>0.15900000371038914</v>
      </c>
      <c r="O2076" s="212">
        <f t="shared" si="578"/>
        <v>0.20899999886751175</v>
      </c>
      <c r="P2076" s="212">
        <f t="shared" si="578"/>
        <v>0.16199999861419201</v>
      </c>
      <c r="Q2076" s="212">
        <f t="shared" si="578"/>
        <v>0.17699999921023846</v>
      </c>
      <c r="R2076" s="212">
        <f t="shared" si="578"/>
        <v>0.17800000309944153</v>
      </c>
      <c r="S2076" s="212">
        <f t="shared" si="578"/>
        <v>0.20199999772012234</v>
      </c>
      <c r="T2076" s="212">
        <f t="shared" si="578"/>
        <v>0.16200000420212746</v>
      </c>
      <c r="U2076" s="212">
        <f t="shared" si="578"/>
        <v>0.18200000002980232</v>
      </c>
      <c r="V2076" s="213">
        <f t="shared" si="578"/>
        <v>0.18300000205636024</v>
      </c>
      <c r="W2076" s="212">
        <f t="shared" si="578"/>
        <v>0.21000000089406967</v>
      </c>
      <c r="X2076" s="212">
        <f t="shared" si="578"/>
        <v>0.16699999757111073</v>
      </c>
      <c r="Y2076" s="213">
        <f t="shared" si="578"/>
        <v>0.15599999949336052</v>
      </c>
      <c r="Z2076" s="212">
        <f t="shared" si="578"/>
        <v>0.16500000096857548</v>
      </c>
      <c r="AA2076" s="212">
        <f t="shared" si="578"/>
        <v>0.15800000354647636</v>
      </c>
      <c r="AB2076" s="212">
        <f t="shared" si="578"/>
        <v>0.14200000278651714</v>
      </c>
      <c r="AC2076" s="197">
        <f t="shared" si="578"/>
        <v>3.8740000100806355</v>
      </c>
    </row>
    <row r="2077" spans="1:31" ht="12.75" customHeight="1">
      <c r="A2077" s="1490" t="s">
        <v>180</v>
      </c>
      <c r="B2077" s="1491"/>
      <c r="C2077" s="269" t="s">
        <v>142</v>
      </c>
      <c r="D2077" s="269"/>
      <c r="E2077" s="199">
        <f t="shared" ref="E2077:AC2077" si="579">E2055-E2075</f>
        <v>-3.0000042170286179E-3</v>
      </c>
      <c r="F2077" s="199">
        <f t="shared" si="579"/>
        <v>1.0000020265579224E-3</v>
      </c>
      <c r="G2077" s="199">
        <f t="shared" si="579"/>
        <v>2.9999949038028717E-3</v>
      </c>
      <c r="H2077" s="200">
        <f t="shared" si="579"/>
        <v>5.0000045448541641E-3</v>
      </c>
      <c r="I2077" s="199">
        <f t="shared" si="579"/>
        <v>-1.0000057518482208E-3</v>
      </c>
      <c r="J2077" s="199">
        <f t="shared" si="579"/>
        <v>1.8999997526407242E-2</v>
      </c>
      <c r="K2077" s="199">
        <f t="shared" si="579"/>
        <v>-5.9999823570251465E-3</v>
      </c>
      <c r="L2077" s="199">
        <f t="shared" si="579"/>
        <v>9.9998712539672852E-4</v>
      </c>
      <c r="M2077" s="199">
        <f t="shared" si="579"/>
        <v>-7.9999975860118866E-3</v>
      </c>
      <c r="N2077" s="200">
        <f t="shared" si="579"/>
        <v>-5.9999823570251465E-3</v>
      </c>
      <c r="O2077" s="199">
        <f t="shared" si="579"/>
        <v>4.000004380941391E-3</v>
      </c>
      <c r="P2077" s="199">
        <f t="shared" si="579"/>
        <v>-7.4505805969238281E-9</v>
      </c>
      <c r="Q2077" s="199">
        <f t="shared" si="579"/>
        <v>5.9999972581863403E-3</v>
      </c>
      <c r="R2077" s="199">
        <f t="shared" si="579"/>
        <v>-7.0000067353248596E-3</v>
      </c>
      <c r="S2077" s="199">
        <f t="shared" si="579"/>
        <v>3.000013530254364E-3</v>
      </c>
      <c r="T2077" s="199">
        <f t="shared" si="579"/>
        <v>9.9999085068702698E-4</v>
      </c>
      <c r="U2077" s="199">
        <f t="shared" si="579"/>
        <v>8.000008761882782E-3</v>
      </c>
      <c r="V2077" s="200">
        <f t="shared" si="579"/>
        <v>7.0000141859054565E-3</v>
      </c>
      <c r="W2077" s="199">
        <f t="shared" si="579"/>
        <v>1.0000020265579224E-3</v>
      </c>
      <c r="X2077" s="199">
        <f t="shared" si="579"/>
        <v>-4.9999840557575226E-3</v>
      </c>
      <c r="Y2077" s="200">
        <f t="shared" si="579"/>
        <v>-1.600000262260437E-2</v>
      </c>
      <c r="Z2077" s="199">
        <f t="shared" si="579"/>
        <v>-4.000004380941391E-3</v>
      </c>
      <c r="AA2077" s="199">
        <f t="shared" si="579"/>
        <v>7.9999975860118866E-3</v>
      </c>
      <c r="AB2077" s="199">
        <f t="shared" si="579"/>
        <v>1.0000020265579224E-3</v>
      </c>
      <c r="AC2077" s="201">
        <f t="shared" si="579"/>
        <v>12.342000018954177</v>
      </c>
    </row>
    <row r="2078" spans="1:31" ht="12.75" customHeight="1">
      <c r="A2078" s="1486"/>
      <c r="B2078" s="1487"/>
      <c r="C2078" s="271" t="s">
        <v>144</v>
      </c>
      <c r="D2078" s="271"/>
      <c r="E2078" s="195">
        <f t="shared" ref="E2078:AC2078" si="580">E2056-E2076</f>
        <v>-5.0000064074993134E-3</v>
      </c>
      <c r="F2078" s="195">
        <f t="shared" si="580"/>
        <v>-6.0000047087669373E-3</v>
      </c>
      <c r="G2078" s="195">
        <f t="shared" si="580"/>
        <v>-6.0000009834766388E-3</v>
      </c>
      <c r="H2078" s="196">
        <f t="shared" si="580"/>
        <v>-4.0000034496188164E-3</v>
      </c>
      <c r="I2078" s="195">
        <f t="shared" si="580"/>
        <v>-3.0000023543834686E-3</v>
      </c>
      <c r="J2078" s="195">
        <f t="shared" si="580"/>
        <v>-8.999999612569809E-3</v>
      </c>
      <c r="K2078" s="195">
        <f t="shared" si="580"/>
        <v>-1.0999998077750206E-2</v>
      </c>
      <c r="L2078" s="195">
        <f t="shared" si="580"/>
        <v>-3.0000023543834686E-3</v>
      </c>
      <c r="M2078" s="195">
        <f t="shared" si="580"/>
        <v>-1.4999998733401299E-2</v>
      </c>
      <c r="N2078" s="196">
        <f t="shared" si="580"/>
        <v>-8.9999977499246597E-3</v>
      </c>
      <c r="O2078" s="195">
        <f t="shared" si="580"/>
        <v>-8.9999958872795105E-3</v>
      </c>
      <c r="P2078" s="195">
        <f t="shared" si="580"/>
        <v>-1.1999992653727531E-2</v>
      </c>
      <c r="Q2078" s="195">
        <f t="shared" si="580"/>
        <v>-6.9999974220991135E-3</v>
      </c>
      <c r="R2078" s="195">
        <f t="shared" si="580"/>
        <v>-8.0000013113021851E-3</v>
      </c>
      <c r="S2078" s="195">
        <f t="shared" si="580"/>
        <v>-1.2000000104308128E-2</v>
      </c>
      <c r="T2078" s="195">
        <f t="shared" si="580"/>
        <v>-1.1999998241662979E-2</v>
      </c>
      <c r="U2078" s="195">
        <f t="shared" si="580"/>
        <v>-1.1999998241662979E-2</v>
      </c>
      <c r="V2078" s="196">
        <f t="shared" si="580"/>
        <v>-1.3000000268220901E-2</v>
      </c>
      <c r="W2078" s="195">
        <f t="shared" si="580"/>
        <v>-9.9999979138374329E-3</v>
      </c>
      <c r="X2078" s="195">
        <f t="shared" si="580"/>
        <v>-7.0000011473894119E-3</v>
      </c>
      <c r="Y2078" s="196">
        <f t="shared" si="580"/>
        <v>-1.5999998897314072E-2</v>
      </c>
      <c r="Z2078" s="195">
        <f t="shared" si="580"/>
        <v>-1.4999995008111E-2</v>
      </c>
      <c r="AA2078" s="195">
        <f t="shared" si="580"/>
        <v>1.9999928772449493E-3</v>
      </c>
      <c r="AB2078" s="195">
        <f t="shared" si="580"/>
        <v>-1.2000007554888725E-2</v>
      </c>
      <c r="AC2078" s="197">
        <f t="shared" si="580"/>
        <v>-0.21400000620633364</v>
      </c>
    </row>
    <row r="2079" spans="1:31" s="167" customFormat="1" ht="12.75" customHeight="1">
      <c r="A2079" s="1687" t="s">
        <v>214</v>
      </c>
      <c r="B2079" s="1689" t="s">
        <v>899</v>
      </c>
      <c r="C2079" s="403" t="s">
        <v>142</v>
      </c>
      <c r="D2079" s="177" t="s">
        <v>143</v>
      </c>
      <c r="E2079" s="1090">
        <v>0</v>
      </c>
      <c r="F2079" s="1090">
        <v>0</v>
      </c>
      <c r="G2079" s="1090">
        <v>0</v>
      </c>
      <c r="H2079" s="1090">
        <v>0</v>
      </c>
      <c r="I2079" s="1090">
        <v>0</v>
      </c>
      <c r="J2079" s="1090">
        <v>0</v>
      </c>
      <c r="K2079" s="1090">
        <v>0</v>
      </c>
      <c r="L2079" s="1090">
        <v>0</v>
      </c>
      <c r="M2079" s="1090">
        <v>0</v>
      </c>
      <c r="N2079" s="1090">
        <v>0</v>
      </c>
      <c r="O2079" s="1090">
        <v>0</v>
      </c>
      <c r="P2079" s="1090">
        <v>0</v>
      </c>
      <c r="Q2079" s="1090">
        <v>0</v>
      </c>
      <c r="R2079" s="1090">
        <v>0</v>
      </c>
      <c r="S2079" s="1090">
        <v>0</v>
      </c>
      <c r="T2079" s="1090">
        <v>0</v>
      </c>
      <c r="U2079" s="1090">
        <v>0</v>
      </c>
      <c r="V2079" s="1090">
        <v>0</v>
      </c>
      <c r="W2079" s="1090">
        <v>0</v>
      </c>
      <c r="X2079" s="1090">
        <v>0</v>
      </c>
      <c r="Y2079" s="1090">
        <v>0</v>
      </c>
      <c r="Z2079" s="1090">
        <v>0</v>
      </c>
      <c r="AA2079" s="1090">
        <v>0</v>
      </c>
      <c r="AB2079" s="1090">
        <v>0</v>
      </c>
      <c r="AC2079" s="1091"/>
    </row>
    <row r="2080" spans="1:31" s="167" customFormat="1" ht="12.75" customHeight="1">
      <c r="A2080" s="1688"/>
      <c r="B2080" s="1690"/>
      <c r="C2080" s="404" t="s">
        <v>144</v>
      </c>
      <c r="D2080" s="181" t="s">
        <v>143</v>
      </c>
      <c r="E2080" s="1092">
        <v>0</v>
      </c>
      <c r="F2080" s="1092">
        <v>0</v>
      </c>
      <c r="G2080" s="1092">
        <v>0</v>
      </c>
      <c r="H2080" s="1092">
        <v>0</v>
      </c>
      <c r="I2080" s="1092">
        <v>0</v>
      </c>
      <c r="J2080" s="1092">
        <v>0</v>
      </c>
      <c r="K2080" s="1092">
        <v>0</v>
      </c>
      <c r="L2080" s="1092">
        <v>0</v>
      </c>
      <c r="M2080" s="1092">
        <v>0</v>
      </c>
      <c r="N2080" s="1092">
        <v>0</v>
      </c>
      <c r="O2080" s="1092">
        <v>0</v>
      </c>
      <c r="P2080" s="1092">
        <v>0</v>
      </c>
      <c r="Q2080" s="1092">
        <v>0</v>
      </c>
      <c r="R2080" s="1092">
        <v>0</v>
      </c>
      <c r="S2080" s="1092">
        <v>0</v>
      </c>
      <c r="T2080" s="1092">
        <v>0</v>
      </c>
      <c r="U2080" s="1092">
        <v>0</v>
      </c>
      <c r="V2080" s="1092">
        <v>0</v>
      </c>
      <c r="W2080" s="1092">
        <v>0</v>
      </c>
      <c r="X2080" s="1092">
        <v>0</v>
      </c>
      <c r="Y2080" s="1092">
        <v>0</v>
      </c>
      <c r="Z2080" s="1092">
        <v>0</v>
      </c>
      <c r="AA2080" s="1092">
        <v>0</v>
      </c>
      <c r="AB2080" s="1092">
        <v>0</v>
      </c>
      <c r="AC2080" s="1093"/>
    </row>
    <row r="2081" spans="1:31" ht="18" customHeight="1">
      <c r="A2081" s="288"/>
      <c r="B2081" s="150"/>
      <c r="C2081" s="289" t="s">
        <v>205</v>
      </c>
      <c r="E2081" s="150"/>
      <c r="F2081" s="150"/>
      <c r="G2081" s="150"/>
      <c r="H2081" s="290">
        <f>H2062+H2066+H2070</f>
        <v>0.17500000260770321</v>
      </c>
      <c r="I2081" s="150"/>
      <c r="J2081" s="150"/>
      <c r="K2081" s="150"/>
      <c r="L2081" s="150"/>
      <c r="M2081" s="150"/>
      <c r="N2081" s="1079">
        <f>N2062+N2066+N2070</f>
        <v>0.335999995470047</v>
      </c>
      <c r="O2081" s="150"/>
      <c r="P2081" s="150"/>
      <c r="Q2081" s="150"/>
      <c r="R2081" s="150"/>
      <c r="S2081" s="150"/>
      <c r="T2081" s="150"/>
      <c r="U2081" s="150"/>
      <c r="V2081" s="1026">
        <f>V2062+V2066+V2070</f>
        <v>0.32299999892711639</v>
      </c>
      <c r="W2081" s="150"/>
      <c r="X2081" s="150"/>
      <c r="Y2081" s="289">
        <f>Y2062+Y2066+Y2070</f>
        <v>0.27599999308586121</v>
      </c>
      <c r="Z2081" s="150"/>
      <c r="AA2081" s="150"/>
      <c r="AB2081" s="150"/>
      <c r="AC2081" s="150"/>
    </row>
    <row r="2082" spans="1:31" ht="39.75" customHeight="1">
      <c r="A2082" s="89" t="s">
        <v>133</v>
      </c>
      <c r="B2082" s="840" t="s">
        <v>134</v>
      </c>
      <c r="C2082" s="64" t="s">
        <v>135</v>
      </c>
      <c r="D2082" s="64" t="s">
        <v>136</v>
      </c>
      <c r="E2082" s="1482" t="s">
        <v>137</v>
      </c>
      <c r="F2082" s="1482"/>
      <c r="G2082" s="1482"/>
      <c r="H2082" s="1482"/>
      <c r="I2082" s="1482"/>
      <c r="J2082" s="1482"/>
      <c r="K2082" s="1482"/>
      <c r="L2082" s="1482"/>
      <c r="M2082" s="1482"/>
      <c r="N2082" s="1482"/>
      <c r="O2082" s="1482"/>
      <c r="P2082" s="1482"/>
      <c r="Q2082" s="1482"/>
      <c r="R2082" s="1482"/>
      <c r="S2082" s="1482"/>
      <c r="T2082" s="1482"/>
      <c r="U2082" s="1482"/>
      <c r="V2082" s="1482"/>
      <c r="W2082" s="1482"/>
      <c r="X2082" s="1482"/>
      <c r="Y2082" s="1482"/>
      <c r="Z2082" s="1482"/>
      <c r="AA2082" s="1482"/>
      <c r="AB2082" s="1482"/>
      <c r="AC2082" s="1634" t="s">
        <v>138</v>
      </c>
    </row>
    <row r="2083" spans="1:31" s="167" customFormat="1" ht="12.75" customHeight="1">
      <c r="A2083" s="164" t="s">
        <v>907</v>
      </c>
      <c r="B2083" s="164"/>
      <c r="C2083" s="164"/>
      <c r="D2083" s="164"/>
      <c r="E2083" s="165">
        <v>1</v>
      </c>
      <c r="F2083" s="165">
        <v>2</v>
      </c>
      <c r="G2083" s="165">
        <v>3</v>
      </c>
      <c r="H2083" s="165">
        <v>4</v>
      </c>
      <c r="I2083" s="165">
        <v>5</v>
      </c>
      <c r="J2083" s="165">
        <v>6</v>
      </c>
      <c r="K2083" s="165">
        <v>7</v>
      </c>
      <c r="L2083" s="165">
        <v>8</v>
      </c>
      <c r="M2083" s="165">
        <v>9</v>
      </c>
      <c r="N2083" s="165">
        <v>10</v>
      </c>
      <c r="O2083" s="165">
        <v>11</v>
      </c>
      <c r="P2083" s="165">
        <v>12</v>
      </c>
      <c r="Q2083" s="165">
        <v>13</v>
      </c>
      <c r="R2083" s="165">
        <v>14</v>
      </c>
      <c r="S2083" s="165">
        <v>15</v>
      </c>
      <c r="T2083" s="165">
        <v>16</v>
      </c>
      <c r="U2083" s="165">
        <v>17</v>
      </c>
      <c r="V2083" s="165">
        <v>18</v>
      </c>
      <c r="W2083" s="165">
        <v>19</v>
      </c>
      <c r="X2083" s="165">
        <v>20</v>
      </c>
      <c r="Y2083" s="165">
        <v>21</v>
      </c>
      <c r="Z2083" s="165">
        <v>22</v>
      </c>
      <c r="AA2083" s="165">
        <v>23</v>
      </c>
      <c r="AB2083" s="165">
        <v>24</v>
      </c>
      <c r="AC2083" s="1635"/>
    </row>
    <row r="2084" spans="1:31" s="167" customFormat="1" ht="12.75" customHeight="1">
      <c r="A2084" s="168" t="s">
        <v>267</v>
      </c>
      <c r="B2084" s="169"/>
      <c r="C2084" s="170"/>
      <c r="D2084" s="177"/>
      <c r="E2084" s="169">
        <v>6</v>
      </c>
      <c r="F2084" s="169">
        <v>6</v>
      </c>
      <c r="G2084" s="169">
        <v>6</v>
      </c>
      <c r="H2084" s="169">
        <v>6</v>
      </c>
      <c r="I2084" s="169">
        <v>6</v>
      </c>
      <c r="J2084" s="169">
        <v>6</v>
      </c>
      <c r="K2084" s="169">
        <v>6</v>
      </c>
      <c r="L2084" s="169">
        <v>6</v>
      </c>
      <c r="M2084" s="169">
        <v>6</v>
      </c>
      <c r="N2084" s="169">
        <v>6</v>
      </c>
      <c r="O2084" s="169">
        <v>6</v>
      </c>
      <c r="P2084" s="169">
        <v>6</v>
      </c>
      <c r="Q2084" s="169">
        <v>6</v>
      </c>
      <c r="R2084" s="169">
        <v>6</v>
      </c>
      <c r="S2084" s="169">
        <v>6</v>
      </c>
      <c r="T2084" s="169">
        <v>6</v>
      </c>
      <c r="U2084" s="169">
        <v>6</v>
      </c>
      <c r="V2084" s="169">
        <v>6</v>
      </c>
      <c r="W2084" s="169">
        <v>6</v>
      </c>
      <c r="X2084" s="169">
        <v>6</v>
      </c>
      <c r="Y2084" s="169">
        <v>6</v>
      </c>
      <c r="Z2084" s="169">
        <v>6</v>
      </c>
      <c r="AA2084" s="169">
        <v>6</v>
      </c>
      <c r="AB2084" s="169">
        <v>6</v>
      </c>
      <c r="AC2084" s="878"/>
    </row>
    <row r="2085" spans="1:31" s="167" customFormat="1" ht="12.75" customHeight="1">
      <c r="A2085" s="172" t="s">
        <v>268</v>
      </c>
      <c r="B2085" s="173"/>
      <c r="C2085" s="174"/>
      <c r="D2085" s="187"/>
      <c r="E2085" s="173">
        <v>5</v>
      </c>
      <c r="F2085" s="173">
        <v>5</v>
      </c>
      <c r="G2085" s="173">
        <v>5</v>
      </c>
      <c r="H2085" s="173">
        <v>5</v>
      </c>
      <c r="I2085" s="173">
        <v>5</v>
      </c>
      <c r="J2085" s="173">
        <v>5</v>
      </c>
      <c r="K2085" s="173">
        <v>5</v>
      </c>
      <c r="L2085" s="173">
        <v>5</v>
      </c>
      <c r="M2085" s="173">
        <v>5</v>
      </c>
      <c r="N2085" s="173">
        <v>5</v>
      </c>
      <c r="O2085" s="173">
        <v>5</v>
      </c>
      <c r="P2085" s="173">
        <v>5</v>
      </c>
      <c r="Q2085" s="173">
        <v>5</v>
      </c>
      <c r="R2085" s="173">
        <v>5</v>
      </c>
      <c r="S2085" s="173">
        <v>5</v>
      </c>
      <c r="T2085" s="173">
        <v>5</v>
      </c>
      <c r="U2085" s="173">
        <v>5</v>
      </c>
      <c r="V2085" s="173">
        <v>5</v>
      </c>
      <c r="W2085" s="173">
        <v>5</v>
      </c>
      <c r="X2085" s="173">
        <v>5</v>
      </c>
      <c r="Y2085" s="173">
        <v>5</v>
      </c>
      <c r="Z2085" s="173">
        <v>5</v>
      </c>
      <c r="AA2085" s="173">
        <v>5</v>
      </c>
      <c r="AB2085" s="173">
        <v>5</v>
      </c>
      <c r="AC2085" s="879"/>
    </row>
    <row r="2086" spans="1:31" ht="12.75" customHeight="1">
      <c r="A2086" s="1458" t="s">
        <v>610</v>
      </c>
      <c r="B2086" s="1468" t="s">
        <v>611</v>
      </c>
      <c r="C2086" s="177" t="s">
        <v>142</v>
      </c>
      <c r="D2086" s="177" t="s">
        <v>143</v>
      </c>
      <c r="E2086" s="178">
        <v>0.72270000000000001</v>
      </c>
      <c r="F2086" s="178">
        <v>0.66659999999999997</v>
      </c>
      <c r="G2086" s="178">
        <v>0.63029999999999997</v>
      </c>
      <c r="H2086" s="179">
        <v>0.62039999999999995</v>
      </c>
      <c r="I2086" s="178">
        <v>0.66990000000000005</v>
      </c>
      <c r="J2086" s="178">
        <v>0.78210000000000002</v>
      </c>
      <c r="K2086" s="178">
        <v>1.0527</v>
      </c>
      <c r="L2086" s="178">
        <v>1.2837000000000001</v>
      </c>
      <c r="M2086" s="178">
        <v>1.3232999999999999</v>
      </c>
      <c r="N2086" s="179">
        <v>1.3496999999999999</v>
      </c>
      <c r="O2086" s="178">
        <v>1.3101</v>
      </c>
      <c r="P2086" s="178">
        <v>1.3101</v>
      </c>
      <c r="Q2086" s="178">
        <v>1.2770999999999999</v>
      </c>
      <c r="R2086" s="178">
        <v>1.2276</v>
      </c>
      <c r="S2086" s="178">
        <v>1.1187</v>
      </c>
      <c r="T2086" s="178">
        <v>1.0626</v>
      </c>
      <c r="U2086" s="178">
        <v>1.0923</v>
      </c>
      <c r="V2086" s="179">
        <v>1.2177</v>
      </c>
      <c r="W2086" s="178">
        <v>1.2705</v>
      </c>
      <c r="X2086" s="178">
        <v>1.2342</v>
      </c>
      <c r="Y2086" s="179">
        <v>1.1385000000000001</v>
      </c>
      <c r="Z2086" s="178">
        <v>1.1022000000000001</v>
      </c>
      <c r="AA2086" s="178">
        <v>0.95369999999999999</v>
      </c>
      <c r="AB2086" s="178">
        <v>0.79530000000000001</v>
      </c>
      <c r="AC2086" s="180">
        <f>SUM(E2086:AB2086)</f>
        <v>25.212000000000007</v>
      </c>
    </row>
    <row r="2087" spans="1:31" ht="12.75" customHeight="1">
      <c r="A2087" s="1459"/>
      <c r="B2087" s="1469"/>
      <c r="C2087" s="181" t="s">
        <v>144</v>
      </c>
      <c r="D2087" s="181" t="s">
        <v>143</v>
      </c>
      <c r="E2087" s="15">
        <v>0.62039999999999995</v>
      </c>
      <c r="F2087" s="15">
        <v>0.61380000000000001</v>
      </c>
      <c r="G2087" s="15">
        <v>0.60719999999999996</v>
      </c>
      <c r="H2087" s="191">
        <v>0.60719999999999996</v>
      </c>
      <c r="I2087" s="15">
        <v>0.61709999999999998</v>
      </c>
      <c r="J2087" s="15">
        <v>0.63029999999999997</v>
      </c>
      <c r="K2087" s="15">
        <v>0.65339999999999998</v>
      </c>
      <c r="L2087" s="15">
        <v>0.66659999999999997</v>
      </c>
      <c r="M2087" s="15">
        <v>0.68969999999999998</v>
      </c>
      <c r="N2087" s="191">
        <v>0.71940000000000004</v>
      </c>
      <c r="O2087" s="15">
        <v>0.72929999999999995</v>
      </c>
      <c r="P2087" s="15">
        <v>0.72929999999999995</v>
      </c>
      <c r="Q2087" s="15">
        <v>0.70950000000000002</v>
      </c>
      <c r="R2087" s="15">
        <v>0.71609999999999996</v>
      </c>
      <c r="S2087" s="15">
        <v>0.74250000000000005</v>
      </c>
      <c r="T2087" s="15">
        <v>0.71279999999999999</v>
      </c>
      <c r="U2087" s="15">
        <v>0.72929999999999995</v>
      </c>
      <c r="V2087" s="191">
        <v>0.69630000000000003</v>
      </c>
      <c r="W2087" s="15">
        <v>0.69630000000000003</v>
      </c>
      <c r="X2087" s="15">
        <v>0.68969999999999998</v>
      </c>
      <c r="Y2087" s="191">
        <v>0.68310000000000004</v>
      </c>
      <c r="Z2087" s="15">
        <v>0.67320000000000002</v>
      </c>
      <c r="AA2087" s="15">
        <v>0.64349999999999996</v>
      </c>
      <c r="AB2087" s="15">
        <v>0.627</v>
      </c>
      <c r="AC2087" s="184">
        <f>SUM(E2087:AB2087)</f>
        <v>16.202999999999999</v>
      </c>
    </row>
    <row r="2088" spans="1:31" ht="12.75" customHeight="1">
      <c r="A2088" s="1459"/>
      <c r="B2088" s="1469"/>
      <c r="C2088" s="181" t="s">
        <v>145</v>
      </c>
      <c r="D2088" s="181" t="s">
        <v>146</v>
      </c>
      <c r="E2088" s="364">
        <v>4</v>
      </c>
      <c r="F2088" s="364">
        <v>4</v>
      </c>
      <c r="G2088" s="364">
        <v>4</v>
      </c>
      <c r="H2088" s="849">
        <v>4</v>
      </c>
      <c r="I2088" s="364">
        <v>4</v>
      </c>
      <c r="J2088" s="364">
        <v>5</v>
      </c>
      <c r="K2088" s="364">
        <v>6</v>
      </c>
      <c r="L2088" s="364">
        <v>6</v>
      </c>
      <c r="M2088" s="364">
        <v>7</v>
      </c>
      <c r="N2088" s="849">
        <v>7</v>
      </c>
      <c r="O2088" s="364">
        <v>7</v>
      </c>
      <c r="P2088" s="364">
        <v>7</v>
      </c>
      <c r="Q2088" s="364">
        <v>7</v>
      </c>
      <c r="R2088" s="364">
        <v>7</v>
      </c>
      <c r="S2088" s="364">
        <v>6</v>
      </c>
      <c r="T2088" s="364">
        <v>6</v>
      </c>
      <c r="U2088" s="364">
        <v>6</v>
      </c>
      <c r="V2088" s="849">
        <v>7</v>
      </c>
      <c r="W2088" s="364">
        <v>7</v>
      </c>
      <c r="X2088" s="364">
        <v>6</v>
      </c>
      <c r="Y2088" s="849">
        <v>6</v>
      </c>
      <c r="Z2088" s="364">
        <v>6</v>
      </c>
      <c r="AA2088" s="364">
        <v>5</v>
      </c>
      <c r="AB2088" s="364">
        <v>4</v>
      </c>
      <c r="AC2088" s="184"/>
    </row>
    <row r="2089" spans="1:31" ht="12.75" customHeight="1">
      <c r="A2089" s="1459"/>
      <c r="B2089" s="1469"/>
      <c r="C2089" s="181" t="s">
        <v>147</v>
      </c>
      <c r="D2089" s="181"/>
      <c r="E2089" s="203">
        <f t="shared" ref="E2089:AC2089" si="581">E2087/E2086</f>
        <v>0.85844748858447484</v>
      </c>
      <c r="F2089" s="203">
        <f t="shared" si="581"/>
        <v>0.92079207920792083</v>
      </c>
      <c r="G2089" s="203">
        <f t="shared" si="581"/>
        <v>0.96335078534031415</v>
      </c>
      <c r="H2089" s="204">
        <f t="shared" si="581"/>
        <v>0.97872340425531912</v>
      </c>
      <c r="I2089" s="203">
        <f t="shared" si="581"/>
        <v>0.92118226600985209</v>
      </c>
      <c r="J2089" s="203">
        <f t="shared" si="581"/>
        <v>0.80590717299578052</v>
      </c>
      <c r="K2089" s="203">
        <f t="shared" si="581"/>
        <v>0.62068965517241381</v>
      </c>
      <c r="L2089" s="203">
        <f t="shared" si="581"/>
        <v>0.51928020565552691</v>
      </c>
      <c r="M2089" s="203">
        <f t="shared" si="581"/>
        <v>0.52119700748129683</v>
      </c>
      <c r="N2089" s="204">
        <f t="shared" si="581"/>
        <v>0.5330073349633252</v>
      </c>
      <c r="O2089" s="203">
        <f t="shared" si="581"/>
        <v>0.55667506297229219</v>
      </c>
      <c r="P2089" s="203">
        <f t="shared" si="581"/>
        <v>0.55667506297229219</v>
      </c>
      <c r="Q2089" s="203">
        <f t="shared" si="581"/>
        <v>0.55555555555555558</v>
      </c>
      <c r="R2089" s="203">
        <f t="shared" si="581"/>
        <v>0.58333333333333326</v>
      </c>
      <c r="S2089" s="203">
        <f t="shared" si="581"/>
        <v>0.66371681415929207</v>
      </c>
      <c r="T2089" s="203">
        <f t="shared" si="581"/>
        <v>0.67080745341614911</v>
      </c>
      <c r="U2089" s="203">
        <f t="shared" si="581"/>
        <v>0.66767371601208447</v>
      </c>
      <c r="V2089" s="204">
        <f t="shared" si="581"/>
        <v>0.57181571815718157</v>
      </c>
      <c r="W2089" s="203">
        <f t="shared" si="581"/>
        <v>0.54805194805194812</v>
      </c>
      <c r="X2089" s="203">
        <f t="shared" si="581"/>
        <v>0.55882352941176472</v>
      </c>
      <c r="Y2089" s="204">
        <f t="shared" si="581"/>
        <v>0.6</v>
      </c>
      <c r="Z2089" s="203">
        <f t="shared" si="581"/>
        <v>0.61077844311377238</v>
      </c>
      <c r="AA2089" s="203">
        <f t="shared" si="581"/>
        <v>0.67474048442906576</v>
      </c>
      <c r="AB2089" s="203">
        <f t="shared" si="581"/>
        <v>0.78838174273858919</v>
      </c>
      <c r="AC2089" s="184">
        <f t="shared" si="581"/>
        <v>0.64267015706806263</v>
      </c>
    </row>
    <row r="2090" spans="1:31" ht="12.75" customHeight="1" thickBot="1">
      <c r="A2090" s="1476"/>
      <c r="B2090" s="1470"/>
      <c r="C2090" s="205" t="s">
        <v>150</v>
      </c>
      <c r="D2090" s="205" t="s">
        <v>146</v>
      </c>
      <c r="E2090" s="205">
        <v>119.84999847412109</v>
      </c>
      <c r="F2090" s="205">
        <v>120.73999786376953</v>
      </c>
      <c r="G2090" s="205">
        <v>119.58000183105469</v>
      </c>
      <c r="H2090" s="205">
        <v>121.19000244140625</v>
      </c>
      <c r="I2090" s="205">
        <v>120.02999877929688</v>
      </c>
      <c r="J2090" s="205">
        <v>121.37000274658203</v>
      </c>
      <c r="K2090" s="205">
        <v>121.01000213623047</v>
      </c>
      <c r="L2090" s="205">
        <v>119.98000335693359</v>
      </c>
      <c r="M2090" s="205">
        <v>120.37999725341797</v>
      </c>
      <c r="N2090" s="205">
        <v>120.06999969482422</v>
      </c>
      <c r="O2090" s="205">
        <v>120.29000091552734</v>
      </c>
      <c r="P2090" s="205">
        <v>119.84999847412109</v>
      </c>
      <c r="Q2090" s="205">
        <v>119.70999908447266</v>
      </c>
      <c r="R2090" s="205">
        <v>119.30999755859375</v>
      </c>
      <c r="S2090" s="205">
        <v>119.76000213623047</v>
      </c>
      <c r="T2090" s="205">
        <v>120.16000366210938</v>
      </c>
      <c r="U2090" s="205">
        <v>119.98000335693359</v>
      </c>
      <c r="V2090" s="205">
        <v>119.34999847412109</v>
      </c>
      <c r="W2090" s="205">
        <v>119.22000122070313</v>
      </c>
      <c r="X2090" s="205">
        <v>120.47000122070313</v>
      </c>
      <c r="Y2090" s="205">
        <v>119.48999786376953</v>
      </c>
      <c r="Z2090" s="205">
        <v>120.69999694824219</v>
      </c>
      <c r="AA2090" s="205">
        <v>119.84999847412109</v>
      </c>
      <c r="AB2090" s="205">
        <v>120.61000061035156</v>
      </c>
      <c r="AC2090" s="205"/>
    </row>
    <row r="2091" spans="1:31" ht="12.75" customHeight="1">
      <c r="A2091" s="1458" t="s">
        <v>612</v>
      </c>
      <c r="B2091" s="1468" t="s">
        <v>613</v>
      </c>
      <c r="C2091" s="177" t="s">
        <v>142</v>
      </c>
      <c r="D2091" s="177" t="s">
        <v>143</v>
      </c>
      <c r="E2091" s="178">
        <v>0.40920000000000001</v>
      </c>
      <c r="F2091" s="178">
        <v>0.37290000000000001</v>
      </c>
      <c r="G2091" s="178">
        <v>0.35970000000000002</v>
      </c>
      <c r="H2091" s="179">
        <v>0.36959999999999998</v>
      </c>
      <c r="I2091" s="178">
        <v>0.36299999999999999</v>
      </c>
      <c r="J2091" s="178">
        <v>0.4158</v>
      </c>
      <c r="K2091" s="178">
        <v>0.53459999999999996</v>
      </c>
      <c r="L2091" s="178">
        <v>0.68640000000000001</v>
      </c>
      <c r="M2091" s="178">
        <v>0.71940000000000004</v>
      </c>
      <c r="N2091" s="179">
        <v>0.83819999999999995</v>
      </c>
      <c r="O2091" s="178">
        <v>0.81510000000000005</v>
      </c>
      <c r="P2091" s="178">
        <v>0.78210000000000002</v>
      </c>
      <c r="Q2091" s="178">
        <v>0.8085</v>
      </c>
      <c r="R2091" s="178">
        <v>0.76559999999999995</v>
      </c>
      <c r="S2091" s="178">
        <v>0.71609999999999996</v>
      </c>
      <c r="T2091" s="178">
        <v>0.6996</v>
      </c>
      <c r="U2091" s="178">
        <v>0.68640000000000001</v>
      </c>
      <c r="V2091" s="179">
        <v>0.67320000000000002</v>
      </c>
      <c r="W2091" s="178">
        <v>0.70289999999999997</v>
      </c>
      <c r="X2091" s="178">
        <v>0.66</v>
      </c>
      <c r="Y2091" s="179">
        <v>0.64019999999999999</v>
      </c>
      <c r="Z2091" s="178">
        <v>0.60060000000000002</v>
      </c>
      <c r="AA2091" s="178">
        <v>0.57420000000000004</v>
      </c>
      <c r="AB2091" s="178">
        <v>0.4587</v>
      </c>
      <c r="AC2091" s="180">
        <f>SUM(E2091:AB2091)</f>
        <v>14.651999999999999</v>
      </c>
    </row>
    <row r="2092" spans="1:31" ht="12.75" customHeight="1">
      <c r="A2092" s="1459"/>
      <c r="B2092" s="1469"/>
      <c r="C2092" s="181" t="s">
        <v>144</v>
      </c>
      <c r="D2092" s="181" t="s">
        <v>143</v>
      </c>
      <c r="E2092" s="15">
        <v>0.2772</v>
      </c>
      <c r="F2092" s="15">
        <v>0.27389999999999998</v>
      </c>
      <c r="G2092" s="15">
        <v>0.27060000000000001</v>
      </c>
      <c r="H2092" s="191">
        <v>0.27389999999999998</v>
      </c>
      <c r="I2092" s="15">
        <v>0.27389999999999998</v>
      </c>
      <c r="J2092" s="15">
        <v>0.28050000000000003</v>
      </c>
      <c r="K2092" s="15">
        <v>0.2838</v>
      </c>
      <c r="L2092" s="15">
        <v>0.29370000000000002</v>
      </c>
      <c r="M2092" s="15">
        <v>0.28710000000000002</v>
      </c>
      <c r="N2092" s="191">
        <v>0.31019999999999998</v>
      </c>
      <c r="O2092" s="15">
        <v>0.30030000000000001</v>
      </c>
      <c r="P2092" s="15">
        <v>0.30359999999999998</v>
      </c>
      <c r="Q2092" s="15">
        <v>0.30030000000000001</v>
      </c>
      <c r="R2092" s="15">
        <v>0.30030000000000001</v>
      </c>
      <c r="S2092" s="15">
        <v>0.31019999999999998</v>
      </c>
      <c r="T2092" s="15">
        <v>0.30030000000000001</v>
      </c>
      <c r="U2092" s="15">
        <v>0.30030000000000001</v>
      </c>
      <c r="V2092" s="191">
        <v>0.30030000000000001</v>
      </c>
      <c r="W2092" s="15">
        <v>0.30359999999999998</v>
      </c>
      <c r="X2092" s="15">
        <v>0.30030000000000001</v>
      </c>
      <c r="Y2092" s="191">
        <v>0.30359999999999998</v>
      </c>
      <c r="Z2092" s="15">
        <v>0.29039999999999999</v>
      </c>
      <c r="AA2092" s="15">
        <v>0.28710000000000002</v>
      </c>
      <c r="AB2092" s="15">
        <v>0.28050000000000003</v>
      </c>
      <c r="AC2092" s="184">
        <f>SUM(E2092:AB2092)</f>
        <v>7.0059000000000005</v>
      </c>
    </row>
    <row r="2093" spans="1:31" ht="12.75" customHeight="1">
      <c r="A2093" s="1459"/>
      <c r="B2093" s="1469"/>
      <c r="C2093" s="181" t="s">
        <v>145</v>
      </c>
      <c r="D2093" s="181" t="s">
        <v>146</v>
      </c>
      <c r="E2093" s="364">
        <v>2</v>
      </c>
      <c r="F2093" s="364">
        <v>2</v>
      </c>
      <c r="G2093" s="364">
        <v>2</v>
      </c>
      <c r="H2093" s="849">
        <v>2</v>
      </c>
      <c r="I2093" s="364">
        <v>2</v>
      </c>
      <c r="J2093" s="364">
        <v>2</v>
      </c>
      <c r="K2093" s="364">
        <v>3</v>
      </c>
      <c r="L2093" s="364">
        <v>3</v>
      </c>
      <c r="M2093" s="364">
        <v>4</v>
      </c>
      <c r="N2093" s="849">
        <v>5</v>
      </c>
      <c r="O2093" s="364">
        <v>4</v>
      </c>
      <c r="P2093" s="364">
        <v>4</v>
      </c>
      <c r="Q2093" s="364">
        <v>4</v>
      </c>
      <c r="R2093" s="364">
        <v>4</v>
      </c>
      <c r="S2093" s="364">
        <v>4</v>
      </c>
      <c r="T2093" s="364">
        <v>4</v>
      </c>
      <c r="U2093" s="364">
        <v>4</v>
      </c>
      <c r="V2093" s="849">
        <v>4</v>
      </c>
      <c r="W2093" s="364">
        <v>4</v>
      </c>
      <c r="X2093" s="364">
        <v>3</v>
      </c>
      <c r="Y2093" s="849">
        <v>3</v>
      </c>
      <c r="Z2093" s="364">
        <v>3</v>
      </c>
      <c r="AA2093" s="364">
        <v>3</v>
      </c>
      <c r="AB2093" s="364">
        <v>2</v>
      </c>
      <c r="AC2093" s="184"/>
    </row>
    <row r="2094" spans="1:31" ht="12.75" customHeight="1">
      <c r="A2094" s="1459"/>
      <c r="B2094" s="1469"/>
      <c r="C2094" s="181" t="s">
        <v>147</v>
      </c>
      <c r="D2094" s="181"/>
      <c r="E2094" s="203">
        <f t="shared" ref="E2094:AC2094" si="582">E2092/E2091</f>
        <v>0.67741935483870963</v>
      </c>
      <c r="F2094" s="203">
        <f t="shared" si="582"/>
        <v>0.73451327433628311</v>
      </c>
      <c r="G2094" s="203">
        <f t="shared" si="582"/>
        <v>0.75229357798165131</v>
      </c>
      <c r="H2094" s="204">
        <f t="shared" si="582"/>
        <v>0.74107142857142849</v>
      </c>
      <c r="I2094" s="203">
        <f t="shared" si="582"/>
        <v>0.75454545454545452</v>
      </c>
      <c r="J2094" s="203">
        <f t="shared" si="582"/>
        <v>0.67460317460317465</v>
      </c>
      <c r="K2094" s="203">
        <f t="shared" si="582"/>
        <v>0.53086419753086422</v>
      </c>
      <c r="L2094" s="203">
        <f t="shared" si="582"/>
        <v>0.42788461538461542</v>
      </c>
      <c r="M2094" s="203">
        <f t="shared" si="582"/>
        <v>0.39908256880733944</v>
      </c>
      <c r="N2094" s="204">
        <f t="shared" si="582"/>
        <v>0.37007874015748032</v>
      </c>
      <c r="O2094" s="203">
        <f t="shared" si="582"/>
        <v>0.36842105263157893</v>
      </c>
      <c r="P2094" s="203">
        <f t="shared" si="582"/>
        <v>0.3881856540084388</v>
      </c>
      <c r="Q2094" s="203">
        <f t="shared" si="582"/>
        <v>0.37142857142857144</v>
      </c>
      <c r="R2094" s="203">
        <f t="shared" si="582"/>
        <v>0.39224137931034486</v>
      </c>
      <c r="S2094" s="203">
        <f t="shared" si="582"/>
        <v>0.43317972350230416</v>
      </c>
      <c r="T2094" s="203">
        <f t="shared" si="582"/>
        <v>0.42924528301886794</v>
      </c>
      <c r="U2094" s="203">
        <f t="shared" si="582"/>
        <v>0.4375</v>
      </c>
      <c r="V2094" s="204">
        <f t="shared" si="582"/>
        <v>0.44607843137254904</v>
      </c>
      <c r="W2094" s="203">
        <f t="shared" si="582"/>
        <v>0.431924882629108</v>
      </c>
      <c r="X2094" s="203">
        <f t="shared" si="582"/>
        <v>0.45500000000000002</v>
      </c>
      <c r="Y2094" s="204">
        <f t="shared" si="582"/>
        <v>0.47422680412371132</v>
      </c>
      <c r="Z2094" s="203">
        <f t="shared" si="582"/>
        <v>0.48351648351648346</v>
      </c>
      <c r="AA2094" s="203">
        <f t="shared" si="582"/>
        <v>0.5</v>
      </c>
      <c r="AB2094" s="203">
        <f t="shared" si="582"/>
        <v>0.61151079136690656</v>
      </c>
      <c r="AC2094" s="184">
        <f t="shared" si="582"/>
        <v>0.47815315315315321</v>
      </c>
    </row>
    <row r="2095" spans="1:31" ht="12.75" customHeight="1" thickBot="1">
      <c r="A2095" s="1476"/>
      <c r="B2095" s="1470"/>
      <c r="C2095" s="205" t="s">
        <v>150</v>
      </c>
      <c r="D2095" s="205" t="s">
        <v>146</v>
      </c>
      <c r="E2095" s="205">
        <v>119.23999786376953</v>
      </c>
      <c r="F2095" s="205">
        <v>120.23000335693359</v>
      </c>
      <c r="G2095" s="205">
        <v>119.87000274658203</v>
      </c>
      <c r="H2095" s="205">
        <v>119.51000213623047</v>
      </c>
      <c r="I2095" s="205">
        <v>120.44999694824219</v>
      </c>
      <c r="J2095" s="205">
        <v>120.26999664306641</v>
      </c>
      <c r="K2095" s="205">
        <v>120.5</v>
      </c>
      <c r="L2095" s="205">
        <v>119.83000183105469</v>
      </c>
      <c r="M2095" s="205">
        <v>119.29000091552734</v>
      </c>
      <c r="N2095" s="205">
        <v>118.56999969482422</v>
      </c>
      <c r="O2095" s="205">
        <v>118.56999969482422</v>
      </c>
      <c r="P2095" s="205">
        <v>118.20999908447266</v>
      </c>
      <c r="Q2095" s="205">
        <v>118.08000183105469</v>
      </c>
      <c r="R2095" s="205">
        <v>119.83000183105469</v>
      </c>
      <c r="S2095" s="205">
        <v>119.29000091552734</v>
      </c>
      <c r="T2095" s="205">
        <v>119.65000152587891</v>
      </c>
      <c r="U2095" s="205">
        <v>119.33000183105469</v>
      </c>
      <c r="V2095" s="205">
        <v>118.75</v>
      </c>
      <c r="W2095" s="205">
        <v>119.05999755859375</v>
      </c>
      <c r="X2095" s="205">
        <v>119.01999664306641</v>
      </c>
      <c r="Y2095" s="205">
        <v>119.95999908447266</v>
      </c>
      <c r="Z2095" s="205">
        <v>118.79000091552734</v>
      </c>
      <c r="AA2095" s="205">
        <v>120.26999664306641</v>
      </c>
      <c r="AB2095" s="205">
        <v>120.41000366210938</v>
      </c>
      <c r="AC2095" s="205"/>
      <c r="AD2095" s="63">
        <f>MAX(E2095:AB2095)</f>
        <v>120.5</v>
      </c>
      <c r="AE2095" s="150">
        <f>MIN(E2095:AB2095)</f>
        <v>118.08000183105469</v>
      </c>
    </row>
    <row r="2096" spans="1:31" ht="12.75" customHeight="1">
      <c r="A2096" s="1458" t="s">
        <v>908</v>
      </c>
      <c r="B2096" s="1468" t="s">
        <v>909</v>
      </c>
      <c r="C2096" s="177" t="s">
        <v>145</v>
      </c>
      <c r="D2096" s="177" t="s">
        <v>146</v>
      </c>
      <c r="E2096" s="364">
        <v>36</v>
      </c>
      <c r="F2096" s="364">
        <v>36</v>
      </c>
      <c r="G2096" s="364">
        <v>36</v>
      </c>
      <c r="H2096" s="849">
        <v>36</v>
      </c>
      <c r="I2096" s="364">
        <v>37</v>
      </c>
      <c r="J2096" s="364">
        <v>38</v>
      </c>
      <c r="K2096" s="364">
        <v>41</v>
      </c>
      <c r="L2096" s="364">
        <v>42</v>
      </c>
      <c r="M2096" s="364">
        <v>42</v>
      </c>
      <c r="N2096" s="849">
        <v>41</v>
      </c>
      <c r="O2096" s="364">
        <v>41</v>
      </c>
      <c r="P2096" s="364">
        <v>41</v>
      </c>
      <c r="Q2096" s="364">
        <v>40</v>
      </c>
      <c r="R2096" s="364">
        <v>38</v>
      </c>
      <c r="S2096" s="364">
        <v>38</v>
      </c>
      <c r="T2096" s="364">
        <v>39</v>
      </c>
      <c r="U2096" s="364">
        <v>39</v>
      </c>
      <c r="V2096" s="849">
        <v>41</v>
      </c>
      <c r="W2096" s="364">
        <v>41</v>
      </c>
      <c r="X2096" s="364">
        <v>40</v>
      </c>
      <c r="Y2096" s="849">
        <v>40</v>
      </c>
      <c r="Z2096" s="364">
        <v>39</v>
      </c>
      <c r="AA2096" s="364">
        <v>38</v>
      </c>
      <c r="AB2096" s="364">
        <v>37</v>
      </c>
      <c r="AC2096" s="180"/>
      <c r="AD2096" s="63">
        <f>MAX(E2096:AB2096)</f>
        <v>42</v>
      </c>
    </row>
    <row r="2097" spans="1:31" ht="12.75" customHeight="1">
      <c r="A2097" s="1459"/>
      <c r="B2097" s="1469"/>
      <c r="C2097" s="181" t="s">
        <v>142</v>
      </c>
      <c r="D2097" s="181" t="s">
        <v>146</v>
      </c>
      <c r="E2097" s="1197">
        <v>4.9099998474121094</v>
      </c>
      <c r="F2097" s="1197">
        <v>4.8000001907348633</v>
      </c>
      <c r="G2097" s="1197">
        <v>4.7300000190734863</v>
      </c>
      <c r="H2097" s="1198">
        <v>4.8000001907348633</v>
      </c>
      <c r="I2097" s="1197">
        <v>5.130000114440918</v>
      </c>
      <c r="J2097" s="1197">
        <v>5.5399999618530273</v>
      </c>
      <c r="K2097" s="1197">
        <v>6.5500001907348633</v>
      </c>
      <c r="L2097" s="1197">
        <v>6.9899997711181641</v>
      </c>
      <c r="M2097" s="1197">
        <v>6.9899997711181641</v>
      </c>
      <c r="N2097" s="1198">
        <v>6.8000001907348633</v>
      </c>
      <c r="O2097" s="1197">
        <v>6.880000114440918</v>
      </c>
      <c r="P2097" s="1197">
        <v>6.6999998092651367</v>
      </c>
      <c r="Q2097" s="1197">
        <v>6.5</v>
      </c>
      <c r="R2097" s="1197">
        <v>5.8600001335144043</v>
      </c>
      <c r="S2097" s="1197">
        <v>6.0900001525878906</v>
      </c>
      <c r="T2097" s="1197">
        <v>6.130000114440918</v>
      </c>
      <c r="U2097" s="1197">
        <v>6.1999998092651367</v>
      </c>
      <c r="V2097" s="1198">
        <v>6.75</v>
      </c>
      <c r="W2097" s="1197">
        <v>6.5100002288818359</v>
      </c>
      <c r="X2097" s="1197">
        <v>6.3400001525878906</v>
      </c>
      <c r="Y2097" s="1198">
        <v>6.2800002098083496</v>
      </c>
      <c r="Z2097" s="1197">
        <v>5.929999828338623</v>
      </c>
      <c r="AA2097" s="1197">
        <v>5.5199999809265137</v>
      </c>
      <c r="AB2097" s="1197">
        <v>5.119999885559082</v>
      </c>
      <c r="AC2097" s="184">
        <f>SUM(E2097:AB2097)</f>
        <v>144.05000066757202</v>
      </c>
      <c r="AD2097" s="63">
        <f>MAX(E2097:AB2097)</f>
        <v>6.9899997711181641</v>
      </c>
      <c r="AE2097" s="150">
        <f>MIN(E2097:AB2097)</f>
        <v>4.7300000190734863</v>
      </c>
    </row>
    <row r="2098" spans="1:31" ht="12.75" customHeight="1" thickBot="1">
      <c r="A2098" s="1460"/>
      <c r="B2098" s="1479"/>
      <c r="C2098" s="187" t="s">
        <v>144</v>
      </c>
      <c r="D2098" s="187" t="s">
        <v>146</v>
      </c>
      <c r="E2098" s="1197">
        <v>-5.320000171661377</v>
      </c>
      <c r="F2098" s="1197">
        <v>-5.2800002098083496</v>
      </c>
      <c r="G2098" s="1197">
        <v>-5.3499999046325684</v>
      </c>
      <c r="H2098" s="1198">
        <v>-5.3600001335144043</v>
      </c>
      <c r="I2098" s="1197">
        <v>-5.2300000190734863</v>
      </c>
      <c r="J2098" s="1197">
        <v>-5.2199997901916504</v>
      </c>
      <c r="K2098" s="1197">
        <v>-5.0399999618530273</v>
      </c>
      <c r="L2098" s="1197">
        <v>-4.880000114440918</v>
      </c>
      <c r="M2098" s="1197">
        <v>-4.7699999809265137</v>
      </c>
      <c r="N2098" s="1198">
        <v>-4.8299999237060547</v>
      </c>
      <c r="O2098" s="1197">
        <v>-4.5999999046325684</v>
      </c>
      <c r="P2098" s="1197">
        <v>-4.690000057220459</v>
      </c>
      <c r="Q2098" s="1197">
        <v>-4.75</v>
      </c>
      <c r="R2098" s="1197">
        <v>-4.9200000762939453</v>
      </c>
      <c r="S2098" s="1197">
        <v>-4.7699999809265137</v>
      </c>
      <c r="T2098" s="1197">
        <v>-4.7199997901916504</v>
      </c>
      <c r="U2098" s="1197">
        <v>-4.8899998664855957</v>
      </c>
      <c r="V2098" s="1198">
        <v>-4.6599998474121094</v>
      </c>
      <c r="W2098" s="1197">
        <v>-4.7699999809265137</v>
      </c>
      <c r="X2098" s="1197">
        <v>-4.8499999046325684</v>
      </c>
      <c r="Y2098" s="1198">
        <v>-4.9499998092651367</v>
      </c>
      <c r="Z2098" s="1197">
        <v>-5.0399999618530273</v>
      </c>
      <c r="AA2098" s="1197">
        <v>-5.0500001907348633</v>
      </c>
      <c r="AB2098" s="1197">
        <v>-5.1999998092651367</v>
      </c>
      <c r="AC2098" s="190">
        <f>SUM(E2098:AB2098)</f>
        <v>-119.13999938964844</v>
      </c>
    </row>
    <row r="2099" spans="1:31" ht="12.75" customHeight="1" thickBot="1">
      <c r="A2099" s="1094" t="s">
        <v>885</v>
      </c>
      <c r="B2099" s="1095" t="s">
        <v>885</v>
      </c>
      <c r="C2099" s="486" t="s">
        <v>145</v>
      </c>
      <c r="D2099" s="486" t="s">
        <v>143</v>
      </c>
      <c r="E2099" s="1096">
        <v>0</v>
      </c>
      <c r="F2099" s="1096">
        <v>0</v>
      </c>
      <c r="G2099" s="1096">
        <v>0</v>
      </c>
      <c r="H2099" s="1097">
        <v>0</v>
      </c>
      <c r="I2099" s="1096">
        <v>0</v>
      </c>
      <c r="J2099" s="1096">
        <v>0</v>
      </c>
      <c r="K2099" s="1096">
        <v>0</v>
      </c>
      <c r="L2099" s="1096">
        <v>0</v>
      </c>
      <c r="M2099" s="1096">
        <v>0</v>
      </c>
      <c r="N2099" s="1097">
        <v>0</v>
      </c>
      <c r="O2099" s="1096">
        <v>0</v>
      </c>
      <c r="P2099" s="1096">
        <v>0</v>
      </c>
      <c r="Q2099" s="1096">
        <v>0</v>
      </c>
      <c r="R2099" s="1096">
        <v>0</v>
      </c>
      <c r="S2099" s="1096">
        <v>0</v>
      </c>
      <c r="T2099" s="1096">
        <v>0</v>
      </c>
      <c r="U2099" s="1096">
        <v>0</v>
      </c>
      <c r="V2099" s="1097">
        <v>0</v>
      </c>
      <c r="W2099" s="1096">
        <v>0</v>
      </c>
      <c r="X2099" s="1096">
        <v>0</v>
      </c>
      <c r="Y2099" s="1097">
        <v>0</v>
      </c>
      <c r="Z2099" s="1096">
        <v>0</v>
      </c>
      <c r="AA2099" s="1096">
        <v>0</v>
      </c>
      <c r="AB2099" s="1096">
        <v>0</v>
      </c>
      <c r="AC2099" s="447"/>
    </row>
    <row r="2100" spans="1:31" ht="12.75" customHeight="1">
      <c r="A2100" s="1458" t="s">
        <v>161</v>
      </c>
      <c r="B2100" s="1468" t="s">
        <v>849</v>
      </c>
      <c r="C2100" s="177" t="s">
        <v>142</v>
      </c>
      <c r="D2100" s="177" t="s">
        <v>143</v>
      </c>
      <c r="E2100" s="178">
        <v>0.71160000000000001</v>
      </c>
      <c r="F2100" s="178">
        <v>0.6552</v>
      </c>
      <c r="G2100" s="178">
        <v>0.61799999999999999</v>
      </c>
      <c r="H2100" s="179">
        <v>0.61199999999999999</v>
      </c>
      <c r="I2100" s="178">
        <v>0.65880000000000005</v>
      </c>
      <c r="J2100" s="178">
        <v>0.77039999999999997</v>
      </c>
      <c r="K2100" s="178">
        <v>1.038</v>
      </c>
      <c r="L2100" s="178">
        <v>1.266</v>
      </c>
      <c r="M2100" s="178">
        <v>1.3044</v>
      </c>
      <c r="N2100" s="179">
        <v>1.3344</v>
      </c>
      <c r="O2100" s="178">
        <v>1.2936000000000001</v>
      </c>
      <c r="P2100" s="178">
        <v>1.2924</v>
      </c>
      <c r="Q2100" s="178">
        <v>1.2624</v>
      </c>
      <c r="R2100" s="178">
        <v>1.2108000000000001</v>
      </c>
      <c r="S2100" s="178">
        <v>1.1040000000000001</v>
      </c>
      <c r="T2100" s="178">
        <v>1.05</v>
      </c>
      <c r="U2100" s="178">
        <v>1.0788</v>
      </c>
      <c r="V2100" s="179">
        <v>1.2012</v>
      </c>
      <c r="W2100" s="178">
        <v>1.2527999999999999</v>
      </c>
      <c r="X2100" s="178">
        <v>1.218</v>
      </c>
      <c r="Y2100" s="179">
        <v>1.1244000000000001</v>
      </c>
      <c r="Z2100" s="178">
        <v>1.0871999999999999</v>
      </c>
      <c r="AA2100" s="178">
        <v>0.94199999999999995</v>
      </c>
      <c r="AB2100" s="178">
        <v>0.78120000000000001</v>
      </c>
      <c r="AC2100" s="180">
        <f>SUM(E2100:AB2100)</f>
        <v>24.867600000000003</v>
      </c>
    </row>
    <row r="2101" spans="1:31" ht="12.75" customHeight="1">
      <c r="A2101" s="1459"/>
      <c r="B2101" s="1469"/>
      <c r="C2101" s="181" t="s">
        <v>144</v>
      </c>
      <c r="D2101" s="181" t="s">
        <v>143</v>
      </c>
      <c r="E2101" s="15">
        <v>0.56040000000000001</v>
      </c>
      <c r="F2101" s="15">
        <v>0.55679999999999996</v>
      </c>
      <c r="G2101" s="15">
        <v>0.55079999999999996</v>
      </c>
      <c r="H2101" s="191">
        <v>0.55320000000000003</v>
      </c>
      <c r="I2101" s="15">
        <v>0.55920000000000003</v>
      </c>
      <c r="J2101" s="15">
        <v>0.56999999999999995</v>
      </c>
      <c r="K2101" s="15">
        <v>0.57840000000000003</v>
      </c>
      <c r="L2101" s="15">
        <v>0.58799999999999997</v>
      </c>
      <c r="M2101" s="15">
        <v>0.60599999999999998</v>
      </c>
      <c r="N2101" s="191">
        <v>0.63480000000000003</v>
      </c>
      <c r="O2101" s="15">
        <v>0.64439999999999997</v>
      </c>
      <c r="P2101" s="15">
        <v>0.64559999999999995</v>
      </c>
      <c r="Q2101" s="15">
        <v>0.62639999999999996</v>
      </c>
      <c r="R2101" s="15">
        <v>0.63839999999999997</v>
      </c>
      <c r="S2101" s="15">
        <v>0.66479999999999995</v>
      </c>
      <c r="T2101" s="15">
        <v>0.64200000000000002</v>
      </c>
      <c r="U2101" s="15">
        <v>0.65400000000000003</v>
      </c>
      <c r="V2101" s="191">
        <v>0.61680000000000001</v>
      </c>
      <c r="W2101" s="15">
        <v>0.61680000000000001</v>
      </c>
      <c r="X2101" s="15">
        <v>0.61080000000000001</v>
      </c>
      <c r="Y2101" s="191">
        <v>0.60960000000000003</v>
      </c>
      <c r="Z2101" s="15">
        <v>0.59760000000000002</v>
      </c>
      <c r="AA2101" s="15">
        <v>0.5796</v>
      </c>
      <c r="AB2101" s="15">
        <v>0.56640000000000001</v>
      </c>
      <c r="AC2101" s="184">
        <f>SUM(E2101:AB2101)</f>
        <v>14.470799999999997</v>
      </c>
    </row>
    <row r="2102" spans="1:31" ht="12.75" customHeight="1">
      <c r="A2102" s="1459"/>
      <c r="B2102" s="1469"/>
      <c r="C2102" s="181" t="s">
        <v>145</v>
      </c>
      <c r="D2102" s="181" t="s">
        <v>146</v>
      </c>
      <c r="E2102" s="364">
        <v>43</v>
      </c>
      <c r="F2102" s="364">
        <v>42</v>
      </c>
      <c r="G2102" s="364">
        <v>42</v>
      </c>
      <c r="H2102" s="849">
        <v>44</v>
      </c>
      <c r="I2102" s="364">
        <v>45</v>
      </c>
      <c r="J2102" s="364">
        <v>55</v>
      </c>
      <c r="K2102" s="364">
        <v>66</v>
      </c>
      <c r="L2102" s="364">
        <v>73</v>
      </c>
      <c r="M2102" s="364">
        <v>75</v>
      </c>
      <c r="N2102" s="849">
        <v>79</v>
      </c>
      <c r="O2102" s="364">
        <v>78</v>
      </c>
      <c r="P2102" s="364">
        <v>77</v>
      </c>
      <c r="Q2102" s="364">
        <v>68</v>
      </c>
      <c r="R2102" s="364">
        <v>71</v>
      </c>
      <c r="S2102" s="364">
        <v>63</v>
      </c>
      <c r="T2102" s="364">
        <v>64</v>
      </c>
      <c r="U2102" s="364">
        <v>70</v>
      </c>
      <c r="V2102" s="849">
        <v>74</v>
      </c>
      <c r="W2102" s="364">
        <v>76</v>
      </c>
      <c r="X2102" s="364">
        <v>71</v>
      </c>
      <c r="Y2102" s="849">
        <v>67</v>
      </c>
      <c r="Z2102" s="364">
        <v>60</v>
      </c>
      <c r="AA2102" s="364">
        <v>54</v>
      </c>
      <c r="AB2102" s="364">
        <v>45</v>
      </c>
      <c r="AC2102" s="184"/>
      <c r="AD2102" s="430">
        <f>MAX(E2102:AB2102)</f>
        <v>79</v>
      </c>
    </row>
    <row r="2103" spans="1:31" ht="12.75" customHeight="1" thickBot="1">
      <c r="A2103" s="1476"/>
      <c r="B2103" s="1470"/>
      <c r="C2103" s="194" t="s">
        <v>147</v>
      </c>
      <c r="D2103" s="194"/>
      <c r="E2103" s="195">
        <f t="shared" ref="E2103:AC2103" si="583">E2101/E2100</f>
        <v>0.78752107925801007</v>
      </c>
      <c r="F2103" s="195">
        <f t="shared" si="583"/>
        <v>0.8498168498168498</v>
      </c>
      <c r="G2103" s="195">
        <f t="shared" si="583"/>
        <v>0.89126213592233006</v>
      </c>
      <c r="H2103" s="196">
        <f t="shared" si="583"/>
        <v>0.90392156862745099</v>
      </c>
      <c r="I2103" s="195">
        <f t="shared" si="583"/>
        <v>0.84881602914389798</v>
      </c>
      <c r="J2103" s="195">
        <f t="shared" si="583"/>
        <v>0.7398753894080996</v>
      </c>
      <c r="K2103" s="195">
        <f t="shared" si="583"/>
        <v>0.55722543352601162</v>
      </c>
      <c r="L2103" s="195">
        <f t="shared" si="583"/>
        <v>0.4644549763033175</v>
      </c>
      <c r="M2103" s="195">
        <f t="shared" si="583"/>
        <v>0.46458141674333026</v>
      </c>
      <c r="N2103" s="196">
        <f t="shared" si="583"/>
        <v>0.47571942446043169</v>
      </c>
      <c r="O2103" s="195">
        <f t="shared" si="583"/>
        <v>0.49814471243042668</v>
      </c>
      <c r="P2103" s="195">
        <f t="shared" si="583"/>
        <v>0.49953574744661094</v>
      </c>
      <c r="Q2103" s="195">
        <f t="shared" si="583"/>
        <v>0.49619771863117867</v>
      </c>
      <c r="R2103" s="195">
        <f t="shared" si="583"/>
        <v>0.5272547076313181</v>
      </c>
      <c r="S2103" s="195">
        <f t="shared" si="583"/>
        <v>0.60217391304347812</v>
      </c>
      <c r="T2103" s="195">
        <f t="shared" si="583"/>
        <v>0.61142857142857143</v>
      </c>
      <c r="U2103" s="195">
        <f t="shared" si="583"/>
        <v>0.6062291434927698</v>
      </c>
      <c r="V2103" s="196">
        <f t="shared" si="583"/>
        <v>0.51348651348651353</v>
      </c>
      <c r="W2103" s="195">
        <f t="shared" si="583"/>
        <v>0.4923371647509579</v>
      </c>
      <c r="X2103" s="195">
        <f t="shared" si="583"/>
        <v>0.50147783251231526</v>
      </c>
      <c r="Y2103" s="196">
        <f t="shared" si="583"/>
        <v>0.5421558164354322</v>
      </c>
      <c r="Z2103" s="195">
        <f t="shared" si="583"/>
        <v>0.54966887417218546</v>
      </c>
      <c r="AA2103" s="195">
        <f t="shared" si="583"/>
        <v>0.61528662420382174</v>
      </c>
      <c r="AB2103" s="195">
        <f t="shared" si="583"/>
        <v>0.7250384024577573</v>
      </c>
      <c r="AC2103" s="197">
        <f t="shared" si="583"/>
        <v>0.58191381556724397</v>
      </c>
    </row>
    <row r="2104" spans="1:31" ht="12.75" customHeight="1">
      <c r="A2104" s="1664" t="s">
        <v>170</v>
      </c>
      <c r="B2104" s="1681" t="s">
        <v>851</v>
      </c>
      <c r="C2104" s="269" t="s">
        <v>142</v>
      </c>
      <c r="D2104" s="269" t="s">
        <v>143</v>
      </c>
      <c r="E2104" s="313">
        <v>0.40200000000000002</v>
      </c>
      <c r="F2104" s="313">
        <v>0.35880000000000001</v>
      </c>
      <c r="G2104" s="313">
        <v>0.35039999999999999</v>
      </c>
      <c r="H2104" s="264">
        <v>0.35880000000000001</v>
      </c>
      <c r="I2104" s="313">
        <v>0.35520000000000002</v>
      </c>
      <c r="J2104" s="313">
        <v>0.4032</v>
      </c>
      <c r="K2104" s="313">
        <v>0.52439999999999998</v>
      </c>
      <c r="L2104" s="313">
        <v>0.67679999999999996</v>
      </c>
      <c r="M2104" s="313">
        <v>0.71040000000000003</v>
      </c>
      <c r="N2104" s="264">
        <v>0.82679999999999998</v>
      </c>
      <c r="O2104" s="313">
        <v>0.80279999999999996</v>
      </c>
      <c r="P2104" s="313">
        <v>0.77159999999999995</v>
      </c>
      <c r="Q2104" s="313">
        <v>0.79679999999999995</v>
      </c>
      <c r="R2104" s="313">
        <v>0.75600000000000001</v>
      </c>
      <c r="S2104" s="313">
        <v>0.7056</v>
      </c>
      <c r="T2104" s="313">
        <v>0.69</v>
      </c>
      <c r="U2104" s="313">
        <v>0.6744</v>
      </c>
      <c r="V2104" s="264">
        <v>0.66239999999999999</v>
      </c>
      <c r="W2104" s="313">
        <v>0.69240000000000002</v>
      </c>
      <c r="X2104" s="313">
        <v>0.6492</v>
      </c>
      <c r="Y2104" s="264">
        <v>0.63</v>
      </c>
      <c r="Z2104" s="313">
        <v>0.58919999999999995</v>
      </c>
      <c r="AA2104" s="313">
        <v>0.56399999999999995</v>
      </c>
      <c r="AB2104" s="313">
        <v>0.45</v>
      </c>
      <c r="AC2104" s="201">
        <f>SUM(E2104:AB2104)</f>
        <v>14.401199999999999</v>
      </c>
    </row>
    <row r="2105" spans="1:31" ht="12.75" customHeight="1">
      <c r="A2105" s="1498"/>
      <c r="B2105" s="1652"/>
      <c r="C2105" s="820" t="s">
        <v>144</v>
      </c>
      <c r="D2105" s="820" t="s">
        <v>143</v>
      </c>
      <c r="E2105" s="294">
        <v>0.246</v>
      </c>
      <c r="F2105" s="294">
        <v>0.2412</v>
      </c>
      <c r="G2105" s="294">
        <v>0.23880000000000001</v>
      </c>
      <c r="H2105" s="191">
        <v>0.23880000000000001</v>
      </c>
      <c r="I2105" s="294">
        <v>0.24479999999999999</v>
      </c>
      <c r="J2105" s="294">
        <v>0.246</v>
      </c>
      <c r="K2105" s="294">
        <v>0.2472</v>
      </c>
      <c r="L2105" s="294">
        <v>0.25679999999999997</v>
      </c>
      <c r="M2105" s="294">
        <v>0.25080000000000002</v>
      </c>
      <c r="N2105" s="191">
        <v>0.2676</v>
      </c>
      <c r="O2105" s="294">
        <v>0.26279999999999998</v>
      </c>
      <c r="P2105" s="294">
        <v>0.26519999999999999</v>
      </c>
      <c r="Q2105" s="294">
        <v>0.25919999999999999</v>
      </c>
      <c r="R2105" s="294">
        <v>0.26279999999999998</v>
      </c>
      <c r="S2105" s="294">
        <v>0.2712</v>
      </c>
      <c r="T2105" s="294">
        <v>0.26519999999999999</v>
      </c>
      <c r="U2105" s="294">
        <v>0.26279999999999998</v>
      </c>
      <c r="V2105" s="191">
        <v>0.26400000000000001</v>
      </c>
      <c r="W2105" s="294">
        <v>0.26400000000000001</v>
      </c>
      <c r="X2105" s="294">
        <v>0.26519999999999999</v>
      </c>
      <c r="Y2105" s="191">
        <v>0.2676</v>
      </c>
      <c r="Z2105" s="294">
        <v>0.25559999999999999</v>
      </c>
      <c r="AA2105" s="294">
        <v>0.24959999999999999</v>
      </c>
      <c r="AB2105" s="294">
        <v>0.2472</v>
      </c>
      <c r="AC2105" s="184">
        <f>SUM(E2105:AB2105)</f>
        <v>6.1404000000000005</v>
      </c>
    </row>
    <row r="2106" spans="1:31" ht="12.75" customHeight="1">
      <c r="A2106" s="1498"/>
      <c r="B2106" s="1652"/>
      <c r="C2106" s="181" t="s">
        <v>145</v>
      </c>
      <c r="D2106" s="855" t="s">
        <v>146</v>
      </c>
      <c r="E2106" s="364">
        <v>26</v>
      </c>
      <c r="F2106" s="364">
        <v>24</v>
      </c>
      <c r="G2106" s="364">
        <v>25</v>
      </c>
      <c r="H2106" s="849">
        <v>24</v>
      </c>
      <c r="I2106" s="364">
        <v>26</v>
      </c>
      <c r="J2106" s="364">
        <v>29</v>
      </c>
      <c r="K2106" s="364">
        <v>39</v>
      </c>
      <c r="L2106" s="364">
        <v>39</v>
      </c>
      <c r="M2106" s="364">
        <v>44</v>
      </c>
      <c r="N2106" s="849">
        <v>52</v>
      </c>
      <c r="O2106" s="364">
        <v>49</v>
      </c>
      <c r="P2106" s="364">
        <v>48</v>
      </c>
      <c r="Q2106" s="364">
        <v>49</v>
      </c>
      <c r="R2106" s="364">
        <v>43</v>
      </c>
      <c r="S2106" s="364">
        <v>43</v>
      </c>
      <c r="T2106" s="364">
        <v>42</v>
      </c>
      <c r="U2106" s="364">
        <v>40</v>
      </c>
      <c r="V2106" s="849">
        <v>40</v>
      </c>
      <c r="W2106" s="364">
        <v>43</v>
      </c>
      <c r="X2106" s="364">
        <v>39</v>
      </c>
      <c r="Y2106" s="849">
        <v>35</v>
      </c>
      <c r="Z2106" s="364">
        <v>33</v>
      </c>
      <c r="AA2106" s="364">
        <v>33</v>
      </c>
      <c r="AB2106" s="364">
        <v>25</v>
      </c>
      <c r="AC2106" s="184"/>
      <c r="AD2106" s="430">
        <f>MAX(E2106:AB2106)</f>
        <v>52</v>
      </c>
    </row>
    <row r="2107" spans="1:31" ht="12.75" customHeight="1" thickBot="1">
      <c r="A2107" s="1499"/>
      <c r="B2107" s="1686"/>
      <c r="C2107" s="271" t="s">
        <v>147</v>
      </c>
      <c r="D2107" s="271"/>
      <c r="E2107" s="195">
        <f t="shared" ref="E2107:AC2107" si="584">E2105/E2104</f>
        <v>0.61194029850746268</v>
      </c>
      <c r="F2107" s="195">
        <f t="shared" si="584"/>
        <v>0.67224080267558528</v>
      </c>
      <c r="G2107" s="195">
        <f t="shared" si="584"/>
        <v>0.68150684931506855</v>
      </c>
      <c r="H2107" s="196">
        <f t="shared" si="584"/>
        <v>0.66555183946488294</v>
      </c>
      <c r="I2107" s="195">
        <f t="shared" si="584"/>
        <v>0.68918918918918914</v>
      </c>
      <c r="J2107" s="195">
        <f t="shared" si="584"/>
        <v>0.61011904761904756</v>
      </c>
      <c r="K2107" s="195">
        <f t="shared" si="584"/>
        <v>0.47139588100686503</v>
      </c>
      <c r="L2107" s="195">
        <f t="shared" si="584"/>
        <v>0.37943262411347517</v>
      </c>
      <c r="M2107" s="195">
        <f t="shared" si="584"/>
        <v>0.35304054054054057</v>
      </c>
      <c r="N2107" s="196">
        <f t="shared" si="584"/>
        <v>0.32365747460087085</v>
      </c>
      <c r="O2107" s="195">
        <f t="shared" si="584"/>
        <v>0.3273542600896861</v>
      </c>
      <c r="P2107" s="195">
        <f t="shared" si="584"/>
        <v>0.34370139968895802</v>
      </c>
      <c r="Q2107" s="195">
        <f t="shared" si="584"/>
        <v>0.3253012048192771</v>
      </c>
      <c r="R2107" s="195">
        <f t="shared" si="584"/>
        <v>0.34761904761904761</v>
      </c>
      <c r="S2107" s="195">
        <f t="shared" si="584"/>
        <v>0.38435374149659862</v>
      </c>
      <c r="T2107" s="195">
        <f t="shared" si="584"/>
        <v>0.38434782608695656</v>
      </c>
      <c r="U2107" s="195">
        <f t="shared" si="584"/>
        <v>0.38967971530249107</v>
      </c>
      <c r="V2107" s="196">
        <f t="shared" si="584"/>
        <v>0.39855072463768121</v>
      </c>
      <c r="W2107" s="195">
        <f t="shared" si="584"/>
        <v>0.38128249566724437</v>
      </c>
      <c r="X2107" s="195">
        <f t="shared" si="584"/>
        <v>0.40850277264325324</v>
      </c>
      <c r="Y2107" s="196">
        <f t="shared" si="584"/>
        <v>0.42476190476190478</v>
      </c>
      <c r="Z2107" s="195">
        <f t="shared" si="584"/>
        <v>0.43380855397148677</v>
      </c>
      <c r="AA2107" s="195">
        <f t="shared" si="584"/>
        <v>0.44255319148936173</v>
      </c>
      <c r="AB2107" s="195">
        <f t="shared" si="584"/>
        <v>0.54933333333333334</v>
      </c>
      <c r="AC2107" s="197">
        <f t="shared" si="584"/>
        <v>0.42638113490542462</v>
      </c>
    </row>
    <row r="2108" spans="1:31" ht="12.75" customHeight="1">
      <c r="A2108" s="299" t="s">
        <v>717</v>
      </c>
      <c r="B2108" s="300"/>
      <c r="C2108" s="217"/>
      <c r="D2108" s="217"/>
      <c r="E2108" s="218">
        <f t="shared" ref="E2108:AB2108" si="585">E2100+E2104</f>
        <v>1.1135999999999999</v>
      </c>
      <c r="F2108" s="218">
        <f t="shared" si="585"/>
        <v>1.014</v>
      </c>
      <c r="G2108" s="218">
        <f t="shared" si="585"/>
        <v>0.96839999999999993</v>
      </c>
      <c r="H2108" s="218">
        <f t="shared" si="585"/>
        <v>0.9708</v>
      </c>
      <c r="I2108" s="218">
        <f t="shared" si="585"/>
        <v>1.014</v>
      </c>
      <c r="J2108" s="218">
        <f t="shared" si="585"/>
        <v>1.1736</v>
      </c>
      <c r="K2108" s="218">
        <f t="shared" si="585"/>
        <v>1.5624</v>
      </c>
      <c r="L2108" s="218">
        <f t="shared" si="585"/>
        <v>1.9428000000000001</v>
      </c>
      <c r="M2108" s="218">
        <f t="shared" si="585"/>
        <v>2.0148000000000001</v>
      </c>
      <c r="N2108" s="218">
        <f t="shared" si="585"/>
        <v>2.1612</v>
      </c>
      <c r="O2108" s="218">
        <f t="shared" si="585"/>
        <v>2.0964</v>
      </c>
      <c r="P2108" s="218">
        <f t="shared" si="585"/>
        <v>2.0640000000000001</v>
      </c>
      <c r="Q2108" s="218">
        <f t="shared" si="585"/>
        <v>2.0591999999999997</v>
      </c>
      <c r="R2108" s="218">
        <f t="shared" si="585"/>
        <v>1.9668000000000001</v>
      </c>
      <c r="S2108" s="218">
        <f t="shared" si="585"/>
        <v>1.8096000000000001</v>
      </c>
      <c r="T2108" s="218">
        <f t="shared" si="585"/>
        <v>1.74</v>
      </c>
      <c r="U2108" s="218">
        <f t="shared" si="585"/>
        <v>1.7532000000000001</v>
      </c>
      <c r="V2108" s="218">
        <f t="shared" si="585"/>
        <v>1.8635999999999999</v>
      </c>
      <c r="W2108" s="218">
        <f t="shared" si="585"/>
        <v>1.9451999999999998</v>
      </c>
      <c r="X2108" s="218">
        <f t="shared" si="585"/>
        <v>1.8672</v>
      </c>
      <c r="Y2108" s="218">
        <f t="shared" si="585"/>
        <v>1.7544</v>
      </c>
      <c r="Z2108" s="218">
        <f t="shared" si="585"/>
        <v>1.6763999999999999</v>
      </c>
      <c r="AA2108" s="218">
        <f t="shared" si="585"/>
        <v>1.5059999999999998</v>
      </c>
      <c r="AB2108" s="218">
        <f t="shared" si="585"/>
        <v>1.2312000000000001</v>
      </c>
      <c r="AC2108" s="218"/>
    </row>
    <row r="2109" spans="1:31" ht="12.75" customHeight="1">
      <c r="A2109" s="220" t="s">
        <v>718</v>
      </c>
      <c r="B2109" s="221"/>
      <c r="C2109" s="222"/>
      <c r="D2109" s="222"/>
      <c r="E2109" s="223">
        <f t="shared" ref="E2109:AB2109" si="586">E2101+E2105</f>
        <v>0.80640000000000001</v>
      </c>
      <c r="F2109" s="223">
        <f t="shared" si="586"/>
        <v>0.79799999999999993</v>
      </c>
      <c r="G2109" s="223">
        <f t="shared" si="586"/>
        <v>0.78959999999999997</v>
      </c>
      <c r="H2109" s="223">
        <f t="shared" si="586"/>
        <v>0.79200000000000004</v>
      </c>
      <c r="I2109" s="223">
        <f t="shared" si="586"/>
        <v>0.80400000000000005</v>
      </c>
      <c r="J2109" s="223">
        <f t="shared" si="586"/>
        <v>0.81599999999999995</v>
      </c>
      <c r="K2109" s="223">
        <f t="shared" si="586"/>
        <v>0.8256</v>
      </c>
      <c r="L2109" s="223">
        <f t="shared" si="586"/>
        <v>0.8448</v>
      </c>
      <c r="M2109" s="223">
        <f t="shared" si="586"/>
        <v>0.85680000000000001</v>
      </c>
      <c r="N2109" s="436">
        <f t="shared" si="586"/>
        <v>0.90240000000000009</v>
      </c>
      <c r="O2109" s="223">
        <f t="shared" si="586"/>
        <v>0.90720000000000001</v>
      </c>
      <c r="P2109" s="223">
        <f t="shared" si="586"/>
        <v>0.91079999999999994</v>
      </c>
      <c r="Q2109" s="436">
        <f t="shared" si="586"/>
        <v>0.88559999999999994</v>
      </c>
      <c r="R2109" s="436">
        <f t="shared" si="586"/>
        <v>0.9012</v>
      </c>
      <c r="S2109" s="223">
        <f t="shared" si="586"/>
        <v>0.93599999999999994</v>
      </c>
      <c r="T2109" s="223">
        <f t="shared" si="586"/>
        <v>0.90720000000000001</v>
      </c>
      <c r="U2109" s="223">
        <f t="shared" si="586"/>
        <v>0.91680000000000006</v>
      </c>
      <c r="V2109" s="223">
        <f t="shared" si="586"/>
        <v>0.88080000000000003</v>
      </c>
      <c r="W2109" s="223">
        <f t="shared" si="586"/>
        <v>0.88080000000000003</v>
      </c>
      <c r="X2109" s="223">
        <f t="shared" si="586"/>
        <v>0.876</v>
      </c>
      <c r="Y2109" s="223">
        <f t="shared" si="586"/>
        <v>0.87719999999999998</v>
      </c>
      <c r="Z2109" s="223">
        <f t="shared" si="586"/>
        <v>0.85319999999999996</v>
      </c>
      <c r="AA2109" s="223">
        <f t="shared" si="586"/>
        <v>0.82919999999999994</v>
      </c>
      <c r="AB2109" s="223">
        <f t="shared" si="586"/>
        <v>0.81359999999999999</v>
      </c>
      <c r="AC2109" s="224"/>
    </row>
    <row r="2110" spans="1:31" ht="12.75" customHeight="1">
      <c r="A2110" s="303" t="s">
        <v>719</v>
      </c>
      <c r="B2110" s="304"/>
      <c r="C2110" s="305"/>
      <c r="D2110" s="305"/>
      <c r="E2110" s="230">
        <f t="shared" ref="E2110:AB2110" si="587">SQRT(E2108*E2108+E2109*E2109)</f>
        <v>1.3749130590695544</v>
      </c>
      <c r="F2110" s="230">
        <f t="shared" si="587"/>
        <v>1.2903487900563941</v>
      </c>
      <c r="G2110" s="230">
        <f t="shared" si="587"/>
        <v>1.2495065906188729</v>
      </c>
      <c r="H2110" s="230">
        <f t="shared" si="587"/>
        <v>1.2528833305619482</v>
      </c>
      <c r="I2110" s="230">
        <f t="shared" si="587"/>
        <v>1.2940680043954413</v>
      </c>
      <c r="J2110" s="230">
        <f t="shared" si="587"/>
        <v>1.4294030082520464</v>
      </c>
      <c r="K2110" s="230">
        <f t="shared" si="587"/>
        <v>1.7671188754580152</v>
      </c>
      <c r="L2110" s="230">
        <f t="shared" si="587"/>
        <v>2.1185275263729761</v>
      </c>
      <c r="M2110" s="230">
        <f t="shared" si="587"/>
        <v>2.189412085469522</v>
      </c>
      <c r="N2110" s="230">
        <f t="shared" si="587"/>
        <v>2.3420314259206685</v>
      </c>
      <c r="O2110" s="230">
        <f t="shared" si="587"/>
        <v>2.284273363676073</v>
      </c>
      <c r="P2110" s="230">
        <f t="shared" si="587"/>
        <v>2.2560258509157203</v>
      </c>
      <c r="Q2110" s="230">
        <f t="shared" si="587"/>
        <v>2.2415601709523654</v>
      </c>
      <c r="R2110" s="230">
        <f t="shared" si="587"/>
        <v>2.1634379307019649</v>
      </c>
      <c r="S2110" s="230">
        <f t="shared" si="587"/>
        <v>2.0373384991208505</v>
      </c>
      <c r="T2110" s="230">
        <f t="shared" si="587"/>
        <v>1.9622975921098207</v>
      </c>
      <c r="U2110" s="230">
        <f t="shared" si="587"/>
        <v>1.9784419324306692</v>
      </c>
      <c r="V2110" s="230">
        <f t="shared" si="587"/>
        <v>2.0612650484593193</v>
      </c>
      <c r="W2110" s="230">
        <f t="shared" si="587"/>
        <v>2.1353247247198723</v>
      </c>
      <c r="X2110" s="230">
        <f t="shared" si="587"/>
        <v>2.0624771126002828</v>
      </c>
      <c r="Y2110" s="230">
        <f t="shared" si="587"/>
        <v>1.9614788298628154</v>
      </c>
      <c r="Z2110" s="230">
        <f t="shared" si="587"/>
        <v>1.8810282294532423</v>
      </c>
      <c r="AA2110" s="230">
        <f t="shared" si="587"/>
        <v>1.7191883666428178</v>
      </c>
      <c r="AB2110" s="230">
        <f t="shared" si="587"/>
        <v>1.4757365618564855</v>
      </c>
      <c r="AC2110" s="334"/>
      <c r="AD2110" s="185">
        <f>MAX(E2110:AB2110)</f>
        <v>2.3420314259206685</v>
      </c>
    </row>
    <row r="2111" spans="1:31" s="167" customFormat="1" ht="12.75" customHeight="1" thickBot="1">
      <c r="A2111" s="721" t="s">
        <v>628</v>
      </c>
      <c r="B2111" s="722"/>
      <c r="C2111" s="276"/>
      <c r="D2111" s="276"/>
      <c r="E2111" s="723">
        <v>1</v>
      </c>
      <c r="F2111" s="723">
        <v>2</v>
      </c>
      <c r="G2111" s="723">
        <v>3</v>
      </c>
      <c r="H2111" s="723">
        <v>4</v>
      </c>
      <c r="I2111" s="723">
        <v>5</v>
      </c>
      <c r="J2111" s="723">
        <v>6</v>
      </c>
      <c r="K2111" s="723">
        <v>7</v>
      </c>
      <c r="L2111" s="723">
        <v>8</v>
      </c>
      <c r="M2111" s="723">
        <v>9</v>
      </c>
      <c r="N2111" s="723">
        <v>10</v>
      </c>
      <c r="O2111" s="723">
        <v>11</v>
      </c>
      <c r="P2111" s="723">
        <v>12</v>
      </c>
      <c r="Q2111" s="723">
        <v>13</v>
      </c>
      <c r="R2111" s="723">
        <v>14</v>
      </c>
      <c r="S2111" s="723">
        <v>15</v>
      </c>
      <c r="T2111" s="723">
        <v>16</v>
      </c>
      <c r="U2111" s="723">
        <v>17</v>
      </c>
      <c r="V2111" s="723">
        <v>18</v>
      </c>
      <c r="W2111" s="723">
        <v>19</v>
      </c>
      <c r="X2111" s="723">
        <v>20</v>
      </c>
      <c r="Y2111" s="723">
        <v>21</v>
      </c>
      <c r="Z2111" s="723">
        <v>22</v>
      </c>
      <c r="AA2111" s="723">
        <v>23</v>
      </c>
      <c r="AB2111" s="723">
        <v>24</v>
      </c>
      <c r="AC2111" s="861"/>
    </row>
    <row r="2112" spans="1:31" s="167" customFormat="1" ht="12.75" customHeight="1">
      <c r="A2112" s="235" t="s">
        <v>155</v>
      </c>
      <c r="B2112" s="236"/>
      <c r="C2112" s="237" t="s">
        <v>150</v>
      </c>
      <c r="D2112" s="237" t="s">
        <v>146</v>
      </c>
      <c r="E2112" s="912">
        <v>10.489999771118164</v>
      </c>
      <c r="F2112" s="912">
        <v>10.460000038146973</v>
      </c>
      <c r="G2112" s="912">
        <v>10.479999542236328</v>
      </c>
      <c r="H2112" s="912">
        <v>10.489999771118164</v>
      </c>
      <c r="I2112" s="912">
        <v>10.5</v>
      </c>
      <c r="J2112" s="912">
        <v>10.5</v>
      </c>
      <c r="K2112" s="912">
        <v>10.510000228881836</v>
      </c>
      <c r="L2112" s="912">
        <v>10.449999809265137</v>
      </c>
      <c r="M2112" s="912">
        <v>10.439999580383301</v>
      </c>
      <c r="N2112" s="912">
        <v>10.430000305175781</v>
      </c>
      <c r="O2112" s="912">
        <v>10.409999847412109</v>
      </c>
      <c r="P2112" s="912">
        <v>10.390000343322754</v>
      </c>
      <c r="Q2112" s="912">
        <v>10.420000076293945</v>
      </c>
      <c r="R2112" s="912">
        <v>10.420000076293945</v>
      </c>
      <c r="S2112" s="912">
        <v>10.439999580383301</v>
      </c>
      <c r="T2112" s="912">
        <v>10.430000305175781</v>
      </c>
      <c r="U2112" s="912">
        <v>10.449999809265137</v>
      </c>
      <c r="V2112" s="912">
        <v>10.430000305175781</v>
      </c>
      <c r="W2112" s="912">
        <v>10.420000076293945</v>
      </c>
      <c r="X2112" s="912">
        <v>10.430000305175781</v>
      </c>
      <c r="Y2112" s="912">
        <v>10.449999809265137</v>
      </c>
      <c r="Z2112" s="912">
        <v>10.460000038146973</v>
      </c>
      <c r="AA2112" s="912">
        <v>10.460000038146973</v>
      </c>
      <c r="AB2112" s="912">
        <v>10.460000038146973</v>
      </c>
      <c r="AC2112" s="912"/>
    </row>
    <row r="2113" spans="1:31" s="167" customFormat="1" ht="12.75" customHeight="1" thickBot="1">
      <c r="A2113" s="239" t="s">
        <v>156</v>
      </c>
      <c r="B2113" s="240"/>
      <c r="C2113" s="241" t="s">
        <v>150</v>
      </c>
      <c r="D2113" s="241" t="s">
        <v>146</v>
      </c>
      <c r="E2113" s="913">
        <v>10.329999923706055</v>
      </c>
      <c r="F2113" s="913">
        <v>10.319999694824219</v>
      </c>
      <c r="G2113" s="913">
        <v>10.310000419616699</v>
      </c>
      <c r="H2113" s="913">
        <v>10.350000381469727</v>
      </c>
      <c r="I2113" s="913">
        <v>10.350000381469727</v>
      </c>
      <c r="J2113" s="913">
        <v>10.340000152587891</v>
      </c>
      <c r="K2113" s="913">
        <v>10.319999694824219</v>
      </c>
      <c r="L2113" s="913">
        <v>10.260000228881836</v>
      </c>
      <c r="M2113" s="913">
        <v>10.239999771118164</v>
      </c>
      <c r="N2113" s="913">
        <v>10.199999809265137</v>
      </c>
      <c r="O2113" s="913">
        <v>10.210000038146973</v>
      </c>
      <c r="P2113" s="913">
        <v>10.229999542236328</v>
      </c>
      <c r="Q2113" s="913">
        <v>10.210000038146973</v>
      </c>
      <c r="R2113" s="913">
        <v>10.260000228881836</v>
      </c>
      <c r="S2113" s="913">
        <v>10.260000228881836</v>
      </c>
      <c r="T2113" s="913">
        <v>10.25</v>
      </c>
      <c r="U2113" s="913">
        <v>10.270000457763672</v>
      </c>
      <c r="V2113" s="913">
        <v>10.25</v>
      </c>
      <c r="W2113" s="913">
        <v>10.229999542236328</v>
      </c>
      <c r="X2113" s="913">
        <v>10.270000457763672</v>
      </c>
      <c r="Y2113" s="913">
        <v>10.279999732971191</v>
      </c>
      <c r="Z2113" s="913">
        <v>10.279999732971191</v>
      </c>
      <c r="AA2113" s="913">
        <v>10.300000190734863</v>
      </c>
      <c r="AB2113" s="913">
        <v>10.319999694824219</v>
      </c>
      <c r="AC2113" s="913"/>
      <c r="AD2113" s="445">
        <f>MAX(E2113:AB2113)</f>
        <v>10.350000381469727</v>
      </c>
      <c r="AE2113" s="150">
        <f>MIN(E2113:AB2113)</f>
        <v>10.199999809265137</v>
      </c>
    </row>
    <row r="2114" spans="1:31" ht="12.75" customHeight="1">
      <c r="A2114" s="1608" t="s">
        <v>241</v>
      </c>
      <c r="B2114" s="1461" t="s">
        <v>910</v>
      </c>
      <c r="C2114" s="177" t="s">
        <v>142</v>
      </c>
      <c r="D2114" s="177" t="s">
        <v>143</v>
      </c>
      <c r="E2114" s="178">
        <v>0.26519999999999999</v>
      </c>
      <c r="F2114" s="178">
        <v>0.25640000000000002</v>
      </c>
      <c r="G2114" s="178">
        <v>0.24</v>
      </c>
      <c r="H2114" s="179">
        <v>0.24479999999999999</v>
      </c>
      <c r="I2114" s="178">
        <v>0.25840000000000002</v>
      </c>
      <c r="J2114" s="178">
        <v>0.29720000000000002</v>
      </c>
      <c r="K2114" s="178">
        <v>0.40400000000000003</v>
      </c>
      <c r="L2114" s="178">
        <v>0.47839999999999999</v>
      </c>
      <c r="M2114" s="178">
        <v>0.51319999999999999</v>
      </c>
      <c r="N2114" s="179">
        <v>0.53759999999999997</v>
      </c>
      <c r="O2114" s="178">
        <v>0.51</v>
      </c>
      <c r="P2114" s="178">
        <v>0.51680000000000004</v>
      </c>
      <c r="Q2114" s="178">
        <v>0.49680000000000002</v>
      </c>
      <c r="R2114" s="178">
        <v>0.47239999999999999</v>
      </c>
      <c r="S2114" s="178">
        <v>0.44040000000000001</v>
      </c>
      <c r="T2114" s="178">
        <v>0.42080000000000001</v>
      </c>
      <c r="U2114" s="178">
        <v>0.41120000000000001</v>
      </c>
      <c r="V2114" s="179">
        <v>0.46439999999999998</v>
      </c>
      <c r="W2114" s="178">
        <v>0.48359999999999997</v>
      </c>
      <c r="X2114" s="178">
        <v>0.45519999999999999</v>
      </c>
      <c r="Y2114" s="179">
        <v>0.40439999999999998</v>
      </c>
      <c r="Z2114" s="178">
        <v>0.38080000000000003</v>
      </c>
      <c r="AA2114" s="178">
        <v>0.33560000000000001</v>
      </c>
      <c r="AB2114" s="178">
        <v>0.27360000000000001</v>
      </c>
      <c r="AC2114" s="180">
        <f>SUM(E2114:AB2114)</f>
        <v>9.5612000000000013</v>
      </c>
      <c r="AD2114" s="63">
        <f>MAX(E2114:AB2114)</f>
        <v>0.53759999999999997</v>
      </c>
      <c r="AE2114" s="150">
        <f>MIN(E2114:AB2114)</f>
        <v>0.24</v>
      </c>
    </row>
    <row r="2115" spans="1:31" ht="12.75" customHeight="1">
      <c r="A2115" s="1609"/>
      <c r="B2115" s="1462"/>
      <c r="C2115" s="181" t="s">
        <v>144</v>
      </c>
      <c r="D2115" s="181" t="s">
        <v>143</v>
      </c>
      <c r="E2115" s="15">
        <v>0.20480000000000001</v>
      </c>
      <c r="F2115" s="15">
        <v>0.2036</v>
      </c>
      <c r="G2115" s="15">
        <v>0.2</v>
      </c>
      <c r="H2115" s="191">
        <v>0.20280000000000001</v>
      </c>
      <c r="I2115" s="15">
        <v>0.20480000000000001</v>
      </c>
      <c r="J2115" s="15">
        <v>0.21</v>
      </c>
      <c r="K2115" s="15">
        <v>0.21640000000000001</v>
      </c>
      <c r="L2115" s="15">
        <v>0.21360000000000001</v>
      </c>
      <c r="M2115" s="15">
        <v>0.21640000000000001</v>
      </c>
      <c r="N2115" s="191">
        <v>0.21879999999999999</v>
      </c>
      <c r="O2115" s="15">
        <v>0.22</v>
      </c>
      <c r="P2115" s="15">
        <v>0.21920000000000001</v>
      </c>
      <c r="Q2115" s="15">
        <v>0.22120000000000001</v>
      </c>
      <c r="R2115" s="15">
        <v>0.22639999999999999</v>
      </c>
      <c r="S2115" s="15">
        <v>0.23280000000000001</v>
      </c>
      <c r="T2115" s="15">
        <v>0.24199999999999999</v>
      </c>
      <c r="U2115" s="15">
        <v>0.24959999999999999</v>
      </c>
      <c r="V2115" s="191">
        <v>0.2424</v>
      </c>
      <c r="W2115" s="15">
        <v>0.23519999999999999</v>
      </c>
      <c r="X2115" s="15">
        <v>0.2276</v>
      </c>
      <c r="Y2115" s="191">
        <v>0.22600000000000001</v>
      </c>
      <c r="Z2115" s="15">
        <v>0.21840000000000001</v>
      </c>
      <c r="AA2115" s="15">
        <v>0.21199999999999999</v>
      </c>
      <c r="AB2115" s="15">
        <v>0.20799999999999999</v>
      </c>
      <c r="AC2115" s="184">
        <f>SUM(E2115:AB2115)</f>
        <v>5.2719999999999994</v>
      </c>
    </row>
    <row r="2116" spans="1:31" ht="12.75" customHeight="1">
      <c r="A2116" s="1609"/>
      <c r="B2116" s="1462"/>
      <c r="C2116" s="181" t="s">
        <v>145</v>
      </c>
      <c r="D2116" s="181" t="s">
        <v>146</v>
      </c>
      <c r="E2116" s="364">
        <v>16</v>
      </c>
      <c r="F2116" s="364">
        <v>16</v>
      </c>
      <c r="G2116" s="364">
        <v>16</v>
      </c>
      <c r="H2116" s="849">
        <v>19</v>
      </c>
      <c r="I2116" s="364">
        <v>16</v>
      </c>
      <c r="J2116" s="364">
        <v>22</v>
      </c>
      <c r="K2116" s="364">
        <v>24</v>
      </c>
      <c r="L2116" s="364">
        <v>26</v>
      </c>
      <c r="M2116" s="364">
        <v>30</v>
      </c>
      <c r="N2116" s="849">
        <v>30</v>
      </c>
      <c r="O2116" s="364">
        <v>30</v>
      </c>
      <c r="P2116" s="364">
        <v>31</v>
      </c>
      <c r="Q2116" s="364">
        <v>26</v>
      </c>
      <c r="R2116" s="364">
        <v>27</v>
      </c>
      <c r="S2116" s="364">
        <v>26</v>
      </c>
      <c r="T2116" s="364">
        <v>24</v>
      </c>
      <c r="U2116" s="364">
        <v>26</v>
      </c>
      <c r="V2116" s="849">
        <v>30</v>
      </c>
      <c r="W2116" s="364">
        <v>29</v>
      </c>
      <c r="X2116" s="364">
        <v>27</v>
      </c>
      <c r="Y2116" s="849">
        <v>25</v>
      </c>
      <c r="Z2116" s="364">
        <v>21</v>
      </c>
      <c r="AA2116" s="364">
        <v>20</v>
      </c>
      <c r="AB2116" s="364">
        <v>16</v>
      </c>
      <c r="AC2116" s="184"/>
      <c r="AD2116" s="430">
        <f>MAX(E2116:AB2116)</f>
        <v>31</v>
      </c>
    </row>
    <row r="2117" spans="1:31" ht="12.75" customHeight="1" thickBot="1">
      <c r="A2117" s="1637"/>
      <c r="B2117" s="1488"/>
      <c r="C2117" s="194" t="s">
        <v>147</v>
      </c>
      <c r="D2117" s="194"/>
      <c r="E2117" s="195">
        <f t="shared" ref="E2117:AC2117" si="588">E2115/E2114</f>
        <v>0.77224736048265463</v>
      </c>
      <c r="F2117" s="195">
        <f t="shared" si="588"/>
        <v>0.79407176287051473</v>
      </c>
      <c r="G2117" s="195">
        <f t="shared" si="588"/>
        <v>0.83333333333333337</v>
      </c>
      <c r="H2117" s="196">
        <f t="shared" si="588"/>
        <v>0.82843137254901966</v>
      </c>
      <c r="I2117" s="195">
        <f t="shared" si="588"/>
        <v>0.79256965944272439</v>
      </c>
      <c r="J2117" s="195">
        <f t="shared" si="588"/>
        <v>0.70659488559892325</v>
      </c>
      <c r="K2117" s="195">
        <f t="shared" si="588"/>
        <v>0.53564356435643568</v>
      </c>
      <c r="L2117" s="195">
        <f t="shared" si="588"/>
        <v>0.44648829431438131</v>
      </c>
      <c r="M2117" s="195">
        <f t="shared" si="588"/>
        <v>0.42166796570537807</v>
      </c>
      <c r="N2117" s="196">
        <f t="shared" si="588"/>
        <v>0.40699404761904762</v>
      </c>
      <c r="O2117" s="195">
        <f t="shared" si="588"/>
        <v>0.43137254901960786</v>
      </c>
      <c r="P2117" s="195">
        <f t="shared" si="588"/>
        <v>0.42414860681114547</v>
      </c>
      <c r="Q2117" s="195">
        <f t="shared" si="588"/>
        <v>0.44524959742351045</v>
      </c>
      <c r="R2117" s="195">
        <f t="shared" si="588"/>
        <v>0.47925486875529211</v>
      </c>
      <c r="S2117" s="195">
        <f t="shared" si="588"/>
        <v>0.52861035422343328</v>
      </c>
      <c r="T2117" s="195">
        <f t="shared" si="588"/>
        <v>0.57509505703422048</v>
      </c>
      <c r="U2117" s="195">
        <f t="shared" si="588"/>
        <v>0.60700389105058361</v>
      </c>
      <c r="V2117" s="196">
        <f t="shared" si="588"/>
        <v>0.52196382428940569</v>
      </c>
      <c r="W2117" s="195">
        <f t="shared" si="588"/>
        <v>0.48635235732009929</v>
      </c>
      <c r="X2117" s="195">
        <f t="shared" si="588"/>
        <v>0.5</v>
      </c>
      <c r="Y2117" s="196">
        <f t="shared" si="588"/>
        <v>0.55885262116716128</v>
      </c>
      <c r="Z2117" s="195">
        <f t="shared" si="588"/>
        <v>0.57352941176470584</v>
      </c>
      <c r="AA2117" s="195">
        <f t="shared" si="588"/>
        <v>0.6317044100119189</v>
      </c>
      <c r="AB2117" s="195">
        <f t="shared" si="588"/>
        <v>0.76023391812865493</v>
      </c>
      <c r="AC2117" s="197">
        <f t="shared" si="588"/>
        <v>0.5513952223570262</v>
      </c>
    </row>
    <row r="2118" spans="1:31" ht="12.75" customHeight="1">
      <c r="A2118" s="1638" t="s">
        <v>157</v>
      </c>
      <c r="B2118" s="1478" t="s">
        <v>841</v>
      </c>
      <c r="C2118" s="198" t="s">
        <v>142</v>
      </c>
      <c r="D2118" s="269" t="s">
        <v>143</v>
      </c>
      <c r="E2118" s="263">
        <v>9.6799999999999994E-3</v>
      </c>
      <c r="F2118" s="263">
        <v>9.3600000000000003E-3</v>
      </c>
      <c r="G2118" s="263">
        <v>9.0399999999999994E-3</v>
      </c>
      <c r="H2118" s="264">
        <v>8.8800000000000007E-3</v>
      </c>
      <c r="I2118" s="263">
        <v>8.8800000000000007E-3</v>
      </c>
      <c r="J2118" s="263">
        <v>9.1999999999999998E-3</v>
      </c>
      <c r="K2118" s="263">
        <v>9.5999999999999992E-3</v>
      </c>
      <c r="L2118" s="263">
        <v>0.01</v>
      </c>
      <c r="M2118" s="263">
        <v>1.04E-2</v>
      </c>
      <c r="N2118" s="264">
        <v>1.056E-2</v>
      </c>
      <c r="O2118" s="263">
        <v>1.0959999999999999E-2</v>
      </c>
      <c r="P2118" s="263">
        <v>1.12E-2</v>
      </c>
      <c r="Q2118" s="263">
        <v>1.1440000000000001E-2</v>
      </c>
      <c r="R2118" s="263">
        <v>1.1679999999999999E-2</v>
      </c>
      <c r="S2118" s="263">
        <v>1.1599999999999999E-2</v>
      </c>
      <c r="T2118" s="263">
        <v>1.1599999999999999E-2</v>
      </c>
      <c r="U2118" s="263">
        <v>1.12E-2</v>
      </c>
      <c r="V2118" s="264">
        <v>1.12E-2</v>
      </c>
      <c r="W2118" s="263">
        <v>1.12E-2</v>
      </c>
      <c r="X2118" s="263">
        <v>1.0959999999999999E-2</v>
      </c>
      <c r="Y2118" s="264">
        <v>1.0800000000000001E-2</v>
      </c>
      <c r="Z2118" s="263">
        <v>1.072E-2</v>
      </c>
      <c r="AA2118" s="263">
        <v>1.0800000000000001E-2</v>
      </c>
      <c r="AB2118" s="263">
        <v>1.0319999999999999E-2</v>
      </c>
      <c r="AC2118" s="201">
        <f>SUM(E2118:AB2118)</f>
        <v>0.25128</v>
      </c>
    </row>
    <row r="2119" spans="1:31" ht="12.75" customHeight="1">
      <c r="A2119" s="1609"/>
      <c r="B2119" s="1462"/>
      <c r="C2119" s="181" t="s">
        <v>144</v>
      </c>
      <c r="D2119" s="820" t="s">
        <v>143</v>
      </c>
      <c r="E2119" s="248">
        <v>0</v>
      </c>
      <c r="F2119" s="248">
        <v>0</v>
      </c>
      <c r="G2119" s="248">
        <v>0</v>
      </c>
      <c r="H2119" s="249">
        <v>0</v>
      </c>
      <c r="I2119" s="248">
        <v>0</v>
      </c>
      <c r="J2119" s="248">
        <v>0</v>
      </c>
      <c r="K2119" s="248">
        <v>0</v>
      </c>
      <c r="L2119" s="248">
        <v>0</v>
      </c>
      <c r="M2119" s="248">
        <v>8.0000000000000007E-5</v>
      </c>
      <c r="N2119" s="249">
        <v>0</v>
      </c>
      <c r="O2119" s="248">
        <v>0</v>
      </c>
      <c r="P2119" s="248">
        <v>0</v>
      </c>
      <c r="Q2119" s="248">
        <v>0</v>
      </c>
      <c r="R2119" s="248">
        <v>0</v>
      </c>
      <c r="S2119" s="248">
        <v>0</v>
      </c>
      <c r="T2119" s="248">
        <v>0</v>
      </c>
      <c r="U2119" s="248">
        <v>0</v>
      </c>
      <c r="V2119" s="249">
        <v>0</v>
      </c>
      <c r="W2119" s="248">
        <v>0</v>
      </c>
      <c r="X2119" s="248">
        <v>0</v>
      </c>
      <c r="Y2119" s="249">
        <v>0</v>
      </c>
      <c r="Z2119" s="248">
        <v>0</v>
      </c>
      <c r="AA2119" s="248">
        <v>0</v>
      </c>
      <c r="AB2119" s="248">
        <v>8.0000000000000007E-5</v>
      </c>
      <c r="AC2119" s="209">
        <f>SUM(E2119:AB2119)</f>
        <v>1.6000000000000001E-4</v>
      </c>
    </row>
    <row r="2120" spans="1:31" ht="12.75" customHeight="1">
      <c r="A2120" s="1609"/>
      <c r="B2120" s="1462"/>
      <c r="C2120" s="181" t="s">
        <v>145</v>
      </c>
      <c r="D2120" s="855" t="s">
        <v>146</v>
      </c>
      <c r="E2120" s="1199">
        <v>1</v>
      </c>
      <c r="F2120" s="252">
        <v>1</v>
      </c>
      <c r="G2120" s="252">
        <v>1</v>
      </c>
      <c r="H2120" s="253">
        <v>1</v>
      </c>
      <c r="I2120" s="252">
        <v>1</v>
      </c>
      <c r="J2120" s="252">
        <v>1</v>
      </c>
      <c r="K2120" s="252">
        <v>1</v>
      </c>
      <c r="L2120" s="252">
        <v>1</v>
      </c>
      <c r="M2120" s="252">
        <v>1</v>
      </c>
      <c r="N2120" s="253">
        <v>1</v>
      </c>
      <c r="O2120" s="252">
        <v>1</v>
      </c>
      <c r="P2120" s="252">
        <v>1</v>
      </c>
      <c r="Q2120" s="252">
        <v>1</v>
      </c>
      <c r="R2120" s="252">
        <v>1</v>
      </c>
      <c r="S2120" s="252">
        <v>1</v>
      </c>
      <c r="T2120" s="252">
        <v>1</v>
      </c>
      <c r="U2120" s="252">
        <v>1</v>
      </c>
      <c r="V2120" s="253">
        <v>1</v>
      </c>
      <c r="W2120" s="252">
        <v>1</v>
      </c>
      <c r="X2120" s="252">
        <v>1</v>
      </c>
      <c r="Y2120" s="253">
        <v>1</v>
      </c>
      <c r="Z2120" s="252">
        <v>1</v>
      </c>
      <c r="AA2120" s="252">
        <v>1</v>
      </c>
      <c r="AB2120" s="252">
        <v>1</v>
      </c>
      <c r="AC2120" s="184"/>
    </row>
    <row r="2121" spans="1:31" ht="12.75" customHeight="1">
      <c r="A2121" s="1610"/>
      <c r="B2121" s="1463"/>
      <c r="C2121" s="187" t="s">
        <v>147</v>
      </c>
      <c r="D2121" s="187"/>
      <c r="E2121" s="188">
        <f t="shared" ref="E2121:AC2121" si="589">E2119/E2118</f>
        <v>0</v>
      </c>
      <c r="F2121" s="188">
        <f t="shared" si="589"/>
        <v>0</v>
      </c>
      <c r="G2121" s="188">
        <f t="shared" si="589"/>
        <v>0</v>
      </c>
      <c r="H2121" s="189">
        <f t="shared" si="589"/>
        <v>0</v>
      </c>
      <c r="I2121" s="188">
        <f t="shared" si="589"/>
        <v>0</v>
      </c>
      <c r="J2121" s="188">
        <f t="shared" si="589"/>
        <v>0</v>
      </c>
      <c r="K2121" s="188">
        <f t="shared" si="589"/>
        <v>0</v>
      </c>
      <c r="L2121" s="188">
        <f t="shared" si="589"/>
        <v>0</v>
      </c>
      <c r="M2121" s="188">
        <f t="shared" si="589"/>
        <v>7.6923076923076936E-3</v>
      </c>
      <c r="N2121" s="189">
        <f t="shared" si="589"/>
        <v>0</v>
      </c>
      <c r="O2121" s="188">
        <f t="shared" si="589"/>
        <v>0</v>
      </c>
      <c r="P2121" s="188">
        <f t="shared" si="589"/>
        <v>0</v>
      </c>
      <c r="Q2121" s="188">
        <f t="shared" si="589"/>
        <v>0</v>
      </c>
      <c r="R2121" s="188">
        <f t="shared" si="589"/>
        <v>0</v>
      </c>
      <c r="S2121" s="188">
        <f t="shared" si="589"/>
        <v>0</v>
      </c>
      <c r="T2121" s="188">
        <f t="shared" si="589"/>
        <v>0</v>
      </c>
      <c r="U2121" s="188">
        <f t="shared" si="589"/>
        <v>0</v>
      </c>
      <c r="V2121" s="189">
        <f t="shared" si="589"/>
        <v>0</v>
      </c>
      <c r="W2121" s="188">
        <f t="shared" si="589"/>
        <v>0</v>
      </c>
      <c r="X2121" s="188">
        <f t="shared" si="589"/>
        <v>0</v>
      </c>
      <c r="Y2121" s="189">
        <f t="shared" si="589"/>
        <v>0</v>
      </c>
      <c r="Z2121" s="188">
        <f t="shared" si="589"/>
        <v>0</v>
      </c>
      <c r="AA2121" s="188">
        <f t="shared" si="589"/>
        <v>0</v>
      </c>
      <c r="AB2121" s="188">
        <f t="shared" si="589"/>
        <v>7.7519379844961248E-3</v>
      </c>
      <c r="AC2121" s="190">
        <f t="shared" si="589"/>
        <v>6.3673989175421842E-4</v>
      </c>
    </row>
    <row r="2122" spans="1:31" ht="12.75" customHeight="1">
      <c r="A2122" s="1608" t="s">
        <v>186</v>
      </c>
      <c r="B2122" s="1461" t="s">
        <v>911</v>
      </c>
      <c r="C2122" s="177" t="s">
        <v>142</v>
      </c>
      <c r="D2122" s="177" t="s">
        <v>143</v>
      </c>
      <c r="E2122" s="178">
        <v>0.2384</v>
      </c>
      <c r="F2122" s="178">
        <v>0.2248</v>
      </c>
      <c r="G2122" s="178">
        <v>0.21199999999999999</v>
      </c>
      <c r="H2122" s="179">
        <v>0.19839999999999999</v>
      </c>
      <c r="I2122" s="178">
        <v>0.2172</v>
      </c>
      <c r="J2122" s="178">
        <v>0.2576</v>
      </c>
      <c r="K2122" s="178">
        <v>0.3508</v>
      </c>
      <c r="L2122" s="178">
        <v>0.434</v>
      </c>
      <c r="M2122" s="178">
        <v>0.39800000000000002</v>
      </c>
      <c r="N2122" s="179">
        <v>0.432</v>
      </c>
      <c r="O2122" s="178">
        <v>0.46479999999999999</v>
      </c>
      <c r="P2122" s="178">
        <v>0.45679999999999998</v>
      </c>
      <c r="Q2122" s="178">
        <v>0.45879999999999999</v>
      </c>
      <c r="R2122" s="178">
        <v>0.41920000000000002</v>
      </c>
      <c r="S2122" s="178">
        <v>0.38240000000000002</v>
      </c>
      <c r="T2122" s="178">
        <v>0.36159999999999998</v>
      </c>
      <c r="U2122" s="178">
        <v>0.37240000000000001</v>
      </c>
      <c r="V2122" s="179">
        <v>0.40200000000000002</v>
      </c>
      <c r="W2122" s="178">
        <v>0.41839999999999999</v>
      </c>
      <c r="X2122" s="178">
        <v>0.40679999999999999</v>
      </c>
      <c r="Y2122" s="179">
        <v>0.36959999999999998</v>
      </c>
      <c r="Z2122" s="178">
        <v>0.3604</v>
      </c>
      <c r="AA2122" s="178">
        <v>0.31440000000000001</v>
      </c>
      <c r="AB2122" s="178">
        <v>0.27</v>
      </c>
      <c r="AC2122" s="180">
        <f>SUM(E2122:AB2122)</f>
        <v>8.4207999999999998</v>
      </c>
      <c r="AD2122" s="63">
        <f>MAX(E2122:AB2122)</f>
        <v>0.46479999999999999</v>
      </c>
      <c r="AE2122" s="150">
        <f>MIN(E2122:AB2122)</f>
        <v>0.19839999999999999</v>
      </c>
    </row>
    <row r="2123" spans="1:31" ht="12.75" customHeight="1">
      <c r="A2123" s="1609"/>
      <c r="B2123" s="1462"/>
      <c r="C2123" s="181" t="s">
        <v>144</v>
      </c>
      <c r="D2123" s="181" t="s">
        <v>143</v>
      </c>
      <c r="E2123" s="15">
        <v>0.23880000000000001</v>
      </c>
      <c r="F2123" s="15">
        <v>0.23760000000000001</v>
      </c>
      <c r="G2123" s="15">
        <v>0.23760000000000001</v>
      </c>
      <c r="H2123" s="191">
        <v>0.23680000000000001</v>
      </c>
      <c r="I2123" s="15">
        <v>0.2384</v>
      </c>
      <c r="J2123" s="15">
        <v>0.24</v>
      </c>
      <c r="K2123" s="15">
        <v>0.2392</v>
      </c>
      <c r="L2123" s="15">
        <v>0.24399999999999999</v>
      </c>
      <c r="M2123" s="15">
        <v>0.23880000000000001</v>
      </c>
      <c r="N2123" s="191">
        <v>0.24560000000000001</v>
      </c>
      <c r="O2123" s="15">
        <v>0.26960000000000001</v>
      </c>
      <c r="P2123" s="15">
        <v>0.25319999999999998</v>
      </c>
      <c r="Q2123" s="15">
        <v>0.26040000000000002</v>
      </c>
      <c r="R2123" s="15">
        <v>0.25040000000000001</v>
      </c>
      <c r="S2123" s="15">
        <v>0.27200000000000002</v>
      </c>
      <c r="T2123" s="15">
        <v>0.25240000000000001</v>
      </c>
      <c r="U2123" s="15">
        <v>0.25040000000000001</v>
      </c>
      <c r="V2123" s="191">
        <v>0.23960000000000001</v>
      </c>
      <c r="W2123" s="15">
        <v>0.24360000000000001</v>
      </c>
      <c r="X2123" s="15">
        <v>0.24479999999999999</v>
      </c>
      <c r="Y2123" s="191">
        <v>0.2432</v>
      </c>
      <c r="Z2123" s="15">
        <v>0.248</v>
      </c>
      <c r="AA2123" s="15">
        <v>0.24399999999999999</v>
      </c>
      <c r="AB2123" s="15">
        <v>0.23880000000000001</v>
      </c>
      <c r="AC2123" s="184">
        <f>SUM(E2123:AB2123)</f>
        <v>5.9072000000000013</v>
      </c>
    </row>
    <row r="2124" spans="1:31" ht="12.75" customHeight="1">
      <c r="A2124" s="1609"/>
      <c r="B2124" s="1462"/>
      <c r="C2124" s="181" t="s">
        <v>145</v>
      </c>
      <c r="D2124" s="181" t="s">
        <v>146</v>
      </c>
      <c r="E2124" s="364">
        <v>16</v>
      </c>
      <c r="F2124" s="364">
        <v>16</v>
      </c>
      <c r="G2124" s="364">
        <v>17</v>
      </c>
      <c r="H2124" s="849">
        <v>15</v>
      </c>
      <c r="I2124" s="364">
        <v>17</v>
      </c>
      <c r="J2124" s="364">
        <v>19</v>
      </c>
      <c r="K2124" s="364">
        <v>25</v>
      </c>
      <c r="L2124" s="364">
        <v>27</v>
      </c>
      <c r="M2124" s="364">
        <v>25</v>
      </c>
      <c r="N2124" s="849">
        <v>28</v>
      </c>
      <c r="O2124" s="364">
        <v>31</v>
      </c>
      <c r="P2124" s="364">
        <v>28</v>
      </c>
      <c r="Q2124" s="364">
        <v>26</v>
      </c>
      <c r="R2124" s="364">
        <v>27</v>
      </c>
      <c r="S2124" s="364">
        <v>23</v>
      </c>
      <c r="T2124" s="364">
        <v>24</v>
      </c>
      <c r="U2124" s="364">
        <v>26</v>
      </c>
      <c r="V2124" s="849">
        <v>26</v>
      </c>
      <c r="W2124" s="364">
        <v>27</v>
      </c>
      <c r="X2124" s="364">
        <v>25</v>
      </c>
      <c r="Y2124" s="849">
        <v>23</v>
      </c>
      <c r="Z2124" s="364">
        <v>23</v>
      </c>
      <c r="AA2124" s="364">
        <v>20</v>
      </c>
      <c r="AB2124" s="364">
        <v>16</v>
      </c>
      <c r="AC2124" s="184"/>
      <c r="AD2124" s="430">
        <f>MAX(E2124:AB2124)</f>
        <v>31</v>
      </c>
    </row>
    <row r="2125" spans="1:31" ht="12.75" customHeight="1" thickBot="1">
      <c r="A2125" s="1637"/>
      <c r="B2125" s="1488"/>
      <c r="C2125" s="194" t="s">
        <v>147</v>
      </c>
      <c r="D2125" s="194"/>
      <c r="E2125" s="195">
        <f t="shared" ref="E2125:AC2125" si="590">E2123/E2122</f>
        <v>1.0016778523489933</v>
      </c>
      <c r="F2125" s="195">
        <f t="shared" si="590"/>
        <v>1.0569395017793595</v>
      </c>
      <c r="G2125" s="195">
        <f t="shared" si="590"/>
        <v>1.120754716981132</v>
      </c>
      <c r="H2125" s="635">
        <f t="shared" si="590"/>
        <v>1.1935483870967742</v>
      </c>
      <c r="I2125" s="195">
        <f t="shared" si="590"/>
        <v>1.0976058931860038</v>
      </c>
      <c r="J2125" s="195">
        <f t="shared" si="590"/>
        <v>0.93167701863354035</v>
      </c>
      <c r="K2125" s="195">
        <f t="shared" si="590"/>
        <v>0.68187001140250858</v>
      </c>
      <c r="L2125" s="195">
        <f t="shared" si="590"/>
        <v>0.56221198156682028</v>
      </c>
      <c r="M2125" s="195">
        <f t="shared" si="590"/>
        <v>0.6</v>
      </c>
      <c r="N2125" s="635">
        <f t="shared" si="590"/>
        <v>0.56851851851851853</v>
      </c>
      <c r="O2125" s="195">
        <f t="shared" si="590"/>
        <v>0.58003442340791744</v>
      </c>
      <c r="P2125" s="195">
        <f t="shared" si="590"/>
        <v>0.55429071803852892</v>
      </c>
      <c r="Q2125" s="195">
        <f t="shared" si="590"/>
        <v>0.56756756756756765</v>
      </c>
      <c r="R2125" s="195">
        <f t="shared" si="590"/>
        <v>0.59732824427480913</v>
      </c>
      <c r="S2125" s="195">
        <f t="shared" si="590"/>
        <v>0.71129707112970708</v>
      </c>
      <c r="T2125" s="195">
        <f t="shared" si="590"/>
        <v>0.69800884955752218</v>
      </c>
      <c r="U2125" s="195">
        <f t="shared" si="590"/>
        <v>0.67239527389903331</v>
      </c>
      <c r="V2125" s="635">
        <f t="shared" si="590"/>
        <v>0.59601990049751241</v>
      </c>
      <c r="W2125" s="195">
        <f t="shared" si="590"/>
        <v>0.5822179732313576</v>
      </c>
      <c r="X2125" s="195">
        <f t="shared" si="590"/>
        <v>0.60176991150442471</v>
      </c>
      <c r="Y2125" s="635">
        <f t="shared" si="590"/>
        <v>0.65800865800865804</v>
      </c>
      <c r="Z2125" s="195">
        <f t="shared" si="590"/>
        <v>0.68812430632630406</v>
      </c>
      <c r="AA2125" s="195">
        <f t="shared" si="590"/>
        <v>0.77608142493638677</v>
      </c>
      <c r="AB2125" s="195">
        <f t="shared" si="590"/>
        <v>0.88444444444444448</v>
      </c>
      <c r="AC2125" s="197">
        <f t="shared" si="590"/>
        <v>0.70150104503135113</v>
      </c>
    </row>
    <row r="2126" spans="1:31" ht="12.75" customHeight="1">
      <c r="A2126" s="1638" t="s">
        <v>217</v>
      </c>
      <c r="B2126" s="1478" t="s">
        <v>290</v>
      </c>
      <c r="C2126" s="198" t="s">
        <v>142</v>
      </c>
      <c r="D2126" s="198"/>
      <c r="E2126" s="257">
        <v>0</v>
      </c>
      <c r="F2126" s="257">
        <v>0</v>
      </c>
      <c r="G2126" s="257">
        <v>0</v>
      </c>
      <c r="H2126" s="258">
        <v>0</v>
      </c>
      <c r="I2126" s="257">
        <v>0</v>
      </c>
      <c r="J2126" s="257">
        <v>0</v>
      </c>
      <c r="K2126" s="257">
        <v>0</v>
      </c>
      <c r="L2126" s="257">
        <v>0</v>
      </c>
      <c r="M2126" s="257">
        <v>0</v>
      </c>
      <c r="N2126" s="258">
        <v>0</v>
      </c>
      <c r="O2126" s="257">
        <v>0</v>
      </c>
      <c r="P2126" s="257">
        <v>0</v>
      </c>
      <c r="Q2126" s="257">
        <v>0</v>
      </c>
      <c r="R2126" s="257">
        <v>0</v>
      </c>
      <c r="S2126" s="257">
        <v>0</v>
      </c>
      <c r="T2126" s="257">
        <v>0</v>
      </c>
      <c r="U2126" s="257">
        <v>0</v>
      </c>
      <c r="V2126" s="258">
        <v>0</v>
      </c>
      <c r="W2126" s="257">
        <v>0</v>
      </c>
      <c r="X2126" s="257">
        <v>0</v>
      </c>
      <c r="Y2126" s="258">
        <v>0</v>
      </c>
      <c r="Z2126" s="257">
        <v>0</v>
      </c>
      <c r="AA2126" s="257">
        <v>0</v>
      </c>
      <c r="AB2126" s="257">
        <v>0</v>
      </c>
      <c r="AC2126" s="201">
        <f>SUM(E2126:AB2126)</f>
        <v>0</v>
      </c>
    </row>
    <row r="2127" spans="1:31" ht="12.75" customHeight="1">
      <c r="A2127" s="1609"/>
      <c r="B2127" s="1462"/>
      <c r="C2127" s="181" t="s">
        <v>144</v>
      </c>
      <c r="D2127" s="181"/>
      <c r="E2127" s="248">
        <v>0</v>
      </c>
      <c r="F2127" s="248">
        <v>0</v>
      </c>
      <c r="G2127" s="248">
        <v>0</v>
      </c>
      <c r="H2127" s="249">
        <v>0</v>
      </c>
      <c r="I2127" s="248">
        <v>0</v>
      </c>
      <c r="J2127" s="248">
        <v>0</v>
      </c>
      <c r="K2127" s="248">
        <v>0</v>
      </c>
      <c r="L2127" s="248">
        <v>0</v>
      </c>
      <c r="M2127" s="248">
        <v>0</v>
      </c>
      <c r="N2127" s="249">
        <v>0</v>
      </c>
      <c r="O2127" s="248">
        <v>0</v>
      </c>
      <c r="P2127" s="248">
        <v>0</v>
      </c>
      <c r="Q2127" s="248">
        <v>0</v>
      </c>
      <c r="R2127" s="248">
        <v>0</v>
      </c>
      <c r="S2127" s="248">
        <v>0</v>
      </c>
      <c r="T2127" s="248">
        <v>0</v>
      </c>
      <c r="U2127" s="248">
        <v>0</v>
      </c>
      <c r="V2127" s="249">
        <v>0</v>
      </c>
      <c r="W2127" s="248">
        <v>0</v>
      </c>
      <c r="X2127" s="248">
        <v>0</v>
      </c>
      <c r="Y2127" s="249">
        <v>0</v>
      </c>
      <c r="Z2127" s="248">
        <v>0</v>
      </c>
      <c r="AA2127" s="248">
        <v>0</v>
      </c>
      <c r="AB2127" s="248">
        <v>0</v>
      </c>
      <c r="AC2127" s="209">
        <f>SUM(E2127:AB2127)</f>
        <v>0</v>
      </c>
    </row>
    <row r="2128" spans="1:31" ht="12.75" customHeight="1">
      <c r="A2128" s="1609"/>
      <c r="B2128" s="1462"/>
      <c r="C2128" s="181" t="s">
        <v>145</v>
      </c>
      <c r="D2128" s="181"/>
      <c r="E2128" s="36"/>
      <c r="F2128" s="36"/>
      <c r="G2128" s="36"/>
      <c r="H2128" s="202"/>
      <c r="I2128" s="36"/>
      <c r="J2128" s="36"/>
      <c r="K2128" s="36"/>
      <c r="L2128" s="36"/>
      <c r="M2128" s="36"/>
      <c r="N2128" s="202"/>
      <c r="O2128" s="36"/>
      <c r="P2128" s="36"/>
      <c r="Q2128" s="36"/>
      <c r="R2128" s="36"/>
      <c r="S2128" s="36"/>
      <c r="T2128" s="36"/>
      <c r="U2128" s="36"/>
      <c r="V2128" s="202"/>
      <c r="W2128" s="36"/>
      <c r="X2128" s="36"/>
      <c r="Y2128" s="202"/>
      <c r="Z2128" s="36"/>
      <c r="AA2128" s="36"/>
      <c r="AB2128" s="36"/>
      <c r="AC2128" s="184"/>
    </row>
    <row r="2129" spans="1:31" ht="12.75" customHeight="1">
      <c r="A2129" s="1610"/>
      <c r="B2129" s="1463"/>
      <c r="C2129" s="187" t="s">
        <v>147</v>
      </c>
      <c r="D2129" s="187"/>
      <c r="E2129" s="41"/>
      <c r="F2129" s="41"/>
      <c r="G2129" s="41"/>
      <c r="H2129" s="251"/>
      <c r="I2129" s="41"/>
      <c r="J2129" s="41"/>
      <c r="K2129" s="41"/>
      <c r="L2129" s="41"/>
      <c r="M2129" s="41"/>
      <c r="N2129" s="251"/>
      <c r="O2129" s="41"/>
      <c r="P2129" s="41"/>
      <c r="Q2129" s="41"/>
      <c r="R2129" s="41"/>
      <c r="S2129" s="41"/>
      <c r="T2129" s="41"/>
      <c r="U2129" s="41"/>
      <c r="V2129" s="251"/>
      <c r="W2129" s="41"/>
      <c r="X2129" s="41"/>
      <c r="Y2129" s="251"/>
      <c r="Z2129" s="41"/>
      <c r="AA2129" s="41"/>
      <c r="AB2129" s="41"/>
      <c r="AC2129" s="190"/>
    </row>
    <row r="2130" spans="1:31" ht="12.75" customHeight="1">
      <c r="A2130" s="1608" t="s">
        <v>163</v>
      </c>
      <c r="B2130" s="1461" t="s">
        <v>912</v>
      </c>
      <c r="C2130" s="177" t="s">
        <v>142</v>
      </c>
      <c r="D2130" s="177" t="s">
        <v>143</v>
      </c>
      <c r="E2130" s="178">
        <v>0.19359999999999999</v>
      </c>
      <c r="F2130" s="178">
        <v>0.15840000000000001</v>
      </c>
      <c r="G2130" s="178">
        <v>0.15160000000000001</v>
      </c>
      <c r="H2130" s="179">
        <v>0.15260000000000001</v>
      </c>
      <c r="I2130" s="178">
        <v>0.16880000000000001</v>
      </c>
      <c r="J2130" s="178">
        <v>0.20200000000000001</v>
      </c>
      <c r="K2130" s="178">
        <v>0.26960000000000001</v>
      </c>
      <c r="L2130" s="178">
        <v>0.34279999999999999</v>
      </c>
      <c r="M2130" s="178">
        <v>0.38119999999999998</v>
      </c>
      <c r="N2130" s="179">
        <v>0.35260000000000002</v>
      </c>
      <c r="O2130" s="178">
        <v>0.30659999999999998</v>
      </c>
      <c r="P2130" s="178">
        <v>0.30620000000000003</v>
      </c>
      <c r="Q2130" s="178">
        <v>0.29299999999999998</v>
      </c>
      <c r="R2130" s="178">
        <v>0.30659999999999998</v>
      </c>
      <c r="S2130" s="178">
        <v>0.26740000000000003</v>
      </c>
      <c r="T2130" s="178">
        <v>0.25240000000000001</v>
      </c>
      <c r="U2130" s="178">
        <v>0.28060000000000002</v>
      </c>
      <c r="V2130" s="179">
        <v>0.32200000000000001</v>
      </c>
      <c r="W2130" s="178">
        <v>0.33739999999999998</v>
      </c>
      <c r="X2130" s="178">
        <v>0.34439999999999998</v>
      </c>
      <c r="Y2130" s="179">
        <v>0.3362</v>
      </c>
      <c r="Z2130" s="178">
        <v>0.33239999999999997</v>
      </c>
      <c r="AA2130" s="178">
        <v>0.27800000000000002</v>
      </c>
      <c r="AB2130" s="178">
        <v>0.22320000000000001</v>
      </c>
      <c r="AC2130" s="180">
        <f>SUM(E2130:AB2130)</f>
        <v>6.5595999999999997</v>
      </c>
      <c r="AD2130" s="63">
        <f>MAX(E2130:AB2130)</f>
        <v>0.38119999999999998</v>
      </c>
      <c r="AE2130" s="150">
        <f>MIN(E2130:AB2130)</f>
        <v>0.15160000000000001</v>
      </c>
    </row>
    <row r="2131" spans="1:31" ht="12.75" customHeight="1">
      <c r="A2131" s="1609"/>
      <c r="B2131" s="1462"/>
      <c r="C2131" s="181" t="s">
        <v>144</v>
      </c>
      <c r="D2131" s="181" t="s">
        <v>143</v>
      </c>
      <c r="E2131" s="15">
        <v>0.1188</v>
      </c>
      <c r="F2131" s="15">
        <v>0.1166</v>
      </c>
      <c r="G2131" s="15">
        <v>0.1148</v>
      </c>
      <c r="H2131" s="191">
        <v>0.11459999999999999</v>
      </c>
      <c r="I2131" s="15">
        <v>0.1164</v>
      </c>
      <c r="J2131" s="15">
        <v>0.121</v>
      </c>
      <c r="K2131" s="15">
        <v>0.12520000000000001</v>
      </c>
      <c r="L2131" s="15">
        <v>0.1318</v>
      </c>
      <c r="M2131" s="15">
        <v>0.1532</v>
      </c>
      <c r="N2131" s="191">
        <v>0.17119999999999999</v>
      </c>
      <c r="O2131" s="15">
        <v>0.158</v>
      </c>
      <c r="P2131" s="15">
        <v>0.17580000000000001</v>
      </c>
      <c r="Q2131" s="15">
        <v>0.14699999999999999</v>
      </c>
      <c r="R2131" s="15">
        <v>0.1636</v>
      </c>
      <c r="S2131" s="15">
        <v>0.16320000000000001</v>
      </c>
      <c r="T2131" s="15">
        <v>0.15</v>
      </c>
      <c r="U2131" s="15">
        <v>0.1578</v>
      </c>
      <c r="V2131" s="191">
        <v>0.13800000000000001</v>
      </c>
      <c r="W2131" s="15">
        <v>0.14019999999999999</v>
      </c>
      <c r="X2131" s="15">
        <v>0.14080000000000001</v>
      </c>
      <c r="Y2131" s="191">
        <v>0.1426</v>
      </c>
      <c r="Z2131" s="15">
        <v>0.13420000000000001</v>
      </c>
      <c r="AA2131" s="15">
        <v>0.12559999999999999</v>
      </c>
      <c r="AB2131" s="15">
        <v>0.12139999999999999</v>
      </c>
      <c r="AC2131" s="184">
        <f>SUM(E2131:AB2131)</f>
        <v>3.3417999999999992</v>
      </c>
    </row>
    <row r="2132" spans="1:31" ht="12.75" customHeight="1">
      <c r="A2132" s="1609"/>
      <c r="B2132" s="1462"/>
      <c r="C2132" s="181" t="s">
        <v>145</v>
      </c>
      <c r="D2132" s="181" t="s">
        <v>146</v>
      </c>
      <c r="E2132" s="364">
        <v>12</v>
      </c>
      <c r="F2132" s="364">
        <v>11</v>
      </c>
      <c r="G2132" s="364">
        <v>11</v>
      </c>
      <c r="H2132" s="849">
        <v>13</v>
      </c>
      <c r="I2132" s="364">
        <v>13</v>
      </c>
      <c r="J2132" s="364">
        <v>15</v>
      </c>
      <c r="K2132" s="364">
        <v>20</v>
      </c>
      <c r="L2132" s="364">
        <v>20</v>
      </c>
      <c r="M2132" s="364">
        <v>21</v>
      </c>
      <c r="N2132" s="849">
        <v>21</v>
      </c>
      <c r="O2132" s="364">
        <v>20</v>
      </c>
      <c r="P2132" s="364">
        <v>22</v>
      </c>
      <c r="Q2132" s="364">
        <v>16</v>
      </c>
      <c r="R2132" s="364">
        <v>18</v>
      </c>
      <c r="S2132" s="364">
        <v>15</v>
      </c>
      <c r="T2132" s="364">
        <v>18</v>
      </c>
      <c r="U2132" s="364">
        <v>19</v>
      </c>
      <c r="V2132" s="849">
        <v>20</v>
      </c>
      <c r="W2132" s="364">
        <v>21</v>
      </c>
      <c r="X2132" s="364">
        <v>19</v>
      </c>
      <c r="Y2132" s="849">
        <v>21</v>
      </c>
      <c r="Z2132" s="364">
        <v>18</v>
      </c>
      <c r="AA2132" s="364">
        <v>18</v>
      </c>
      <c r="AB2132" s="364">
        <v>12</v>
      </c>
      <c r="AC2132" s="184"/>
    </row>
    <row r="2133" spans="1:31" ht="12.75" customHeight="1" thickBot="1">
      <c r="A2133" s="1637"/>
      <c r="B2133" s="1488"/>
      <c r="C2133" s="194" t="s">
        <v>147</v>
      </c>
      <c r="D2133" s="194"/>
      <c r="E2133" s="195">
        <f t="shared" ref="E2133:AC2133" si="591">E2131/E2130</f>
        <v>0.61363636363636365</v>
      </c>
      <c r="F2133" s="195">
        <f t="shared" si="591"/>
        <v>0.73611111111111105</v>
      </c>
      <c r="G2133" s="195">
        <f t="shared" si="591"/>
        <v>0.75725593667546165</v>
      </c>
      <c r="H2133" s="196">
        <f t="shared" si="591"/>
        <v>0.75098296199213621</v>
      </c>
      <c r="I2133" s="195">
        <f t="shared" si="591"/>
        <v>0.68957345971563977</v>
      </c>
      <c r="J2133" s="195">
        <f t="shared" si="591"/>
        <v>0.59900990099009899</v>
      </c>
      <c r="K2133" s="195">
        <f t="shared" si="591"/>
        <v>0.46439169139465875</v>
      </c>
      <c r="L2133" s="195">
        <f t="shared" si="591"/>
        <v>0.38448074679113187</v>
      </c>
      <c r="M2133" s="195">
        <f t="shared" si="591"/>
        <v>0.40188877229800635</v>
      </c>
      <c r="N2133" s="196">
        <f t="shared" si="591"/>
        <v>0.4855360181508791</v>
      </c>
      <c r="O2133" s="195">
        <f t="shared" si="591"/>
        <v>0.51532941943900856</v>
      </c>
      <c r="P2133" s="195">
        <f t="shared" si="591"/>
        <v>0.574134552580013</v>
      </c>
      <c r="Q2133" s="195">
        <f t="shared" si="591"/>
        <v>0.50170648464163825</v>
      </c>
      <c r="R2133" s="195">
        <f t="shared" si="591"/>
        <v>0.53359425962165685</v>
      </c>
      <c r="S2133" s="195">
        <f t="shared" si="591"/>
        <v>0.61032161555721764</v>
      </c>
      <c r="T2133" s="195">
        <f t="shared" si="591"/>
        <v>0.59429477020602217</v>
      </c>
      <c r="U2133" s="195">
        <f t="shared" si="591"/>
        <v>0.56236635780470412</v>
      </c>
      <c r="V2133" s="196">
        <f t="shared" si="591"/>
        <v>0.4285714285714286</v>
      </c>
      <c r="W2133" s="195">
        <f t="shared" si="591"/>
        <v>0.41553052756372261</v>
      </c>
      <c r="X2133" s="195">
        <f t="shared" si="591"/>
        <v>0.40882694541231129</v>
      </c>
      <c r="Y2133" s="196">
        <f t="shared" si="591"/>
        <v>0.42415229030339086</v>
      </c>
      <c r="Z2133" s="195">
        <f t="shared" si="591"/>
        <v>0.40373044524669083</v>
      </c>
      <c r="AA2133" s="195">
        <f t="shared" si="591"/>
        <v>0.45179856115107908</v>
      </c>
      <c r="AB2133" s="195">
        <f t="shared" si="591"/>
        <v>0.54390681003584229</v>
      </c>
      <c r="AC2133" s="197">
        <f t="shared" si="591"/>
        <v>0.5094517958412097</v>
      </c>
    </row>
    <row r="2134" spans="1:31" ht="12.75" customHeight="1">
      <c r="A2134" s="1638" t="s">
        <v>183</v>
      </c>
      <c r="B2134" s="1478" t="s">
        <v>913</v>
      </c>
      <c r="C2134" s="198" t="s">
        <v>142</v>
      </c>
      <c r="D2134" s="269" t="s">
        <v>143</v>
      </c>
      <c r="E2134" s="263">
        <v>0.217</v>
      </c>
      <c r="F2134" s="263">
        <v>0.1976</v>
      </c>
      <c r="G2134" s="263">
        <v>0.186</v>
      </c>
      <c r="H2134" s="264">
        <v>0.19919999999999999</v>
      </c>
      <c r="I2134" s="263">
        <v>0.19139999999999999</v>
      </c>
      <c r="J2134" s="263">
        <v>0.214</v>
      </c>
      <c r="K2134" s="263">
        <v>0.2616</v>
      </c>
      <c r="L2134" s="263">
        <v>0.34899999999999998</v>
      </c>
      <c r="M2134" s="263">
        <v>0.38479999999999998</v>
      </c>
      <c r="N2134" s="264">
        <v>0.43440000000000001</v>
      </c>
      <c r="O2134" s="263">
        <v>0.45479999999999998</v>
      </c>
      <c r="P2134" s="263">
        <v>0.41739999999999999</v>
      </c>
      <c r="Q2134" s="263">
        <v>0.42580000000000001</v>
      </c>
      <c r="R2134" s="263">
        <v>0.40400000000000003</v>
      </c>
      <c r="S2134" s="263">
        <v>0.38179999999999997</v>
      </c>
      <c r="T2134" s="263">
        <v>0.39079999999999998</v>
      </c>
      <c r="U2134" s="263">
        <v>0.38319999999999999</v>
      </c>
      <c r="V2134" s="264">
        <v>0.36559999999999998</v>
      </c>
      <c r="W2134" s="263">
        <v>0.36199999999999999</v>
      </c>
      <c r="X2134" s="263">
        <v>0.3276</v>
      </c>
      <c r="Y2134" s="264">
        <v>0.31900000000000001</v>
      </c>
      <c r="Z2134" s="263">
        <v>0.2974</v>
      </c>
      <c r="AA2134" s="263">
        <v>0.27800000000000002</v>
      </c>
      <c r="AB2134" s="263">
        <v>0.2412</v>
      </c>
      <c r="AC2134" s="201">
        <f>SUM(E2134:AB2134)</f>
        <v>7.6836000000000011</v>
      </c>
      <c r="AD2134" s="63">
        <f>MAX(E2134:AB2134)</f>
        <v>0.45479999999999998</v>
      </c>
      <c r="AE2134" s="150">
        <f>MIN(E2134:AB2134)</f>
        <v>0.186</v>
      </c>
    </row>
    <row r="2135" spans="1:31" ht="12.75" customHeight="1">
      <c r="A2135" s="1609"/>
      <c r="B2135" s="1462"/>
      <c r="C2135" s="181" t="s">
        <v>144</v>
      </c>
      <c r="D2135" s="820" t="s">
        <v>143</v>
      </c>
      <c r="E2135" s="15">
        <v>9.8799999999999999E-2</v>
      </c>
      <c r="F2135" s="15">
        <v>9.6600000000000005E-2</v>
      </c>
      <c r="G2135" s="15">
        <v>9.4799999999999995E-2</v>
      </c>
      <c r="H2135" s="191">
        <v>9.5000000000000001E-2</v>
      </c>
      <c r="I2135" s="15">
        <v>9.6000000000000002E-2</v>
      </c>
      <c r="J2135" s="15">
        <v>9.7799999999999998E-2</v>
      </c>
      <c r="K2135" s="15">
        <v>9.9400000000000002E-2</v>
      </c>
      <c r="L2135" s="15">
        <v>0.1076</v>
      </c>
      <c r="M2135" s="15">
        <v>0.1038</v>
      </c>
      <c r="N2135" s="191">
        <v>0.1076</v>
      </c>
      <c r="O2135" s="15">
        <v>0.10680000000000001</v>
      </c>
      <c r="P2135" s="15">
        <v>0.1076</v>
      </c>
      <c r="Q2135" s="15">
        <v>0.1024</v>
      </c>
      <c r="R2135" s="15">
        <v>0.10199999999999999</v>
      </c>
      <c r="S2135" s="15">
        <v>0.107</v>
      </c>
      <c r="T2135" s="15">
        <v>0.106</v>
      </c>
      <c r="U2135" s="15">
        <v>0.10780000000000001</v>
      </c>
      <c r="V2135" s="191">
        <v>0.1084</v>
      </c>
      <c r="W2135" s="15">
        <v>0.1106</v>
      </c>
      <c r="X2135" s="15">
        <v>0.1104</v>
      </c>
      <c r="Y2135" s="191">
        <v>0.11260000000000001</v>
      </c>
      <c r="Z2135" s="15">
        <v>0.10680000000000001</v>
      </c>
      <c r="AA2135" s="15">
        <v>0.1024</v>
      </c>
      <c r="AB2135" s="15">
        <v>9.8400000000000001E-2</v>
      </c>
      <c r="AC2135" s="209">
        <f>SUM(E2135:AB2135)</f>
        <v>2.4865999999999997</v>
      </c>
    </row>
    <row r="2136" spans="1:31" ht="12.75" customHeight="1">
      <c r="A2136" s="1609"/>
      <c r="B2136" s="1462"/>
      <c r="C2136" s="181" t="s">
        <v>145</v>
      </c>
      <c r="D2136" s="855" t="s">
        <v>146</v>
      </c>
      <c r="E2136" s="364">
        <v>13</v>
      </c>
      <c r="F2136" s="364">
        <v>12</v>
      </c>
      <c r="G2136" s="364">
        <v>13</v>
      </c>
      <c r="H2136" s="849">
        <v>13</v>
      </c>
      <c r="I2136" s="364">
        <v>13</v>
      </c>
      <c r="J2136" s="364">
        <v>15</v>
      </c>
      <c r="K2136" s="364">
        <v>17</v>
      </c>
      <c r="L2136" s="364">
        <v>21</v>
      </c>
      <c r="M2136" s="364">
        <v>26</v>
      </c>
      <c r="N2136" s="849">
        <v>27</v>
      </c>
      <c r="O2136" s="364">
        <v>25</v>
      </c>
      <c r="P2136" s="364">
        <v>25</v>
      </c>
      <c r="Q2136" s="364">
        <v>25</v>
      </c>
      <c r="R2136" s="364">
        <v>23</v>
      </c>
      <c r="S2136" s="364">
        <v>24</v>
      </c>
      <c r="T2136" s="364">
        <v>23</v>
      </c>
      <c r="U2136" s="364">
        <v>23</v>
      </c>
      <c r="V2136" s="849">
        <v>21</v>
      </c>
      <c r="W2136" s="364">
        <v>22</v>
      </c>
      <c r="X2136" s="364">
        <v>20</v>
      </c>
      <c r="Y2136" s="849">
        <v>19</v>
      </c>
      <c r="Z2136" s="364">
        <v>18</v>
      </c>
      <c r="AA2136" s="364">
        <v>17</v>
      </c>
      <c r="AB2136" s="364">
        <v>14</v>
      </c>
      <c r="AC2136" s="392"/>
    </row>
    <row r="2137" spans="1:31" ht="12.75" customHeight="1" thickBot="1">
      <c r="A2137" s="1610"/>
      <c r="B2137" s="1463"/>
      <c r="C2137" s="187" t="s">
        <v>147</v>
      </c>
      <c r="D2137" s="187"/>
      <c r="E2137" s="188">
        <f t="shared" ref="E2137:AC2137" si="592">E2135/E2134</f>
        <v>0.45529953917050692</v>
      </c>
      <c r="F2137" s="188">
        <f t="shared" si="592"/>
        <v>0.48886639676113364</v>
      </c>
      <c r="G2137" s="188">
        <f t="shared" si="592"/>
        <v>0.50967741935483868</v>
      </c>
      <c r="H2137" s="189">
        <f t="shared" si="592"/>
        <v>0.4769076305220884</v>
      </c>
      <c r="I2137" s="188">
        <f t="shared" si="592"/>
        <v>0.50156739811912232</v>
      </c>
      <c r="J2137" s="188">
        <f t="shared" si="592"/>
        <v>0.45700934579439251</v>
      </c>
      <c r="K2137" s="188">
        <f t="shared" si="592"/>
        <v>0.37996941896024466</v>
      </c>
      <c r="L2137" s="188">
        <f t="shared" si="592"/>
        <v>0.30830945558739259</v>
      </c>
      <c r="M2137" s="188">
        <f t="shared" si="592"/>
        <v>0.26975051975051978</v>
      </c>
      <c r="N2137" s="189">
        <f t="shared" si="592"/>
        <v>0.24769797421731124</v>
      </c>
      <c r="O2137" s="188">
        <f t="shared" si="592"/>
        <v>0.23482849604221639</v>
      </c>
      <c r="P2137" s="188">
        <f t="shared" si="592"/>
        <v>0.25778629611883086</v>
      </c>
      <c r="Q2137" s="188">
        <f t="shared" si="592"/>
        <v>0.24048849224988258</v>
      </c>
      <c r="R2137" s="188">
        <f t="shared" si="592"/>
        <v>0.25247524752475242</v>
      </c>
      <c r="S2137" s="188">
        <f t="shared" si="592"/>
        <v>0.28025144054478784</v>
      </c>
      <c r="T2137" s="188">
        <f t="shared" si="592"/>
        <v>0.27123848515864896</v>
      </c>
      <c r="U2137" s="188">
        <f t="shared" si="592"/>
        <v>0.28131524008350733</v>
      </c>
      <c r="V2137" s="189">
        <f t="shared" si="592"/>
        <v>0.2964989059080963</v>
      </c>
      <c r="W2137" s="188">
        <f t="shared" si="592"/>
        <v>0.30552486187845307</v>
      </c>
      <c r="X2137" s="188">
        <f t="shared" si="592"/>
        <v>0.33699633699633696</v>
      </c>
      <c r="Y2137" s="189">
        <f t="shared" si="592"/>
        <v>0.35297805642633229</v>
      </c>
      <c r="Z2137" s="188">
        <f t="shared" si="592"/>
        <v>0.35911230665770011</v>
      </c>
      <c r="AA2137" s="188">
        <f t="shared" si="592"/>
        <v>0.3683453237410072</v>
      </c>
      <c r="AB2137" s="188">
        <f t="shared" si="592"/>
        <v>0.40796019900497515</v>
      </c>
      <c r="AC2137" s="190">
        <f t="shared" si="592"/>
        <v>0.32362434275599972</v>
      </c>
    </row>
    <row r="2138" spans="1:31" ht="12.75" customHeight="1">
      <c r="A2138" s="1608" t="s">
        <v>168</v>
      </c>
      <c r="B2138" s="1461" t="s">
        <v>914</v>
      </c>
      <c r="C2138" s="177" t="s">
        <v>142</v>
      </c>
      <c r="D2138" s="177" t="s">
        <v>143</v>
      </c>
      <c r="E2138" s="178">
        <v>0.13619999999999999</v>
      </c>
      <c r="F2138" s="178">
        <v>0.1172</v>
      </c>
      <c r="G2138" s="178">
        <v>0.1222</v>
      </c>
      <c r="H2138" s="179">
        <v>0.1164</v>
      </c>
      <c r="I2138" s="178">
        <v>0.11360000000000001</v>
      </c>
      <c r="J2138" s="178">
        <v>0.13639999999999999</v>
      </c>
      <c r="K2138" s="178">
        <v>0.1938</v>
      </c>
      <c r="L2138" s="178">
        <v>0.23880000000000001</v>
      </c>
      <c r="M2138" s="178">
        <v>0.23980000000000001</v>
      </c>
      <c r="N2138" s="179">
        <v>0.2974</v>
      </c>
      <c r="O2138" s="178">
        <v>0.2576</v>
      </c>
      <c r="P2138" s="178">
        <v>0.26379999999999998</v>
      </c>
      <c r="Q2138" s="178">
        <v>0.27700000000000002</v>
      </c>
      <c r="R2138" s="178">
        <v>0.27179999999999999</v>
      </c>
      <c r="S2138" s="178">
        <v>0.24440000000000001</v>
      </c>
      <c r="T2138" s="178">
        <v>0.22439999999999999</v>
      </c>
      <c r="U2138" s="178">
        <v>0.20699999999999999</v>
      </c>
      <c r="V2138" s="179">
        <v>0.21079999999999999</v>
      </c>
      <c r="W2138" s="178">
        <v>0.2384</v>
      </c>
      <c r="X2138" s="178">
        <v>0.23899999999999999</v>
      </c>
      <c r="Y2138" s="179">
        <v>0.2402</v>
      </c>
      <c r="Z2138" s="178">
        <v>0.22</v>
      </c>
      <c r="AA2138" s="178">
        <v>0.20860000000000001</v>
      </c>
      <c r="AB2138" s="178">
        <v>0.15160000000000001</v>
      </c>
      <c r="AC2138" s="180">
        <f>SUM(E2138:AB2138)</f>
        <v>4.9663999999999993</v>
      </c>
      <c r="AD2138" s="63">
        <f>MAX(E2138:AB2138)</f>
        <v>0.2974</v>
      </c>
      <c r="AE2138" s="150">
        <f>MIN(E2138:AB2138)</f>
        <v>0.11360000000000001</v>
      </c>
    </row>
    <row r="2139" spans="1:31" ht="12.75" customHeight="1">
      <c r="A2139" s="1609"/>
      <c r="B2139" s="1462"/>
      <c r="C2139" s="181" t="s">
        <v>144</v>
      </c>
      <c r="D2139" s="181" t="s">
        <v>143</v>
      </c>
      <c r="E2139" s="15">
        <v>0.1052</v>
      </c>
      <c r="F2139" s="15">
        <v>0.104</v>
      </c>
      <c r="G2139" s="15">
        <v>0.1036</v>
      </c>
      <c r="H2139" s="191">
        <v>0.1036</v>
      </c>
      <c r="I2139" s="15">
        <v>0.10440000000000001</v>
      </c>
      <c r="J2139" s="15">
        <v>0.106</v>
      </c>
      <c r="K2139" s="15">
        <v>0.10580000000000001</v>
      </c>
      <c r="L2139" s="15">
        <v>0.10680000000000001</v>
      </c>
      <c r="M2139" s="15">
        <v>0.1066</v>
      </c>
      <c r="N2139" s="191">
        <v>0.1182</v>
      </c>
      <c r="O2139" s="15">
        <v>0.1116</v>
      </c>
      <c r="P2139" s="15">
        <v>0.11360000000000001</v>
      </c>
      <c r="Q2139" s="15">
        <v>0.1134</v>
      </c>
      <c r="R2139" s="15">
        <v>0.11799999999999999</v>
      </c>
      <c r="S2139" s="15">
        <v>0.11799999999999999</v>
      </c>
      <c r="T2139" s="15">
        <v>0.1124</v>
      </c>
      <c r="U2139" s="15">
        <v>0.1082</v>
      </c>
      <c r="V2139" s="191">
        <v>0.1108</v>
      </c>
      <c r="W2139" s="15">
        <v>0.112</v>
      </c>
      <c r="X2139" s="15">
        <v>0.11260000000000001</v>
      </c>
      <c r="Y2139" s="191">
        <v>0.113</v>
      </c>
      <c r="Z2139" s="15">
        <v>0.1086</v>
      </c>
      <c r="AA2139" s="15">
        <v>0.1062</v>
      </c>
      <c r="AB2139" s="15">
        <v>0.106</v>
      </c>
      <c r="AC2139" s="184">
        <f>SUM(E2139:AB2139)</f>
        <v>2.6285999999999996</v>
      </c>
    </row>
    <row r="2140" spans="1:31" ht="12.75" customHeight="1">
      <c r="A2140" s="1609"/>
      <c r="B2140" s="1462"/>
      <c r="C2140" s="181" t="s">
        <v>145</v>
      </c>
      <c r="D2140" s="181" t="s">
        <v>146</v>
      </c>
      <c r="E2140" s="364">
        <v>8</v>
      </c>
      <c r="F2140" s="364">
        <v>7</v>
      </c>
      <c r="G2140" s="364">
        <v>8</v>
      </c>
      <c r="H2140" s="849">
        <v>8</v>
      </c>
      <c r="I2140" s="364">
        <v>9</v>
      </c>
      <c r="J2140" s="364">
        <v>10</v>
      </c>
      <c r="K2140" s="364">
        <v>14</v>
      </c>
      <c r="L2140" s="364">
        <v>12</v>
      </c>
      <c r="M2140" s="364">
        <v>14</v>
      </c>
      <c r="N2140" s="849">
        <v>18</v>
      </c>
      <c r="O2140" s="364">
        <v>17</v>
      </c>
      <c r="P2140" s="364">
        <v>15</v>
      </c>
      <c r="Q2140" s="364">
        <v>17</v>
      </c>
      <c r="R2140" s="364">
        <v>17</v>
      </c>
      <c r="S2140" s="364">
        <v>14</v>
      </c>
      <c r="T2140" s="364">
        <v>12</v>
      </c>
      <c r="U2140" s="364">
        <v>12</v>
      </c>
      <c r="V2140" s="849">
        <v>13</v>
      </c>
      <c r="W2140" s="364">
        <v>15</v>
      </c>
      <c r="X2140" s="364">
        <v>15</v>
      </c>
      <c r="Y2140" s="849">
        <v>13</v>
      </c>
      <c r="Z2140" s="364">
        <v>13</v>
      </c>
      <c r="AA2140" s="364">
        <v>11</v>
      </c>
      <c r="AB2140" s="364">
        <v>8</v>
      </c>
      <c r="AC2140" s="184"/>
    </row>
    <row r="2141" spans="1:31" ht="12.75" customHeight="1" thickBot="1">
      <c r="A2141" s="1637"/>
      <c r="B2141" s="1488"/>
      <c r="C2141" s="194" t="s">
        <v>147</v>
      </c>
      <c r="D2141" s="194"/>
      <c r="E2141" s="195">
        <f t="shared" ref="E2141:AC2141" si="593">E2139/E2138</f>
        <v>0.77239353891336282</v>
      </c>
      <c r="F2141" s="195">
        <f t="shared" si="593"/>
        <v>0.88737201365187712</v>
      </c>
      <c r="G2141" s="195">
        <f t="shared" si="593"/>
        <v>0.84779050736497541</v>
      </c>
      <c r="H2141" s="635">
        <f t="shared" si="593"/>
        <v>0.89003436426116833</v>
      </c>
      <c r="I2141" s="195">
        <f t="shared" si="593"/>
        <v>0.91901408450704225</v>
      </c>
      <c r="J2141" s="195">
        <f t="shared" si="593"/>
        <v>0.77712609970674484</v>
      </c>
      <c r="K2141" s="195">
        <f t="shared" si="593"/>
        <v>0.54592363261093912</v>
      </c>
      <c r="L2141" s="195">
        <f t="shared" si="593"/>
        <v>0.44723618090452261</v>
      </c>
      <c r="M2141" s="195">
        <f t="shared" si="593"/>
        <v>0.44453711426188486</v>
      </c>
      <c r="N2141" s="635">
        <f t="shared" si="593"/>
        <v>0.39744451916610624</v>
      </c>
      <c r="O2141" s="195">
        <f t="shared" si="593"/>
        <v>0.43322981366459629</v>
      </c>
      <c r="P2141" s="195">
        <f t="shared" si="593"/>
        <v>0.43062926459438977</v>
      </c>
      <c r="Q2141" s="195">
        <f t="shared" si="593"/>
        <v>0.40938628158844764</v>
      </c>
      <c r="R2141" s="195">
        <f t="shared" si="593"/>
        <v>0.43414275202354674</v>
      </c>
      <c r="S2141" s="195">
        <f t="shared" si="593"/>
        <v>0.48281505728314233</v>
      </c>
      <c r="T2141" s="195">
        <f t="shared" si="593"/>
        <v>0.50089126559714803</v>
      </c>
      <c r="U2141" s="195">
        <f t="shared" si="593"/>
        <v>0.52270531400966191</v>
      </c>
      <c r="V2141" s="635">
        <f t="shared" si="593"/>
        <v>0.52561669829222013</v>
      </c>
      <c r="W2141" s="195">
        <f t="shared" si="593"/>
        <v>0.46979865771812079</v>
      </c>
      <c r="X2141" s="195">
        <f t="shared" si="593"/>
        <v>0.47112970711297075</v>
      </c>
      <c r="Y2141" s="635">
        <f t="shared" si="593"/>
        <v>0.4704412989175687</v>
      </c>
      <c r="Z2141" s="195">
        <f t="shared" si="593"/>
        <v>0.49363636363636365</v>
      </c>
      <c r="AA2141" s="195">
        <f t="shared" si="593"/>
        <v>0.50910834132310645</v>
      </c>
      <c r="AB2141" s="195">
        <f t="shared" si="593"/>
        <v>0.69920844327176779</v>
      </c>
      <c r="AC2141" s="197">
        <f t="shared" si="593"/>
        <v>0.52927673969072164</v>
      </c>
    </row>
    <row r="2142" spans="1:31" ht="12.75" customHeight="1">
      <c r="A2142" s="1638" t="s">
        <v>169</v>
      </c>
      <c r="B2142" s="1478" t="s">
        <v>915</v>
      </c>
      <c r="C2142" s="198" t="s">
        <v>142</v>
      </c>
      <c r="D2142" s="269" t="s">
        <v>143</v>
      </c>
      <c r="E2142" s="263">
        <v>4.6800000000000001E-2</v>
      </c>
      <c r="F2142" s="263">
        <v>4.2999999999999997E-2</v>
      </c>
      <c r="G2142" s="263">
        <v>4.02E-2</v>
      </c>
      <c r="H2142" s="264">
        <v>4.1000000000000002E-2</v>
      </c>
      <c r="I2142" s="263">
        <v>4.82E-2</v>
      </c>
      <c r="J2142" s="263">
        <v>5.0799999999999998E-2</v>
      </c>
      <c r="K2142" s="263">
        <v>6.7199999999999996E-2</v>
      </c>
      <c r="L2142" s="263">
        <v>8.6599999999999996E-2</v>
      </c>
      <c r="M2142" s="263">
        <v>8.48E-2</v>
      </c>
      <c r="N2142" s="264">
        <v>9.4600000000000004E-2</v>
      </c>
      <c r="O2142" s="263">
        <v>8.9800000000000005E-2</v>
      </c>
      <c r="P2142" s="263">
        <v>0.09</v>
      </c>
      <c r="Q2142" s="263">
        <v>9.2600000000000002E-2</v>
      </c>
      <c r="R2142" s="263">
        <v>0.08</v>
      </c>
      <c r="S2142" s="263">
        <v>7.8600000000000003E-2</v>
      </c>
      <c r="T2142" s="263">
        <v>7.3200000000000001E-2</v>
      </c>
      <c r="U2142" s="263">
        <v>8.3599999999999994E-2</v>
      </c>
      <c r="V2142" s="264">
        <v>8.48E-2</v>
      </c>
      <c r="W2142" s="263">
        <v>9.1399999999999995E-2</v>
      </c>
      <c r="X2142" s="263">
        <v>8.2199999999999995E-2</v>
      </c>
      <c r="Y2142" s="264">
        <v>7.0199999999999999E-2</v>
      </c>
      <c r="Z2142" s="263">
        <v>7.0400000000000004E-2</v>
      </c>
      <c r="AA2142" s="263">
        <v>7.5800000000000006E-2</v>
      </c>
      <c r="AB2142" s="263">
        <v>5.6599999999999998E-2</v>
      </c>
      <c r="AC2142" s="201">
        <f>SUM(E2142:AB2142)</f>
        <v>1.7223999999999999</v>
      </c>
      <c r="AD2142" s="63">
        <f>MAX(E2142:AB2142)</f>
        <v>9.4600000000000004E-2</v>
      </c>
      <c r="AE2142" s="150">
        <f>MIN(E2142:AB2142)</f>
        <v>4.02E-2</v>
      </c>
    </row>
    <row r="2143" spans="1:31" ht="12.75" customHeight="1">
      <c r="A2143" s="1609"/>
      <c r="B2143" s="1462"/>
      <c r="C2143" s="181" t="s">
        <v>144</v>
      </c>
      <c r="D2143" s="820" t="s">
        <v>143</v>
      </c>
      <c r="E2143" s="15">
        <v>4.3200000000000002E-2</v>
      </c>
      <c r="F2143" s="15">
        <v>4.2200000000000001E-2</v>
      </c>
      <c r="G2143" s="15">
        <v>4.2000000000000003E-2</v>
      </c>
      <c r="H2143" s="191">
        <v>4.2000000000000003E-2</v>
      </c>
      <c r="I2143" s="15">
        <v>4.48E-2</v>
      </c>
      <c r="J2143" s="15">
        <v>4.4400000000000002E-2</v>
      </c>
      <c r="K2143" s="15">
        <v>4.36E-2</v>
      </c>
      <c r="L2143" s="15">
        <v>4.36E-2</v>
      </c>
      <c r="M2143" s="15">
        <v>4.24E-2</v>
      </c>
      <c r="N2143" s="191">
        <v>4.3400000000000001E-2</v>
      </c>
      <c r="O2143" s="15">
        <v>4.5999999999999999E-2</v>
      </c>
      <c r="P2143" s="15">
        <v>4.58E-2</v>
      </c>
      <c r="Q2143" s="15">
        <v>4.58E-2</v>
      </c>
      <c r="R2143" s="15">
        <v>4.4600000000000001E-2</v>
      </c>
      <c r="S2143" s="15">
        <v>4.8800000000000003E-2</v>
      </c>
      <c r="T2143" s="15">
        <v>4.9200000000000001E-2</v>
      </c>
      <c r="U2143" s="15">
        <v>4.8599999999999997E-2</v>
      </c>
      <c r="V2143" s="191">
        <v>4.6800000000000001E-2</v>
      </c>
      <c r="W2143" s="15">
        <v>4.3799999999999999E-2</v>
      </c>
      <c r="X2143" s="15">
        <v>4.4400000000000002E-2</v>
      </c>
      <c r="Y2143" s="191">
        <v>4.36E-2</v>
      </c>
      <c r="Z2143" s="15">
        <v>4.24E-2</v>
      </c>
      <c r="AA2143" s="15">
        <v>4.2799999999999998E-2</v>
      </c>
      <c r="AB2143" s="15">
        <v>4.48E-2</v>
      </c>
      <c r="AC2143" s="184">
        <f>SUM(E2143:AB2143)</f>
        <v>1.0689999999999997</v>
      </c>
    </row>
    <row r="2144" spans="1:31" ht="12.75" customHeight="1">
      <c r="A2144" s="1609"/>
      <c r="B2144" s="1462"/>
      <c r="C2144" s="181" t="s">
        <v>145</v>
      </c>
      <c r="D2144" s="855" t="s">
        <v>146</v>
      </c>
      <c r="E2144" s="364">
        <v>4</v>
      </c>
      <c r="F2144" s="364">
        <v>3</v>
      </c>
      <c r="G2144" s="364">
        <v>3</v>
      </c>
      <c r="H2144" s="849">
        <v>3</v>
      </c>
      <c r="I2144" s="364">
        <v>3</v>
      </c>
      <c r="J2144" s="364">
        <v>4</v>
      </c>
      <c r="K2144" s="364">
        <v>5</v>
      </c>
      <c r="L2144" s="364">
        <v>5</v>
      </c>
      <c r="M2144" s="364">
        <v>5</v>
      </c>
      <c r="N2144" s="849">
        <v>5</v>
      </c>
      <c r="O2144" s="364">
        <v>6</v>
      </c>
      <c r="P2144" s="364">
        <v>5</v>
      </c>
      <c r="Q2144" s="364">
        <v>6</v>
      </c>
      <c r="R2144" s="364">
        <v>5</v>
      </c>
      <c r="S2144" s="364">
        <v>4</v>
      </c>
      <c r="T2144" s="364">
        <v>6</v>
      </c>
      <c r="U2144" s="364">
        <v>4</v>
      </c>
      <c r="V2144" s="849">
        <v>5</v>
      </c>
      <c r="W2144" s="364">
        <v>6</v>
      </c>
      <c r="X2144" s="364">
        <v>5</v>
      </c>
      <c r="Y2144" s="849">
        <v>5</v>
      </c>
      <c r="Z2144" s="364">
        <v>5</v>
      </c>
      <c r="AA2144" s="364">
        <v>5</v>
      </c>
      <c r="AB2144" s="364">
        <v>4</v>
      </c>
      <c r="AC2144" s="184"/>
    </row>
    <row r="2145" spans="1:30" ht="12.75" customHeight="1" thickBot="1">
      <c r="A2145" s="1637"/>
      <c r="B2145" s="1488"/>
      <c r="C2145" s="194" t="s">
        <v>147</v>
      </c>
      <c r="D2145" s="194"/>
      <c r="E2145" s="195">
        <f t="shared" ref="E2145:AC2145" si="594">E2143/E2142</f>
        <v>0.92307692307692313</v>
      </c>
      <c r="F2145" s="195">
        <f t="shared" si="594"/>
        <v>0.98139534883720936</v>
      </c>
      <c r="G2145" s="195">
        <f t="shared" si="594"/>
        <v>1.0447761194029852</v>
      </c>
      <c r="H2145" s="635">
        <f t="shared" si="594"/>
        <v>1.024390243902439</v>
      </c>
      <c r="I2145" s="195">
        <f t="shared" si="594"/>
        <v>0.9294605809128631</v>
      </c>
      <c r="J2145" s="195">
        <f t="shared" si="594"/>
        <v>0.87401574803149618</v>
      </c>
      <c r="K2145" s="195">
        <f t="shared" si="594"/>
        <v>0.64880952380952384</v>
      </c>
      <c r="L2145" s="195">
        <f t="shared" si="594"/>
        <v>0.50346420323325636</v>
      </c>
      <c r="M2145" s="195">
        <f t="shared" si="594"/>
        <v>0.5</v>
      </c>
      <c r="N2145" s="635">
        <f t="shared" si="594"/>
        <v>0.45877378435517968</v>
      </c>
      <c r="O2145" s="195">
        <f t="shared" si="594"/>
        <v>0.51224944320712695</v>
      </c>
      <c r="P2145" s="195">
        <f t="shared" si="594"/>
        <v>0.50888888888888895</v>
      </c>
      <c r="Q2145" s="195">
        <f t="shared" si="594"/>
        <v>0.49460043196544273</v>
      </c>
      <c r="R2145" s="195">
        <f t="shared" si="594"/>
        <v>0.5575</v>
      </c>
      <c r="S2145" s="195">
        <f t="shared" si="594"/>
        <v>0.62086513994910941</v>
      </c>
      <c r="T2145" s="195">
        <f t="shared" si="594"/>
        <v>0.67213114754098358</v>
      </c>
      <c r="U2145" s="195">
        <f t="shared" si="594"/>
        <v>0.58133971291866027</v>
      </c>
      <c r="V2145" s="635">
        <f t="shared" si="594"/>
        <v>0.55188679245283023</v>
      </c>
      <c r="W2145" s="195">
        <f t="shared" si="594"/>
        <v>0.4792122538293217</v>
      </c>
      <c r="X2145" s="195">
        <f t="shared" si="594"/>
        <v>0.54014598540145986</v>
      </c>
      <c r="Y2145" s="635">
        <f t="shared" si="594"/>
        <v>0.62108262108262113</v>
      </c>
      <c r="Z2145" s="195">
        <f t="shared" si="594"/>
        <v>0.60227272727272729</v>
      </c>
      <c r="AA2145" s="195">
        <f t="shared" si="594"/>
        <v>0.56464379947229548</v>
      </c>
      <c r="AB2145" s="195">
        <f t="shared" si="594"/>
        <v>0.79151943462897534</v>
      </c>
      <c r="AC2145" s="197">
        <f t="shared" si="594"/>
        <v>0.62064561077566172</v>
      </c>
    </row>
    <row r="2146" spans="1:30" ht="12.75" customHeight="1">
      <c r="A2146" s="322" t="s">
        <v>140</v>
      </c>
      <c r="B2146" s="323" t="s">
        <v>177</v>
      </c>
      <c r="C2146" s="177" t="s">
        <v>142</v>
      </c>
      <c r="D2146" s="274" t="s">
        <v>143</v>
      </c>
      <c r="E2146" s="178">
        <v>5.7499999999999999E-3</v>
      </c>
      <c r="F2146" s="178">
        <v>5.6800000000000002E-3</v>
      </c>
      <c r="G2146" s="178">
        <v>5.7000000000000002E-3</v>
      </c>
      <c r="H2146" s="179">
        <v>5.6800000000000002E-3</v>
      </c>
      <c r="I2146" s="178">
        <v>5.6299999999999996E-3</v>
      </c>
      <c r="J2146" s="178">
        <v>5.6699999999999997E-3</v>
      </c>
      <c r="K2146" s="178">
        <v>5.6100000000000004E-3</v>
      </c>
      <c r="L2146" s="178">
        <v>5.5799999999999999E-3</v>
      </c>
      <c r="M2146" s="178">
        <v>5.5500000000000002E-3</v>
      </c>
      <c r="N2146" s="179">
        <v>5.6899999999999997E-3</v>
      </c>
      <c r="O2146" s="178">
        <v>5.7600000000000004E-3</v>
      </c>
      <c r="P2146" s="178">
        <v>5.7299999999999999E-3</v>
      </c>
      <c r="Q2146" s="178">
        <v>5.7499999999999999E-3</v>
      </c>
      <c r="R2146" s="178">
        <v>5.7499999999999999E-3</v>
      </c>
      <c r="S2146" s="178">
        <v>5.7499999999999999E-3</v>
      </c>
      <c r="T2146" s="178">
        <v>5.79E-3</v>
      </c>
      <c r="U2146" s="178">
        <v>5.7800000000000004E-3</v>
      </c>
      <c r="V2146" s="179">
        <v>5.77E-3</v>
      </c>
      <c r="W2146" s="178">
        <v>5.77E-3</v>
      </c>
      <c r="X2146" s="178">
        <v>5.77E-3</v>
      </c>
      <c r="Y2146" s="179">
        <v>5.79E-3</v>
      </c>
      <c r="Z2146" s="178">
        <v>5.8399999999999997E-3</v>
      </c>
      <c r="AA2146" s="178">
        <v>5.9100000000000003E-3</v>
      </c>
      <c r="AB2146" s="178">
        <v>5.8700000000000002E-3</v>
      </c>
      <c r="AC2146" s="180">
        <f>SUM(E2146:AB2146)</f>
        <v>0.13757000000000003</v>
      </c>
      <c r="AD2146" s="448">
        <f>MAX(E2146:AB2146)</f>
        <v>5.9100000000000003E-3</v>
      </c>
    </row>
    <row r="2147" spans="1:30" ht="12.75" customHeight="1">
      <c r="A2147" s="326"/>
      <c r="B2147" s="327" t="s">
        <v>178</v>
      </c>
      <c r="C2147" s="194" t="s">
        <v>142</v>
      </c>
      <c r="D2147" s="271" t="s">
        <v>143</v>
      </c>
      <c r="E2147" s="1004">
        <v>2.2899999999999999E-3</v>
      </c>
      <c r="F2147" s="1004">
        <v>2.2599999999999999E-3</v>
      </c>
      <c r="G2147" s="1004">
        <v>2.4499999999999999E-3</v>
      </c>
      <c r="H2147" s="635">
        <v>2.2399999999999998E-3</v>
      </c>
      <c r="I2147" s="1004">
        <v>2.2100000000000002E-3</v>
      </c>
      <c r="J2147" s="1004">
        <v>2.3900000000000002E-3</v>
      </c>
      <c r="K2147" s="1004">
        <v>2.2200000000000002E-3</v>
      </c>
      <c r="L2147" s="1004">
        <v>2.2100000000000002E-3</v>
      </c>
      <c r="M2147" s="1004">
        <v>2.5699999999999998E-3</v>
      </c>
      <c r="N2147" s="635">
        <v>2.2300000000000002E-3</v>
      </c>
      <c r="O2147" s="1004">
        <v>2.1900000000000001E-3</v>
      </c>
      <c r="P2147" s="1004">
        <v>2.3700000000000001E-3</v>
      </c>
      <c r="Q2147" s="1004">
        <v>2.2000000000000001E-3</v>
      </c>
      <c r="R2147" s="1004">
        <v>2.1800000000000001E-3</v>
      </c>
      <c r="S2147" s="1004">
        <v>2.3600000000000001E-3</v>
      </c>
      <c r="T2147" s="1004">
        <v>2.1700000000000001E-3</v>
      </c>
      <c r="U2147" s="1004">
        <v>2.1800000000000001E-3</v>
      </c>
      <c r="V2147" s="635">
        <v>2.3400000000000001E-3</v>
      </c>
      <c r="W2147" s="1004">
        <v>2.1800000000000001E-3</v>
      </c>
      <c r="X2147" s="1004">
        <v>2.1800000000000001E-3</v>
      </c>
      <c r="Y2147" s="635">
        <v>2.3600000000000001E-3</v>
      </c>
      <c r="Z2147" s="1004">
        <v>2.1800000000000001E-3</v>
      </c>
      <c r="AA2147" s="1004">
        <v>2.2300000000000002E-3</v>
      </c>
      <c r="AB2147" s="1004">
        <v>2.3700000000000001E-3</v>
      </c>
      <c r="AC2147" s="197">
        <f>SUM(E2147:AB2147)</f>
        <v>5.4560000000000011E-2</v>
      </c>
      <c r="AD2147" s="448">
        <f>MAX(E2147:AB2147)</f>
        <v>2.5699999999999998E-3</v>
      </c>
    </row>
    <row r="2148" spans="1:30" ht="12.75" customHeight="1">
      <c r="A2148" s="1591" t="s">
        <v>179</v>
      </c>
      <c r="B2148" s="1592"/>
      <c r="C2148" s="198" t="s">
        <v>142</v>
      </c>
      <c r="D2148" s="198"/>
      <c r="E2148" s="199">
        <f t="shared" ref="E2148:AC2148" si="595">E2114+E2118+E2122+E2126+E2130+E2134+E2138+E2142+E2146</f>
        <v>1.1126299999999998</v>
      </c>
      <c r="F2148" s="199">
        <f t="shared" si="595"/>
        <v>1.0124399999999998</v>
      </c>
      <c r="G2148" s="199">
        <f t="shared" si="595"/>
        <v>0.96674000000000004</v>
      </c>
      <c r="H2148" s="200">
        <f t="shared" si="595"/>
        <v>0.96696000000000026</v>
      </c>
      <c r="I2148" s="199">
        <f t="shared" si="595"/>
        <v>1.0121100000000001</v>
      </c>
      <c r="J2148" s="199">
        <f t="shared" si="595"/>
        <v>1.1728700000000001</v>
      </c>
      <c r="K2148" s="199">
        <f t="shared" si="595"/>
        <v>1.5622099999999999</v>
      </c>
      <c r="L2148" s="199">
        <f t="shared" si="595"/>
        <v>1.9451800000000001</v>
      </c>
      <c r="M2148" s="199">
        <f t="shared" si="595"/>
        <v>2.0177499999999999</v>
      </c>
      <c r="N2148" s="200">
        <f t="shared" si="595"/>
        <v>2.1648499999999999</v>
      </c>
      <c r="O2148" s="199">
        <f t="shared" si="595"/>
        <v>2.10032</v>
      </c>
      <c r="P2148" s="199">
        <f t="shared" si="595"/>
        <v>2.0679299999999996</v>
      </c>
      <c r="Q2148" s="199">
        <f t="shared" si="595"/>
        <v>2.0611899999999999</v>
      </c>
      <c r="R2148" s="199">
        <f t="shared" si="595"/>
        <v>1.97143</v>
      </c>
      <c r="S2148" s="199">
        <f t="shared" si="595"/>
        <v>1.8123499999999999</v>
      </c>
      <c r="T2148" s="199">
        <f t="shared" si="595"/>
        <v>1.7405899999999999</v>
      </c>
      <c r="U2148" s="199">
        <f t="shared" si="595"/>
        <v>1.7549799999999998</v>
      </c>
      <c r="V2148" s="200">
        <f t="shared" si="595"/>
        <v>1.8665699999999998</v>
      </c>
      <c r="W2148" s="199">
        <f t="shared" si="595"/>
        <v>1.94817</v>
      </c>
      <c r="X2148" s="199">
        <f t="shared" si="595"/>
        <v>1.8719300000000001</v>
      </c>
      <c r="Y2148" s="200">
        <f t="shared" si="595"/>
        <v>1.7561899999999999</v>
      </c>
      <c r="Z2148" s="199">
        <f t="shared" si="595"/>
        <v>1.6779600000000001</v>
      </c>
      <c r="AA2148" s="199">
        <f t="shared" si="595"/>
        <v>1.5071100000000004</v>
      </c>
      <c r="AB2148" s="199">
        <f t="shared" si="595"/>
        <v>1.2323900000000001</v>
      </c>
      <c r="AC2148" s="201">
        <f t="shared" si="595"/>
        <v>39.302849999999999</v>
      </c>
    </row>
    <row r="2149" spans="1:30" ht="12.75" customHeight="1">
      <c r="A2149" s="1561"/>
      <c r="B2149" s="1562"/>
      <c r="C2149" s="194" t="s">
        <v>144</v>
      </c>
      <c r="D2149" s="194"/>
      <c r="E2149" s="195">
        <f t="shared" ref="E2149:AC2149" si="596">E2115+E2119+E2123+E2127+E2131+E2135+E2139+E2143</f>
        <v>0.80959999999999999</v>
      </c>
      <c r="F2149" s="195">
        <f t="shared" si="596"/>
        <v>0.80060000000000009</v>
      </c>
      <c r="G2149" s="195">
        <f t="shared" si="596"/>
        <v>0.79280000000000006</v>
      </c>
      <c r="H2149" s="196">
        <f t="shared" si="596"/>
        <v>0.79480000000000006</v>
      </c>
      <c r="I2149" s="195">
        <f t="shared" si="596"/>
        <v>0.80480000000000007</v>
      </c>
      <c r="J2149" s="195">
        <f t="shared" si="596"/>
        <v>0.81919999999999993</v>
      </c>
      <c r="K2149" s="195">
        <f t="shared" si="596"/>
        <v>0.8296</v>
      </c>
      <c r="L2149" s="195">
        <f t="shared" si="596"/>
        <v>0.84740000000000004</v>
      </c>
      <c r="M2149" s="195">
        <f t="shared" si="596"/>
        <v>0.86128000000000005</v>
      </c>
      <c r="N2149" s="196">
        <f t="shared" si="596"/>
        <v>0.90480000000000005</v>
      </c>
      <c r="O2149" s="195">
        <f t="shared" si="596"/>
        <v>0.91200000000000014</v>
      </c>
      <c r="P2149" s="195">
        <f t="shared" si="596"/>
        <v>0.91520000000000001</v>
      </c>
      <c r="Q2149" s="195">
        <f t="shared" si="596"/>
        <v>0.89019999999999999</v>
      </c>
      <c r="R2149" s="195">
        <f t="shared" si="596"/>
        <v>0.90499999999999992</v>
      </c>
      <c r="S2149" s="195">
        <f t="shared" si="596"/>
        <v>0.94179999999999997</v>
      </c>
      <c r="T2149" s="195">
        <f t="shared" si="596"/>
        <v>0.91200000000000003</v>
      </c>
      <c r="U2149" s="195">
        <f t="shared" si="596"/>
        <v>0.92239999999999989</v>
      </c>
      <c r="V2149" s="196">
        <f t="shared" si="596"/>
        <v>0.8859999999999999</v>
      </c>
      <c r="W2149" s="195">
        <f t="shared" si="596"/>
        <v>0.88539999999999996</v>
      </c>
      <c r="X2149" s="195">
        <f t="shared" si="596"/>
        <v>0.88060000000000005</v>
      </c>
      <c r="Y2149" s="196">
        <f t="shared" si="596"/>
        <v>0.88100000000000001</v>
      </c>
      <c r="Z2149" s="195">
        <f t="shared" si="596"/>
        <v>0.85840000000000005</v>
      </c>
      <c r="AA2149" s="195">
        <f t="shared" si="596"/>
        <v>0.83299999999999985</v>
      </c>
      <c r="AB2149" s="195">
        <f t="shared" si="596"/>
        <v>0.81747999999999998</v>
      </c>
      <c r="AC2149" s="197">
        <f t="shared" si="596"/>
        <v>20.705359999999999</v>
      </c>
    </row>
    <row r="2150" spans="1:30" ht="12.75" customHeight="1">
      <c r="A2150" s="1490" t="s">
        <v>180</v>
      </c>
      <c r="B2150" s="1491"/>
      <c r="C2150" s="269" t="s">
        <v>142</v>
      </c>
      <c r="D2150" s="269"/>
      <c r="E2150" s="199">
        <f t="shared" ref="E2150:AC2150" si="597">E2100+E2104-E2148</f>
        <v>9.7000000000013742E-4</v>
      </c>
      <c r="F2150" s="199">
        <f t="shared" si="597"/>
        <v>1.5600000000002279E-3</v>
      </c>
      <c r="G2150" s="199">
        <f t="shared" si="597"/>
        <v>1.6599999999998838E-3</v>
      </c>
      <c r="H2150" s="200">
        <f t="shared" si="597"/>
        <v>3.8399999999997325E-3</v>
      </c>
      <c r="I2150" s="199">
        <f t="shared" si="597"/>
        <v>1.8899999999999473E-3</v>
      </c>
      <c r="J2150" s="199">
        <f t="shared" si="597"/>
        <v>7.299999999998974E-4</v>
      </c>
      <c r="K2150" s="199">
        <f t="shared" si="597"/>
        <v>1.9000000000013451E-4</v>
      </c>
      <c r="L2150" s="199">
        <f t="shared" si="597"/>
        <v>-2.3800000000000487E-3</v>
      </c>
      <c r="M2150" s="199">
        <f t="shared" si="597"/>
        <v>-2.9499999999997861E-3</v>
      </c>
      <c r="N2150" s="200">
        <f t="shared" si="597"/>
        <v>-3.6499999999999311E-3</v>
      </c>
      <c r="O2150" s="199">
        <f t="shared" si="597"/>
        <v>-3.9199999999999235E-3</v>
      </c>
      <c r="P2150" s="199">
        <f t="shared" si="597"/>
        <v>-3.929999999999545E-3</v>
      </c>
      <c r="Q2150" s="199">
        <f t="shared" si="597"/>
        <v>-1.9900000000001583E-3</v>
      </c>
      <c r="R2150" s="199">
        <f t="shared" si="597"/>
        <v>-4.629999999999912E-3</v>
      </c>
      <c r="S2150" s="199">
        <f t="shared" si="597"/>
        <v>-2.7499999999998082E-3</v>
      </c>
      <c r="T2150" s="199">
        <f t="shared" si="597"/>
        <v>-5.8999999999986841E-4</v>
      </c>
      <c r="U2150" s="199">
        <f t="shared" si="597"/>
        <v>-1.7799999999996707E-3</v>
      </c>
      <c r="V2150" s="200">
        <f t="shared" si="597"/>
        <v>-2.9699999999999172E-3</v>
      </c>
      <c r="W2150" s="199">
        <f t="shared" si="597"/>
        <v>-2.9700000000001392E-3</v>
      </c>
      <c r="X2150" s="199">
        <f t="shared" si="597"/>
        <v>-4.730000000000123E-3</v>
      </c>
      <c r="Y2150" s="200">
        <f t="shared" si="597"/>
        <v>-1.7899999999999583E-3</v>
      </c>
      <c r="Z2150" s="199">
        <f t="shared" si="597"/>
        <v>-1.5600000000002279E-3</v>
      </c>
      <c r="AA2150" s="199">
        <f t="shared" si="597"/>
        <v>-1.1100000000006105E-3</v>
      </c>
      <c r="AB2150" s="199">
        <f t="shared" si="597"/>
        <v>-1.1900000000000244E-3</v>
      </c>
      <c r="AC2150" s="201">
        <f t="shared" si="597"/>
        <v>-3.405000000000058E-2</v>
      </c>
    </row>
    <row r="2151" spans="1:30" ht="12.75" customHeight="1">
      <c r="A2151" s="1486"/>
      <c r="B2151" s="1487"/>
      <c r="C2151" s="271" t="s">
        <v>144</v>
      </c>
      <c r="D2151" s="271"/>
      <c r="E2151" s="775">
        <f t="shared" ref="E2151:AC2151" si="598">E2101+E2105-E2149</f>
        <v>-3.1999999999999806E-3</v>
      </c>
      <c r="F2151" s="775">
        <f t="shared" si="598"/>
        <v>-2.6000000000001577E-3</v>
      </c>
      <c r="G2151" s="775">
        <f t="shared" si="598"/>
        <v>-3.2000000000000917E-3</v>
      </c>
      <c r="H2151" s="885">
        <f t="shared" si="598"/>
        <v>-2.8000000000000247E-3</v>
      </c>
      <c r="I2151" s="775">
        <f t="shared" si="598"/>
        <v>-8.0000000000002292E-4</v>
      </c>
      <c r="J2151" s="775">
        <f t="shared" si="598"/>
        <v>-3.1999999999999806E-3</v>
      </c>
      <c r="K2151" s="775">
        <f t="shared" si="598"/>
        <v>-4.0000000000000036E-3</v>
      </c>
      <c r="L2151" s="775">
        <f t="shared" si="598"/>
        <v>-2.6000000000000467E-3</v>
      </c>
      <c r="M2151" s="775">
        <f t="shared" si="598"/>
        <v>-4.4800000000000395E-3</v>
      </c>
      <c r="N2151" s="885">
        <f t="shared" si="598"/>
        <v>-2.3999999999999577E-3</v>
      </c>
      <c r="O2151" s="775">
        <f t="shared" si="598"/>
        <v>-4.8000000000001375E-3</v>
      </c>
      <c r="P2151" s="775">
        <f t="shared" si="598"/>
        <v>-4.4000000000000705E-3</v>
      </c>
      <c r="Q2151" s="775">
        <f t="shared" si="598"/>
        <v>-4.6000000000000485E-3</v>
      </c>
      <c r="R2151" s="775">
        <f t="shared" si="598"/>
        <v>-3.7999999999999146E-3</v>
      </c>
      <c r="S2151" s="775">
        <f t="shared" si="598"/>
        <v>-5.8000000000000274E-3</v>
      </c>
      <c r="T2151" s="775">
        <f t="shared" si="598"/>
        <v>-4.8000000000000265E-3</v>
      </c>
      <c r="U2151" s="775">
        <f t="shared" si="598"/>
        <v>-5.5999999999998273E-3</v>
      </c>
      <c r="V2151" s="885">
        <f t="shared" si="598"/>
        <v>-5.1999999999998714E-3</v>
      </c>
      <c r="W2151" s="775">
        <f t="shared" si="598"/>
        <v>-4.5999999999999375E-3</v>
      </c>
      <c r="X2151" s="775">
        <f t="shared" si="598"/>
        <v>-4.6000000000000485E-3</v>
      </c>
      <c r="Y2151" s="885">
        <f t="shared" si="598"/>
        <v>-3.8000000000000256E-3</v>
      </c>
      <c r="Z2151" s="775">
        <f t="shared" si="598"/>
        <v>-5.2000000000000934E-3</v>
      </c>
      <c r="AA2151" s="775">
        <f t="shared" si="598"/>
        <v>-3.7999999999999146E-3</v>
      </c>
      <c r="AB2151" s="775">
        <f t="shared" si="598"/>
        <v>-3.8799999999999946E-3</v>
      </c>
      <c r="AC2151" s="197">
        <f t="shared" si="598"/>
        <v>-9.4160000000002242E-2</v>
      </c>
    </row>
    <row r="2152" spans="1:30" s="167" customFormat="1" ht="12.75" customHeight="1">
      <c r="A2152" s="1549" t="s">
        <v>314</v>
      </c>
      <c r="B2152" s="1550"/>
      <c r="C2152" s="283" t="s">
        <v>142</v>
      </c>
      <c r="D2152" s="403"/>
      <c r="E2152" s="169"/>
      <c r="F2152" s="169"/>
      <c r="G2152" s="169"/>
      <c r="H2152" s="169"/>
      <c r="I2152" s="169"/>
      <c r="J2152" s="169"/>
      <c r="K2152" s="169"/>
      <c r="L2152" s="169"/>
      <c r="M2152" s="169"/>
      <c r="N2152" s="169"/>
      <c r="O2152" s="169"/>
      <c r="P2152" s="169"/>
      <c r="Q2152" s="169"/>
      <c r="R2152" s="169"/>
      <c r="S2152" s="169"/>
      <c r="T2152" s="169"/>
      <c r="U2152" s="169"/>
      <c r="V2152" s="169"/>
      <c r="W2152" s="169"/>
      <c r="X2152" s="169"/>
      <c r="Y2152" s="169"/>
      <c r="Z2152" s="169"/>
      <c r="AA2152" s="169"/>
      <c r="AB2152" s="169"/>
      <c r="AC2152" s="892"/>
    </row>
    <row r="2153" spans="1:30" s="167" customFormat="1" ht="12.75" customHeight="1">
      <c r="A2153" s="1551"/>
      <c r="B2153" s="1552"/>
      <c r="C2153" s="285" t="s">
        <v>144</v>
      </c>
      <c r="D2153" s="404"/>
      <c r="E2153" s="286"/>
      <c r="F2153" s="286"/>
      <c r="G2153" s="286"/>
      <c r="H2153" s="286"/>
      <c r="I2153" s="286"/>
      <c r="J2153" s="286"/>
      <c r="K2153" s="286"/>
      <c r="L2153" s="286"/>
      <c r="M2153" s="286"/>
      <c r="N2153" s="286"/>
      <c r="O2153" s="286"/>
      <c r="P2153" s="286"/>
      <c r="Q2153" s="286"/>
      <c r="R2153" s="286"/>
      <c r="S2153" s="286"/>
      <c r="T2153" s="286"/>
      <c r="U2153" s="286"/>
      <c r="V2153" s="286"/>
      <c r="W2153" s="286"/>
      <c r="X2153" s="286"/>
      <c r="Y2153" s="286"/>
      <c r="Z2153" s="286"/>
      <c r="AA2153" s="286"/>
      <c r="AB2153" s="286"/>
      <c r="AC2153" s="893"/>
    </row>
    <row r="2154" spans="1:30" ht="12.75" customHeight="1">
      <c r="A2154" s="288"/>
      <c r="B2154" s="150"/>
      <c r="C2154" s="289" t="s">
        <v>205</v>
      </c>
      <c r="E2154" s="150"/>
      <c r="F2154" s="150"/>
      <c r="G2154" s="150"/>
      <c r="H2154" s="290">
        <f>H2114+H2118+H2122+H2130+H2134+H2138+H2142</f>
        <v>0.96128000000000025</v>
      </c>
      <c r="I2154" s="150"/>
      <c r="J2154" s="150"/>
      <c r="K2154" s="150"/>
      <c r="L2154" s="150"/>
      <c r="M2154" s="150"/>
      <c r="N2154" s="290">
        <f>N2114+N2118+N2122+N2130+N2134+N2138+N2142</f>
        <v>2.15916</v>
      </c>
      <c r="O2154" s="150"/>
      <c r="P2154" s="150"/>
      <c r="Q2154" s="150"/>
      <c r="R2154" s="150"/>
      <c r="S2154" s="150"/>
      <c r="T2154" s="150"/>
      <c r="U2154" s="150"/>
      <c r="V2154" s="290">
        <f>V2114+V2118+V2122+V2130+V2134+V2138+V2142</f>
        <v>1.8607999999999998</v>
      </c>
      <c r="W2154" s="150"/>
      <c r="X2154" s="150"/>
      <c r="Y2154" s="290">
        <f>Y2114+Y2118+Y2122+Y2130+Y2134+Y2138+Y2142</f>
        <v>1.7504</v>
      </c>
      <c r="Z2154" s="150"/>
      <c r="AA2154" s="150"/>
      <c r="AB2154" s="150"/>
      <c r="AC2154" s="150"/>
    </row>
    <row r="2155" spans="1:30" ht="36" customHeight="1">
      <c r="A2155" s="89" t="s">
        <v>133</v>
      </c>
      <c r="B2155" s="840" t="s">
        <v>134</v>
      </c>
      <c r="C2155" s="64" t="s">
        <v>135</v>
      </c>
      <c r="D2155" s="64" t="s">
        <v>136</v>
      </c>
      <c r="E2155" s="1482" t="s">
        <v>137</v>
      </c>
      <c r="F2155" s="1482"/>
      <c r="G2155" s="1482"/>
      <c r="H2155" s="1482"/>
      <c r="I2155" s="1482"/>
      <c r="J2155" s="1482"/>
      <c r="K2155" s="1482"/>
      <c r="L2155" s="1482"/>
      <c r="M2155" s="1482"/>
      <c r="N2155" s="1482"/>
      <c r="O2155" s="1482"/>
      <c r="P2155" s="1482"/>
      <c r="Q2155" s="1482"/>
      <c r="R2155" s="1482"/>
      <c r="S2155" s="1482"/>
      <c r="T2155" s="1482"/>
      <c r="U2155" s="1482"/>
      <c r="V2155" s="1482"/>
      <c r="W2155" s="1482"/>
      <c r="X2155" s="1482"/>
      <c r="Y2155" s="1482"/>
      <c r="Z2155" s="1482"/>
      <c r="AA2155" s="1482"/>
      <c r="AB2155" s="1482"/>
      <c r="AC2155" s="1634" t="s">
        <v>138</v>
      </c>
    </row>
    <row r="2156" spans="1:30" s="167" customFormat="1" ht="12.75" customHeight="1">
      <c r="A2156" s="164" t="s">
        <v>916</v>
      </c>
      <c r="B2156" s="164"/>
      <c r="C2156" s="164"/>
      <c r="D2156" s="164"/>
      <c r="E2156" s="165">
        <v>1</v>
      </c>
      <c r="F2156" s="165">
        <v>2</v>
      </c>
      <c r="G2156" s="165">
        <v>3</v>
      </c>
      <c r="H2156" s="165">
        <v>4</v>
      </c>
      <c r="I2156" s="165">
        <v>5</v>
      </c>
      <c r="J2156" s="165">
        <v>6</v>
      </c>
      <c r="K2156" s="165">
        <v>7</v>
      </c>
      <c r="L2156" s="165">
        <v>8</v>
      </c>
      <c r="M2156" s="165">
        <v>9</v>
      </c>
      <c r="N2156" s="165">
        <v>10</v>
      </c>
      <c r="O2156" s="165">
        <v>11</v>
      </c>
      <c r="P2156" s="165">
        <v>12</v>
      </c>
      <c r="Q2156" s="165">
        <v>13</v>
      </c>
      <c r="R2156" s="165">
        <v>14</v>
      </c>
      <c r="S2156" s="165">
        <v>15</v>
      </c>
      <c r="T2156" s="165">
        <v>16</v>
      </c>
      <c r="U2156" s="165">
        <v>17</v>
      </c>
      <c r="V2156" s="165">
        <v>18</v>
      </c>
      <c r="W2156" s="165">
        <v>19</v>
      </c>
      <c r="X2156" s="165">
        <v>20</v>
      </c>
      <c r="Y2156" s="165">
        <v>21</v>
      </c>
      <c r="Z2156" s="165">
        <v>22</v>
      </c>
      <c r="AA2156" s="165">
        <v>23</v>
      </c>
      <c r="AB2156" s="165">
        <v>24</v>
      </c>
      <c r="AC2156" s="1635"/>
    </row>
    <row r="2157" spans="1:30" s="167" customFormat="1" ht="12.75" customHeight="1">
      <c r="A2157" s="168" t="s">
        <v>267</v>
      </c>
      <c r="B2157" s="169"/>
      <c r="C2157" s="170"/>
      <c r="D2157" s="170"/>
      <c r="E2157" s="169">
        <v>6</v>
      </c>
      <c r="F2157" s="169">
        <v>6</v>
      </c>
      <c r="G2157" s="169">
        <v>6</v>
      </c>
      <c r="H2157" s="169">
        <v>6</v>
      </c>
      <c r="I2157" s="169">
        <v>6</v>
      </c>
      <c r="J2157" s="169">
        <v>6</v>
      </c>
      <c r="K2157" s="169">
        <v>6</v>
      </c>
      <c r="L2157" s="169">
        <v>6</v>
      </c>
      <c r="M2157" s="169">
        <v>6</v>
      </c>
      <c r="N2157" s="169">
        <v>6</v>
      </c>
      <c r="O2157" s="169">
        <v>6</v>
      </c>
      <c r="P2157" s="169">
        <v>6</v>
      </c>
      <c r="Q2157" s="169">
        <v>6</v>
      </c>
      <c r="R2157" s="169">
        <v>6</v>
      </c>
      <c r="S2157" s="169">
        <v>6</v>
      </c>
      <c r="T2157" s="169">
        <v>6</v>
      </c>
      <c r="U2157" s="169">
        <v>6</v>
      </c>
      <c r="V2157" s="169">
        <v>6</v>
      </c>
      <c r="W2157" s="169">
        <v>6</v>
      </c>
      <c r="X2157" s="169">
        <v>6</v>
      </c>
      <c r="Y2157" s="169">
        <v>6</v>
      </c>
      <c r="Z2157" s="169">
        <v>6</v>
      </c>
      <c r="AA2157" s="169">
        <v>6</v>
      </c>
      <c r="AB2157" s="169">
        <v>6</v>
      </c>
      <c r="AC2157" s="878"/>
    </row>
    <row r="2158" spans="1:30" s="167" customFormat="1" ht="12.75" customHeight="1">
      <c r="A2158" s="172" t="s">
        <v>268</v>
      </c>
      <c r="B2158" s="1098"/>
      <c r="C2158" s="1099"/>
      <c r="D2158" s="1099"/>
      <c r="E2158" s="1098">
        <v>6</v>
      </c>
      <c r="F2158" s="1098">
        <v>6</v>
      </c>
      <c r="G2158" s="1098">
        <v>6</v>
      </c>
      <c r="H2158" s="1098">
        <v>6</v>
      </c>
      <c r="I2158" s="1098">
        <v>6</v>
      </c>
      <c r="J2158" s="1098">
        <v>6</v>
      </c>
      <c r="K2158" s="1098">
        <v>6</v>
      </c>
      <c r="L2158" s="1098">
        <v>6</v>
      </c>
      <c r="M2158" s="1098">
        <v>6</v>
      </c>
      <c r="N2158" s="1098">
        <v>6</v>
      </c>
      <c r="O2158" s="1098">
        <v>6</v>
      </c>
      <c r="P2158" s="1098">
        <v>6</v>
      </c>
      <c r="Q2158" s="1098">
        <v>6</v>
      </c>
      <c r="R2158" s="1098">
        <v>6</v>
      </c>
      <c r="S2158" s="1098">
        <v>6</v>
      </c>
      <c r="T2158" s="1098">
        <v>6</v>
      </c>
      <c r="U2158" s="1098">
        <v>6</v>
      </c>
      <c r="V2158" s="1098">
        <v>6</v>
      </c>
      <c r="W2158" s="1098">
        <v>6</v>
      </c>
      <c r="X2158" s="1098">
        <v>6</v>
      </c>
      <c r="Y2158" s="1098">
        <v>6</v>
      </c>
      <c r="Z2158" s="1098">
        <v>6</v>
      </c>
      <c r="AA2158" s="1098">
        <v>6</v>
      </c>
      <c r="AB2158" s="1098">
        <v>6</v>
      </c>
      <c r="AC2158" s="879"/>
    </row>
    <row r="2159" spans="1:30" ht="12.75" customHeight="1">
      <c r="A2159" s="1458" t="s">
        <v>610</v>
      </c>
      <c r="B2159" s="1468" t="s">
        <v>611</v>
      </c>
      <c r="C2159" s="177" t="s">
        <v>142</v>
      </c>
      <c r="D2159" s="177" t="s">
        <v>274</v>
      </c>
      <c r="E2159" s="317"/>
      <c r="F2159" s="317"/>
      <c r="G2159" s="317"/>
      <c r="H2159" s="318"/>
      <c r="I2159" s="317"/>
      <c r="J2159" s="317"/>
      <c r="K2159" s="317"/>
      <c r="L2159" s="317"/>
      <c r="M2159" s="317"/>
      <c r="N2159" s="318"/>
      <c r="O2159" s="317"/>
      <c r="P2159" s="317"/>
      <c r="Q2159" s="317"/>
      <c r="R2159" s="317"/>
      <c r="S2159" s="317"/>
      <c r="T2159" s="317"/>
      <c r="U2159" s="317"/>
      <c r="V2159" s="318"/>
      <c r="W2159" s="317"/>
      <c r="X2159" s="317"/>
      <c r="Y2159" s="318"/>
      <c r="Z2159" s="317"/>
      <c r="AA2159" s="317"/>
      <c r="AB2159" s="317"/>
      <c r="AC2159" s="180">
        <f>SUM(E2159:AB2159)</f>
        <v>0</v>
      </c>
    </row>
    <row r="2160" spans="1:30" ht="12.75" customHeight="1">
      <c r="A2160" s="1459"/>
      <c r="B2160" s="1469"/>
      <c r="C2160" s="181" t="s">
        <v>144</v>
      </c>
      <c r="D2160" s="181" t="s">
        <v>274</v>
      </c>
      <c r="E2160" s="36"/>
      <c r="F2160" s="36"/>
      <c r="G2160" s="36"/>
      <c r="H2160" s="202"/>
      <c r="I2160" s="36"/>
      <c r="J2160" s="36"/>
      <c r="K2160" s="36"/>
      <c r="L2160" s="36"/>
      <c r="M2160" s="36"/>
      <c r="N2160" s="202"/>
      <c r="O2160" s="36"/>
      <c r="P2160" s="36"/>
      <c r="Q2160" s="36"/>
      <c r="R2160" s="36"/>
      <c r="S2160" s="36"/>
      <c r="T2160" s="36"/>
      <c r="U2160" s="36"/>
      <c r="V2160" s="202"/>
      <c r="W2160" s="36"/>
      <c r="X2160" s="36"/>
      <c r="Y2160" s="202"/>
      <c r="Z2160" s="36"/>
      <c r="AA2160" s="36"/>
      <c r="AB2160" s="36"/>
      <c r="AC2160" s="184">
        <f>SUM(E2160:AB2160)</f>
        <v>0</v>
      </c>
    </row>
    <row r="2161" spans="1:31" ht="12.75" customHeight="1">
      <c r="A2161" s="1459"/>
      <c r="B2161" s="1469"/>
      <c r="C2161" s="181" t="s">
        <v>145</v>
      </c>
      <c r="D2161" s="181" t="s">
        <v>274</v>
      </c>
      <c r="E2161" s="36"/>
      <c r="F2161" s="36"/>
      <c r="G2161" s="36"/>
      <c r="H2161" s="202"/>
      <c r="I2161" s="36"/>
      <c r="J2161" s="36"/>
      <c r="K2161" s="36"/>
      <c r="L2161" s="36"/>
      <c r="M2161" s="36"/>
      <c r="N2161" s="202"/>
      <c r="O2161" s="36"/>
      <c r="P2161" s="36"/>
      <c r="Q2161" s="36"/>
      <c r="R2161" s="36"/>
      <c r="S2161" s="36"/>
      <c r="T2161" s="36"/>
      <c r="U2161" s="36"/>
      <c r="V2161" s="202"/>
      <c r="W2161" s="36"/>
      <c r="X2161" s="36"/>
      <c r="Y2161" s="202"/>
      <c r="Z2161" s="36"/>
      <c r="AA2161" s="36"/>
      <c r="AB2161" s="36"/>
      <c r="AC2161" s="184"/>
    </row>
    <row r="2162" spans="1:31" ht="12.75" customHeight="1">
      <c r="A2162" s="1459"/>
      <c r="B2162" s="1469"/>
      <c r="C2162" s="181" t="s">
        <v>147</v>
      </c>
      <c r="D2162" s="181"/>
      <c r="E2162" s="203" t="e">
        <f t="shared" ref="E2162:AC2162" si="599">E2160/E2159</f>
        <v>#DIV/0!</v>
      </c>
      <c r="F2162" s="203" t="e">
        <f t="shared" si="599"/>
        <v>#DIV/0!</v>
      </c>
      <c r="G2162" s="203" t="e">
        <f t="shared" si="599"/>
        <v>#DIV/0!</v>
      </c>
      <c r="H2162" s="204" t="e">
        <f t="shared" si="599"/>
        <v>#DIV/0!</v>
      </c>
      <c r="I2162" s="203" t="e">
        <f t="shared" si="599"/>
        <v>#DIV/0!</v>
      </c>
      <c r="J2162" s="203" t="e">
        <f t="shared" si="599"/>
        <v>#DIV/0!</v>
      </c>
      <c r="K2162" s="203" t="e">
        <f t="shared" si="599"/>
        <v>#DIV/0!</v>
      </c>
      <c r="L2162" s="203" t="e">
        <f t="shared" si="599"/>
        <v>#DIV/0!</v>
      </c>
      <c r="M2162" s="203" t="e">
        <f t="shared" si="599"/>
        <v>#DIV/0!</v>
      </c>
      <c r="N2162" s="204" t="e">
        <f t="shared" si="599"/>
        <v>#DIV/0!</v>
      </c>
      <c r="O2162" s="203" t="e">
        <f t="shared" si="599"/>
        <v>#DIV/0!</v>
      </c>
      <c r="P2162" s="203" t="e">
        <f t="shared" si="599"/>
        <v>#DIV/0!</v>
      </c>
      <c r="Q2162" s="203" t="e">
        <f t="shared" si="599"/>
        <v>#DIV/0!</v>
      </c>
      <c r="R2162" s="203" t="e">
        <f t="shared" si="599"/>
        <v>#DIV/0!</v>
      </c>
      <c r="S2162" s="203" t="e">
        <f t="shared" si="599"/>
        <v>#DIV/0!</v>
      </c>
      <c r="T2162" s="203" t="e">
        <f t="shared" si="599"/>
        <v>#DIV/0!</v>
      </c>
      <c r="U2162" s="203" t="e">
        <f t="shared" si="599"/>
        <v>#DIV/0!</v>
      </c>
      <c r="V2162" s="204" t="e">
        <f t="shared" si="599"/>
        <v>#DIV/0!</v>
      </c>
      <c r="W2162" s="203" t="e">
        <f t="shared" si="599"/>
        <v>#DIV/0!</v>
      </c>
      <c r="X2162" s="203" t="e">
        <f t="shared" si="599"/>
        <v>#DIV/0!</v>
      </c>
      <c r="Y2162" s="204" t="e">
        <f t="shared" si="599"/>
        <v>#DIV/0!</v>
      </c>
      <c r="Z2162" s="203" t="e">
        <f t="shared" si="599"/>
        <v>#DIV/0!</v>
      </c>
      <c r="AA2162" s="203" t="e">
        <f t="shared" si="599"/>
        <v>#DIV/0!</v>
      </c>
      <c r="AB2162" s="203" t="e">
        <f t="shared" si="599"/>
        <v>#DIV/0!</v>
      </c>
      <c r="AC2162" s="184" t="e">
        <f t="shared" si="599"/>
        <v>#DIV/0!</v>
      </c>
    </row>
    <row r="2163" spans="1:31" ht="12.75" customHeight="1" thickBot="1">
      <c r="A2163" s="1460"/>
      <c r="B2163" s="1479"/>
      <c r="C2163" s="241" t="s">
        <v>150</v>
      </c>
      <c r="D2163" s="241" t="s">
        <v>146</v>
      </c>
      <c r="E2163" s="241">
        <v>117.16999816894531</v>
      </c>
      <c r="F2163" s="241">
        <v>116.19000244140625</v>
      </c>
      <c r="G2163" s="241">
        <v>116.34999847412109</v>
      </c>
      <c r="H2163" s="241">
        <v>116.66999816894531</v>
      </c>
      <c r="I2163" s="241">
        <v>117.01999664306641</v>
      </c>
      <c r="J2163" s="241">
        <v>117.75</v>
      </c>
      <c r="K2163" s="241">
        <v>117.68000030517578</v>
      </c>
      <c r="L2163" s="241">
        <v>117.01000213623047</v>
      </c>
      <c r="M2163" s="241">
        <v>117.36000061035156</v>
      </c>
      <c r="N2163" s="241">
        <v>117.62000274658203</v>
      </c>
      <c r="O2163" s="241">
        <v>118.01000213623047</v>
      </c>
      <c r="P2163" s="241">
        <v>117.31999969482422</v>
      </c>
      <c r="Q2163" s="241">
        <v>116.75</v>
      </c>
      <c r="R2163" s="241">
        <v>116.90000152587891</v>
      </c>
      <c r="S2163" s="241">
        <v>117.01000213623047</v>
      </c>
      <c r="T2163" s="241">
        <v>116.75</v>
      </c>
      <c r="U2163" s="241">
        <v>116.52999877929688</v>
      </c>
      <c r="V2163" s="241">
        <v>116.91000366210938</v>
      </c>
      <c r="W2163" s="241">
        <v>116.94000244140625</v>
      </c>
      <c r="X2163" s="241">
        <v>119.05000305175781</v>
      </c>
      <c r="Y2163" s="241">
        <v>118.81999969482422</v>
      </c>
      <c r="Z2163" s="241">
        <v>118.56999969482422</v>
      </c>
      <c r="AA2163" s="241">
        <v>119.73999786376953</v>
      </c>
      <c r="AB2163" s="241">
        <v>118.81999969482422</v>
      </c>
      <c r="AC2163" s="241"/>
    </row>
    <row r="2164" spans="1:31" ht="12.75" customHeight="1">
      <c r="A2164" s="1458" t="s">
        <v>612</v>
      </c>
      <c r="B2164" s="1468" t="s">
        <v>613</v>
      </c>
      <c r="C2164" s="177" t="s">
        <v>142</v>
      </c>
      <c r="D2164" s="177" t="s">
        <v>274</v>
      </c>
      <c r="E2164" s="317"/>
      <c r="F2164" s="317"/>
      <c r="G2164" s="317"/>
      <c r="H2164" s="318"/>
      <c r="I2164" s="317"/>
      <c r="J2164" s="317"/>
      <c r="K2164" s="317"/>
      <c r="L2164" s="317"/>
      <c r="M2164" s="317"/>
      <c r="N2164" s="318"/>
      <c r="O2164" s="317"/>
      <c r="P2164" s="317"/>
      <c r="Q2164" s="317"/>
      <c r="R2164" s="317"/>
      <c r="S2164" s="317"/>
      <c r="T2164" s="317"/>
      <c r="U2164" s="317"/>
      <c r="V2164" s="318"/>
      <c r="W2164" s="317"/>
      <c r="X2164" s="317"/>
      <c r="Y2164" s="318"/>
      <c r="Z2164" s="317"/>
      <c r="AA2164" s="317"/>
      <c r="AB2164" s="317"/>
      <c r="AC2164" s="180">
        <f>SUM(E2164:AB2164)</f>
        <v>0</v>
      </c>
    </row>
    <row r="2165" spans="1:31" ht="12.75" customHeight="1">
      <c r="A2165" s="1459"/>
      <c r="B2165" s="1469"/>
      <c r="C2165" s="181" t="s">
        <v>144</v>
      </c>
      <c r="D2165" s="181" t="s">
        <v>274</v>
      </c>
      <c r="E2165" s="36"/>
      <c r="F2165" s="36"/>
      <c r="G2165" s="36"/>
      <c r="H2165" s="202"/>
      <c r="I2165" s="36"/>
      <c r="J2165" s="36"/>
      <c r="K2165" s="36"/>
      <c r="L2165" s="36"/>
      <c r="M2165" s="36"/>
      <c r="N2165" s="202"/>
      <c r="O2165" s="36"/>
      <c r="P2165" s="36"/>
      <c r="Q2165" s="36"/>
      <c r="R2165" s="36"/>
      <c r="S2165" s="36"/>
      <c r="T2165" s="36"/>
      <c r="U2165" s="36"/>
      <c r="V2165" s="202"/>
      <c r="W2165" s="36"/>
      <c r="X2165" s="36"/>
      <c r="Y2165" s="202"/>
      <c r="Z2165" s="36"/>
      <c r="AA2165" s="36"/>
      <c r="AB2165" s="36"/>
      <c r="AC2165" s="184">
        <f>SUM(E2165:AB2165)</f>
        <v>0</v>
      </c>
    </row>
    <row r="2166" spans="1:31" ht="12.75" customHeight="1">
      <c r="A2166" s="1459"/>
      <c r="B2166" s="1469"/>
      <c r="C2166" s="181" t="s">
        <v>145</v>
      </c>
      <c r="D2166" s="181" t="s">
        <v>274</v>
      </c>
      <c r="E2166" s="36"/>
      <c r="F2166" s="36"/>
      <c r="G2166" s="36"/>
      <c r="H2166" s="202"/>
      <c r="I2166" s="36"/>
      <c r="J2166" s="36"/>
      <c r="K2166" s="36"/>
      <c r="L2166" s="36"/>
      <c r="M2166" s="36"/>
      <c r="N2166" s="202"/>
      <c r="O2166" s="36"/>
      <c r="P2166" s="36"/>
      <c r="Q2166" s="36"/>
      <c r="R2166" s="36"/>
      <c r="S2166" s="36"/>
      <c r="T2166" s="36"/>
      <c r="U2166" s="36"/>
      <c r="V2166" s="202"/>
      <c r="W2166" s="36"/>
      <c r="X2166" s="36"/>
      <c r="Y2166" s="202"/>
      <c r="Z2166" s="36"/>
      <c r="AA2166" s="36"/>
      <c r="AB2166" s="36"/>
      <c r="AC2166" s="184"/>
    </row>
    <row r="2167" spans="1:31" ht="12.75" customHeight="1">
      <c r="A2167" s="1459"/>
      <c r="B2167" s="1469"/>
      <c r="C2167" s="181" t="s">
        <v>147</v>
      </c>
      <c r="D2167" s="181"/>
      <c r="E2167" s="203" t="e">
        <f t="shared" ref="E2167:AC2167" si="600">E2165/E2164</f>
        <v>#DIV/0!</v>
      </c>
      <c r="F2167" s="203" t="e">
        <f t="shared" si="600"/>
        <v>#DIV/0!</v>
      </c>
      <c r="G2167" s="203" t="e">
        <f t="shared" si="600"/>
        <v>#DIV/0!</v>
      </c>
      <c r="H2167" s="204" t="e">
        <f t="shared" si="600"/>
        <v>#DIV/0!</v>
      </c>
      <c r="I2167" s="203" t="e">
        <f t="shared" si="600"/>
        <v>#DIV/0!</v>
      </c>
      <c r="J2167" s="203" t="e">
        <f t="shared" si="600"/>
        <v>#DIV/0!</v>
      </c>
      <c r="K2167" s="203" t="e">
        <f t="shared" si="600"/>
        <v>#DIV/0!</v>
      </c>
      <c r="L2167" s="203" t="e">
        <f t="shared" si="600"/>
        <v>#DIV/0!</v>
      </c>
      <c r="M2167" s="203" t="e">
        <f t="shared" si="600"/>
        <v>#DIV/0!</v>
      </c>
      <c r="N2167" s="204" t="e">
        <f t="shared" si="600"/>
        <v>#DIV/0!</v>
      </c>
      <c r="O2167" s="203" t="e">
        <f t="shared" si="600"/>
        <v>#DIV/0!</v>
      </c>
      <c r="P2167" s="203" t="e">
        <f t="shared" si="600"/>
        <v>#DIV/0!</v>
      </c>
      <c r="Q2167" s="203" t="e">
        <f t="shared" si="600"/>
        <v>#DIV/0!</v>
      </c>
      <c r="R2167" s="203" t="e">
        <f t="shared" si="600"/>
        <v>#DIV/0!</v>
      </c>
      <c r="S2167" s="203" t="e">
        <f t="shared" si="600"/>
        <v>#DIV/0!</v>
      </c>
      <c r="T2167" s="203" t="e">
        <f t="shared" si="600"/>
        <v>#DIV/0!</v>
      </c>
      <c r="U2167" s="203" t="e">
        <f t="shared" si="600"/>
        <v>#DIV/0!</v>
      </c>
      <c r="V2167" s="204" t="e">
        <f t="shared" si="600"/>
        <v>#DIV/0!</v>
      </c>
      <c r="W2167" s="203" t="e">
        <f t="shared" si="600"/>
        <v>#DIV/0!</v>
      </c>
      <c r="X2167" s="203" t="e">
        <f t="shared" si="600"/>
        <v>#DIV/0!</v>
      </c>
      <c r="Y2167" s="204" t="e">
        <f t="shared" si="600"/>
        <v>#DIV/0!</v>
      </c>
      <c r="Z2167" s="203" t="e">
        <f t="shared" si="600"/>
        <v>#DIV/0!</v>
      </c>
      <c r="AA2167" s="203" t="e">
        <f t="shared" si="600"/>
        <v>#DIV/0!</v>
      </c>
      <c r="AB2167" s="203" t="e">
        <f t="shared" si="600"/>
        <v>#DIV/0!</v>
      </c>
      <c r="AC2167" s="184" t="e">
        <f t="shared" si="600"/>
        <v>#DIV/0!</v>
      </c>
    </row>
    <row r="2168" spans="1:31" ht="12.75" customHeight="1" thickBot="1">
      <c r="A2168" s="1460"/>
      <c r="B2168" s="1479"/>
      <c r="C2168" s="241" t="s">
        <v>150</v>
      </c>
      <c r="D2168" s="241" t="s">
        <v>146</v>
      </c>
      <c r="E2168" s="241">
        <v>117.84999847412109</v>
      </c>
      <c r="F2168" s="241">
        <v>116.94000244140625</v>
      </c>
      <c r="G2168" s="241">
        <v>117.05999755859375</v>
      </c>
      <c r="H2168" s="241">
        <v>117.34999847412109</v>
      </c>
      <c r="I2168" s="241">
        <v>117.68000030517578</v>
      </c>
      <c r="J2168" s="241">
        <v>118.47000122070313</v>
      </c>
      <c r="K2168" s="241">
        <v>118.37999725341797</v>
      </c>
      <c r="L2168" s="241">
        <v>117.69000244140625</v>
      </c>
      <c r="M2168" s="241">
        <v>118.08000183105469</v>
      </c>
      <c r="N2168" s="241">
        <v>118.30999755859375</v>
      </c>
      <c r="O2168" s="241">
        <v>118.69000244140625</v>
      </c>
      <c r="P2168" s="241">
        <v>118.01999664306641</v>
      </c>
      <c r="Q2168" s="241">
        <v>117.47000122070313</v>
      </c>
      <c r="R2168" s="241">
        <v>117.59999847412109</v>
      </c>
      <c r="S2168" s="241">
        <v>117.68000030517578</v>
      </c>
      <c r="T2168" s="241">
        <v>117.41000366210938</v>
      </c>
      <c r="U2168" s="241">
        <v>117.26000213623047</v>
      </c>
      <c r="V2168" s="241">
        <v>117.62000274658203</v>
      </c>
      <c r="W2168" s="241">
        <v>117.63999938964844</v>
      </c>
      <c r="X2168" s="241">
        <v>119.76999664306641</v>
      </c>
      <c r="Y2168" s="241">
        <v>119.52999877929688</v>
      </c>
      <c r="Z2168" s="241">
        <v>119.27999877929688</v>
      </c>
      <c r="AA2168" s="241">
        <v>120.48999786376953</v>
      </c>
      <c r="AB2168" s="241">
        <v>119.55000305175781</v>
      </c>
      <c r="AC2168" s="241"/>
    </row>
    <row r="2169" spans="1:31" ht="12.75" customHeight="1">
      <c r="A2169" s="1691" t="s">
        <v>917</v>
      </c>
      <c r="B2169" s="1468" t="s">
        <v>918</v>
      </c>
      <c r="C2169" s="177" t="s">
        <v>145</v>
      </c>
      <c r="D2169" s="177"/>
      <c r="E2169" s="1100"/>
      <c r="F2169" s="1100"/>
      <c r="G2169" s="1100"/>
      <c r="H2169" s="401"/>
      <c r="I2169" s="1100"/>
      <c r="J2169" s="1100"/>
      <c r="K2169" s="1100"/>
      <c r="L2169" s="1100"/>
      <c r="M2169" s="1100"/>
      <c r="N2169" s="401"/>
      <c r="O2169" s="1100"/>
      <c r="P2169" s="1100"/>
      <c r="Q2169" s="1100"/>
      <c r="R2169" s="1100"/>
      <c r="S2169" s="1100"/>
      <c r="T2169" s="1100"/>
      <c r="U2169" s="1100"/>
      <c r="V2169" s="401"/>
      <c r="W2169" s="1100"/>
      <c r="X2169" s="1100"/>
      <c r="Y2169" s="401"/>
      <c r="Z2169" s="1100"/>
      <c r="AA2169" s="1100"/>
      <c r="AB2169" s="1100"/>
      <c r="AC2169" s="180"/>
    </row>
    <row r="2170" spans="1:31" ht="12.75" customHeight="1">
      <c r="A2170" s="1692"/>
      <c r="B2170" s="1469"/>
      <c r="C2170" s="181" t="s">
        <v>142</v>
      </c>
      <c r="D2170" s="181" t="s">
        <v>143</v>
      </c>
      <c r="E2170" s="15">
        <v>4.2305999999999999</v>
      </c>
      <c r="F2170" s="15">
        <v>4.0986000000000002</v>
      </c>
      <c r="G2170" s="15">
        <v>4.0061999999999998</v>
      </c>
      <c r="H2170" s="191">
        <v>3.9864000000000002</v>
      </c>
      <c r="I2170" s="15">
        <v>4.1315999999999997</v>
      </c>
      <c r="J2170" s="15">
        <v>4.5540000000000003</v>
      </c>
      <c r="K2170" s="15">
        <v>5.2931999999999997</v>
      </c>
      <c r="L2170" s="15">
        <v>5.7156000000000002</v>
      </c>
      <c r="M2170" s="15">
        <v>5.8343999999999996</v>
      </c>
      <c r="N2170" s="191">
        <v>5.9466000000000001</v>
      </c>
      <c r="O2170" s="15">
        <v>5.9004000000000003</v>
      </c>
      <c r="P2170" s="15">
        <v>5.7948000000000004</v>
      </c>
      <c r="Q2170" s="15">
        <v>5.6760000000000002</v>
      </c>
      <c r="R2170" s="15">
        <v>5.3921999999999999</v>
      </c>
      <c r="S2170" s="15">
        <v>5.1150000000000002</v>
      </c>
      <c r="T2170" s="15">
        <v>5.1546000000000003</v>
      </c>
      <c r="U2170" s="15">
        <v>5.4714</v>
      </c>
      <c r="V2170" s="191">
        <v>5.4846000000000004</v>
      </c>
      <c r="W2170" s="15">
        <v>5.5175999999999998</v>
      </c>
      <c r="X2170" s="15">
        <v>5.4912000000000001</v>
      </c>
      <c r="Y2170" s="191">
        <v>5.2733999999999996</v>
      </c>
      <c r="Z2170" s="15">
        <v>5.1875999999999998</v>
      </c>
      <c r="AA2170" s="15">
        <v>4.9169999999999998</v>
      </c>
      <c r="AB2170" s="15">
        <v>4.5077999999999996</v>
      </c>
      <c r="AC2170" s="184">
        <f>SUM(E2170:AB2170)</f>
        <v>122.68080000000002</v>
      </c>
      <c r="AD2170" s="63">
        <f>MAX(E2170:AB2170)</f>
        <v>5.9466000000000001</v>
      </c>
      <c r="AE2170" s="150">
        <f>MIN(E2170:AB2170)</f>
        <v>3.9864000000000002</v>
      </c>
    </row>
    <row r="2171" spans="1:31" ht="12.75" customHeight="1">
      <c r="A2171" s="1693"/>
      <c r="B2171" s="1479"/>
      <c r="C2171" s="187" t="s">
        <v>782</v>
      </c>
      <c r="D2171" s="187" t="s">
        <v>143</v>
      </c>
      <c r="E2171" s="182">
        <v>0</v>
      </c>
      <c r="F2171" s="182">
        <v>0</v>
      </c>
      <c r="G2171" s="182">
        <v>0</v>
      </c>
      <c r="H2171" s="183">
        <v>0</v>
      </c>
      <c r="I2171" s="182">
        <v>0</v>
      </c>
      <c r="J2171" s="182">
        <v>0</v>
      </c>
      <c r="K2171" s="182">
        <v>0</v>
      </c>
      <c r="L2171" s="182">
        <v>0</v>
      </c>
      <c r="M2171" s="182">
        <v>0</v>
      </c>
      <c r="N2171" s="183">
        <v>0</v>
      </c>
      <c r="O2171" s="182">
        <v>0</v>
      </c>
      <c r="P2171" s="182">
        <v>0</v>
      </c>
      <c r="Q2171" s="182">
        <v>0</v>
      </c>
      <c r="R2171" s="182">
        <v>0</v>
      </c>
      <c r="S2171" s="182">
        <v>0</v>
      </c>
      <c r="T2171" s="182">
        <v>0</v>
      </c>
      <c r="U2171" s="182">
        <v>0</v>
      </c>
      <c r="V2171" s="183">
        <v>0</v>
      </c>
      <c r="W2171" s="182">
        <v>0</v>
      </c>
      <c r="X2171" s="182">
        <v>0</v>
      </c>
      <c r="Y2171" s="183">
        <v>0</v>
      </c>
      <c r="Z2171" s="182">
        <v>0</v>
      </c>
      <c r="AA2171" s="182">
        <v>0</v>
      </c>
      <c r="AB2171" s="182">
        <v>0</v>
      </c>
      <c r="AC2171" s="190">
        <f>SUM(E2171:AB2171)</f>
        <v>0</v>
      </c>
    </row>
    <row r="2172" spans="1:31" ht="12.75" customHeight="1">
      <c r="A2172" s="1458" t="s">
        <v>159</v>
      </c>
      <c r="B2172" s="1468" t="s">
        <v>849</v>
      </c>
      <c r="C2172" s="177" t="s">
        <v>142</v>
      </c>
      <c r="D2172" s="177" t="s">
        <v>143</v>
      </c>
      <c r="E2172" s="178">
        <v>0.69440000000000002</v>
      </c>
      <c r="F2172" s="178">
        <v>0.64080000000000004</v>
      </c>
      <c r="G2172" s="178">
        <v>0.66239999999999999</v>
      </c>
      <c r="H2172" s="179">
        <v>0.64</v>
      </c>
      <c r="I2172" s="178">
        <v>0.66559999999999997</v>
      </c>
      <c r="J2172" s="178">
        <v>0.6784</v>
      </c>
      <c r="K2172" s="178">
        <v>0.75519999999999998</v>
      </c>
      <c r="L2172" s="178">
        <v>0.84399999999999997</v>
      </c>
      <c r="M2172" s="178">
        <v>0.92959999999999998</v>
      </c>
      <c r="N2172" s="179">
        <v>0.93840000000000001</v>
      </c>
      <c r="O2172" s="178">
        <v>0.93840000000000001</v>
      </c>
      <c r="P2172" s="178">
        <v>0.93920000000000003</v>
      </c>
      <c r="Q2172" s="178">
        <v>0.86880000000000002</v>
      </c>
      <c r="R2172" s="178">
        <v>0.81840000000000002</v>
      </c>
      <c r="S2172" s="178">
        <v>0.76719999999999999</v>
      </c>
      <c r="T2172" s="178">
        <v>0.77759999999999996</v>
      </c>
      <c r="U2172" s="178">
        <v>0.7944</v>
      </c>
      <c r="V2172" s="179">
        <v>0.82799999999999996</v>
      </c>
      <c r="W2172" s="178">
        <v>0.89039999999999997</v>
      </c>
      <c r="X2172" s="178">
        <v>0.83760000000000001</v>
      </c>
      <c r="Y2172" s="179">
        <v>0.83840000000000003</v>
      </c>
      <c r="Z2172" s="178">
        <v>0.8256</v>
      </c>
      <c r="AA2172" s="178">
        <v>0.79520000000000002</v>
      </c>
      <c r="AB2172" s="293">
        <v>0.74</v>
      </c>
      <c r="AC2172" s="180">
        <f>SUM(E2172:AB2172)</f>
        <v>19.108000000000001</v>
      </c>
    </row>
    <row r="2173" spans="1:31" ht="12.75" customHeight="1">
      <c r="A2173" s="1459"/>
      <c r="B2173" s="1469"/>
      <c r="C2173" s="181" t="s">
        <v>144</v>
      </c>
      <c r="D2173" s="181" t="s">
        <v>143</v>
      </c>
      <c r="E2173" s="15">
        <v>0.18559999999999999</v>
      </c>
      <c r="F2173" s="15">
        <v>0.18160000000000001</v>
      </c>
      <c r="G2173" s="15">
        <v>0.18479999999999999</v>
      </c>
      <c r="H2173" s="191">
        <v>0.1832</v>
      </c>
      <c r="I2173" s="15">
        <v>0.18240000000000001</v>
      </c>
      <c r="J2173" s="15">
        <v>0.18559999999999999</v>
      </c>
      <c r="K2173" s="15">
        <v>0.18160000000000001</v>
      </c>
      <c r="L2173" s="15">
        <v>0.184</v>
      </c>
      <c r="M2173" s="15">
        <v>0.188</v>
      </c>
      <c r="N2173" s="191">
        <v>0.18640000000000001</v>
      </c>
      <c r="O2173" s="15">
        <v>0.18559999999999999</v>
      </c>
      <c r="P2173" s="15">
        <v>0.19120000000000001</v>
      </c>
      <c r="Q2173" s="15">
        <v>0.1784</v>
      </c>
      <c r="R2173" s="15">
        <v>0.188</v>
      </c>
      <c r="S2173" s="15">
        <v>0.1832</v>
      </c>
      <c r="T2173" s="15">
        <v>0.19359999999999999</v>
      </c>
      <c r="U2173" s="15">
        <v>0.18</v>
      </c>
      <c r="V2173" s="191">
        <v>0.18160000000000001</v>
      </c>
      <c r="W2173" s="15">
        <v>0.19520000000000001</v>
      </c>
      <c r="X2173" s="15">
        <v>0.18559999999999999</v>
      </c>
      <c r="Y2173" s="191">
        <v>0.192</v>
      </c>
      <c r="Z2173" s="15">
        <v>0.188</v>
      </c>
      <c r="AA2173" s="15">
        <v>0.18640000000000001</v>
      </c>
      <c r="AB2173" s="15">
        <v>0.188</v>
      </c>
      <c r="AC2173" s="184">
        <f>SUM(E2173:AB2173)</f>
        <v>4.4599999999999991</v>
      </c>
    </row>
    <row r="2174" spans="1:31" ht="12.75" customHeight="1">
      <c r="A2174" s="1459"/>
      <c r="B2174" s="1469"/>
      <c r="C2174" s="181" t="s">
        <v>145</v>
      </c>
      <c r="D2174" s="181" t="s">
        <v>146</v>
      </c>
      <c r="E2174" s="295">
        <v>64</v>
      </c>
      <c r="F2174" s="295">
        <v>66</v>
      </c>
      <c r="G2174" s="295">
        <v>68</v>
      </c>
      <c r="H2174" s="844">
        <v>72</v>
      </c>
      <c r="I2174" s="295">
        <v>63</v>
      </c>
      <c r="J2174" s="295">
        <v>73</v>
      </c>
      <c r="K2174" s="295">
        <v>76</v>
      </c>
      <c r="L2174" s="295">
        <v>75</v>
      </c>
      <c r="M2174" s="295">
        <v>78</v>
      </c>
      <c r="N2174" s="844">
        <v>82</v>
      </c>
      <c r="O2174" s="295">
        <v>78</v>
      </c>
      <c r="P2174" s="295">
        <v>70</v>
      </c>
      <c r="Q2174" s="295">
        <v>73</v>
      </c>
      <c r="R2174" s="295">
        <v>77</v>
      </c>
      <c r="S2174" s="295">
        <v>72</v>
      </c>
      <c r="T2174" s="295">
        <v>77</v>
      </c>
      <c r="U2174" s="295">
        <v>77</v>
      </c>
      <c r="V2174" s="844">
        <v>78</v>
      </c>
      <c r="W2174" s="295">
        <v>82</v>
      </c>
      <c r="X2174" s="295">
        <v>78</v>
      </c>
      <c r="Y2174" s="844">
        <v>76</v>
      </c>
      <c r="Z2174" s="295">
        <v>75</v>
      </c>
      <c r="AA2174" s="295">
        <v>73</v>
      </c>
      <c r="AB2174" s="295">
        <v>69</v>
      </c>
      <c r="AC2174" s="184"/>
    </row>
    <row r="2175" spans="1:31" ht="12.75" customHeight="1" thickBot="1">
      <c r="A2175" s="1476"/>
      <c r="B2175" s="1470"/>
      <c r="C2175" s="194" t="s">
        <v>147</v>
      </c>
      <c r="D2175" s="194"/>
      <c r="E2175" s="195">
        <f t="shared" ref="E2175:AC2175" si="601">E2173/E2172</f>
        <v>0.26728110599078336</v>
      </c>
      <c r="F2175" s="195">
        <f t="shared" si="601"/>
        <v>0.28339575530586769</v>
      </c>
      <c r="G2175" s="195">
        <f t="shared" si="601"/>
        <v>0.27898550724637683</v>
      </c>
      <c r="H2175" s="196">
        <f t="shared" si="601"/>
        <v>0.28625</v>
      </c>
      <c r="I2175" s="195">
        <f t="shared" si="601"/>
        <v>0.27403846153846156</v>
      </c>
      <c r="J2175" s="195">
        <f t="shared" si="601"/>
        <v>0.27358490566037735</v>
      </c>
      <c r="K2175" s="195">
        <f t="shared" si="601"/>
        <v>0.24046610169491528</v>
      </c>
      <c r="L2175" s="195">
        <f t="shared" si="601"/>
        <v>0.21800947867298578</v>
      </c>
      <c r="M2175" s="195">
        <f t="shared" si="601"/>
        <v>0.20223752151462995</v>
      </c>
      <c r="N2175" s="196">
        <f t="shared" si="601"/>
        <v>0.19863597612958228</v>
      </c>
      <c r="O2175" s="195">
        <f t="shared" si="601"/>
        <v>0.19778346121057117</v>
      </c>
      <c r="P2175" s="195">
        <f t="shared" si="601"/>
        <v>0.20357751277683134</v>
      </c>
      <c r="Q2175" s="195">
        <f t="shared" si="601"/>
        <v>0.20534069981583794</v>
      </c>
      <c r="R2175" s="195">
        <f t="shared" si="601"/>
        <v>0.22971652003910067</v>
      </c>
      <c r="S2175" s="195">
        <f t="shared" si="601"/>
        <v>0.23879040667361837</v>
      </c>
      <c r="T2175" s="195">
        <f t="shared" si="601"/>
        <v>0.24897119341563786</v>
      </c>
      <c r="U2175" s="195">
        <f t="shared" si="601"/>
        <v>0.22658610271903323</v>
      </c>
      <c r="V2175" s="196">
        <f t="shared" si="601"/>
        <v>0.21932367149758455</v>
      </c>
      <c r="W2175" s="195">
        <f t="shared" si="601"/>
        <v>0.21922731356693623</v>
      </c>
      <c r="X2175" s="195">
        <f t="shared" si="601"/>
        <v>0.22158548233046799</v>
      </c>
      <c r="Y2175" s="196">
        <f t="shared" si="601"/>
        <v>0.22900763358778625</v>
      </c>
      <c r="Z2175" s="195">
        <f t="shared" si="601"/>
        <v>0.22771317829457363</v>
      </c>
      <c r="AA2175" s="195">
        <f t="shared" si="601"/>
        <v>0.23440643863179075</v>
      </c>
      <c r="AB2175" s="195">
        <f t="shared" si="601"/>
        <v>0.25405405405405407</v>
      </c>
      <c r="AC2175" s="197">
        <f t="shared" si="601"/>
        <v>0.23341009001465349</v>
      </c>
    </row>
    <row r="2176" spans="1:31" ht="12.75" customHeight="1">
      <c r="A2176" s="1664" t="s">
        <v>196</v>
      </c>
      <c r="B2176" s="1681" t="s">
        <v>851</v>
      </c>
      <c r="C2176" s="269" t="s">
        <v>142</v>
      </c>
      <c r="D2176" s="269" t="s">
        <v>143</v>
      </c>
      <c r="E2176" s="313">
        <v>0.68879999999999997</v>
      </c>
      <c r="F2176" s="313">
        <v>0.64800000000000002</v>
      </c>
      <c r="G2176" s="313">
        <v>0.62</v>
      </c>
      <c r="H2176" s="264">
        <v>0.61439999999999995</v>
      </c>
      <c r="I2176" s="313">
        <v>0.64639999999999997</v>
      </c>
      <c r="J2176" s="313">
        <v>0.75760000000000005</v>
      </c>
      <c r="K2176" s="313">
        <v>0.86399999999999999</v>
      </c>
      <c r="L2176" s="313">
        <v>1.0192000000000001</v>
      </c>
      <c r="M2176" s="313">
        <v>1.1312</v>
      </c>
      <c r="N2176" s="264">
        <v>1.1135999999999999</v>
      </c>
      <c r="O2176" s="313">
        <v>1.1064000000000001</v>
      </c>
      <c r="P2176" s="313">
        <v>1.1032</v>
      </c>
      <c r="Q2176" s="313">
        <v>1.06</v>
      </c>
      <c r="R2176" s="313">
        <v>0.95279999999999998</v>
      </c>
      <c r="S2176" s="313">
        <v>0.84</v>
      </c>
      <c r="T2176" s="313">
        <v>0.84240000000000004</v>
      </c>
      <c r="U2176" s="313">
        <v>0.99199999999999999</v>
      </c>
      <c r="V2176" s="264">
        <v>0.97840000000000005</v>
      </c>
      <c r="W2176" s="313">
        <v>0.98640000000000005</v>
      </c>
      <c r="X2176" s="313">
        <v>0.96799999999999997</v>
      </c>
      <c r="Y2176" s="264">
        <v>0.9456</v>
      </c>
      <c r="Z2176" s="313">
        <v>0.93200000000000005</v>
      </c>
      <c r="AA2176" s="313">
        <v>0.87439999999999996</v>
      </c>
      <c r="AB2176" s="313">
        <v>0.74399999999999999</v>
      </c>
      <c r="AC2176" s="201">
        <f>SUM(E2176:AB2176)</f>
        <v>21.428799999999999</v>
      </c>
    </row>
    <row r="2177" spans="1:31" ht="12.75" customHeight="1">
      <c r="A2177" s="1498"/>
      <c r="B2177" s="1652"/>
      <c r="C2177" s="820" t="s">
        <v>144</v>
      </c>
      <c r="D2177" s="181" t="s">
        <v>143</v>
      </c>
      <c r="E2177" s="294">
        <v>0.37440000000000001</v>
      </c>
      <c r="F2177" s="294">
        <v>0.35039999999999999</v>
      </c>
      <c r="G2177" s="294">
        <v>0.35039999999999999</v>
      </c>
      <c r="H2177" s="191">
        <v>0.34560000000000002</v>
      </c>
      <c r="I2177" s="294">
        <v>0.34799999999999998</v>
      </c>
      <c r="J2177" s="294">
        <v>0.35439999999999999</v>
      </c>
      <c r="K2177" s="294">
        <v>0.35599999999999998</v>
      </c>
      <c r="L2177" s="294">
        <v>0.40479999999999999</v>
      </c>
      <c r="M2177" s="294">
        <v>0.47120000000000001</v>
      </c>
      <c r="N2177" s="191">
        <v>0.47120000000000001</v>
      </c>
      <c r="O2177" s="294">
        <v>0.48799999999999999</v>
      </c>
      <c r="P2177" s="294">
        <v>0.51519999999999999</v>
      </c>
      <c r="Q2177" s="294">
        <v>0.52480000000000004</v>
      </c>
      <c r="R2177" s="294">
        <v>0.48080000000000001</v>
      </c>
      <c r="S2177" s="294">
        <v>0.46960000000000002</v>
      </c>
      <c r="T2177" s="294">
        <v>0.49199999999999999</v>
      </c>
      <c r="U2177" s="294">
        <v>0.51839999999999997</v>
      </c>
      <c r="V2177" s="191">
        <v>0.41760000000000003</v>
      </c>
      <c r="W2177" s="294">
        <v>0.4128</v>
      </c>
      <c r="X2177" s="294">
        <v>0.41599999999999998</v>
      </c>
      <c r="Y2177" s="191">
        <v>0.40560000000000002</v>
      </c>
      <c r="Z2177" s="294">
        <v>0.4</v>
      </c>
      <c r="AA2177" s="294">
        <v>0.39600000000000002</v>
      </c>
      <c r="AB2177" s="294">
        <v>0.3856</v>
      </c>
      <c r="AC2177" s="184">
        <f>SUM(E2177:AB2177)</f>
        <v>10.148800000000001</v>
      </c>
    </row>
    <row r="2178" spans="1:31" ht="12.75" customHeight="1">
      <c r="A2178" s="1498"/>
      <c r="B2178" s="1652"/>
      <c r="C2178" s="181" t="s">
        <v>145</v>
      </c>
      <c r="D2178" s="181" t="s">
        <v>146</v>
      </c>
      <c r="E2178" s="295">
        <v>94</v>
      </c>
      <c r="F2178" s="295">
        <v>92</v>
      </c>
      <c r="G2178" s="295">
        <v>94</v>
      </c>
      <c r="H2178" s="844">
        <v>96</v>
      </c>
      <c r="I2178" s="295">
        <v>99</v>
      </c>
      <c r="J2178" s="295">
        <v>104</v>
      </c>
      <c r="K2178" s="295">
        <v>113</v>
      </c>
      <c r="L2178" s="295">
        <v>119</v>
      </c>
      <c r="M2178" s="295">
        <v>120</v>
      </c>
      <c r="N2178" s="844">
        <v>119</v>
      </c>
      <c r="O2178" s="295">
        <v>110</v>
      </c>
      <c r="P2178" s="295">
        <v>108</v>
      </c>
      <c r="Q2178" s="295">
        <v>108</v>
      </c>
      <c r="R2178" s="295">
        <v>108</v>
      </c>
      <c r="S2178" s="295">
        <v>114</v>
      </c>
      <c r="T2178" s="295">
        <v>116</v>
      </c>
      <c r="U2178" s="295">
        <v>113</v>
      </c>
      <c r="V2178" s="844">
        <v>113</v>
      </c>
      <c r="W2178" s="295">
        <v>113</v>
      </c>
      <c r="X2178" s="295">
        <v>110</v>
      </c>
      <c r="Y2178" s="844">
        <v>107</v>
      </c>
      <c r="Z2178" s="295">
        <v>104</v>
      </c>
      <c r="AA2178" s="295">
        <v>90</v>
      </c>
      <c r="AB2178" s="295">
        <v>90</v>
      </c>
      <c r="AC2178" s="184"/>
    </row>
    <row r="2179" spans="1:31" ht="12.75" customHeight="1" thickBot="1">
      <c r="A2179" s="1636"/>
      <c r="B2179" s="1661"/>
      <c r="C2179" s="911" t="s">
        <v>147</v>
      </c>
      <c r="D2179" s="911"/>
      <c r="E2179" s="188">
        <f t="shared" ref="E2179:AC2179" si="602">E2177/E2176</f>
        <v>0.5435540069686412</v>
      </c>
      <c r="F2179" s="188">
        <f t="shared" si="602"/>
        <v>0.54074074074074074</v>
      </c>
      <c r="G2179" s="188">
        <f t="shared" si="602"/>
        <v>0.56516129032258067</v>
      </c>
      <c r="H2179" s="189">
        <f t="shared" si="602"/>
        <v>0.56250000000000011</v>
      </c>
      <c r="I2179" s="188">
        <f t="shared" si="602"/>
        <v>0.5383663366336634</v>
      </c>
      <c r="J2179" s="188">
        <f t="shared" si="602"/>
        <v>0.46779303062302002</v>
      </c>
      <c r="K2179" s="188">
        <f t="shared" si="602"/>
        <v>0.41203703703703703</v>
      </c>
      <c r="L2179" s="188">
        <f t="shared" si="602"/>
        <v>0.3971742543171114</v>
      </c>
      <c r="M2179" s="188">
        <f t="shared" si="602"/>
        <v>0.41654879773691655</v>
      </c>
      <c r="N2179" s="189">
        <f t="shared" si="602"/>
        <v>0.42313218390804602</v>
      </c>
      <c r="O2179" s="188">
        <f t="shared" si="602"/>
        <v>0.44107013738250178</v>
      </c>
      <c r="P2179" s="188">
        <f t="shared" si="602"/>
        <v>0.46700507614213199</v>
      </c>
      <c r="Q2179" s="188">
        <f t="shared" si="602"/>
        <v>0.49509433962264154</v>
      </c>
      <c r="R2179" s="188">
        <f t="shared" si="602"/>
        <v>0.50461796809403869</v>
      </c>
      <c r="S2179" s="188">
        <f t="shared" si="602"/>
        <v>0.55904761904761913</v>
      </c>
      <c r="T2179" s="188">
        <f t="shared" si="602"/>
        <v>0.58404558404558404</v>
      </c>
      <c r="U2179" s="188">
        <f t="shared" si="602"/>
        <v>0.52258064516129032</v>
      </c>
      <c r="V2179" s="189">
        <f t="shared" si="602"/>
        <v>0.42681929681112019</v>
      </c>
      <c r="W2179" s="188">
        <f t="shared" si="602"/>
        <v>0.41849148418491483</v>
      </c>
      <c r="X2179" s="188">
        <f t="shared" si="602"/>
        <v>0.42975206611570249</v>
      </c>
      <c r="Y2179" s="189">
        <f t="shared" si="602"/>
        <v>0.42893401015228427</v>
      </c>
      <c r="Z2179" s="188">
        <f t="shared" si="602"/>
        <v>0.42918454935622319</v>
      </c>
      <c r="AA2179" s="188">
        <f t="shared" si="602"/>
        <v>0.4528819762122599</v>
      </c>
      <c r="AB2179" s="188">
        <f t="shared" si="602"/>
        <v>0.51827956989247315</v>
      </c>
      <c r="AC2179" s="190">
        <f t="shared" si="602"/>
        <v>0.47360561487344144</v>
      </c>
    </row>
    <row r="2180" spans="1:31" ht="12.75" customHeight="1">
      <c r="A2180" s="215" t="s">
        <v>717</v>
      </c>
      <c r="B2180" s="216"/>
      <c r="C2180" s="217"/>
      <c r="D2180" s="217"/>
      <c r="E2180" s="218">
        <f t="shared" ref="E2180:AB2180" si="603">E2172+E2176</f>
        <v>1.3832</v>
      </c>
      <c r="F2180" s="218">
        <f t="shared" si="603"/>
        <v>1.2888000000000002</v>
      </c>
      <c r="G2180" s="218">
        <f t="shared" si="603"/>
        <v>1.2824</v>
      </c>
      <c r="H2180" s="218">
        <f t="shared" si="603"/>
        <v>1.2544</v>
      </c>
      <c r="I2180" s="218">
        <f t="shared" si="603"/>
        <v>1.3119999999999998</v>
      </c>
      <c r="J2180" s="218">
        <f t="shared" si="603"/>
        <v>1.4359999999999999</v>
      </c>
      <c r="K2180" s="218">
        <f t="shared" si="603"/>
        <v>1.6192</v>
      </c>
      <c r="L2180" s="218">
        <f t="shared" si="603"/>
        <v>1.8632</v>
      </c>
      <c r="M2180" s="218">
        <f t="shared" si="603"/>
        <v>2.0608</v>
      </c>
      <c r="N2180" s="218">
        <f t="shared" si="603"/>
        <v>2.052</v>
      </c>
      <c r="O2180" s="218">
        <f t="shared" si="603"/>
        <v>2.0448</v>
      </c>
      <c r="P2180" s="218">
        <f t="shared" si="603"/>
        <v>2.0423999999999998</v>
      </c>
      <c r="Q2180" s="218">
        <f t="shared" si="603"/>
        <v>1.9288000000000001</v>
      </c>
      <c r="R2180" s="218">
        <f t="shared" si="603"/>
        <v>1.7711999999999999</v>
      </c>
      <c r="S2180" s="218">
        <f t="shared" si="603"/>
        <v>1.6072</v>
      </c>
      <c r="T2180" s="218">
        <f t="shared" si="603"/>
        <v>1.62</v>
      </c>
      <c r="U2180" s="218">
        <f t="shared" si="603"/>
        <v>1.7864</v>
      </c>
      <c r="V2180" s="218">
        <f t="shared" si="603"/>
        <v>1.8064</v>
      </c>
      <c r="W2180" s="218">
        <f t="shared" si="603"/>
        <v>1.8768</v>
      </c>
      <c r="X2180" s="218">
        <f t="shared" si="603"/>
        <v>1.8056000000000001</v>
      </c>
      <c r="Y2180" s="218">
        <f t="shared" si="603"/>
        <v>1.784</v>
      </c>
      <c r="Z2180" s="218">
        <f t="shared" si="603"/>
        <v>1.7576000000000001</v>
      </c>
      <c r="AA2180" s="218">
        <f t="shared" si="603"/>
        <v>1.6696</v>
      </c>
      <c r="AB2180" s="218">
        <f t="shared" si="603"/>
        <v>1.484</v>
      </c>
      <c r="AC2180" s="219"/>
    </row>
    <row r="2181" spans="1:31" ht="12.75" customHeight="1">
      <c r="A2181" s="220" t="s">
        <v>718</v>
      </c>
      <c r="B2181" s="221"/>
      <c r="C2181" s="222"/>
      <c r="D2181" s="222"/>
      <c r="E2181" s="223">
        <f t="shared" ref="E2181:AB2181" si="604">E2173+E2177</f>
        <v>0.56000000000000005</v>
      </c>
      <c r="F2181" s="223">
        <f t="shared" si="604"/>
        <v>0.53200000000000003</v>
      </c>
      <c r="G2181" s="223">
        <f t="shared" si="604"/>
        <v>0.53520000000000001</v>
      </c>
      <c r="H2181" s="223">
        <f t="shared" si="604"/>
        <v>0.52880000000000005</v>
      </c>
      <c r="I2181" s="223">
        <f t="shared" si="604"/>
        <v>0.53039999999999998</v>
      </c>
      <c r="J2181" s="223">
        <f t="shared" si="604"/>
        <v>0.54</v>
      </c>
      <c r="K2181" s="223">
        <f t="shared" si="604"/>
        <v>0.53759999999999997</v>
      </c>
      <c r="L2181" s="223">
        <f t="shared" si="604"/>
        <v>0.58879999999999999</v>
      </c>
      <c r="M2181" s="223">
        <f t="shared" si="604"/>
        <v>0.65920000000000001</v>
      </c>
      <c r="N2181" s="223">
        <f t="shared" si="604"/>
        <v>0.65759999999999996</v>
      </c>
      <c r="O2181" s="436">
        <f t="shared" si="604"/>
        <v>0.67359999999999998</v>
      </c>
      <c r="P2181" s="223">
        <f t="shared" si="604"/>
        <v>0.70640000000000003</v>
      </c>
      <c r="Q2181" s="436">
        <f t="shared" si="604"/>
        <v>0.70320000000000005</v>
      </c>
      <c r="R2181" s="223">
        <f t="shared" si="604"/>
        <v>0.66880000000000006</v>
      </c>
      <c r="S2181" s="223">
        <f t="shared" si="604"/>
        <v>0.65280000000000005</v>
      </c>
      <c r="T2181" s="223">
        <f t="shared" si="604"/>
        <v>0.68559999999999999</v>
      </c>
      <c r="U2181" s="223">
        <f t="shared" si="604"/>
        <v>0.69839999999999991</v>
      </c>
      <c r="V2181" s="223">
        <f t="shared" si="604"/>
        <v>0.59920000000000007</v>
      </c>
      <c r="W2181" s="223">
        <f t="shared" si="604"/>
        <v>0.60799999999999998</v>
      </c>
      <c r="X2181" s="223">
        <f t="shared" si="604"/>
        <v>0.60159999999999991</v>
      </c>
      <c r="Y2181" s="223">
        <f t="shared" si="604"/>
        <v>0.59760000000000002</v>
      </c>
      <c r="Z2181" s="223">
        <f t="shared" si="604"/>
        <v>0.58800000000000008</v>
      </c>
      <c r="AA2181" s="223">
        <f t="shared" si="604"/>
        <v>0.58240000000000003</v>
      </c>
      <c r="AB2181" s="223">
        <f t="shared" si="604"/>
        <v>0.5736</v>
      </c>
      <c r="AC2181" s="224"/>
    </row>
    <row r="2182" spans="1:31" ht="12.75" customHeight="1">
      <c r="A2182" s="303" t="s">
        <v>719</v>
      </c>
      <c r="B2182" s="304"/>
      <c r="C2182" s="305"/>
      <c r="D2182" s="305"/>
      <c r="E2182" s="230">
        <f t="shared" ref="E2182:AB2182" si="605">SQRT(E2180*E2180+E2181*E2181)</f>
        <v>1.4922607814989979</v>
      </c>
      <c r="F2182" s="230">
        <f t="shared" si="605"/>
        <v>1.3942845620604141</v>
      </c>
      <c r="G2182" s="230">
        <f t="shared" si="605"/>
        <v>1.3896002302820765</v>
      </c>
      <c r="H2182" s="230">
        <f t="shared" si="605"/>
        <v>1.3613040806520782</v>
      </c>
      <c r="I2182" s="230">
        <f t="shared" si="605"/>
        <v>1.4151565849756695</v>
      </c>
      <c r="J2182" s="230">
        <f t="shared" si="605"/>
        <v>1.5341760003337295</v>
      </c>
      <c r="K2182" s="230">
        <f t="shared" si="605"/>
        <v>1.7061132436037181</v>
      </c>
      <c r="L2182" s="230">
        <f t="shared" si="605"/>
        <v>1.9540214123698849</v>
      </c>
      <c r="M2182" s="230">
        <f t="shared" si="605"/>
        <v>2.1636638555931005</v>
      </c>
      <c r="N2182" s="230">
        <f t="shared" si="605"/>
        <v>2.1547950621810883</v>
      </c>
      <c r="O2182" s="230">
        <f t="shared" si="605"/>
        <v>2.1528920084388812</v>
      </c>
      <c r="P2182" s="230">
        <f t="shared" si="605"/>
        <v>2.1611105293343971</v>
      </c>
      <c r="Q2182" s="230">
        <f t="shared" si="605"/>
        <v>2.0529879882746513</v>
      </c>
      <c r="R2182" s="230">
        <f t="shared" si="605"/>
        <v>1.8932624963274374</v>
      </c>
      <c r="S2182" s="230">
        <f t="shared" si="605"/>
        <v>1.7347160228694494</v>
      </c>
      <c r="T2182" s="230">
        <f t="shared" si="605"/>
        <v>1.7591041356326806</v>
      </c>
      <c r="U2182" s="230">
        <f t="shared" si="605"/>
        <v>1.9180686953287152</v>
      </c>
      <c r="V2182" s="230">
        <f t="shared" si="605"/>
        <v>1.9031872214787486</v>
      </c>
      <c r="W2182" s="230">
        <f t="shared" si="605"/>
        <v>1.9728259527895511</v>
      </c>
      <c r="X2182" s="230">
        <f t="shared" si="605"/>
        <v>1.9031852038096555</v>
      </c>
      <c r="Y2182" s="230">
        <f t="shared" si="605"/>
        <v>1.8814307747031247</v>
      </c>
      <c r="Z2182" s="230">
        <f t="shared" si="605"/>
        <v>1.8533487960985651</v>
      </c>
      <c r="AA2182" s="230">
        <f t="shared" si="605"/>
        <v>1.7682629668688987</v>
      </c>
      <c r="AB2182" s="230">
        <f t="shared" si="605"/>
        <v>1.5909974732852343</v>
      </c>
      <c r="AC2182" s="334"/>
      <c r="AD2182" s="185">
        <f>MAX(E2182:AB2182)</f>
        <v>2.1636638555931005</v>
      </c>
    </row>
    <row r="2183" spans="1:31" s="167" customFormat="1" ht="12.75" customHeight="1" thickBot="1">
      <c r="A2183" s="721" t="s">
        <v>628</v>
      </c>
      <c r="B2183" s="722"/>
      <c r="C2183" s="276"/>
      <c r="D2183" s="276"/>
      <c r="E2183" s="723">
        <v>1</v>
      </c>
      <c r="F2183" s="723">
        <v>2</v>
      </c>
      <c r="G2183" s="723">
        <v>3</v>
      </c>
      <c r="H2183" s="723">
        <v>4</v>
      </c>
      <c r="I2183" s="723">
        <v>5</v>
      </c>
      <c r="J2183" s="723">
        <v>6</v>
      </c>
      <c r="K2183" s="723">
        <v>7</v>
      </c>
      <c r="L2183" s="723">
        <v>8</v>
      </c>
      <c r="M2183" s="723">
        <v>9</v>
      </c>
      <c r="N2183" s="723">
        <v>10</v>
      </c>
      <c r="O2183" s="723">
        <v>11</v>
      </c>
      <c r="P2183" s="723">
        <v>12</v>
      </c>
      <c r="Q2183" s="723">
        <v>13</v>
      </c>
      <c r="R2183" s="723">
        <v>14</v>
      </c>
      <c r="S2183" s="723">
        <v>15</v>
      </c>
      <c r="T2183" s="723">
        <v>16</v>
      </c>
      <c r="U2183" s="723">
        <v>17</v>
      </c>
      <c r="V2183" s="723">
        <v>18</v>
      </c>
      <c r="W2183" s="723">
        <v>19</v>
      </c>
      <c r="X2183" s="723">
        <v>20</v>
      </c>
      <c r="Y2183" s="723">
        <v>21</v>
      </c>
      <c r="Z2183" s="723">
        <v>22</v>
      </c>
      <c r="AA2183" s="723">
        <v>23</v>
      </c>
      <c r="AB2183" s="723">
        <v>24</v>
      </c>
      <c r="AC2183" s="861"/>
    </row>
    <row r="2184" spans="1:31" s="167" customFormat="1" ht="12.75" customHeight="1">
      <c r="A2184" s="235" t="s">
        <v>155</v>
      </c>
      <c r="B2184" s="236"/>
      <c r="C2184" s="237" t="s">
        <v>150</v>
      </c>
      <c r="D2184" s="237" t="s">
        <v>146</v>
      </c>
      <c r="E2184" s="912">
        <v>10.380000114440918</v>
      </c>
      <c r="F2184" s="912">
        <v>10.279999732971191</v>
      </c>
      <c r="G2184" s="912">
        <v>10.300000190734863</v>
      </c>
      <c r="H2184" s="912">
        <v>10.359999656677246</v>
      </c>
      <c r="I2184" s="912">
        <v>10.369999885559082</v>
      </c>
      <c r="J2184" s="912">
        <v>10.439999580383301</v>
      </c>
      <c r="K2184" s="912">
        <v>10.439999580383301</v>
      </c>
      <c r="L2184" s="912">
        <v>10.359999656677246</v>
      </c>
      <c r="M2184" s="912">
        <v>10.399999618530273</v>
      </c>
      <c r="N2184" s="912">
        <v>10.409999847412109</v>
      </c>
      <c r="O2184" s="912">
        <v>10.449999809265137</v>
      </c>
      <c r="P2184" s="912">
        <v>10.420000076293945</v>
      </c>
      <c r="Q2184" s="912">
        <v>10.329999923706055</v>
      </c>
      <c r="R2184" s="912">
        <v>10.319999694824219</v>
      </c>
      <c r="S2184" s="912">
        <v>10.350000381469727</v>
      </c>
      <c r="T2184" s="912">
        <v>10.319999694824219</v>
      </c>
      <c r="U2184" s="912">
        <v>10.289999961853027</v>
      </c>
      <c r="V2184" s="912">
        <v>10.300000190734863</v>
      </c>
      <c r="W2184" s="912">
        <v>10.329999923706055</v>
      </c>
      <c r="X2184" s="912">
        <v>10.529999732971191</v>
      </c>
      <c r="Y2184" s="912">
        <v>10.520000457763672</v>
      </c>
      <c r="Z2184" s="912">
        <v>10.5</v>
      </c>
      <c r="AA2184" s="912">
        <v>10.600000381469727</v>
      </c>
      <c r="AB2184" s="912">
        <v>10.539999961853027</v>
      </c>
      <c r="AC2184" s="912"/>
      <c r="AD2184" s="445">
        <f>MAX(E2184:AB2184)</f>
        <v>10.600000381469727</v>
      </c>
      <c r="AE2184" s="150">
        <f>MIN(E2184:AB2184)</f>
        <v>10.279999732971191</v>
      </c>
    </row>
    <row r="2185" spans="1:31" s="167" customFormat="1" ht="12.75" customHeight="1" thickBot="1">
      <c r="A2185" s="239" t="s">
        <v>156</v>
      </c>
      <c r="B2185" s="240"/>
      <c r="C2185" s="241" t="s">
        <v>150</v>
      </c>
      <c r="D2185" s="241" t="s">
        <v>146</v>
      </c>
      <c r="E2185" s="913">
        <v>10.210000038146973</v>
      </c>
      <c r="F2185" s="913">
        <v>10.109999656677246</v>
      </c>
      <c r="G2185" s="913">
        <v>10.119999885559082</v>
      </c>
      <c r="H2185" s="913">
        <v>10.180000305175781</v>
      </c>
      <c r="I2185" s="913">
        <v>10.189999580383301</v>
      </c>
      <c r="J2185" s="913">
        <v>10.289999961853027</v>
      </c>
      <c r="K2185" s="913">
        <v>10.279999732971191</v>
      </c>
      <c r="L2185" s="913">
        <v>10.189999580383301</v>
      </c>
      <c r="M2185" s="913">
        <v>10.229999542236328</v>
      </c>
      <c r="N2185" s="913">
        <v>10.260000228881836</v>
      </c>
      <c r="O2185" s="913">
        <v>10.289999961853027</v>
      </c>
      <c r="P2185" s="913">
        <v>10.260000228881836</v>
      </c>
      <c r="Q2185" s="913">
        <v>10.149999618530273</v>
      </c>
      <c r="R2185" s="913">
        <v>10.159999847412109</v>
      </c>
      <c r="S2185" s="913">
        <v>10.180000305175781</v>
      </c>
      <c r="T2185" s="913">
        <v>10.159999847412109</v>
      </c>
      <c r="U2185" s="913">
        <v>10.130000114440918</v>
      </c>
      <c r="V2185" s="913">
        <v>10.130000114440918</v>
      </c>
      <c r="W2185" s="913">
        <v>10.149999618530273</v>
      </c>
      <c r="X2185" s="913">
        <v>10.350000381469727</v>
      </c>
      <c r="Y2185" s="913">
        <v>10.329999923706055</v>
      </c>
      <c r="Z2185" s="913">
        <v>10.300000190734863</v>
      </c>
      <c r="AA2185" s="913">
        <v>10.409999847412109</v>
      </c>
      <c r="AB2185" s="913">
        <v>10.369999885559082</v>
      </c>
      <c r="AC2185" s="913"/>
    </row>
    <row r="2186" spans="1:31" ht="12.75" customHeight="1">
      <c r="A2186" s="1608" t="s">
        <v>161</v>
      </c>
      <c r="B2186" s="1461" t="s">
        <v>910</v>
      </c>
      <c r="C2186" s="177" t="s">
        <v>142</v>
      </c>
      <c r="D2186" s="177" t="s">
        <v>143</v>
      </c>
      <c r="E2186" s="178">
        <v>0.187</v>
      </c>
      <c r="F2186" s="178">
        <v>0.16400000000000001</v>
      </c>
      <c r="G2186" s="178">
        <v>0.15640000000000001</v>
      </c>
      <c r="H2186" s="179">
        <v>0.1512</v>
      </c>
      <c r="I2186" s="178">
        <v>0.16159999999999999</v>
      </c>
      <c r="J2186" s="178">
        <v>0.19520000000000001</v>
      </c>
      <c r="K2186" s="178">
        <v>0.24260000000000001</v>
      </c>
      <c r="L2186" s="178">
        <v>0.30059999999999998</v>
      </c>
      <c r="M2186" s="178">
        <v>0.34260000000000002</v>
      </c>
      <c r="N2186" s="179">
        <v>0.35620000000000002</v>
      </c>
      <c r="O2186" s="178">
        <v>0.36259999999999998</v>
      </c>
      <c r="P2186" s="178">
        <v>0.33700000000000002</v>
      </c>
      <c r="Q2186" s="178">
        <v>0.32040000000000002</v>
      </c>
      <c r="R2186" s="178">
        <v>0.29720000000000002</v>
      </c>
      <c r="S2186" s="178">
        <v>0.28460000000000002</v>
      </c>
      <c r="T2186" s="178">
        <v>0.2908</v>
      </c>
      <c r="U2186" s="178">
        <v>0.29599999999999999</v>
      </c>
      <c r="V2186" s="179">
        <v>0.2974</v>
      </c>
      <c r="W2186" s="178">
        <v>0.312</v>
      </c>
      <c r="X2186" s="178">
        <v>0.3014</v>
      </c>
      <c r="Y2186" s="179">
        <v>0.28000000000000003</v>
      </c>
      <c r="Z2186" s="178">
        <v>0.27</v>
      </c>
      <c r="AA2186" s="178">
        <v>0.249</v>
      </c>
      <c r="AB2186" s="178">
        <v>0.20760000000000001</v>
      </c>
      <c r="AC2186" s="180">
        <f>SUM(E2186:AB2186)</f>
        <v>6.3634000000000004</v>
      </c>
      <c r="AD2186" s="63">
        <f>MAX(E2186:AB2186)</f>
        <v>0.36259999999999998</v>
      </c>
      <c r="AE2186" s="150">
        <f>MIN(E2186:AB2186)</f>
        <v>0.1512</v>
      </c>
    </row>
    <row r="2187" spans="1:31" ht="12.75" customHeight="1">
      <c r="A2187" s="1609"/>
      <c r="B2187" s="1462"/>
      <c r="C2187" s="181" t="s">
        <v>144</v>
      </c>
      <c r="D2187" s="181" t="s">
        <v>143</v>
      </c>
      <c r="E2187" s="15">
        <v>0.1206</v>
      </c>
      <c r="F2187" s="15">
        <v>0.11940000000000001</v>
      </c>
      <c r="G2187" s="15">
        <v>0.1198</v>
      </c>
      <c r="H2187" s="191">
        <v>0.1178</v>
      </c>
      <c r="I2187" s="15">
        <v>0.1178</v>
      </c>
      <c r="J2187" s="15">
        <v>0.1196</v>
      </c>
      <c r="K2187" s="15">
        <v>0.1178</v>
      </c>
      <c r="L2187" s="15">
        <v>0.1216</v>
      </c>
      <c r="M2187" s="15">
        <v>0.127</v>
      </c>
      <c r="N2187" s="191">
        <v>0.12759999999999999</v>
      </c>
      <c r="O2187" s="15">
        <v>0.13059999999999999</v>
      </c>
      <c r="P2187" s="15">
        <v>0.13039999999999999</v>
      </c>
      <c r="Q2187" s="15">
        <v>0.1242</v>
      </c>
      <c r="R2187" s="15">
        <v>0.13539999999999999</v>
      </c>
      <c r="S2187" s="15">
        <v>0.1336</v>
      </c>
      <c r="T2187" s="15">
        <v>0.14480000000000001</v>
      </c>
      <c r="U2187" s="15">
        <v>0.12640000000000001</v>
      </c>
      <c r="V2187" s="191">
        <v>0.12640000000000001</v>
      </c>
      <c r="W2187" s="15">
        <v>0.13139999999999999</v>
      </c>
      <c r="X2187" s="15">
        <v>0.12520000000000001</v>
      </c>
      <c r="Y2187" s="191">
        <v>0.12720000000000001</v>
      </c>
      <c r="Z2187" s="15">
        <v>0.125</v>
      </c>
      <c r="AA2187" s="15">
        <v>0.1234</v>
      </c>
      <c r="AB2187" s="15">
        <v>0.122</v>
      </c>
      <c r="AC2187" s="209">
        <f>SUM(E2187:AB2187)</f>
        <v>3.0150000000000001</v>
      </c>
    </row>
    <row r="2188" spans="1:31" ht="12.75" customHeight="1">
      <c r="A2188" s="1609"/>
      <c r="B2188" s="1462"/>
      <c r="C2188" s="181" t="s">
        <v>145</v>
      </c>
      <c r="D2188" s="181" t="s">
        <v>195</v>
      </c>
      <c r="E2188" s="250">
        <f t="shared" ref="E2188:AB2188" si="606">SQRT(E2186*E2186+E2187*E2187)*1000/(1.732*E2184)</f>
        <v>12.377016029515591</v>
      </c>
      <c r="F2188" s="250">
        <f t="shared" si="606"/>
        <v>11.393479677042368</v>
      </c>
      <c r="G2188" s="250">
        <f t="shared" si="606"/>
        <v>11.04341736218624</v>
      </c>
      <c r="H2188" s="259">
        <f t="shared" si="606"/>
        <v>10.681980509178354</v>
      </c>
      <c r="I2188" s="250">
        <f t="shared" si="606"/>
        <v>11.13413966446821</v>
      </c>
      <c r="J2188" s="250">
        <f t="shared" si="606"/>
        <v>12.660390739300425</v>
      </c>
      <c r="K2188" s="250">
        <f t="shared" si="606"/>
        <v>14.914654657204084</v>
      </c>
      <c r="L2188" s="250">
        <f t="shared" si="606"/>
        <v>18.071352159484984</v>
      </c>
      <c r="M2188" s="250">
        <f t="shared" si="606"/>
        <v>20.284557474239282</v>
      </c>
      <c r="N2188" s="259">
        <f t="shared" si="606"/>
        <v>20.985172204954903</v>
      </c>
      <c r="O2188" s="250">
        <f t="shared" si="606"/>
        <v>21.293664421952933</v>
      </c>
      <c r="P2188" s="250">
        <f t="shared" si="606"/>
        <v>20.022179359057297</v>
      </c>
      <c r="Q2188" s="250">
        <f t="shared" si="606"/>
        <v>19.206280903409187</v>
      </c>
      <c r="R2188" s="250">
        <f t="shared" si="606"/>
        <v>18.271544224391373</v>
      </c>
      <c r="S2188" s="250">
        <f t="shared" si="606"/>
        <v>17.538464169532666</v>
      </c>
      <c r="T2188" s="250">
        <f t="shared" si="606"/>
        <v>18.174557835783776</v>
      </c>
      <c r="U2188" s="250">
        <f t="shared" si="606"/>
        <v>18.05933941606445</v>
      </c>
      <c r="V2188" s="259">
        <f t="shared" si="606"/>
        <v>18.114004021272454</v>
      </c>
      <c r="W2188" s="250">
        <f t="shared" si="606"/>
        <v>18.921822949039054</v>
      </c>
      <c r="X2188" s="250">
        <f t="shared" si="606"/>
        <v>17.895062324059637</v>
      </c>
      <c r="Y2188" s="259">
        <f t="shared" si="606"/>
        <v>16.878569685223773</v>
      </c>
      <c r="Z2188" s="250">
        <f t="shared" si="606"/>
        <v>16.360470193348554</v>
      </c>
      <c r="AA2188" s="250">
        <f t="shared" si="606"/>
        <v>15.136839289300582</v>
      </c>
      <c r="AB2188" s="250">
        <f t="shared" si="606"/>
        <v>13.190376742005247</v>
      </c>
      <c r="AC2188" s="184"/>
    </row>
    <row r="2189" spans="1:31" ht="12.75" customHeight="1">
      <c r="A2189" s="1637"/>
      <c r="B2189" s="1488"/>
      <c r="C2189" s="194" t="s">
        <v>147</v>
      </c>
      <c r="D2189" s="194"/>
      <c r="E2189" s="195">
        <f t="shared" ref="E2189:AC2189" si="607">E2187/E2186</f>
        <v>0.64491978609625666</v>
      </c>
      <c r="F2189" s="195">
        <f t="shared" si="607"/>
        <v>0.72804878048780486</v>
      </c>
      <c r="G2189" s="195">
        <f t="shared" si="607"/>
        <v>0.76598465473145771</v>
      </c>
      <c r="H2189" s="196">
        <f t="shared" si="607"/>
        <v>0.77910052910052907</v>
      </c>
      <c r="I2189" s="195">
        <f t="shared" si="607"/>
        <v>0.72896039603960405</v>
      </c>
      <c r="J2189" s="195">
        <f t="shared" si="607"/>
        <v>0.61270491803278682</v>
      </c>
      <c r="K2189" s="195">
        <f t="shared" si="607"/>
        <v>0.48557295960428687</v>
      </c>
      <c r="L2189" s="195">
        <f t="shared" si="607"/>
        <v>0.40452428476380575</v>
      </c>
      <c r="M2189" s="195">
        <f t="shared" si="607"/>
        <v>0.37069468768242847</v>
      </c>
      <c r="N2189" s="196">
        <f t="shared" si="607"/>
        <v>0.35822571588994945</v>
      </c>
      <c r="O2189" s="195">
        <f t="shared" si="607"/>
        <v>0.3601765030336459</v>
      </c>
      <c r="P2189" s="195">
        <f t="shared" si="607"/>
        <v>0.38694362017804146</v>
      </c>
      <c r="Q2189" s="195">
        <f t="shared" si="607"/>
        <v>0.38764044943820225</v>
      </c>
      <c r="R2189" s="195">
        <f t="shared" si="607"/>
        <v>0.45558546433378189</v>
      </c>
      <c r="S2189" s="195">
        <f t="shared" si="607"/>
        <v>0.46943078004216438</v>
      </c>
      <c r="T2189" s="195">
        <f t="shared" si="607"/>
        <v>0.49793672627235219</v>
      </c>
      <c r="U2189" s="195">
        <f t="shared" si="607"/>
        <v>0.42702702702702711</v>
      </c>
      <c r="V2189" s="196">
        <f t="shared" si="607"/>
        <v>0.42501681237390726</v>
      </c>
      <c r="W2189" s="195">
        <f t="shared" si="607"/>
        <v>0.4211538461538461</v>
      </c>
      <c r="X2189" s="195">
        <f t="shared" si="607"/>
        <v>0.41539482415394824</v>
      </c>
      <c r="Y2189" s="196">
        <f t="shared" si="607"/>
        <v>0.45428571428571429</v>
      </c>
      <c r="Z2189" s="195">
        <f t="shared" si="607"/>
        <v>0.46296296296296291</v>
      </c>
      <c r="AA2189" s="195">
        <f t="shared" si="607"/>
        <v>0.49558232931726909</v>
      </c>
      <c r="AB2189" s="195">
        <f t="shared" si="607"/>
        <v>0.58766859344894029</v>
      </c>
      <c r="AC2189" s="197">
        <f t="shared" si="607"/>
        <v>0.47380331269447151</v>
      </c>
    </row>
    <row r="2190" spans="1:31" ht="12.75" customHeight="1">
      <c r="A2190" s="1591" t="s">
        <v>241</v>
      </c>
      <c r="B2190" s="1478" t="s">
        <v>841</v>
      </c>
      <c r="C2190" s="198" t="s">
        <v>142</v>
      </c>
      <c r="D2190" s="198" t="s">
        <v>143</v>
      </c>
      <c r="E2190" s="263">
        <v>0.38940000000000002</v>
      </c>
      <c r="F2190" s="263">
        <v>0.3906</v>
      </c>
      <c r="G2190" s="263">
        <v>0.4042</v>
      </c>
      <c r="H2190" s="264">
        <v>0.40179999999999999</v>
      </c>
      <c r="I2190" s="263">
        <v>0.40400000000000003</v>
      </c>
      <c r="J2190" s="263">
        <v>0.40439999999999998</v>
      </c>
      <c r="K2190" s="263">
        <v>0.40620000000000001</v>
      </c>
      <c r="L2190" s="263">
        <v>0.40620000000000001</v>
      </c>
      <c r="M2190" s="263">
        <v>0.4042</v>
      </c>
      <c r="N2190" s="264">
        <v>0.40379999999999999</v>
      </c>
      <c r="O2190" s="263">
        <v>0.40460000000000002</v>
      </c>
      <c r="P2190" s="263">
        <v>0.40639999999999998</v>
      </c>
      <c r="Q2190" s="263">
        <v>0.38179999999999997</v>
      </c>
      <c r="R2190" s="263">
        <v>0.38579999999999998</v>
      </c>
      <c r="S2190" s="263">
        <v>0.38879999999999998</v>
      </c>
      <c r="T2190" s="263">
        <v>0.39040000000000002</v>
      </c>
      <c r="U2190" s="263">
        <v>0.38979999999999998</v>
      </c>
      <c r="V2190" s="264">
        <v>0.3952</v>
      </c>
      <c r="W2190" s="263">
        <v>0.42120000000000002</v>
      </c>
      <c r="X2190" s="263">
        <v>0.42</v>
      </c>
      <c r="Y2190" s="264">
        <v>0.42199999999999999</v>
      </c>
      <c r="Z2190" s="263">
        <v>0.42159999999999997</v>
      </c>
      <c r="AA2190" s="263">
        <v>0.42280000000000001</v>
      </c>
      <c r="AB2190" s="263">
        <v>0.42</v>
      </c>
      <c r="AC2190" s="201">
        <f>SUM(E2190:AB2190)</f>
        <v>9.6852</v>
      </c>
    </row>
    <row r="2191" spans="1:31" ht="12.75" customHeight="1">
      <c r="A2191" s="1601"/>
      <c r="B2191" s="1462"/>
      <c r="C2191" s="181" t="s">
        <v>144</v>
      </c>
      <c r="D2191" s="181" t="s">
        <v>143</v>
      </c>
      <c r="E2191" s="15">
        <v>6.7400000000000002E-2</v>
      </c>
      <c r="F2191" s="15">
        <v>6.9000000000000006E-2</v>
      </c>
      <c r="G2191" s="15">
        <v>7.0400000000000004E-2</v>
      </c>
      <c r="H2191" s="191">
        <v>7.1999999999999995E-2</v>
      </c>
      <c r="I2191" s="15">
        <v>7.0800000000000002E-2</v>
      </c>
      <c r="J2191" s="15">
        <v>6.9199999999999998E-2</v>
      </c>
      <c r="K2191" s="15">
        <v>6.88E-2</v>
      </c>
      <c r="L2191" s="15">
        <v>6.9800000000000001E-2</v>
      </c>
      <c r="M2191" s="15">
        <v>7.0000000000000007E-2</v>
      </c>
      <c r="N2191" s="191">
        <v>6.9400000000000003E-2</v>
      </c>
      <c r="O2191" s="15">
        <v>7.0000000000000007E-2</v>
      </c>
      <c r="P2191" s="15">
        <v>7.0599999999999996E-2</v>
      </c>
      <c r="Q2191" s="15">
        <v>6.6199999999999995E-2</v>
      </c>
      <c r="R2191" s="15">
        <v>6.54E-2</v>
      </c>
      <c r="S2191" s="15">
        <v>6.6199999999999995E-2</v>
      </c>
      <c r="T2191" s="15">
        <v>6.6400000000000001E-2</v>
      </c>
      <c r="U2191" s="15">
        <v>6.7199999999999996E-2</v>
      </c>
      <c r="V2191" s="191">
        <v>6.7199999999999996E-2</v>
      </c>
      <c r="W2191" s="15">
        <v>7.2599999999999998E-2</v>
      </c>
      <c r="X2191" s="15">
        <v>7.1599999999999997E-2</v>
      </c>
      <c r="Y2191" s="191">
        <v>7.1199999999999999E-2</v>
      </c>
      <c r="Z2191" s="15">
        <v>7.0800000000000002E-2</v>
      </c>
      <c r="AA2191" s="15">
        <v>7.22E-2</v>
      </c>
      <c r="AB2191" s="15">
        <v>7.22E-2</v>
      </c>
      <c r="AC2191" s="184">
        <f>SUM(E2191:AB2191)</f>
        <v>1.6665999999999999</v>
      </c>
    </row>
    <row r="2192" spans="1:31" ht="12.75" customHeight="1">
      <c r="A2192" s="1601"/>
      <c r="B2192" s="1462"/>
      <c r="C2192" s="181" t="s">
        <v>145</v>
      </c>
      <c r="D2192" s="181" t="s">
        <v>195</v>
      </c>
      <c r="E2192" s="250">
        <f t="shared" ref="E2192:AB2192" si="608">SQRT(E2190*E2190+E2191*E2191)*1000/(1.732*E2184)</f>
        <v>21.981669718871533</v>
      </c>
      <c r="F2192" s="250">
        <f t="shared" si="608"/>
        <v>22.277368919024621</v>
      </c>
      <c r="G2192" s="250">
        <f t="shared" si="608"/>
        <v>22.998554635911091</v>
      </c>
      <c r="H2192" s="259">
        <f t="shared" si="608"/>
        <v>22.749160339077676</v>
      </c>
      <c r="I2192" s="250">
        <f t="shared" si="608"/>
        <v>22.836173173057563</v>
      </c>
      <c r="J2192" s="250">
        <f t="shared" si="608"/>
        <v>22.689755329745587</v>
      </c>
      <c r="K2192" s="250">
        <f t="shared" si="608"/>
        <v>22.78417679595297</v>
      </c>
      <c r="L2192" s="250">
        <f t="shared" si="608"/>
        <v>22.969488719135704</v>
      </c>
      <c r="M2192" s="250">
        <f t="shared" si="608"/>
        <v>22.773616094725877</v>
      </c>
      <c r="N2192" s="259">
        <f t="shared" si="608"/>
        <v>22.724219165960342</v>
      </c>
      <c r="O2192" s="250">
        <f t="shared" si="608"/>
        <v>22.686427361129155</v>
      </c>
      <c r="P2192" s="250">
        <f t="shared" si="608"/>
        <v>22.855693011430631</v>
      </c>
      <c r="Q2192" s="250">
        <f t="shared" si="608"/>
        <v>21.658071555454075</v>
      </c>
      <c r="R2192" s="250">
        <f t="shared" si="608"/>
        <v>21.892062850461393</v>
      </c>
      <c r="S2192" s="250">
        <f t="shared" si="608"/>
        <v>22.001069589449504</v>
      </c>
      <c r="T2192" s="250">
        <f t="shared" si="608"/>
        <v>22.155150445788085</v>
      </c>
      <c r="U2192" s="250">
        <f t="shared" si="608"/>
        <v>22.194135623008155</v>
      </c>
      <c r="V2192" s="259">
        <f t="shared" si="608"/>
        <v>22.470943332993109</v>
      </c>
      <c r="W2192" s="250">
        <f t="shared" si="608"/>
        <v>23.888975949162372</v>
      </c>
      <c r="X2192" s="250">
        <f t="shared" si="608"/>
        <v>23.361129720356626</v>
      </c>
      <c r="Y2192" s="259">
        <f t="shared" si="608"/>
        <v>23.487884012528504</v>
      </c>
      <c r="Z2192" s="250">
        <f t="shared" si="608"/>
        <v>23.507283090205341</v>
      </c>
      <c r="AA2192" s="250">
        <f t="shared" si="608"/>
        <v>23.362692826120959</v>
      </c>
      <c r="AB2192" s="250">
        <f t="shared" si="608"/>
        <v>23.344510826775366</v>
      </c>
      <c r="AC2192" s="184"/>
    </row>
    <row r="2193" spans="1:31" ht="12.75" customHeight="1">
      <c r="A2193" s="1602"/>
      <c r="B2193" s="1463"/>
      <c r="C2193" s="194" t="s">
        <v>147</v>
      </c>
      <c r="D2193" s="194"/>
      <c r="E2193" s="195">
        <f t="shared" ref="E2193:AC2193" si="609">E2191/E2190</f>
        <v>0.17308680020544426</v>
      </c>
      <c r="F2193" s="195">
        <f t="shared" si="609"/>
        <v>0.17665130568356377</v>
      </c>
      <c r="G2193" s="195">
        <f t="shared" si="609"/>
        <v>0.17417120237506187</v>
      </c>
      <c r="H2193" s="196">
        <f t="shared" si="609"/>
        <v>0.17919362867098057</v>
      </c>
      <c r="I2193" s="195">
        <f t="shared" si="609"/>
        <v>0.17524752475247524</v>
      </c>
      <c r="J2193" s="195">
        <f t="shared" si="609"/>
        <v>0.17111770524233433</v>
      </c>
      <c r="K2193" s="195">
        <f t="shared" si="609"/>
        <v>0.16937469226981783</v>
      </c>
      <c r="L2193" s="195">
        <f t="shared" si="609"/>
        <v>0.17183653372722796</v>
      </c>
      <c r="M2193" s="195">
        <f t="shared" si="609"/>
        <v>0.1731815932706581</v>
      </c>
      <c r="N2193" s="196">
        <f t="shared" si="609"/>
        <v>0.17186726102030708</v>
      </c>
      <c r="O2193" s="195">
        <f t="shared" si="609"/>
        <v>0.17301038062283738</v>
      </c>
      <c r="P2193" s="195">
        <f t="shared" si="609"/>
        <v>0.17372047244094488</v>
      </c>
      <c r="Q2193" s="195">
        <f t="shared" si="609"/>
        <v>0.17338920900995286</v>
      </c>
      <c r="R2193" s="195">
        <f t="shared" si="609"/>
        <v>0.16951788491446346</v>
      </c>
      <c r="S2193" s="195">
        <f t="shared" si="609"/>
        <v>0.17026748971193414</v>
      </c>
      <c r="T2193" s="195">
        <f t="shared" si="609"/>
        <v>0.17008196721311475</v>
      </c>
      <c r="U2193" s="195">
        <f t="shared" si="609"/>
        <v>0.172396100564392</v>
      </c>
      <c r="V2193" s="196">
        <f t="shared" si="609"/>
        <v>0.17004048582995951</v>
      </c>
      <c r="W2193" s="195">
        <f t="shared" si="609"/>
        <v>0.17236467236467234</v>
      </c>
      <c r="X2193" s="195">
        <f t="shared" si="609"/>
        <v>0.17047619047619048</v>
      </c>
      <c r="Y2193" s="196">
        <f t="shared" si="609"/>
        <v>0.16872037914691942</v>
      </c>
      <c r="Z2193" s="195">
        <f t="shared" si="609"/>
        <v>0.16793168880455409</v>
      </c>
      <c r="AA2193" s="195">
        <f t="shared" si="609"/>
        <v>0.17076631977294229</v>
      </c>
      <c r="AB2193" s="195">
        <f t="shared" si="609"/>
        <v>0.17190476190476192</v>
      </c>
      <c r="AC2193" s="197">
        <f t="shared" si="609"/>
        <v>0.17207698343864863</v>
      </c>
    </row>
    <row r="2194" spans="1:31" ht="12.75" customHeight="1">
      <c r="A2194" s="1591" t="s">
        <v>172</v>
      </c>
      <c r="B2194" s="1461" t="s">
        <v>911</v>
      </c>
      <c r="C2194" s="198" t="s">
        <v>142</v>
      </c>
      <c r="D2194" s="198"/>
      <c r="E2194" s="257">
        <v>0</v>
      </c>
      <c r="F2194" s="257">
        <v>0</v>
      </c>
      <c r="G2194" s="257">
        <v>0</v>
      </c>
      <c r="H2194" s="258">
        <v>0</v>
      </c>
      <c r="I2194" s="257">
        <v>0</v>
      </c>
      <c r="J2194" s="257">
        <v>0</v>
      </c>
      <c r="K2194" s="257">
        <v>0</v>
      </c>
      <c r="L2194" s="257">
        <v>0</v>
      </c>
      <c r="M2194" s="257">
        <v>0</v>
      </c>
      <c r="N2194" s="258">
        <v>0</v>
      </c>
      <c r="O2194" s="257">
        <v>0</v>
      </c>
      <c r="P2194" s="257">
        <v>0</v>
      </c>
      <c r="Q2194" s="257">
        <v>0</v>
      </c>
      <c r="R2194" s="257">
        <v>0</v>
      </c>
      <c r="S2194" s="257">
        <v>0</v>
      </c>
      <c r="T2194" s="257">
        <v>0</v>
      </c>
      <c r="U2194" s="257">
        <v>0</v>
      </c>
      <c r="V2194" s="258">
        <v>0</v>
      </c>
      <c r="W2194" s="257">
        <v>0</v>
      </c>
      <c r="X2194" s="257">
        <v>0</v>
      </c>
      <c r="Y2194" s="258">
        <v>0</v>
      </c>
      <c r="Z2194" s="257">
        <v>0</v>
      </c>
      <c r="AA2194" s="257">
        <v>0</v>
      </c>
      <c r="AB2194" s="257">
        <v>0</v>
      </c>
      <c r="AC2194" s="201">
        <f>SUM(E2194:AB2194)</f>
        <v>0</v>
      </c>
    </row>
    <row r="2195" spans="1:31" ht="12.75" customHeight="1">
      <c r="A2195" s="1601"/>
      <c r="B2195" s="1462"/>
      <c r="C2195" s="181" t="s">
        <v>144</v>
      </c>
      <c r="D2195" s="181"/>
      <c r="E2195" s="248">
        <v>0</v>
      </c>
      <c r="F2195" s="248">
        <v>0</v>
      </c>
      <c r="G2195" s="248">
        <v>0</v>
      </c>
      <c r="H2195" s="249">
        <v>0</v>
      </c>
      <c r="I2195" s="248">
        <v>0</v>
      </c>
      <c r="J2195" s="248">
        <v>0</v>
      </c>
      <c r="K2195" s="248">
        <v>0</v>
      </c>
      <c r="L2195" s="248">
        <v>0</v>
      </c>
      <c r="M2195" s="248">
        <v>0</v>
      </c>
      <c r="N2195" s="249">
        <v>0</v>
      </c>
      <c r="O2195" s="248">
        <v>0</v>
      </c>
      <c r="P2195" s="248">
        <v>0</v>
      </c>
      <c r="Q2195" s="248">
        <v>0</v>
      </c>
      <c r="R2195" s="248">
        <v>0</v>
      </c>
      <c r="S2195" s="248">
        <v>0</v>
      </c>
      <c r="T2195" s="248">
        <v>0</v>
      </c>
      <c r="U2195" s="248">
        <v>0</v>
      </c>
      <c r="V2195" s="249">
        <v>0</v>
      </c>
      <c r="W2195" s="248">
        <v>0</v>
      </c>
      <c r="X2195" s="248">
        <v>0</v>
      </c>
      <c r="Y2195" s="249">
        <v>0</v>
      </c>
      <c r="Z2195" s="248">
        <v>0</v>
      </c>
      <c r="AA2195" s="248">
        <v>0</v>
      </c>
      <c r="AB2195" s="248">
        <v>0</v>
      </c>
      <c r="AC2195" s="209">
        <f>SUM(E2195:AB2195)</f>
        <v>0</v>
      </c>
    </row>
    <row r="2196" spans="1:31" ht="12.75" customHeight="1">
      <c r="A2196" s="1601"/>
      <c r="B2196" s="1462"/>
      <c r="C2196" s="181" t="s">
        <v>145</v>
      </c>
      <c r="D2196" s="181"/>
      <c r="E2196" s="36"/>
      <c r="F2196" s="36"/>
      <c r="G2196" s="36"/>
      <c r="H2196" s="202"/>
      <c r="I2196" s="36"/>
      <c r="J2196" s="36"/>
      <c r="K2196" s="36"/>
      <c r="L2196" s="36"/>
      <c r="M2196" s="36"/>
      <c r="N2196" s="202"/>
      <c r="O2196" s="36"/>
      <c r="P2196" s="36"/>
      <c r="Q2196" s="36"/>
      <c r="R2196" s="36"/>
      <c r="S2196" s="36"/>
      <c r="T2196" s="36"/>
      <c r="U2196" s="36"/>
      <c r="V2196" s="202"/>
      <c r="W2196" s="36"/>
      <c r="X2196" s="36"/>
      <c r="Y2196" s="202"/>
      <c r="Z2196" s="36"/>
      <c r="AA2196" s="36"/>
      <c r="AB2196" s="36"/>
      <c r="AC2196" s="184"/>
    </row>
    <row r="2197" spans="1:31" ht="12.75" customHeight="1">
      <c r="A2197" s="1603"/>
      <c r="B2197" s="1488"/>
      <c r="C2197" s="187" t="s">
        <v>147</v>
      </c>
      <c r="D2197" s="187"/>
      <c r="E2197" s="41"/>
      <c r="F2197" s="41"/>
      <c r="G2197" s="41"/>
      <c r="H2197" s="251"/>
      <c r="I2197" s="41"/>
      <c r="J2197" s="41"/>
      <c r="K2197" s="41"/>
      <c r="L2197" s="41"/>
      <c r="M2197" s="41"/>
      <c r="N2197" s="251"/>
      <c r="O2197" s="41"/>
      <c r="P2197" s="41"/>
      <c r="Q2197" s="41"/>
      <c r="R2197" s="41"/>
      <c r="S2197" s="41"/>
      <c r="T2197" s="41"/>
      <c r="U2197" s="41"/>
      <c r="V2197" s="251"/>
      <c r="W2197" s="41"/>
      <c r="X2197" s="41"/>
      <c r="Y2197" s="251"/>
      <c r="Z2197" s="41"/>
      <c r="AA2197" s="41"/>
      <c r="AB2197" s="41"/>
      <c r="AC2197" s="190"/>
    </row>
    <row r="2198" spans="1:31" ht="12.75" customHeight="1">
      <c r="A2198" s="1517" t="s">
        <v>157</v>
      </c>
      <c r="B2198" s="1478" t="s">
        <v>290</v>
      </c>
      <c r="C2198" s="177" t="s">
        <v>142</v>
      </c>
      <c r="D2198" s="177" t="s">
        <v>143</v>
      </c>
      <c r="E2198" s="275">
        <v>0.121</v>
      </c>
      <c r="F2198" s="275">
        <v>9.0200000000000002E-2</v>
      </c>
      <c r="G2198" s="275">
        <v>0.105</v>
      </c>
      <c r="H2198" s="270">
        <v>0.09</v>
      </c>
      <c r="I2198" s="275">
        <v>0.1032</v>
      </c>
      <c r="J2198" s="275">
        <v>8.2400000000000001E-2</v>
      </c>
      <c r="K2198" s="275">
        <v>0.1101</v>
      </c>
      <c r="L2198" s="275">
        <v>0.1416</v>
      </c>
      <c r="M2198" s="275">
        <v>0.18720000000000001</v>
      </c>
      <c r="N2198" s="270">
        <v>0.18390000000000001</v>
      </c>
      <c r="O2198" s="275">
        <v>0.17580000000000001</v>
      </c>
      <c r="P2198" s="275">
        <v>0.2011</v>
      </c>
      <c r="Q2198" s="275">
        <v>0.17080000000000001</v>
      </c>
      <c r="R2198" s="275">
        <v>0.14030000000000001</v>
      </c>
      <c r="S2198" s="275">
        <v>9.8599999999999993E-2</v>
      </c>
      <c r="T2198" s="275">
        <v>0.1004</v>
      </c>
      <c r="U2198" s="275">
        <v>0.1134</v>
      </c>
      <c r="V2198" s="270">
        <v>0.1401</v>
      </c>
      <c r="W2198" s="275">
        <v>0.16200000000000001</v>
      </c>
      <c r="X2198" s="275">
        <v>0.12180000000000001</v>
      </c>
      <c r="Y2198" s="270">
        <v>0.1414</v>
      </c>
      <c r="Z2198" s="275">
        <v>0.13850000000000001</v>
      </c>
      <c r="AA2198" s="275">
        <v>0.12820000000000001</v>
      </c>
      <c r="AB2198" s="275">
        <v>0.11609999999999999</v>
      </c>
      <c r="AC2198" s="180">
        <f>SUM(E2198:AB2198)</f>
        <v>3.1630999999999996</v>
      </c>
      <c r="AD2198" s="63">
        <f>MAX(E2198:AB2198)</f>
        <v>0.2011</v>
      </c>
      <c r="AE2198" s="150">
        <f>MIN(E2198:AB2198)</f>
        <v>8.2400000000000001E-2</v>
      </c>
    </row>
    <row r="2199" spans="1:31" ht="12.75" customHeight="1">
      <c r="A2199" s="1601"/>
      <c r="B2199" s="1462"/>
      <c r="C2199" s="181" t="s">
        <v>144</v>
      </c>
      <c r="D2199" s="181" t="s">
        <v>143</v>
      </c>
      <c r="E2199" s="1101">
        <v>6.9099999999999995E-2</v>
      </c>
      <c r="F2199" s="1101">
        <v>6.3500000000000001E-2</v>
      </c>
      <c r="G2199" s="1101">
        <v>6.4100000000000004E-2</v>
      </c>
      <c r="H2199" s="204">
        <v>6.3200000000000006E-2</v>
      </c>
      <c r="I2199" s="1101">
        <v>6.2600000000000003E-2</v>
      </c>
      <c r="J2199" s="1101">
        <v>6.4100000000000004E-2</v>
      </c>
      <c r="K2199" s="1101">
        <v>6.4500000000000002E-2</v>
      </c>
      <c r="L2199" s="1101">
        <v>6.6699999999999995E-2</v>
      </c>
      <c r="M2199" s="1101">
        <v>7.0199999999999999E-2</v>
      </c>
      <c r="N2199" s="204">
        <v>7.0199999999999999E-2</v>
      </c>
      <c r="O2199" s="1101">
        <v>6.6799999999999998E-2</v>
      </c>
      <c r="P2199" s="1101">
        <v>7.3200000000000001E-2</v>
      </c>
      <c r="Q2199" s="1101">
        <v>7.0900000000000005E-2</v>
      </c>
      <c r="R2199" s="1101">
        <v>6.9800000000000001E-2</v>
      </c>
      <c r="S2199" s="1101">
        <v>6.1800000000000001E-2</v>
      </c>
      <c r="T2199" s="1101">
        <v>6.2700000000000006E-2</v>
      </c>
      <c r="U2199" s="1101">
        <v>6.6699999999999995E-2</v>
      </c>
      <c r="V2199" s="204">
        <v>6.7100000000000007E-2</v>
      </c>
      <c r="W2199" s="1101">
        <v>6.9400000000000003E-2</v>
      </c>
      <c r="X2199" s="1101">
        <v>6.7000000000000004E-2</v>
      </c>
      <c r="Y2199" s="204">
        <v>6.8699999999999997E-2</v>
      </c>
      <c r="Z2199" s="1101">
        <v>6.6400000000000001E-2</v>
      </c>
      <c r="AA2199" s="1101">
        <v>6.59E-2</v>
      </c>
      <c r="AB2199" s="1101">
        <v>6.7900000000000002E-2</v>
      </c>
      <c r="AC2199" s="209">
        <f>SUM(E2199:AB2199)</f>
        <v>1.6025</v>
      </c>
    </row>
    <row r="2200" spans="1:31" ht="12.75" customHeight="1">
      <c r="A2200" s="1601"/>
      <c r="B2200" s="1462"/>
      <c r="C2200" s="181" t="s">
        <v>145</v>
      </c>
      <c r="D2200" s="181" t="s">
        <v>195</v>
      </c>
      <c r="E2200" s="250">
        <f t="shared" ref="E2200:AB2200" si="610">SQRT(E2198*E2198+E2199*E2199)*1000/(1.732*E2184)</f>
        <v>7.7505497931781067</v>
      </c>
      <c r="F2200" s="250">
        <f t="shared" si="610"/>
        <v>6.1954632426025471</v>
      </c>
      <c r="G2200" s="250">
        <f t="shared" si="610"/>
        <v>6.8958692467087177</v>
      </c>
      <c r="H2200" s="259">
        <f t="shared" si="610"/>
        <v>6.1288876825547476</v>
      </c>
      <c r="I2200" s="250">
        <f t="shared" si="610"/>
        <v>6.7202933710008885</v>
      </c>
      <c r="J2200" s="250">
        <f t="shared" si="610"/>
        <v>5.7734630420034456</v>
      </c>
      <c r="K2200" s="250">
        <f t="shared" si="610"/>
        <v>7.0568189257726379</v>
      </c>
      <c r="L2200" s="250">
        <f t="shared" si="610"/>
        <v>8.7230937236187849</v>
      </c>
      <c r="M2200" s="250">
        <f t="shared" si="610"/>
        <v>11.099312431926617</v>
      </c>
      <c r="N2200" s="259">
        <f t="shared" si="610"/>
        <v>10.917465585623971</v>
      </c>
      <c r="O2200" s="250">
        <f t="shared" si="610"/>
        <v>10.390593243246688</v>
      </c>
      <c r="P2200" s="250">
        <f t="shared" si="610"/>
        <v>11.858083973622662</v>
      </c>
      <c r="Q2200" s="250">
        <f t="shared" si="610"/>
        <v>10.336210728367755</v>
      </c>
      <c r="R2200" s="250">
        <f t="shared" si="610"/>
        <v>8.7670279233672019</v>
      </c>
      <c r="S2200" s="250">
        <f t="shared" si="610"/>
        <v>6.4914291709097274</v>
      </c>
      <c r="T2200" s="250">
        <f t="shared" si="610"/>
        <v>6.6223780342242007</v>
      </c>
      <c r="U2200" s="250">
        <f t="shared" si="610"/>
        <v>7.3818604031634738</v>
      </c>
      <c r="V2200" s="259">
        <f t="shared" si="610"/>
        <v>8.7075769305930404</v>
      </c>
      <c r="W2200" s="250">
        <f t="shared" si="610"/>
        <v>9.8504265386892556</v>
      </c>
      <c r="X2200" s="250">
        <f t="shared" si="610"/>
        <v>7.6221056364239672</v>
      </c>
      <c r="Y2200" s="259">
        <f t="shared" si="610"/>
        <v>8.6278939736170344</v>
      </c>
      <c r="Z2200" s="250">
        <f t="shared" si="610"/>
        <v>8.4457441592310918</v>
      </c>
      <c r="AA2200" s="250">
        <f t="shared" si="610"/>
        <v>7.8514275028863034</v>
      </c>
      <c r="AB2200" s="250">
        <f t="shared" si="610"/>
        <v>7.3676031514693827</v>
      </c>
      <c r="AC2200" s="466"/>
    </row>
    <row r="2201" spans="1:31" ht="12.75" customHeight="1">
      <c r="A2201" s="1602"/>
      <c r="B2201" s="1463"/>
      <c r="C2201" s="194" t="s">
        <v>147</v>
      </c>
      <c r="D2201" s="194"/>
      <c r="E2201" s="195">
        <f t="shared" ref="E2201:AC2201" si="611">E2199/E2198</f>
        <v>0.57107438016528922</v>
      </c>
      <c r="F2201" s="195">
        <f t="shared" si="611"/>
        <v>0.7039911308203991</v>
      </c>
      <c r="G2201" s="195">
        <f t="shared" si="611"/>
        <v>0.61047619047619051</v>
      </c>
      <c r="H2201" s="196">
        <f t="shared" si="611"/>
        <v>0.7022222222222223</v>
      </c>
      <c r="I2201" s="195">
        <f t="shared" si="611"/>
        <v>0.60658914728682178</v>
      </c>
      <c r="J2201" s="195">
        <f t="shared" si="611"/>
        <v>0.77791262135922334</v>
      </c>
      <c r="K2201" s="195">
        <f t="shared" si="611"/>
        <v>0.58583106267029972</v>
      </c>
      <c r="L2201" s="195">
        <f t="shared" si="611"/>
        <v>0.47104519774011294</v>
      </c>
      <c r="M2201" s="195">
        <f t="shared" si="611"/>
        <v>0.375</v>
      </c>
      <c r="N2201" s="196">
        <f t="shared" si="611"/>
        <v>0.38172920065252852</v>
      </c>
      <c r="O2201" s="195">
        <f t="shared" si="611"/>
        <v>0.3799772468714448</v>
      </c>
      <c r="P2201" s="195">
        <f t="shared" si="611"/>
        <v>0.36399801093983092</v>
      </c>
      <c r="Q2201" s="195">
        <f t="shared" si="611"/>
        <v>0.41510538641686184</v>
      </c>
      <c r="R2201" s="195">
        <f t="shared" si="611"/>
        <v>0.4975053456878118</v>
      </c>
      <c r="S2201" s="195">
        <f t="shared" si="611"/>
        <v>0.62677484787018256</v>
      </c>
      <c r="T2201" s="195">
        <f t="shared" si="611"/>
        <v>0.62450199203187251</v>
      </c>
      <c r="U2201" s="195">
        <f t="shared" si="611"/>
        <v>0.58818342151675485</v>
      </c>
      <c r="V2201" s="196">
        <f t="shared" si="611"/>
        <v>0.47894361170592437</v>
      </c>
      <c r="W2201" s="195">
        <f t="shared" si="611"/>
        <v>0.42839506172839509</v>
      </c>
      <c r="X2201" s="195">
        <f t="shared" si="611"/>
        <v>0.55008210180623973</v>
      </c>
      <c r="Y2201" s="196">
        <f t="shared" si="611"/>
        <v>0.48585572842998587</v>
      </c>
      <c r="Z2201" s="195">
        <f t="shared" si="611"/>
        <v>0.47942238267148013</v>
      </c>
      <c r="AA2201" s="195">
        <f t="shared" si="611"/>
        <v>0.51404056162246492</v>
      </c>
      <c r="AB2201" s="195">
        <f t="shared" si="611"/>
        <v>0.58484065460809653</v>
      </c>
      <c r="AC2201" s="197">
        <f t="shared" si="611"/>
        <v>0.50662324934399805</v>
      </c>
    </row>
    <row r="2202" spans="1:31" ht="12.75" customHeight="1">
      <c r="A2202" s="1638" t="s">
        <v>183</v>
      </c>
      <c r="B2202" s="1461" t="s">
        <v>912</v>
      </c>
      <c r="C2202" s="198" t="s">
        <v>142</v>
      </c>
      <c r="D2202" s="198" t="s">
        <v>143</v>
      </c>
      <c r="E2202" s="263">
        <v>0.1198</v>
      </c>
      <c r="F2202" s="263">
        <v>0.1116</v>
      </c>
      <c r="G2202" s="263">
        <v>0.1042</v>
      </c>
      <c r="H2202" s="264">
        <v>0.10879999999999999</v>
      </c>
      <c r="I2202" s="263">
        <v>0.11940000000000001</v>
      </c>
      <c r="J2202" s="263">
        <v>0.1492</v>
      </c>
      <c r="K2202" s="263">
        <v>0.1852</v>
      </c>
      <c r="L2202" s="263">
        <v>0.23499999999999999</v>
      </c>
      <c r="M2202" s="263">
        <v>0.25159999999999999</v>
      </c>
      <c r="N2202" s="264">
        <v>0.25080000000000002</v>
      </c>
      <c r="O2202" s="263">
        <v>0.25419999999999998</v>
      </c>
      <c r="P2202" s="263">
        <v>0.2452</v>
      </c>
      <c r="Q2202" s="263">
        <v>0.22919999999999999</v>
      </c>
      <c r="R2202" s="263">
        <v>0.1956</v>
      </c>
      <c r="S2202" s="263">
        <v>0.10340000000000001</v>
      </c>
      <c r="T2202" s="263">
        <v>0.1024</v>
      </c>
      <c r="U2202" s="263">
        <v>0.2422</v>
      </c>
      <c r="V2202" s="264">
        <v>0.23300000000000001</v>
      </c>
      <c r="W2202" s="263">
        <v>0.2286</v>
      </c>
      <c r="X2202" s="263">
        <v>0.217</v>
      </c>
      <c r="Y2202" s="264">
        <v>0.20619999999999999</v>
      </c>
      <c r="Z2202" s="263">
        <v>0.19939999999999999</v>
      </c>
      <c r="AA2202" s="263">
        <v>0.18679999999999999</v>
      </c>
      <c r="AB2202" s="263">
        <v>0.14080000000000001</v>
      </c>
      <c r="AC2202" s="201">
        <f>SUM(E2202:AB2202)</f>
        <v>4.4196</v>
      </c>
      <c r="AD2202" s="63">
        <f>MAX(E2202:AB2202)</f>
        <v>0.25419999999999998</v>
      </c>
      <c r="AE2202" s="150">
        <f>MIN(E2202:AB2202)</f>
        <v>0.1024</v>
      </c>
    </row>
    <row r="2203" spans="1:31" ht="12.75" customHeight="1">
      <c r="A2203" s="1609"/>
      <c r="B2203" s="1462"/>
      <c r="C2203" s="181" t="s">
        <v>144</v>
      </c>
      <c r="D2203" s="181" t="s">
        <v>143</v>
      </c>
      <c r="E2203" s="15">
        <v>8.7400000000000005E-2</v>
      </c>
      <c r="F2203" s="15">
        <v>8.0199999999999994E-2</v>
      </c>
      <c r="G2203" s="15">
        <v>8.1199999999999994E-2</v>
      </c>
      <c r="H2203" s="191">
        <v>7.9600000000000004E-2</v>
      </c>
      <c r="I2203" s="15">
        <v>7.8600000000000003E-2</v>
      </c>
      <c r="J2203" s="15">
        <v>7.9799999999999996E-2</v>
      </c>
      <c r="K2203" s="15">
        <v>7.9200000000000007E-2</v>
      </c>
      <c r="L2203" s="15">
        <v>7.9399999999999998E-2</v>
      </c>
      <c r="M2203" s="15">
        <v>9.64E-2</v>
      </c>
      <c r="N2203" s="191">
        <v>9.7199999999999995E-2</v>
      </c>
      <c r="O2203" s="15">
        <v>0.104</v>
      </c>
      <c r="P2203" s="15">
        <v>0.1008</v>
      </c>
      <c r="Q2203" s="15">
        <v>9.6799999999999997E-2</v>
      </c>
      <c r="R2203" s="15">
        <v>8.6199999999999999E-2</v>
      </c>
      <c r="S2203" s="15">
        <v>6.0199999999999997E-2</v>
      </c>
      <c r="T2203" s="15">
        <v>6.0999999999999999E-2</v>
      </c>
      <c r="U2203" s="15">
        <v>0.109</v>
      </c>
      <c r="V2203" s="191">
        <v>0.104</v>
      </c>
      <c r="W2203" s="15">
        <v>0.10199999999999999</v>
      </c>
      <c r="X2203" s="15">
        <v>0.106</v>
      </c>
      <c r="Y2203" s="191">
        <v>0.10100000000000001</v>
      </c>
      <c r="Z2203" s="15">
        <v>9.6000000000000002E-2</v>
      </c>
      <c r="AA2203" s="15">
        <v>9.8199999999999996E-2</v>
      </c>
      <c r="AB2203" s="15">
        <v>9.1399999999999995E-2</v>
      </c>
      <c r="AC2203" s="209">
        <f>SUM(E2203:AB2203)</f>
        <v>2.1556000000000006</v>
      </c>
    </row>
    <row r="2204" spans="1:31" ht="12.75" customHeight="1">
      <c r="A2204" s="1609"/>
      <c r="B2204" s="1462"/>
      <c r="C2204" s="181" t="s">
        <v>145</v>
      </c>
      <c r="D2204" s="181" t="s">
        <v>195</v>
      </c>
      <c r="E2204" s="250">
        <f t="shared" ref="E2204:AB2204" si="612">SQRT(E2202*E2202+E2203*E2203)*1000/(1.732*E2185)</f>
        <v>8.3858460070175234</v>
      </c>
      <c r="F2204" s="250">
        <f t="shared" si="612"/>
        <v>7.8483409713371151</v>
      </c>
      <c r="G2204" s="250">
        <f t="shared" si="612"/>
        <v>7.5367265691114138</v>
      </c>
      <c r="H2204" s="259">
        <f t="shared" si="612"/>
        <v>7.6458329272419698</v>
      </c>
      <c r="I2204" s="250">
        <f t="shared" si="612"/>
        <v>8.0994968576199131</v>
      </c>
      <c r="J2204" s="250">
        <f t="shared" si="612"/>
        <v>9.4937414758675747</v>
      </c>
      <c r="K2204" s="250">
        <f t="shared" si="612"/>
        <v>11.312810299436151</v>
      </c>
      <c r="L2204" s="250">
        <f t="shared" si="612"/>
        <v>14.0546212027702</v>
      </c>
      <c r="M2204" s="250">
        <f t="shared" si="612"/>
        <v>15.206574999867026</v>
      </c>
      <c r="N2204" s="259">
        <f t="shared" si="612"/>
        <v>15.13629026474808</v>
      </c>
      <c r="O2204" s="250">
        <f t="shared" si="612"/>
        <v>15.410590192135109</v>
      </c>
      <c r="P2204" s="250">
        <f t="shared" si="612"/>
        <v>14.918734606235688</v>
      </c>
      <c r="Q2204" s="250">
        <f t="shared" si="612"/>
        <v>14.152772114851182</v>
      </c>
      <c r="R2204" s="250">
        <f t="shared" si="612"/>
        <v>12.146972251679029</v>
      </c>
      <c r="S2204" s="250">
        <f t="shared" si="612"/>
        <v>6.785925678522382</v>
      </c>
      <c r="T2204" s="250">
        <f t="shared" si="612"/>
        <v>6.7733876692989989</v>
      </c>
      <c r="U2204" s="250">
        <f t="shared" si="612"/>
        <v>15.137914703444793</v>
      </c>
      <c r="V2204" s="259">
        <f t="shared" si="612"/>
        <v>14.542860346972386</v>
      </c>
      <c r="W2204" s="250">
        <f t="shared" si="612"/>
        <v>14.239281438417756</v>
      </c>
      <c r="X2204" s="250">
        <f t="shared" si="612"/>
        <v>13.472218574683795</v>
      </c>
      <c r="Y2204" s="259">
        <f t="shared" si="612"/>
        <v>12.833265765637048</v>
      </c>
      <c r="Z2204" s="250">
        <f t="shared" si="612"/>
        <v>12.405324578727495</v>
      </c>
      <c r="AA2204" s="250">
        <f t="shared" si="612"/>
        <v>11.704805714705975</v>
      </c>
      <c r="AB2204" s="250">
        <f t="shared" si="612"/>
        <v>9.346156884888206</v>
      </c>
      <c r="AC2204" s="184"/>
      <c r="AD2204" s="430">
        <f>MAX(E2204:AB2204)</f>
        <v>15.410590192135109</v>
      </c>
    </row>
    <row r="2205" spans="1:31" ht="12.75" customHeight="1">
      <c r="A2205" s="1610"/>
      <c r="B2205" s="1488"/>
      <c r="C2205" s="187" t="s">
        <v>147</v>
      </c>
      <c r="D2205" s="187"/>
      <c r="E2205" s="188">
        <f t="shared" ref="E2205:AC2205" si="613">E2203/E2202</f>
        <v>0.72954924874791316</v>
      </c>
      <c r="F2205" s="188">
        <f t="shared" si="613"/>
        <v>0.71863799283154117</v>
      </c>
      <c r="G2205" s="188">
        <f t="shared" si="613"/>
        <v>0.77927063339731284</v>
      </c>
      <c r="H2205" s="189">
        <f t="shared" si="613"/>
        <v>0.73161764705882359</v>
      </c>
      <c r="I2205" s="188">
        <f t="shared" si="613"/>
        <v>0.65829145728643212</v>
      </c>
      <c r="J2205" s="188">
        <f t="shared" si="613"/>
        <v>0.5348525469168901</v>
      </c>
      <c r="K2205" s="188">
        <f t="shared" si="613"/>
        <v>0.42764578833693306</v>
      </c>
      <c r="L2205" s="188">
        <f t="shared" si="613"/>
        <v>0.33787234042553194</v>
      </c>
      <c r="M2205" s="188">
        <f t="shared" si="613"/>
        <v>0.38314785373608906</v>
      </c>
      <c r="N2205" s="189">
        <f t="shared" si="613"/>
        <v>0.38755980861244016</v>
      </c>
      <c r="O2205" s="188">
        <f t="shared" si="613"/>
        <v>0.4091266719118804</v>
      </c>
      <c r="P2205" s="188">
        <f t="shared" si="613"/>
        <v>0.41109298531810767</v>
      </c>
      <c r="Q2205" s="188">
        <f t="shared" si="613"/>
        <v>0.42233856893542759</v>
      </c>
      <c r="R2205" s="188">
        <f t="shared" si="613"/>
        <v>0.44069529652351741</v>
      </c>
      <c r="S2205" s="188">
        <f t="shared" si="613"/>
        <v>0.58220502901353954</v>
      </c>
      <c r="T2205" s="188">
        <f t="shared" si="613"/>
        <v>0.595703125</v>
      </c>
      <c r="U2205" s="188">
        <f t="shared" si="613"/>
        <v>0.45004128819157724</v>
      </c>
      <c r="V2205" s="189">
        <f t="shared" si="613"/>
        <v>0.44635193133047207</v>
      </c>
      <c r="W2205" s="188">
        <f t="shared" si="613"/>
        <v>0.44619422572178474</v>
      </c>
      <c r="X2205" s="188">
        <f t="shared" si="613"/>
        <v>0.48847926267281105</v>
      </c>
      <c r="Y2205" s="189">
        <f t="shared" si="613"/>
        <v>0.48981571290009701</v>
      </c>
      <c r="Z2205" s="188">
        <f t="shared" si="613"/>
        <v>0.48144433299899703</v>
      </c>
      <c r="AA2205" s="188">
        <f t="shared" si="613"/>
        <v>0.52569593147751603</v>
      </c>
      <c r="AB2205" s="188">
        <f t="shared" si="613"/>
        <v>0.64914772727272718</v>
      </c>
      <c r="AC2205" s="190">
        <f t="shared" si="613"/>
        <v>0.48773644673726141</v>
      </c>
    </row>
    <row r="2206" spans="1:31" ht="12.75" customHeight="1">
      <c r="A2206" s="1608" t="s">
        <v>168</v>
      </c>
      <c r="B2206" s="1478" t="s">
        <v>913</v>
      </c>
      <c r="C2206" s="177" t="s">
        <v>142</v>
      </c>
      <c r="D2206" s="177" t="s">
        <v>143</v>
      </c>
      <c r="E2206" s="275">
        <v>0.2228</v>
      </c>
      <c r="F2206" s="275">
        <v>0.20899999999999999</v>
      </c>
      <c r="G2206" s="275">
        <v>0.20200000000000001</v>
      </c>
      <c r="H2206" s="270">
        <v>0.1986</v>
      </c>
      <c r="I2206" s="275">
        <v>0.21920000000000001</v>
      </c>
      <c r="J2206" s="275">
        <v>0.25900000000000001</v>
      </c>
      <c r="K2206" s="275">
        <v>0.32279999999999998</v>
      </c>
      <c r="L2206" s="275">
        <v>0.39700000000000002</v>
      </c>
      <c r="M2206" s="275">
        <v>0.42099999999999999</v>
      </c>
      <c r="N2206" s="270">
        <v>0.43480000000000002</v>
      </c>
      <c r="O2206" s="275">
        <v>0.42520000000000002</v>
      </c>
      <c r="P2206" s="275">
        <v>0.40639999999999998</v>
      </c>
      <c r="Q2206" s="275">
        <v>0.38319999999999999</v>
      </c>
      <c r="R2206" s="275">
        <v>0.371</v>
      </c>
      <c r="S2206" s="275">
        <v>0.33839999999999998</v>
      </c>
      <c r="T2206" s="275">
        <v>0.3342</v>
      </c>
      <c r="U2206" s="275">
        <v>0.36159999999999998</v>
      </c>
      <c r="V2206" s="270">
        <v>0.38219999999999998</v>
      </c>
      <c r="W2206" s="275">
        <v>0.39119999999999999</v>
      </c>
      <c r="X2206" s="275">
        <v>0.38679999999999998</v>
      </c>
      <c r="Y2206" s="270">
        <v>0.36180000000000001</v>
      </c>
      <c r="Z2206" s="275">
        <v>0.34539999999999998</v>
      </c>
      <c r="AA2206" s="275">
        <v>0.317</v>
      </c>
      <c r="AB2206" s="275">
        <v>0.2586</v>
      </c>
      <c r="AC2206" s="180">
        <f>SUM(E2206:AB2206)</f>
        <v>7.9492000000000003</v>
      </c>
      <c r="AD2206" s="63">
        <f>MAX(E2206:AB2206)</f>
        <v>0.43480000000000002</v>
      </c>
      <c r="AE2206" s="150">
        <f>MIN(E2206:AB2206)</f>
        <v>0.1986</v>
      </c>
    </row>
    <row r="2207" spans="1:31" ht="12.75" customHeight="1">
      <c r="A2207" s="1609"/>
      <c r="B2207" s="1462"/>
      <c r="C2207" s="181" t="s">
        <v>144</v>
      </c>
      <c r="D2207" s="181" t="s">
        <v>143</v>
      </c>
      <c r="E2207" s="1101">
        <v>0.15340000000000001</v>
      </c>
      <c r="F2207" s="1101">
        <v>0.14399999999999999</v>
      </c>
      <c r="G2207" s="1101">
        <v>0.14319999999999999</v>
      </c>
      <c r="H2207" s="204">
        <v>0.1414</v>
      </c>
      <c r="I2207" s="1101">
        <v>0.14219999999999999</v>
      </c>
      <c r="J2207" s="1101">
        <v>0.14760000000000001</v>
      </c>
      <c r="K2207" s="1101">
        <v>0.152</v>
      </c>
      <c r="L2207" s="1101">
        <v>0.1542</v>
      </c>
      <c r="M2207" s="1101">
        <v>0.154</v>
      </c>
      <c r="N2207" s="204">
        <v>0.1792</v>
      </c>
      <c r="O2207" s="1101">
        <v>0.1908</v>
      </c>
      <c r="P2207" s="1101">
        <v>0.1842</v>
      </c>
      <c r="Q2207" s="1101">
        <v>0.18099999999999999</v>
      </c>
      <c r="R2207" s="1101">
        <v>0.1762</v>
      </c>
      <c r="S2207" s="1101">
        <v>0.17100000000000001</v>
      </c>
      <c r="T2207" s="1101">
        <v>0.17480000000000001</v>
      </c>
      <c r="U2207" s="1101">
        <v>0.17979999999999999</v>
      </c>
      <c r="V2207" s="204">
        <v>0.17560000000000001</v>
      </c>
      <c r="W2207" s="1101">
        <v>0.17799999999999999</v>
      </c>
      <c r="X2207" s="1101">
        <v>0.17499999999999999</v>
      </c>
      <c r="Y2207" s="204">
        <v>0.16919999999999999</v>
      </c>
      <c r="Z2207" s="1101">
        <v>0.1646</v>
      </c>
      <c r="AA2207" s="1101">
        <v>0.15959999999999999</v>
      </c>
      <c r="AB2207" s="1101">
        <v>0.15859999999999999</v>
      </c>
      <c r="AC2207" s="209">
        <f>SUM(E2207:AB2207)</f>
        <v>3.9495999999999998</v>
      </c>
    </row>
    <row r="2208" spans="1:31" ht="12.75" customHeight="1">
      <c r="A2208" s="1609"/>
      <c r="B2208" s="1462"/>
      <c r="C2208" s="181" t="s">
        <v>145</v>
      </c>
      <c r="D2208" s="181" t="s">
        <v>195</v>
      </c>
      <c r="E2208" s="250">
        <f t="shared" ref="E2208:AB2208" si="614">SQRT(E2206*E2206+E2207*E2207)*1000/(1.732*E2185)</f>
        <v>15.296675398284341</v>
      </c>
      <c r="F2208" s="250">
        <f t="shared" si="614"/>
        <v>14.494432598803616</v>
      </c>
      <c r="G2208" s="250">
        <f t="shared" si="614"/>
        <v>14.126615115413314</v>
      </c>
      <c r="H2208" s="259">
        <f t="shared" si="614"/>
        <v>13.827027163829001</v>
      </c>
      <c r="I2208" s="250">
        <f t="shared" si="614"/>
        <v>14.804414755626441</v>
      </c>
      <c r="J2208" s="250">
        <f t="shared" si="614"/>
        <v>16.726551514185473</v>
      </c>
      <c r="K2208" s="250">
        <f t="shared" si="614"/>
        <v>20.039171445678267</v>
      </c>
      <c r="L2208" s="250">
        <f t="shared" si="614"/>
        <v>24.131293075589909</v>
      </c>
      <c r="M2208" s="250">
        <f t="shared" si="614"/>
        <v>25.300439611893925</v>
      </c>
      <c r="N2208" s="259">
        <f t="shared" si="614"/>
        <v>26.464375232881672</v>
      </c>
      <c r="O2208" s="250">
        <f t="shared" si="614"/>
        <v>26.149677051644268</v>
      </c>
      <c r="P2208" s="250">
        <f t="shared" si="614"/>
        <v>25.109040637552056</v>
      </c>
      <c r="Q2208" s="250">
        <f t="shared" si="614"/>
        <v>24.107000110642574</v>
      </c>
      <c r="R2208" s="250">
        <f t="shared" si="614"/>
        <v>23.339942651496656</v>
      </c>
      <c r="S2208" s="250">
        <f t="shared" si="614"/>
        <v>21.503871030252284</v>
      </c>
      <c r="T2208" s="250">
        <f t="shared" si="614"/>
        <v>21.432677404587807</v>
      </c>
      <c r="U2208" s="250">
        <f t="shared" si="614"/>
        <v>23.016881161490417</v>
      </c>
      <c r="V2208" s="259">
        <f t="shared" si="614"/>
        <v>23.972954088993376</v>
      </c>
      <c r="W2208" s="250">
        <f t="shared" si="614"/>
        <v>24.448078936884251</v>
      </c>
      <c r="X2208" s="250">
        <f t="shared" si="614"/>
        <v>23.682983927759601</v>
      </c>
      <c r="Y2208" s="259">
        <f t="shared" si="614"/>
        <v>22.32390115563657</v>
      </c>
      <c r="Z2208" s="250">
        <f t="shared" si="614"/>
        <v>21.447515626921824</v>
      </c>
      <c r="AA2208" s="250">
        <f t="shared" si="614"/>
        <v>19.684288197711844</v>
      </c>
      <c r="AB2208" s="250">
        <f t="shared" si="614"/>
        <v>16.890136673762402</v>
      </c>
      <c r="AC2208" s="184"/>
      <c r="AD2208" s="430">
        <f>MAX(E2208:AB2208)</f>
        <v>26.464375232881672</v>
      </c>
    </row>
    <row r="2209" spans="1:31" ht="12.75" customHeight="1">
      <c r="A2209" s="1610"/>
      <c r="B2209" s="1463"/>
      <c r="C2209" s="187" t="s">
        <v>147</v>
      </c>
      <c r="D2209" s="187"/>
      <c r="E2209" s="188">
        <f t="shared" ref="E2209:AC2209" si="615">E2207/E2206</f>
        <v>0.68850987432675048</v>
      </c>
      <c r="F2209" s="188">
        <f t="shared" si="615"/>
        <v>0.68899521531100472</v>
      </c>
      <c r="G2209" s="188">
        <f t="shared" si="615"/>
        <v>0.70891089108910887</v>
      </c>
      <c r="H2209" s="189">
        <f t="shared" si="615"/>
        <v>0.71198388721047334</v>
      </c>
      <c r="I2209" s="188">
        <f t="shared" si="615"/>
        <v>0.64872262773722622</v>
      </c>
      <c r="J2209" s="188">
        <f t="shared" si="615"/>
        <v>0.5698841698841699</v>
      </c>
      <c r="K2209" s="188">
        <f t="shared" si="615"/>
        <v>0.47087980173482036</v>
      </c>
      <c r="L2209" s="188">
        <f t="shared" si="615"/>
        <v>0.38841309823677583</v>
      </c>
      <c r="M2209" s="188">
        <f t="shared" si="615"/>
        <v>0.36579572446555819</v>
      </c>
      <c r="N2209" s="189">
        <f t="shared" si="615"/>
        <v>0.41214351425942958</v>
      </c>
      <c r="O2209" s="188">
        <f t="shared" si="615"/>
        <v>0.4487300094073377</v>
      </c>
      <c r="P2209" s="188">
        <f t="shared" si="615"/>
        <v>0.45324803149606302</v>
      </c>
      <c r="Q2209" s="188">
        <f t="shared" si="615"/>
        <v>0.47233820459290188</v>
      </c>
      <c r="R2209" s="188">
        <f t="shared" si="615"/>
        <v>0.47493261455525604</v>
      </c>
      <c r="S2209" s="188">
        <f t="shared" si="615"/>
        <v>0.50531914893617025</v>
      </c>
      <c r="T2209" s="188">
        <f t="shared" si="615"/>
        <v>0.52304009575104726</v>
      </c>
      <c r="U2209" s="188">
        <f t="shared" si="615"/>
        <v>0.49723451327433627</v>
      </c>
      <c r="V2209" s="189">
        <f t="shared" si="615"/>
        <v>0.45944531658817378</v>
      </c>
      <c r="W2209" s="188">
        <f t="shared" si="615"/>
        <v>0.45501022494887522</v>
      </c>
      <c r="X2209" s="188">
        <f t="shared" si="615"/>
        <v>0.45243019648397104</v>
      </c>
      <c r="Y2209" s="189">
        <f t="shared" si="615"/>
        <v>0.46766169154228854</v>
      </c>
      <c r="Z2209" s="188">
        <f t="shared" si="615"/>
        <v>0.47654892877822813</v>
      </c>
      <c r="AA2209" s="188">
        <f t="shared" si="615"/>
        <v>0.50347003154574133</v>
      </c>
      <c r="AB2209" s="188">
        <f t="shared" si="615"/>
        <v>0.61330239752513527</v>
      </c>
      <c r="AC2209" s="190">
        <f t="shared" si="615"/>
        <v>0.49685502943692444</v>
      </c>
    </row>
    <row r="2210" spans="1:31" ht="12.75" customHeight="1">
      <c r="A2210" s="1608" t="s">
        <v>169</v>
      </c>
      <c r="B2210" s="1461" t="s">
        <v>914</v>
      </c>
      <c r="C2210" s="177" t="s">
        <v>142</v>
      </c>
      <c r="D2210" s="177" t="s">
        <v>143</v>
      </c>
      <c r="E2210" s="178">
        <v>0.125</v>
      </c>
      <c r="F2210" s="178">
        <v>0.1186</v>
      </c>
      <c r="G2210" s="178">
        <v>0.106</v>
      </c>
      <c r="H2210" s="179">
        <v>9.6000000000000002E-2</v>
      </c>
      <c r="I2210" s="178">
        <v>9.2200000000000004E-2</v>
      </c>
      <c r="J2210" s="178">
        <v>0.10340000000000001</v>
      </c>
      <c r="K2210" s="178">
        <v>0.1114</v>
      </c>
      <c r="L2210" s="178">
        <v>0.1368</v>
      </c>
      <c r="M2210" s="178">
        <v>0.18079999999999999</v>
      </c>
      <c r="N2210" s="179">
        <v>0.18</v>
      </c>
      <c r="O2210" s="178">
        <v>0.1946</v>
      </c>
      <c r="P2210" s="178">
        <v>0.18679999999999999</v>
      </c>
      <c r="Q2210" s="178">
        <v>0.1744</v>
      </c>
      <c r="R2210" s="178">
        <v>0.16039999999999999</v>
      </c>
      <c r="S2210" s="178">
        <v>0.1648</v>
      </c>
      <c r="T2210" s="178">
        <v>0.15060000000000001</v>
      </c>
      <c r="U2210" s="178">
        <v>0.14940000000000001</v>
      </c>
      <c r="V2210" s="179">
        <v>0.16120000000000001</v>
      </c>
      <c r="W2210" s="178">
        <v>0.17019999999999999</v>
      </c>
      <c r="X2210" s="178">
        <v>0.16120000000000001</v>
      </c>
      <c r="Y2210" s="179">
        <v>0.16200000000000001</v>
      </c>
      <c r="Z2210" s="178">
        <v>0.1656</v>
      </c>
      <c r="AA2210" s="178">
        <v>0.1598</v>
      </c>
      <c r="AB2210" s="178">
        <v>0.1348</v>
      </c>
      <c r="AC2210" s="180">
        <f>SUM(E2210:AB2210)</f>
        <v>3.5460000000000003</v>
      </c>
      <c r="AD2210" s="63">
        <f>MAX(E2210:AB2210)</f>
        <v>0.1946</v>
      </c>
      <c r="AE2210" s="150">
        <f>MIN(E2210:AB2210)</f>
        <v>9.2200000000000004E-2</v>
      </c>
    </row>
    <row r="2211" spans="1:31" ht="12.75" customHeight="1">
      <c r="A2211" s="1609"/>
      <c r="B2211" s="1462"/>
      <c r="C2211" s="181" t="s">
        <v>144</v>
      </c>
      <c r="D2211" s="181" t="s">
        <v>143</v>
      </c>
      <c r="E2211" s="15">
        <v>7.6999999999999999E-2</v>
      </c>
      <c r="F2211" s="15">
        <v>7.3200000000000001E-2</v>
      </c>
      <c r="G2211" s="15">
        <v>7.2599999999999998E-2</v>
      </c>
      <c r="H2211" s="191">
        <v>7.1999999999999995E-2</v>
      </c>
      <c r="I2211" s="15">
        <v>7.2800000000000004E-2</v>
      </c>
      <c r="J2211" s="15">
        <v>7.2599999999999998E-2</v>
      </c>
      <c r="K2211" s="15">
        <v>7.0000000000000007E-2</v>
      </c>
      <c r="L2211" s="15">
        <v>6.9599999999999995E-2</v>
      </c>
      <c r="M2211" s="15">
        <v>7.22E-2</v>
      </c>
      <c r="N2211" s="191">
        <v>7.8200000000000006E-2</v>
      </c>
      <c r="O2211" s="15">
        <v>8.0399999999999999E-2</v>
      </c>
      <c r="P2211" s="15">
        <v>7.8200000000000006E-2</v>
      </c>
      <c r="Q2211" s="15">
        <v>7.6600000000000001E-2</v>
      </c>
      <c r="R2211" s="15">
        <v>7.8799999999999995E-2</v>
      </c>
      <c r="S2211" s="15">
        <v>8.3599999999999994E-2</v>
      </c>
      <c r="T2211" s="15">
        <v>0.08</v>
      </c>
      <c r="U2211" s="15">
        <v>7.5800000000000006E-2</v>
      </c>
      <c r="V2211" s="191">
        <v>7.8799999999999995E-2</v>
      </c>
      <c r="W2211" s="15">
        <v>7.6799999999999993E-2</v>
      </c>
      <c r="X2211" s="15">
        <v>7.8399999999999997E-2</v>
      </c>
      <c r="Y2211" s="191">
        <v>7.8600000000000003E-2</v>
      </c>
      <c r="Z2211" s="15">
        <v>7.9799999999999996E-2</v>
      </c>
      <c r="AA2211" s="15">
        <v>8.0600000000000005E-2</v>
      </c>
      <c r="AB2211" s="15">
        <v>7.8200000000000006E-2</v>
      </c>
      <c r="AC2211" s="209">
        <f>SUM(E2211:AB2211)</f>
        <v>1.8348000000000004</v>
      </c>
    </row>
    <row r="2212" spans="1:31" ht="12.75" customHeight="1">
      <c r="A2212" s="1609"/>
      <c r="B2212" s="1462"/>
      <c r="C2212" s="181" t="s">
        <v>145</v>
      </c>
      <c r="D2212" s="181" t="s">
        <v>195</v>
      </c>
      <c r="E2212" s="250">
        <f t="shared" ref="E2212:AB2212" si="616">SQRT(E2210*E2210+E2211*E2211)*1000/(1.732*E2185)</f>
        <v>8.3021448785901626</v>
      </c>
      <c r="F2212" s="250">
        <f t="shared" si="616"/>
        <v>7.9592572560354125</v>
      </c>
      <c r="G2212" s="250">
        <f t="shared" si="616"/>
        <v>7.3299755023600417</v>
      </c>
      <c r="H2212" s="259">
        <f t="shared" si="616"/>
        <v>6.8059000577731981</v>
      </c>
      <c r="I2212" s="250">
        <f t="shared" si="616"/>
        <v>6.6562279914220044</v>
      </c>
      <c r="J2212" s="250">
        <f t="shared" si="616"/>
        <v>7.0889962341267649</v>
      </c>
      <c r="K2212" s="250">
        <f t="shared" si="616"/>
        <v>7.3893636710279562</v>
      </c>
      <c r="L2212" s="250">
        <f t="shared" si="616"/>
        <v>8.696626968180091</v>
      </c>
      <c r="M2212" s="250">
        <f t="shared" si="616"/>
        <v>10.987644067419582</v>
      </c>
      <c r="N2212" s="259">
        <f t="shared" si="616"/>
        <v>11.043863903352612</v>
      </c>
      <c r="O2212" s="250">
        <f t="shared" si="616"/>
        <v>11.814133306713172</v>
      </c>
      <c r="P2212" s="250">
        <f t="shared" si="616"/>
        <v>11.395853908878117</v>
      </c>
      <c r="Q2212" s="250">
        <f t="shared" si="616"/>
        <v>10.835206733987919</v>
      </c>
      <c r="R2212" s="250">
        <f t="shared" si="616"/>
        <v>10.155692662902817</v>
      </c>
      <c r="S2212" s="250">
        <f t="shared" si="616"/>
        <v>10.480619584717667</v>
      </c>
      <c r="T2212" s="250">
        <f t="shared" si="616"/>
        <v>9.6907703122810886</v>
      </c>
      <c r="U2212" s="250">
        <f t="shared" si="616"/>
        <v>9.5484509720554165</v>
      </c>
      <c r="V2212" s="259">
        <f t="shared" si="616"/>
        <v>10.226712981404233</v>
      </c>
      <c r="W2212" s="250">
        <f t="shared" si="616"/>
        <v>10.621574342114098</v>
      </c>
      <c r="X2212" s="250">
        <f t="shared" si="616"/>
        <v>9.9995538993926516</v>
      </c>
      <c r="Y2212" s="259">
        <f t="shared" si="616"/>
        <v>10.064018509132843</v>
      </c>
      <c r="Z2212" s="250">
        <f t="shared" si="616"/>
        <v>10.304287612945243</v>
      </c>
      <c r="AA2212" s="250">
        <f t="shared" si="616"/>
        <v>9.9264995831905853</v>
      </c>
      <c r="AB2212" s="250">
        <f t="shared" si="616"/>
        <v>8.6766855707790089</v>
      </c>
      <c r="AC2212" s="184"/>
    </row>
    <row r="2213" spans="1:31" ht="12.75" customHeight="1">
      <c r="A2213" s="1637"/>
      <c r="B2213" s="1488"/>
      <c r="C2213" s="194" t="s">
        <v>147</v>
      </c>
      <c r="D2213" s="194"/>
      <c r="E2213" s="195">
        <f t="shared" ref="E2213:AC2213" si="617">E2211/E2210</f>
        <v>0.61599999999999999</v>
      </c>
      <c r="F2213" s="195">
        <f t="shared" si="617"/>
        <v>0.61720067453625638</v>
      </c>
      <c r="G2213" s="195">
        <f t="shared" si="617"/>
        <v>0.68490566037735845</v>
      </c>
      <c r="H2213" s="196">
        <f t="shared" si="617"/>
        <v>0.74999999999999989</v>
      </c>
      <c r="I2213" s="195">
        <f t="shared" si="617"/>
        <v>0.78958785249457697</v>
      </c>
      <c r="J2213" s="195">
        <f t="shared" si="617"/>
        <v>0.70212765957446799</v>
      </c>
      <c r="K2213" s="195">
        <f t="shared" si="617"/>
        <v>0.62836624775583494</v>
      </c>
      <c r="L2213" s="195">
        <f t="shared" si="617"/>
        <v>0.50877192982456132</v>
      </c>
      <c r="M2213" s="195">
        <f t="shared" si="617"/>
        <v>0.39933628318584075</v>
      </c>
      <c r="N2213" s="196">
        <f t="shared" si="617"/>
        <v>0.43444444444444447</v>
      </c>
      <c r="O2213" s="195">
        <f t="shared" si="617"/>
        <v>0.41315519013360741</v>
      </c>
      <c r="P2213" s="195">
        <f t="shared" si="617"/>
        <v>0.4186295503211992</v>
      </c>
      <c r="Q2213" s="195">
        <f t="shared" si="617"/>
        <v>0.43922018348623854</v>
      </c>
      <c r="R2213" s="195">
        <f t="shared" si="617"/>
        <v>0.49127182044887779</v>
      </c>
      <c r="S2213" s="195">
        <f t="shared" si="617"/>
        <v>0.50728155339805825</v>
      </c>
      <c r="T2213" s="195">
        <f t="shared" si="617"/>
        <v>0.53120849933598935</v>
      </c>
      <c r="U2213" s="195">
        <f t="shared" si="617"/>
        <v>0.50736278447121819</v>
      </c>
      <c r="V2213" s="196">
        <f t="shared" si="617"/>
        <v>0.48883374689826298</v>
      </c>
      <c r="W2213" s="195">
        <f t="shared" si="617"/>
        <v>0.45123384253819038</v>
      </c>
      <c r="X2213" s="195">
        <f t="shared" si="617"/>
        <v>0.48635235732009918</v>
      </c>
      <c r="Y2213" s="196">
        <f t="shared" si="617"/>
        <v>0.48518518518518516</v>
      </c>
      <c r="Z2213" s="195">
        <f t="shared" si="617"/>
        <v>0.48188405797101447</v>
      </c>
      <c r="AA2213" s="195">
        <f t="shared" si="617"/>
        <v>0.50438047559449317</v>
      </c>
      <c r="AB2213" s="195">
        <f t="shared" si="617"/>
        <v>0.58011869436201779</v>
      </c>
      <c r="AC2213" s="197">
        <f t="shared" si="617"/>
        <v>0.51742808798646367</v>
      </c>
    </row>
    <row r="2214" spans="1:31" ht="12.75" customHeight="1">
      <c r="A2214" s="1638" t="s">
        <v>170</v>
      </c>
      <c r="B2214" s="1478" t="s">
        <v>915</v>
      </c>
      <c r="C2214" s="198" t="s">
        <v>142</v>
      </c>
      <c r="D2214" s="198" t="s">
        <v>143</v>
      </c>
      <c r="E2214" s="263">
        <v>0.2233</v>
      </c>
      <c r="F2214" s="263">
        <v>0.2107</v>
      </c>
      <c r="G2214" s="263">
        <v>0.21010000000000001</v>
      </c>
      <c r="H2214" s="264">
        <v>0.21290000000000001</v>
      </c>
      <c r="I2214" s="263">
        <v>0.21820000000000001</v>
      </c>
      <c r="J2214" s="263">
        <v>0.24809999999999999</v>
      </c>
      <c r="K2214" s="263">
        <v>0.24859999999999999</v>
      </c>
      <c r="L2214" s="263">
        <v>0.25440000000000002</v>
      </c>
      <c r="M2214" s="263">
        <v>0.28199999999999997</v>
      </c>
      <c r="N2214" s="264">
        <v>0.25209999999999999</v>
      </c>
      <c r="O2214" s="263">
        <v>0.2364</v>
      </c>
      <c r="P2214" s="263">
        <v>0.26869999999999999</v>
      </c>
      <c r="Q2214" s="263">
        <v>0.27589999999999998</v>
      </c>
      <c r="R2214" s="263">
        <v>0.22869999999999999</v>
      </c>
      <c r="S2214" s="263">
        <v>0.2369</v>
      </c>
      <c r="T2214" s="263">
        <v>0.25779999999999997</v>
      </c>
      <c r="U2214" s="263">
        <v>0.2417</v>
      </c>
      <c r="V2214" s="264">
        <v>0.2054</v>
      </c>
      <c r="W2214" s="263">
        <v>0.1991</v>
      </c>
      <c r="X2214" s="263">
        <v>0.20669999999999999</v>
      </c>
      <c r="Y2214" s="264">
        <v>0.21840000000000001</v>
      </c>
      <c r="Z2214" s="263">
        <v>0.22470000000000001</v>
      </c>
      <c r="AA2214" s="263">
        <v>0.21440000000000001</v>
      </c>
      <c r="AB2214" s="263">
        <v>0.21149999999999999</v>
      </c>
      <c r="AC2214" s="201">
        <f>SUM(E2214:AB2214)</f>
        <v>5.5866999999999996</v>
      </c>
      <c r="AD2214" s="63">
        <f>MAX(E2214:AB2214)</f>
        <v>0.28199999999999997</v>
      </c>
      <c r="AE2214" s="150">
        <f>MIN(E2214:AB2214)</f>
        <v>0.1991</v>
      </c>
    </row>
    <row r="2215" spans="1:31" ht="12.75" customHeight="1">
      <c r="A2215" s="1609"/>
      <c r="B2215" s="1462"/>
      <c r="C2215" s="181" t="s">
        <v>144</v>
      </c>
      <c r="D2215" s="181" t="s">
        <v>143</v>
      </c>
      <c r="E2215" s="15">
        <v>6.4100000000000004E-2</v>
      </c>
      <c r="F2215" s="15">
        <v>6.0400000000000002E-2</v>
      </c>
      <c r="G2215" s="15">
        <v>6.0299999999999999E-2</v>
      </c>
      <c r="H2215" s="191">
        <v>0.06</v>
      </c>
      <c r="I2215" s="15">
        <v>6.1199999999999997E-2</v>
      </c>
      <c r="J2215" s="15">
        <v>6.3E-2</v>
      </c>
      <c r="K2215" s="15">
        <v>6.3100000000000003E-2</v>
      </c>
      <c r="L2215" s="15">
        <v>0.1111</v>
      </c>
      <c r="M2215" s="15">
        <v>0.15890000000000001</v>
      </c>
      <c r="N2215" s="191">
        <v>0.126</v>
      </c>
      <c r="O2215" s="15">
        <v>0.1226</v>
      </c>
      <c r="P2215" s="15">
        <v>0.16139999999999999</v>
      </c>
      <c r="Q2215" s="15">
        <v>0.17979999999999999</v>
      </c>
      <c r="R2215" s="15">
        <v>0.14810000000000001</v>
      </c>
      <c r="S2215" s="15">
        <v>0.16350000000000001</v>
      </c>
      <c r="T2215" s="15">
        <v>0.18509999999999999</v>
      </c>
      <c r="U2215" s="15">
        <v>0.16239999999999999</v>
      </c>
      <c r="V2215" s="191">
        <v>6.7199999999999996E-2</v>
      </c>
      <c r="W2215" s="15">
        <v>6.4699999999999994E-2</v>
      </c>
      <c r="X2215" s="15">
        <v>6.4799999999999996E-2</v>
      </c>
      <c r="Y2215" s="191">
        <v>6.5500000000000003E-2</v>
      </c>
      <c r="Z2215" s="15">
        <v>6.7599999999999993E-2</v>
      </c>
      <c r="AA2215" s="15">
        <v>6.59E-2</v>
      </c>
      <c r="AB2215" s="15">
        <v>6.4899999999999999E-2</v>
      </c>
      <c r="AC2215" s="209">
        <f>SUM(E2215:AB2215)</f>
        <v>2.4116000000000009</v>
      </c>
    </row>
    <row r="2216" spans="1:31" ht="12.75" customHeight="1">
      <c r="A2216" s="1609"/>
      <c r="B2216" s="1462"/>
      <c r="C2216" s="181" t="s">
        <v>145</v>
      </c>
      <c r="D2216" s="181" t="s">
        <v>195</v>
      </c>
      <c r="E2216" s="250">
        <f t="shared" ref="E2216:AB2216" si="618">SQRT(E2214*E2214+E2215*E2215)*1000/(1.732*E2185)</f>
        <v>13.137399824220203</v>
      </c>
      <c r="F2216" s="250">
        <f t="shared" si="618"/>
        <v>12.517409174385435</v>
      </c>
      <c r="G2216" s="250">
        <f t="shared" si="618"/>
        <v>12.470562470355253</v>
      </c>
      <c r="H2216" s="259">
        <f t="shared" si="618"/>
        <v>12.545153986761198</v>
      </c>
      <c r="I2216" s="250">
        <f t="shared" si="618"/>
        <v>12.840336833666793</v>
      </c>
      <c r="J2216" s="250">
        <f t="shared" si="618"/>
        <v>14.362575791045064</v>
      </c>
      <c r="K2216" s="250">
        <f t="shared" si="618"/>
        <v>14.405148117502947</v>
      </c>
      <c r="L2216" s="250">
        <f t="shared" si="618"/>
        <v>15.728948498239459</v>
      </c>
      <c r="M2216" s="250">
        <f t="shared" si="618"/>
        <v>18.268446722552842</v>
      </c>
      <c r="N2216" s="259">
        <f t="shared" si="618"/>
        <v>15.859815982214165</v>
      </c>
      <c r="O2216" s="250">
        <f t="shared" si="618"/>
        <v>14.941974725717969</v>
      </c>
      <c r="P2216" s="250">
        <f t="shared" si="618"/>
        <v>17.63884922020971</v>
      </c>
      <c r="Q2216" s="250">
        <f t="shared" si="618"/>
        <v>18.732621664531603</v>
      </c>
      <c r="R2216" s="250">
        <f t="shared" si="618"/>
        <v>15.483512712943263</v>
      </c>
      <c r="S2216" s="250">
        <f t="shared" si="618"/>
        <v>16.325282091797305</v>
      </c>
      <c r="T2216" s="250">
        <f t="shared" si="618"/>
        <v>18.035260258917507</v>
      </c>
      <c r="U2216" s="250">
        <f t="shared" si="618"/>
        <v>16.596700856890344</v>
      </c>
      <c r="V2216" s="259">
        <f t="shared" si="618"/>
        <v>12.317550465140211</v>
      </c>
      <c r="W2216" s="250">
        <f t="shared" si="618"/>
        <v>11.908483597884153</v>
      </c>
      <c r="X2216" s="250">
        <f t="shared" si="618"/>
        <v>12.083950445940856</v>
      </c>
      <c r="Y2216" s="259">
        <f t="shared" si="618"/>
        <v>12.744028451718698</v>
      </c>
      <c r="Z2216" s="250">
        <f t="shared" si="618"/>
        <v>13.153229308975964</v>
      </c>
      <c r="AA2216" s="250">
        <f t="shared" si="618"/>
        <v>12.440254970917715</v>
      </c>
      <c r="AB2216" s="250">
        <f t="shared" si="618"/>
        <v>12.317547453299071</v>
      </c>
      <c r="AC2216" s="184"/>
    </row>
    <row r="2217" spans="1:31" ht="12.75" customHeight="1">
      <c r="A2217" s="1610"/>
      <c r="B2217" s="1488"/>
      <c r="C2217" s="187" t="s">
        <v>147</v>
      </c>
      <c r="D2217" s="187"/>
      <c r="E2217" s="188">
        <f t="shared" ref="E2217:AC2217" si="619">E2215/E2214</f>
        <v>0.28705776981639053</v>
      </c>
      <c r="F2217" s="188">
        <f t="shared" si="619"/>
        <v>0.28666350261034645</v>
      </c>
      <c r="G2217" s="188">
        <f t="shared" si="619"/>
        <v>0.28700618752974771</v>
      </c>
      <c r="H2217" s="189">
        <f t="shared" si="619"/>
        <v>0.28182245185533111</v>
      </c>
      <c r="I2217" s="188">
        <f t="shared" si="619"/>
        <v>0.28047662694775433</v>
      </c>
      <c r="J2217" s="188">
        <f t="shared" si="619"/>
        <v>0.25392986698911729</v>
      </c>
      <c r="K2217" s="188">
        <f t="shared" si="619"/>
        <v>0.25382139983909896</v>
      </c>
      <c r="L2217" s="188">
        <f t="shared" si="619"/>
        <v>0.43671383647798739</v>
      </c>
      <c r="M2217" s="188">
        <f t="shared" si="619"/>
        <v>0.56347517730496466</v>
      </c>
      <c r="N2217" s="189">
        <f t="shared" si="619"/>
        <v>0.49980166600555337</v>
      </c>
      <c r="O2217" s="188">
        <f t="shared" si="619"/>
        <v>0.5186125211505922</v>
      </c>
      <c r="P2217" s="188">
        <f t="shared" si="619"/>
        <v>0.60066989207294375</v>
      </c>
      <c r="Q2217" s="188">
        <f t="shared" si="619"/>
        <v>0.651685393258427</v>
      </c>
      <c r="R2217" s="188">
        <f t="shared" si="619"/>
        <v>0.64757324005247052</v>
      </c>
      <c r="S2217" s="188">
        <f t="shared" si="619"/>
        <v>0.69016462642465182</v>
      </c>
      <c r="T2217" s="188">
        <f t="shared" si="619"/>
        <v>0.7179984484096199</v>
      </c>
      <c r="U2217" s="188">
        <f t="shared" si="619"/>
        <v>0.6719073231278444</v>
      </c>
      <c r="V2217" s="189">
        <f t="shared" si="619"/>
        <v>0.32716650438169426</v>
      </c>
      <c r="W2217" s="188">
        <f t="shared" si="619"/>
        <v>0.32496233048719231</v>
      </c>
      <c r="X2217" s="188">
        <f t="shared" si="619"/>
        <v>0.31349782293178519</v>
      </c>
      <c r="Y2217" s="189">
        <f t="shared" si="619"/>
        <v>0.2999084249084249</v>
      </c>
      <c r="Z2217" s="188">
        <f t="shared" si="619"/>
        <v>0.30084557187360922</v>
      </c>
      <c r="AA2217" s="188">
        <f t="shared" si="619"/>
        <v>0.30736940298507459</v>
      </c>
      <c r="AB2217" s="188">
        <f t="shared" si="619"/>
        <v>0.30685579196217494</v>
      </c>
      <c r="AC2217" s="190">
        <f t="shared" si="619"/>
        <v>0.43166806880627223</v>
      </c>
    </row>
    <row r="2218" spans="1:31" ht="12.75" customHeight="1">
      <c r="A2218" s="322"/>
      <c r="B2218" s="323" t="s">
        <v>177</v>
      </c>
      <c r="C2218" s="177" t="s">
        <v>142</v>
      </c>
      <c r="D2218" s="177" t="s">
        <v>143</v>
      </c>
      <c r="E2218" s="178">
        <v>6.4000000000000005E-4</v>
      </c>
      <c r="F2218" s="178">
        <v>6.4000000000000005E-4</v>
      </c>
      <c r="G2218" s="178">
        <v>6.4000000000000005E-4</v>
      </c>
      <c r="H2218" s="179">
        <v>6.4000000000000005E-4</v>
      </c>
      <c r="I2218" s="178">
        <v>6.2E-4</v>
      </c>
      <c r="J2218" s="178">
        <v>6.4000000000000005E-4</v>
      </c>
      <c r="K2218" s="178">
        <v>6.4000000000000005E-4</v>
      </c>
      <c r="L2218" s="178">
        <v>5.9999999999999995E-4</v>
      </c>
      <c r="M2218" s="178">
        <v>6.2E-4</v>
      </c>
      <c r="N2218" s="179">
        <v>5.8E-4</v>
      </c>
      <c r="O2218" s="178">
        <v>6.2E-4</v>
      </c>
      <c r="P2218" s="178">
        <v>6.2E-4</v>
      </c>
      <c r="Q2218" s="178">
        <v>5.9999999999999995E-4</v>
      </c>
      <c r="R2218" s="178">
        <v>6.4000000000000005E-4</v>
      </c>
      <c r="S2218" s="178">
        <v>6.4000000000000005E-4</v>
      </c>
      <c r="T2218" s="178">
        <v>6.4000000000000005E-4</v>
      </c>
      <c r="U2218" s="178">
        <v>6.4000000000000005E-4</v>
      </c>
      <c r="V2218" s="179">
        <v>6.4000000000000005E-4</v>
      </c>
      <c r="W2218" s="178">
        <v>6.2E-4</v>
      </c>
      <c r="X2218" s="178">
        <v>6.4000000000000005E-4</v>
      </c>
      <c r="Y2218" s="179">
        <v>6.2E-4</v>
      </c>
      <c r="Z2218" s="178">
        <v>6.4000000000000005E-4</v>
      </c>
      <c r="AA2218" s="178">
        <v>6.2E-4</v>
      </c>
      <c r="AB2218" s="178">
        <v>6.6E-4</v>
      </c>
      <c r="AC2218" s="180">
        <f>SUM(E2218:AB2218)</f>
        <v>1.5100000000000002E-2</v>
      </c>
      <c r="AD2218" s="448">
        <f>MAX(E2218:AB2218)</f>
        <v>6.6E-4</v>
      </c>
    </row>
    <row r="2219" spans="1:31" ht="12.75" customHeight="1">
      <c r="A2219" s="326"/>
      <c r="B2219" s="327" t="s">
        <v>178</v>
      </c>
      <c r="C2219" s="194" t="s">
        <v>142</v>
      </c>
      <c r="D2219" s="194" t="s">
        <v>143</v>
      </c>
      <c r="E2219" s="634">
        <v>0</v>
      </c>
      <c r="F2219" s="634">
        <v>0</v>
      </c>
      <c r="G2219" s="634">
        <v>0</v>
      </c>
      <c r="H2219" s="635">
        <v>0</v>
      </c>
      <c r="I2219" s="634">
        <v>0</v>
      </c>
      <c r="J2219" s="634">
        <v>0</v>
      </c>
      <c r="K2219" s="634">
        <v>0</v>
      </c>
      <c r="L2219" s="634">
        <v>0</v>
      </c>
      <c r="M2219" s="634">
        <v>0</v>
      </c>
      <c r="N2219" s="635">
        <v>0</v>
      </c>
      <c r="O2219" s="634">
        <v>0</v>
      </c>
      <c r="P2219" s="634">
        <v>0</v>
      </c>
      <c r="Q2219" s="634">
        <v>0</v>
      </c>
      <c r="R2219" s="634">
        <v>0</v>
      </c>
      <c r="S2219" s="634">
        <v>0</v>
      </c>
      <c r="T2219" s="634">
        <v>0</v>
      </c>
      <c r="U2219" s="634">
        <v>0</v>
      </c>
      <c r="V2219" s="635">
        <v>0</v>
      </c>
      <c r="W2219" s="634">
        <v>0</v>
      </c>
      <c r="X2219" s="634">
        <v>0</v>
      </c>
      <c r="Y2219" s="635">
        <v>0</v>
      </c>
      <c r="Z2219" s="634">
        <v>0</v>
      </c>
      <c r="AA2219" s="634">
        <v>2.0000000000000002E-5</v>
      </c>
      <c r="AB2219" s="634">
        <v>0</v>
      </c>
      <c r="AC2219" s="197">
        <f>SUM(E2219:AB2219)</f>
        <v>2.0000000000000002E-5</v>
      </c>
      <c r="AD2219" s="448">
        <f>MAX(E2219:AB2219)</f>
        <v>2.0000000000000002E-5</v>
      </c>
    </row>
    <row r="2220" spans="1:31" ht="12.75" customHeight="1">
      <c r="A2220" s="1591" t="s">
        <v>179</v>
      </c>
      <c r="B2220" s="1592"/>
      <c r="C2220" s="198" t="s">
        <v>142</v>
      </c>
      <c r="D2220" s="198"/>
      <c r="E2220" s="199">
        <f t="shared" ref="E2220:AC2220" si="620">E2186+E2190+E2194+E2198+E2202+E2206+E2210+E2214</f>
        <v>1.3883000000000001</v>
      </c>
      <c r="F2220" s="199">
        <f t="shared" si="620"/>
        <v>1.2947000000000002</v>
      </c>
      <c r="G2220" s="199">
        <f t="shared" si="620"/>
        <v>1.2879</v>
      </c>
      <c r="H2220" s="200">
        <f t="shared" si="620"/>
        <v>1.2593000000000001</v>
      </c>
      <c r="I2220" s="199">
        <f t="shared" si="620"/>
        <v>1.3178000000000001</v>
      </c>
      <c r="J2220" s="199">
        <f t="shared" si="620"/>
        <v>1.4417</v>
      </c>
      <c r="K2220" s="199">
        <f t="shared" si="620"/>
        <v>1.6269</v>
      </c>
      <c r="L2220" s="199">
        <f t="shared" si="620"/>
        <v>1.8716000000000002</v>
      </c>
      <c r="M2220" s="199">
        <f t="shared" si="620"/>
        <v>2.0693999999999999</v>
      </c>
      <c r="N2220" s="200">
        <f t="shared" si="620"/>
        <v>2.0616000000000003</v>
      </c>
      <c r="O2220" s="199">
        <f t="shared" si="620"/>
        <v>2.0534000000000003</v>
      </c>
      <c r="P2220" s="199">
        <f t="shared" si="620"/>
        <v>2.0516000000000005</v>
      </c>
      <c r="Q2220" s="199">
        <f t="shared" si="620"/>
        <v>1.9357000000000002</v>
      </c>
      <c r="R2220" s="199">
        <f t="shared" si="620"/>
        <v>1.7789999999999999</v>
      </c>
      <c r="S2220" s="199">
        <f t="shared" si="620"/>
        <v>1.6154999999999999</v>
      </c>
      <c r="T2220" s="199">
        <f t="shared" si="620"/>
        <v>1.6266000000000003</v>
      </c>
      <c r="U2220" s="199">
        <f t="shared" si="620"/>
        <v>1.7940999999999998</v>
      </c>
      <c r="V2220" s="200">
        <f t="shared" si="620"/>
        <v>1.8145000000000002</v>
      </c>
      <c r="W2220" s="199">
        <f t="shared" si="620"/>
        <v>1.8843000000000001</v>
      </c>
      <c r="X2220" s="199">
        <f t="shared" si="620"/>
        <v>1.8149000000000002</v>
      </c>
      <c r="Y2220" s="200">
        <f t="shared" si="620"/>
        <v>1.7917999999999998</v>
      </c>
      <c r="Z2220" s="199">
        <f t="shared" si="620"/>
        <v>1.7652000000000001</v>
      </c>
      <c r="AA2220" s="199">
        <f t="shared" si="620"/>
        <v>1.6779999999999997</v>
      </c>
      <c r="AB2220" s="199">
        <f t="shared" si="620"/>
        <v>1.4894000000000001</v>
      </c>
      <c r="AC2220" s="201">
        <f t="shared" si="620"/>
        <v>40.713200000000001</v>
      </c>
    </row>
    <row r="2221" spans="1:31" ht="12.75" customHeight="1">
      <c r="A2221" s="1561"/>
      <c r="B2221" s="1562"/>
      <c r="C2221" s="194" t="s">
        <v>144</v>
      </c>
      <c r="D2221" s="194"/>
      <c r="E2221" s="450">
        <f t="shared" ref="E2221:AC2221" si="621">E2187+E2191+E2195+E2199+E2203+E2207+E2211+E2215</f>
        <v>0.63900000000000001</v>
      </c>
      <c r="F2221" s="450">
        <f t="shared" si="621"/>
        <v>0.60970000000000002</v>
      </c>
      <c r="G2221" s="450">
        <f t="shared" si="621"/>
        <v>0.61160000000000003</v>
      </c>
      <c r="H2221" s="419">
        <f t="shared" si="621"/>
        <v>0.60599999999999987</v>
      </c>
      <c r="I2221" s="450">
        <f t="shared" si="621"/>
        <v>0.60599999999999998</v>
      </c>
      <c r="J2221" s="450">
        <f t="shared" si="621"/>
        <v>0.61589999999999989</v>
      </c>
      <c r="K2221" s="450">
        <f t="shared" si="621"/>
        <v>0.61540000000000006</v>
      </c>
      <c r="L2221" s="450">
        <f t="shared" si="621"/>
        <v>0.6724</v>
      </c>
      <c r="M2221" s="450">
        <f t="shared" si="621"/>
        <v>0.74870000000000003</v>
      </c>
      <c r="N2221" s="419">
        <f t="shared" si="621"/>
        <v>0.74780000000000002</v>
      </c>
      <c r="O2221" s="450">
        <f t="shared" si="621"/>
        <v>0.76519999999999999</v>
      </c>
      <c r="P2221" s="450">
        <f t="shared" si="621"/>
        <v>0.79880000000000007</v>
      </c>
      <c r="Q2221" s="450">
        <f t="shared" si="621"/>
        <v>0.79549999999999998</v>
      </c>
      <c r="R2221" s="450">
        <f t="shared" si="621"/>
        <v>0.75989999999999991</v>
      </c>
      <c r="S2221" s="450">
        <f t="shared" si="621"/>
        <v>0.7399</v>
      </c>
      <c r="T2221" s="450">
        <f t="shared" si="621"/>
        <v>0.77479999999999993</v>
      </c>
      <c r="U2221" s="450">
        <f t="shared" si="621"/>
        <v>0.78729999999999989</v>
      </c>
      <c r="V2221" s="419">
        <f t="shared" si="621"/>
        <v>0.68630000000000002</v>
      </c>
      <c r="W2221" s="450">
        <f t="shared" si="621"/>
        <v>0.69489999999999985</v>
      </c>
      <c r="X2221" s="450">
        <f t="shared" si="621"/>
        <v>0.68799999999999994</v>
      </c>
      <c r="Y2221" s="419">
        <f t="shared" si="621"/>
        <v>0.68140000000000001</v>
      </c>
      <c r="Z2221" s="450">
        <f t="shared" si="621"/>
        <v>0.67019999999999991</v>
      </c>
      <c r="AA2221" s="450">
        <f t="shared" si="621"/>
        <v>0.66579999999999995</v>
      </c>
      <c r="AB2221" s="450">
        <f t="shared" si="621"/>
        <v>0.6552</v>
      </c>
      <c r="AC2221" s="197">
        <f t="shared" si="621"/>
        <v>16.6357</v>
      </c>
    </row>
    <row r="2222" spans="1:31" ht="12.75" customHeight="1">
      <c r="A2222" s="1490" t="s">
        <v>180</v>
      </c>
      <c r="B2222" s="1491"/>
      <c r="C2222" s="269" t="s">
        <v>142</v>
      </c>
      <c r="D2222" s="269"/>
      <c r="E2222" s="199">
        <f t="shared" ref="E2222:AC2222" si="622">E2172+E2176-E2220</f>
        <v>-5.1000000000001044E-3</v>
      </c>
      <c r="F2222" s="199">
        <f t="shared" si="622"/>
        <v>-5.9000000000000163E-3</v>
      </c>
      <c r="G2222" s="199">
        <f t="shared" si="622"/>
        <v>-5.5000000000000604E-3</v>
      </c>
      <c r="H2222" s="200">
        <f t="shared" si="622"/>
        <v>-4.9000000000001265E-3</v>
      </c>
      <c r="I2222" s="199">
        <f t="shared" si="622"/>
        <v>-5.8000000000002494E-3</v>
      </c>
      <c r="J2222" s="199">
        <f t="shared" si="622"/>
        <v>-5.7000000000000384E-3</v>
      </c>
      <c r="K2222" s="199">
        <f t="shared" si="622"/>
        <v>-7.7000000000000401E-3</v>
      </c>
      <c r="L2222" s="199">
        <f t="shared" si="622"/>
        <v>-8.4000000000001851E-3</v>
      </c>
      <c r="M2222" s="199">
        <f t="shared" si="622"/>
        <v>-8.599999999999941E-3</v>
      </c>
      <c r="N2222" s="200">
        <f t="shared" si="622"/>
        <v>-9.600000000000275E-3</v>
      </c>
      <c r="O2222" s="199">
        <f t="shared" si="622"/>
        <v>-8.6000000000003851E-3</v>
      </c>
      <c r="P2222" s="199">
        <f t="shared" si="622"/>
        <v>-9.2000000000007631E-3</v>
      </c>
      <c r="Q2222" s="199">
        <f t="shared" si="622"/>
        <v>-6.9000000000001283E-3</v>
      </c>
      <c r="R2222" s="199">
        <f t="shared" si="622"/>
        <v>-7.8000000000000291E-3</v>
      </c>
      <c r="S2222" s="199">
        <f t="shared" si="622"/>
        <v>-8.2999999999999741E-3</v>
      </c>
      <c r="T2222" s="199">
        <f t="shared" si="622"/>
        <v>-6.6000000000001613E-3</v>
      </c>
      <c r="U2222" s="199">
        <f t="shared" si="622"/>
        <v>-7.6999999999998181E-3</v>
      </c>
      <c r="V2222" s="200">
        <f t="shared" si="622"/>
        <v>-8.1000000000002181E-3</v>
      </c>
      <c r="W2222" s="199">
        <f t="shared" si="622"/>
        <v>-7.5000000000000622E-3</v>
      </c>
      <c r="X2222" s="199">
        <f t="shared" si="622"/>
        <v>-9.300000000000086E-3</v>
      </c>
      <c r="Y2222" s="200">
        <f t="shared" si="622"/>
        <v>-7.7999999999998071E-3</v>
      </c>
      <c r="Z2222" s="199">
        <f t="shared" si="622"/>
        <v>-7.6000000000000512E-3</v>
      </c>
      <c r="AA2222" s="199">
        <f t="shared" si="622"/>
        <v>-8.399999999999741E-3</v>
      </c>
      <c r="AB2222" s="199">
        <f t="shared" si="622"/>
        <v>-5.4000000000000714E-3</v>
      </c>
      <c r="AC2222" s="201">
        <f t="shared" si="622"/>
        <v>-0.176400000000001</v>
      </c>
    </row>
    <row r="2223" spans="1:31" ht="12.75" customHeight="1">
      <c r="A2223" s="1486"/>
      <c r="B2223" s="1487"/>
      <c r="C2223" s="271" t="s">
        <v>144</v>
      </c>
      <c r="D2223" s="271"/>
      <c r="E2223" s="272">
        <f t="shared" ref="E2223:AC2223" si="623">E2173+E2177-E2221</f>
        <v>-7.8999999999999959E-2</v>
      </c>
      <c r="F2223" s="272">
        <f t="shared" si="623"/>
        <v>-7.7699999999999991E-2</v>
      </c>
      <c r="G2223" s="272">
        <f t="shared" si="623"/>
        <v>-7.6400000000000023E-2</v>
      </c>
      <c r="H2223" s="273">
        <f t="shared" si="623"/>
        <v>-7.7199999999999824E-2</v>
      </c>
      <c r="I2223" s="272">
        <f t="shared" si="623"/>
        <v>-7.5600000000000001E-2</v>
      </c>
      <c r="J2223" s="272">
        <f t="shared" si="623"/>
        <v>-7.5899999999999856E-2</v>
      </c>
      <c r="K2223" s="272">
        <f t="shared" si="623"/>
        <v>-7.7800000000000091E-2</v>
      </c>
      <c r="L2223" s="272">
        <f t="shared" si="623"/>
        <v>-8.3600000000000008E-2</v>
      </c>
      <c r="M2223" s="272">
        <f t="shared" si="623"/>
        <v>-8.9500000000000024E-2</v>
      </c>
      <c r="N2223" s="273">
        <f t="shared" si="623"/>
        <v>-9.0200000000000058E-2</v>
      </c>
      <c r="O2223" s="272">
        <f t="shared" si="623"/>
        <v>-9.1600000000000015E-2</v>
      </c>
      <c r="P2223" s="272">
        <f t="shared" si="623"/>
        <v>-9.2400000000000038E-2</v>
      </c>
      <c r="Q2223" s="272">
        <f t="shared" si="623"/>
        <v>-9.2299999999999938E-2</v>
      </c>
      <c r="R2223" s="272">
        <f t="shared" si="623"/>
        <v>-9.1099999999999848E-2</v>
      </c>
      <c r="S2223" s="272">
        <f t="shared" si="623"/>
        <v>-8.7099999999999955E-2</v>
      </c>
      <c r="T2223" s="272">
        <f t="shared" si="623"/>
        <v>-8.9199999999999946E-2</v>
      </c>
      <c r="U2223" s="272">
        <f t="shared" si="623"/>
        <v>-8.8899999999999979E-2</v>
      </c>
      <c r="V2223" s="273">
        <f t="shared" si="623"/>
        <v>-8.7099999999999955E-2</v>
      </c>
      <c r="W2223" s="272">
        <f t="shared" si="623"/>
        <v>-8.6899999999999866E-2</v>
      </c>
      <c r="X2223" s="272">
        <f t="shared" si="623"/>
        <v>-8.6400000000000032E-2</v>
      </c>
      <c r="Y2223" s="273">
        <f t="shared" si="623"/>
        <v>-8.3799999999999986E-2</v>
      </c>
      <c r="Z2223" s="272">
        <f t="shared" si="623"/>
        <v>-8.2199999999999829E-2</v>
      </c>
      <c r="AA2223" s="272">
        <f t="shared" si="623"/>
        <v>-8.3399999999999919E-2</v>
      </c>
      <c r="AB2223" s="272">
        <f t="shared" si="623"/>
        <v>-8.1600000000000006E-2</v>
      </c>
      <c r="AC2223" s="197">
        <f t="shared" si="623"/>
        <v>-2.0268999999999995</v>
      </c>
    </row>
    <row r="2224" spans="1:31" s="167" customFormat="1" ht="12.75" customHeight="1">
      <c r="A2224" s="1549" t="s">
        <v>314</v>
      </c>
      <c r="B2224" s="1550"/>
      <c r="C2224" s="283" t="s">
        <v>142</v>
      </c>
      <c r="D2224" s="283"/>
      <c r="E2224" s="169"/>
      <c r="F2224" s="169"/>
      <c r="G2224" s="169"/>
      <c r="H2224" s="169"/>
      <c r="I2224" s="169"/>
      <c r="J2224" s="169"/>
      <c r="K2224" s="169"/>
      <c r="L2224" s="169"/>
      <c r="M2224" s="169"/>
      <c r="N2224" s="169"/>
      <c r="O2224" s="169"/>
      <c r="P2224" s="169"/>
      <c r="Q2224" s="169"/>
      <c r="R2224" s="169"/>
      <c r="S2224" s="169"/>
      <c r="T2224" s="169"/>
      <c r="U2224" s="169"/>
      <c r="V2224" s="169"/>
      <c r="W2224" s="169"/>
      <c r="X2224" s="169"/>
      <c r="Y2224" s="169"/>
      <c r="Z2224" s="169"/>
      <c r="AA2224" s="169"/>
      <c r="AB2224" s="169"/>
      <c r="AC2224" s="892"/>
    </row>
    <row r="2225" spans="1:29" s="167" customFormat="1" ht="12.75" customHeight="1">
      <c r="A2225" s="1551"/>
      <c r="B2225" s="1552"/>
      <c r="C2225" s="285" t="s">
        <v>144</v>
      </c>
      <c r="D2225" s="285"/>
      <c r="E2225" s="286"/>
      <c r="F2225" s="286"/>
      <c r="G2225" s="286"/>
      <c r="H2225" s="286"/>
      <c r="I2225" s="286"/>
      <c r="J2225" s="286"/>
      <c r="K2225" s="286"/>
      <c r="L2225" s="286"/>
      <c r="M2225" s="286"/>
      <c r="N2225" s="286"/>
      <c r="O2225" s="286"/>
      <c r="P2225" s="286"/>
      <c r="Q2225" s="286"/>
      <c r="R2225" s="286"/>
      <c r="S2225" s="286"/>
      <c r="T2225" s="286"/>
      <c r="U2225" s="286"/>
      <c r="V2225" s="286"/>
      <c r="W2225" s="286"/>
      <c r="X2225" s="286"/>
      <c r="Y2225" s="286"/>
      <c r="Z2225" s="286"/>
      <c r="AA2225" s="286"/>
      <c r="AB2225" s="286"/>
      <c r="AC2225" s="893"/>
    </row>
    <row r="2226" spans="1:29" ht="12.75" customHeight="1">
      <c r="A2226" s="288"/>
      <c r="B2226" s="150"/>
      <c r="C2226" s="289" t="s">
        <v>205</v>
      </c>
      <c r="E2226" s="150"/>
      <c r="F2226" s="150"/>
      <c r="G2226" s="150"/>
      <c r="H2226" s="290">
        <f>H2186+H2202+H2206+H2210+H2214</f>
        <v>0.76749999999999996</v>
      </c>
      <c r="I2226" s="150"/>
      <c r="J2226" s="150"/>
      <c r="K2226" s="150"/>
      <c r="L2226" s="150"/>
      <c r="M2226" s="150"/>
      <c r="N2226" s="1079">
        <f>N2186+N2202+N2206+N2210+N2214</f>
        <v>1.4739</v>
      </c>
      <c r="O2226" s="150"/>
      <c r="P2226" s="150"/>
      <c r="Q2226" s="150"/>
      <c r="R2226" s="150"/>
      <c r="S2226" s="150"/>
      <c r="T2226" s="150"/>
      <c r="U2226" s="150"/>
      <c r="V2226" s="1079">
        <f>V2186+V2202+V2206+V2210+V2214</f>
        <v>1.2791999999999999</v>
      </c>
      <c r="W2226" s="150"/>
      <c r="X2226" s="150"/>
      <c r="Y2226" s="289">
        <f>Y2186+Y2202+Y2206+Y2210+Y2214</f>
        <v>1.2283999999999999</v>
      </c>
      <c r="Z2226" s="150"/>
      <c r="AA2226" s="150"/>
      <c r="AB2226" s="150"/>
      <c r="AC2226" s="150"/>
    </row>
    <row r="2227" spans="1:29" ht="33" customHeight="1">
      <c r="A2227" s="89" t="s">
        <v>133</v>
      </c>
      <c r="B2227" s="840" t="s">
        <v>134</v>
      </c>
      <c r="C2227" s="64" t="s">
        <v>135</v>
      </c>
      <c r="D2227" s="64" t="s">
        <v>136</v>
      </c>
      <c r="E2227" s="1482" t="s">
        <v>137</v>
      </c>
      <c r="F2227" s="1482"/>
      <c r="G2227" s="1482"/>
      <c r="H2227" s="1482"/>
      <c r="I2227" s="1482"/>
      <c r="J2227" s="1482"/>
      <c r="K2227" s="1482"/>
      <c r="L2227" s="1482"/>
      <c r="M2227" s="1482"/>
      <c r="N2227" s="1482"/>
      <c r="O2227" s="1482"/>
      <c r="P2227" s="1482"/>
      <c r="Q2227" s="1482"/>
      <c r="R2227" s="1482"/>
      <c r="S2227" s="1482"/>
      <c r="T2227" s="1482"/>
      <c r="U2227" s="1482"/>
      <c r="V2227" s="1482"/>
      <c r="W2227" s="1482"/>
      <c r="X2227" s="1482"/>
      <c r="Y2227" s="1482"/>
      <c r="Z2227" s="1482"/>
      <c r="AA2227" s="1482"/>
      <c r="AB2227" s="1482"/>
      <c r="AC2227" s="1634" t="s">
        <v>138</v>
      </c>
    </row>
    <row r="2228" spans="1:29" s="167" customFormat="1" ht="12.75" customHeight="1">
      <c r="A2228" s="164" t="s">
        <v>919</v>
      </c>
      <c r="B2228" s="164"/>
      <c r="C2228" s="164"/>
      <c r="D2228" s="164"/>
      <c r="E2228" s="165">
        <v>1</v>
      </c>
      <c r="F2228" s="165">
        <v>2</v>
      </c>
      <c r="G2228" s="165">
        <v>3</v>
      </c>
      <c r="H2228" s="165">
        <v>4</v>
      </c>
      <c r="I2228" s="165">
        <v>5</v>
      </c>
      <c r="J2228" s="165">
        <v>6</v>
      </c>
      <c r="K2228" s="165">
        <v>7</v>
      </c>
      <c r="L2228" s="165">
        <v>8</v>
      </c>
      <c r="M2228" s="165">
        <v>9</v>
      </c>
      <c r="N2228" s="165">
        <v>10</v>
      </c>
      <c r="O2228" s="165">
        <v>11</v>
      </c>
      <c r="P2228" s="165">
        <v>12</v>
      </c>
      <c r="Q2228" s="165">
        <v>13</v>
      </c>
      <c r="R2228" s="165">
        <v>14</v>
      </c>
      <c r="S2228" s="165">
        <v>15</v>
      </c>
      <c r="T2228" s="165">
        <v>16</v>
      </c>
      <c r="U2228" s="165">
        <v>17</v>
      </c>
      <c r="V2228" s="165">
        <v>18</v>
      </c>
      <c r="W2228" s="165">
        <v>19</v>
      </c>
      <c r="X2228" s="165">
        <v>20</v>
      </c>
      <c r="Y2228" s="165">
        <v>21</v>
      </c>
      <c r="Z2228" s="165">
        <v>22</v>
      </c>
      <c r="AA2228" s="165">
        <v>23</v>
      </c>
      <c r="AB2228" s="165">
        <v>24</v>
      </c>
      <c r="AC2228" s="1635"/>
    </row>
    <row r="2229" spans="1:29" s="167" customFormat="1" ht="12.75" customHeight="1" thickBot="1">
      <c r="A2229" s="346" t="s">
        <v>267</v>
      </c>
      <c r="B2229" s="405"/>
      <c r="C2229" s="406"/>
      <c r="D2229" s="486"/>
      <c r="E2229" s="405">
        <v>3</v>
      </c>
      <c r="F2229" s="405">
        <v>3</v>
      </c>
      <c r="G2229" s="405">
        <v>3</v>
      </c>
      <c r="H2229" s="405">
        <v>3</v>
      </c>
      <c r="I2229" s="405">
        <v>3</v>
      </c>
      <c r="J2229" s="405">
        <v>3</v>
      </c>
      <c r="K2229" s="405">
        <v>3</v>
      </c>
      <c r="L2229" s="405">
        <v>3</v>
      </c>
      <c r="M2229" s="405">
        <v>3</v>
      </c>
      <c r="N2229" s="405">
        <v>3</v>
      </c>
      <c r="O2229" s="405">
        <v>3</v>
      </c>
      <c r="P2229" s="405">
        <v>3</v>
      </c>
      <c r="Q2229" s="405">
        <v>3</v>
      </c>
      <c r="R2229" s="405">
        <v>3</v>
      </c>
      <c r="S2229" s="405">
        <v>3</v>
      </c>
      <c r="T2229" s="405">
        <v>3</v>
      </c>
      <c r="U2229" s="405">
        <v>3</v>
      </c>
      <c r="V2229" s="405">
        <v>3</v>
      </c>
      <c r="W2229" s="405">
        <v>3</v>
      </c>
      <c r="X2229" s="405">
        <v>3</v>
      </c>
      <c r="Y2229" s="405">
        <v>3</v>
      </c>
      <c r="Z2229" s="405">
        <v>3</v>
      </c>
      <c r="AA2229" s="405">
        <v>3</v>
      </c>
      <c r="AB2229" s="405">
        <v>3</v>
      </c>
      <c r="AC2229" s="1102"/>
    </row>
    <row r="2230" spans="1:29" ht="12.75" customHeight="1">
      <c r="A2230" s="1458" t="s">
        <v>610</v>
      </c>
      <c r="B2230" s="1468" t="s">
        <v>611</v>
      </c>
      <c r="C2230" s="177" t="s">
        <v>142</v>
      </c>
      <c r="D2230" s="177" t="s">
        <v>143</v>
      </c>
      <c r="E2230" s="600">
        <v>0.34760000000000002</v>
      </c>
      <c r="F2230" s="600">
        <v>0.3256</v>
      </c>
      <c r="G2230" s="600">
        <v>0.32119999999999999</v>
      </c>
      <c r="H2230" s="601">
        <v>0.308</v>
      </c>
      <c r="I2230" s="600">
        <v>0.31240000000000001</v>
      </c>
      <c r="J2230" s="600">
        <v>0.3256</v>
      </c>
      <c r="K2230" s="600">
        <v>0.36080000000000001</v>
      </c>
      <c r="L2230" s="600">
        <v>0.41360000000000002</v>
      </c>
      <c r="M2230" s="600">
        <v>0.45760000000000001</v>
      </c>
      <c r="N2230" s="601">
        <v>0.4884</v>
      </c>
      <c r="O2230" s="600">
        <v>0.47520000000000001</v>
      </c>
      <c r="P2230" s="600">
        <v>0.47520000000000001</v>
      </c>
      <c r="Q2230" s="600">
        <v>0.47520000000000001</v>
      </c>
      <c r="R2230" s="600">
        <v>0.47520000000000001</v>
      </c>
      <c r="S2230" s="600">
        <v>0.45760000000000001</v>
      </c>
      <c r="T2230" s="600">
        <v>0.44879999999999998</v>
      </c>
      <c r="U2230" s="600">
        <v>0.45319999999999999</v>
      </c>
      <c r="V2230" s="601">
        <v>0.44</v>
      </c>
      <c r="W2230" s="600">
        <v>0.44</v>
      </c>
      <c r="X2230" s="600">
        <v>0.45760000000000001</v>
      </c>
      <c r="Y2230" s="601">
        <v>0.45319999999999999</v>
      </c>
      <c r="Z2230" s="600">
        <v>0.44440000000000002</v>
      </c>
      <c r="AA2230" s="600">
        <v>0.42680000000000001</v>
      </c>
      <c r="AB2230" s="600">
        <v>0.37840000000000001</v>
      </c>
      <c r="AC2230" s="180">
        <f>SUM(E2230:AB2230)</f>
        <v>9.9616000000000007</v>
      </c>
    </row>
    <row r="2231" spans="1:29" ht="12.75" customHeight="1">
      <c r="A2231" s="1459"/>
      <c r="B2231" s="1469"/>
      <c r="C2231" s="181" t="s">
        <v>144</v>
      </c>
      <c r="D2231" s="181" t="s">
        <v>143</v>
      </c>
      <c r="E2231" s="16">
        <v>0.2772</v>
      </c>
      <c r="F2231" s="16">
        <v>0.28160000000000002</v>
      </c>
      <c r="G2231" s="16">
        <v>0.2772</v>
      </c>
      <c r="H2231" s="602">
        <v>0.28160000000000002</v>
      </c>
      <c r="I2231" s="16">
        <v>0.28160000000000002</v>
      </c>
      <c r="J2231" s="16">
        <v>0.29039999999999999</v>
      </c>
      <c r="K2231" s="16">
        <v>0.29920000000000002</v>
      </c>
      <c r="L2231" s="16">
        <v>0.308</v>
      </c>
      <c r="M2231" s="16">
        <v>0.308</v>
      </c>
      <c r="N2231" s="602">
        <v>0.32119999999999999</v>
      </c>
      <c r="O2231" s="16">
        <v>0.35639999999999999</v>
      </c>
      <c r="P2231" s="16">
        <v>0.36080000000000001</v>
      </c>
      <c r="Q2231" s="16">
        <v>0.36959999999999998</v>
      </c>
      <c r="R2231" s="16">
        <v>0.35639999999999999</v>
      </c>
      <c r="S2231" s="16">
        <v>0.36959999999999998</v>
      </c>
      <c r="T2231" s="16">
        <v>0.35639999999999999</v>
      </c>
      <c r="U2231" s="16">
        <v>0.36959999999999998</v>
      </c>
      <c r="V2231" s="602">
        <v>0.35639999999999999</v>
      </c>
      <c r="W2231" s="16">
        <v>0.35639999999999999</v>
      </c>
      <c r="X2231" s="16">
        <v>0.35639999999999999</v>
      </c>
      <c r="Y2231" s="602">
        <v>0.36080000000000001</v>
      </c>
      <c r="Z2231" s="16">
        <v>0.35639999999999999</v>
      </c>
      <c r="AA2231" s="16">
        <v>0.34760000000000002</v>
      </c>
      <c r="AB2231" s="16">
        <v>0.33879999999999999</v>
      </c>
      <c r="AC2231" s="184">
        <f>SUM(E2231:AB2231)</f>
        <v>7.9375999999999989</v>
      </c>
    </row>
    <row r="2232" spans="1:29" ht="12.75" customHeight="1">
      <c r="A2232" s="1459"/>
      <c r="B2232" s="1469"/>
      <c r="C2232" s="181" t="s">
        <v>145</v>
      </c>
      <c r="D2232" s="181" t="s">
        <v>146</v>
      </c>
      <c r="E2232" s="1103">
        <v>4</v>
      </c>
      <c r="F2232" s="740">
        <v>3</v>
      </c>
      <c r="G2232" s="740">
        <v>4</v>
      </c>
      <c r="H2232" s="835">
        <v>4</v>
      </c>
      <c r="I2232" s="740">
        <v>4</v>
      </c>
      <c r="J2232" s="740">
        <v>4</v>
      </c>
      <c r="K2232" s="740">
        <v>4</v>
      </c>
      <c r="L2232" s="740">
        <v>4</v>
      </c>
      <c r="M2232" s="740">
        <v>5</v>
      </c>
      <c r="N2232" s="835">
        <v>5</v>
      </c>
      <c r="O2232" s="740">
        <v>5</v>
      </c>
      <c r="P2232" s="740">
        <v>5</v>
      </c>
      <c r="Q2232" s="740">
        <v>5</v>
      </c>
      <c r="R2232" s="740">
        <v>5</v>
      </c>
      <c r="S2232" s="740">
        <v>5</v>
      </c>
      <c r="T2232" s="740">
        <v>5</v>
      </c>
      <c r="U2232" s="740">
        <v>5</v>
      </c>
      <c r="V2232" s="835">
        <v>5</v>
      </c>
      <c r="W2232" s="740">
        <v>5</v>
      </c>
      <c r="X2232" s="740">
        <v>5</v>
      </c>
      <c r="Y2232" s="835">
        <v>4</v>
      </c>
      <c r="Z2232" s="740">
        <v>4</v>
      </c>
      <c r="AA2232" s="740">
        <v>4</v>
      </c>
      <c r="AB2232" s="740">
        <v>4</v>
      </c>
      <c r="AC2232" s="184"/>
    </row>
    <row r="2233" spans="1:29" ht="12.75" customHeight="1">
      <c r="A2233" s="1459"/>
      <c r="B2233" s="1469"/>
      <c r="C2233" s="181" t="s">
        <v>147</v>
      </c>
      <c r="D2233" s="181"/>
      <c r="E2233" s="203">
        <f t="shared" ref="E2233:AC2233" si="624">E2231/E2230</f>
        <v>0.79746835443037967</v>
      </c>
      <c r="F2233" s="203">
        <f t="shared" si="624"/>
        <v>0.86486486486486491</v>
      </c>
      <c r="G2233" s="203">
        <f t="shared" si="624"/>
        <v>0.86301369863013699</v>
      </c>
      <c r="H2233" s="204">
        <f t="shared" si="624"/>
        <v>0.91428571428571437</v>
      </c>
      <c r="I2233" s="203">
        <f t="shared" si="624"/>
        <v>0.90140845070422537</v>
      </c>
      <c r="J2233" s="203">
        <f t="shared" si="624"/>
        <v>0.89189189189189189</v>
      </c>
      <c r="K2233" s="203">
        <f t="shared" si="624"/>
        <v>0.8292682926829269</v>
      </c>
      <c r="L2233" s="203">
        <f t="shared" si="624"/>
        <v>0.74468085106382975</v>
      </c>
      <c r="M2233" s="203">
        <f t="shared" si="624"/>
        <v>0.67307692307692302</v>
      </c>
      <c r="N2233" s="204">
        <f t="shared" si="624"/>
        <v>0.6576576576576576</v>
      </c>
      <c r="O2233" s="203">
        <f t="shared" si="624"/>
        <v>0.75</v>
      </c>
      <c r="P2233" s="203">
        <f t="shared" si="624"/>
        <v>0.7592592592592593</v>
      </c>
      <c r="Q2233" s="203">
        <f t="shared" si="624"/>
        <v>0.77777777777777768</v>
      </c>
      <c r="R2233" s="203">
        <f t="shared" si="624"/>
        <v>0.75</v>
      </c>
      <c r="S2233" s="203">
        <f t="shared" si="624"/>
        <v>0.8076923076923076</v>
      </c>
      <c r="T2233" s="203">
        <f t="shared" si="624"/>
        <v>0.79411764705882359</v>
      </c>
      <c r="U2233" s="203">
        <f t="shared" si="624"/>
        <v>0.81553398058252424</v>
      </c>
      <c r="V2233" s="204">
        <f t="shared" si="624"/>
        <v>0.80999999999999994</v>
      </c>
      <c r="W2233" s="203">
        <f t="shared" si="624"/>
        <v>0.80999999999999994</v>
      </c>
      <c r="X2233" s="203">
        <f t="shared" si="624"/>
        <v>0.77884615384615385</v>
      </c>
      <c r="Y2233" s="204">
        <f t="shared" si="624"/>
        <v>0.79611650485436902</v>
      </c>
      <c r="Z2233" s="203">
        <f t="shared" si="624"/>
        <v>0.80198019801980192</v>
      </c>
      <c r="AA2233" s="203">
        <f t="shared" si="624"/>
        <v>0.81443298969072164</v>
      </c>
      <c r="AB2233" s="203">
        <f t="shared" si="624"/>
        <v>0.89534883720930225</v>
      </c>
      <c r="AC2233" s="184">
        <f t="shared" si="624"/>
        <v>0.79681978798586561</v>
      </c>
    </row>
    <row r="2234" spans="1:29" ht="12.75" customHeight="1" thickBot="1">
      <c r="A2234" s="1476"/>
      <c r="B2234" s="1470"/>
      <c r="C2234" s="205" t="s">
        <v>150</v>
      </c>
      <c r="D2234" s="205" t="s">
        <v>146</v>
      </c>
      <c r="E2234" s="205">
        <v>117.69999694824219</v>
      </c>
      <c r="F2234" s="205">
        <v>116.90000152587891</v>
      </c>
      <c r="G2234" s="205">
        <v>117</v>
      </c>
      <c r="H2234" s="205">
        <v>117.5</v>
      </c>
      <c r="I2234" s="205">
        <v>117.5</v>
      </c>
      <c r="J2234" s="205">
        <v>117.69999694824219</v>
      </c>
      <c r="K2234" s="205">
        <v>117.69999694824219</v>
      </c>
      <c r="L2234" s="205">
        <v>116.80000305175781</v>
      </c>
      <c r="M2234" s="205">
        <v>116.40000152587891</v>
      </c>
      <c r="N2234" s="205">
        <v>116.90000152587891</v>
      </c>
      <c r="O2234" s="205">
        <v>116.69999694824219</v>
      </c>
      <c r="P2234" s="205">
        <v>116.69999694824219</v>
      </c>
      <c r="Q2234" s="205">
        <v>116.59999847412109</v>
      </c>
      <c r="R2234" s="205">
        <v>116.40000152587891</v>
      </c>
      <c r="S2234" s="205">
        <v>115.30000305175781</v>
      </c>
      <c r="T2234" s="205">
        <v>115.5</v>
      </c>
      <c r="U2234" s="205">
        <v>115.69999694824219</v>
      </c>
      <c r="V2234" s="205">
        <v>115.90000152587891</v>
      </c>
      <c r="W2234" s="205">
        <v>116</v>
      </c>
      <c r="X2234" s="205">
        <v>116.90000152587891</v>
      </c>
      <c r="Y2234" s="205">
        <v>117.30000305175781</v>
      </c>
      <c r="Z2234" s="205">
        <v>117.40000152587891</v>
      </c>
      <c r="AA2234" s="205">
        <v>117.90000152587891</v>
      </c>
      <c r="AB2234" s="205">
        <v>118.30000305175781</v>
      </c>
      <c r="AC2234" s="817"/>
    </row>
    <row r="2235" spans="1:29" ht="12.75" customHeight="1">
      <c r="A2235" s="1475" t="s">
        <v>920</v>
      </c>
      <c r="B2235" s="1477" t="s">
        <v>921</v>
      </c>
      <c r="C2235" s="316" t="s">
        <v>142</v>
      </c>
      <c r="D2235" s="316" t="s">
        <v>143</v>
      </c>
      <c r="E2235" s="1104">
        <v>2.1472000000000002</v>
      </c>
      <c r="F2235" s="1104">
        <v>2.0636000000000001</v>
      </c>
      <c r="G2235" s="1104">
        <v>1.9976</v>
      </c>
      <c r="H2235" s="1105">
        <v>1.958</v>
      </c>
      <c r="I2235" s="1104">
        <v>2.0415999999999999</v>
      </c>
      <c r="J2235" s="1104">
        <v>2.3012000000000001</v>
      </c>
      <c r="K2235" s="1104">
        <v>2.706</v>
      </c>
      <c r="L2235" s="1104">
        <v>2.9832000000000001</v>
      </c>
      <c r="M2235" s="1104">
        <v>3.4011999999999998</v>
      </c>
      <c r="N2235" s="1105">
        <v>3.8544</v>
      </c>
      <c r="O2235" s="1104">
        <v>3.6652</v>
      </c>
      <c r="P2235" s="1104">
        <v>3.6564000000000001</v>
      </c>
      <c r="Q2235" s="1104">
        <v>3.2736000000000001</v>
      </c>
      <c r="R2235" s="1104">
        <v>3.7795999999999998</v>
      </c>
      <c r="S2235" s="1104">
        <v>3.4407999999999999</v>
      </c>
      <c r="T2235" s="1104">
        <v>3.5331999999999999</v>
      </c>
      <c r="U2235" s="1104">
        <v>3.3748</v>
      </c>
      <c r="V2235" s="1105">
        <v>3.0535999999999999</v>
      </c>
      <c r="W2235" s="1104">
        <v>3.1768000000000001</v>
      </c>
      <c r="X2235" s="1104">
        <v>3.1196000000000002</v>
      </c>
      <c r="Y2235" s="1105">
        <v>2.948</v>
      </c>
      <c r="Z2235" s="1104">
        <v>2.7631999999999999</v>
      </c>
      <c r="AA2235" s="1104">
        <v>2.4860000000000002</v>
      </c>
      <c r="AB2235" s="1104">
        <v>2.2132000000000001</v>
      </c>
      <c r="AC2235" s="809">
        <f>SUM(E2235:AB2235)</f>
        <v>69.938000000000017</v>
      </c>
    </row>
    <row r="2236" spans="1:29" ht="12.75" customHeight="1">
      <c r="A2236" s="1459"/>
      <c r="B2236" s="1469"/>
      <c r="C2236" s="181" t="s">
        <v>144</v>
      </c>
      <c r="D2236" s="181" t="s">
        <v>967</v>
      </c>
      <c r="E2236" s="1106">
        <v>0</v>
      </c>
      <c r="F2236" s="16">
        <v>0</v>
      </c>
      <c r="G2236" s="16">
        <v>0</v>
      </c>
      <c r="H2236" s="1107">
        <v>0</v>
      </c>
      <c r="I2236" s="16">
        <v>0</v>
      </c>
      <c r="J2236" s="16">
        <v>0</v>
      </c>
      <c r="K2236" s="16">
        <v>0</v>
      </c>
      <c r="L2236" s="16">
        <v>0</v>
      </c>
      <c r="M2236" s="16">
        <v>0</v>
      </c>
      <c r="N2236" s="1107">
        <v>6.6000000000000003E-2</v>
      </c>
      <c r="O2236" s="16">
        <v>2.1999999999999999E-2</v>
      </c>
      <c r="P2236" s="16">
        <v>8.8000000000000005E-3</v>
      </c>
      <c r="Q2236" s="16">
        <v>0</v>
      </c>
      <c r="R2236" s="16">
        <v>5.7200000000000001E-2</v>
      </c>
      <c r="S2236" s="16">
        <v>2.1999999999999999E-2</v>
      </c>
      <c r="T2236" s="16">
        <v>1.32E-2</v>
      </c>
      <c r="U2236" s="16">
        <v>3.0800000000000001E-2</v>
      </c>
      <c r="V2236" s="1107">
        <v>0</v>
      </c>
      <c r="W2236" s="16">
        <v>0</v>
      </c>
      <c r="X2236" s="16">
        <v>0</v>
      </c>
      <c r="Y2236" s="1107">
        <v>0</v>
      </c>
      <c r="Z2236" s="16">
        <v>0</v>
      </c>
      <c r="AA2236" s="16">
        <v>0</v>
      </c>
      <c r="AB2236" s="16">
        <v>0</v>
      </c>
      <c r="AC2236" s="333">
        <f>SUM(E2236:AB2236)</f>
        <v>0.21999999999999997</v>
      </c>
    </row>
    <row r="2237" spans="1:29" ht="12.75" customHeight="1">
      <c r="A2237" s="1459"/>
      <c r="B2237" s="1469"/>
      <c r="C2237" s="181" t="s">
        <v>145</v>
      </c>
      <c r="D2237" s="181" t="s">
        <v>146</v>
      </c>
      <c r="E2237" s="252">
        <f t="shared" ref="E2237:M2237" si="625">E2235*1000/1.73/E2239</f>
        <v>10.545081576424785</v>
      </c>
      <c r="F2237" s="252">
        <f t="shared" si="625"/>
        <v>10.186442233010023</v>
      </c>
      <c r="G2237" s="252">
        <f t="shared" si="625"/>
        <v>9.8690776147423556</v>
      </c>
      <c r="H2237" s="1108">
        <f t="shared" si="625"/>
        <v>9.6322715533144763</v>
      </c>
      <c r="I2237" s="252">
        <f t="shared" si="625"/>
        <v>10.043537080309925</v>
      </c>
      <c r="J2237" s="252">
        <f t="shared" si="625"/>
        <v>11.291794362859108</v>
      </c>
      <c r="K2237" s="252">
        <f t="shared" si="625"/>
        <v>13.300696173522402</v>
      </c>
      <c r="L2237" s="252">
        <f t="shared" si="625"/>
        <v>14.75100976112541</v>
      </c>
      <c r="M2237" s="252">
        <f t="shared" si="625"/>
        <v>16.861162833805611</v>
      </c>
      <c r="N2237" s="1108">
        <f t="shared" ref="N2237" si="626">N2235*1000/1.73/N2239</f>
        <v>19.042537424040315</v>
      </c>
      <c r="O2237" s="252">
        <f t="shared" ref="O2237:AB2237" si="627">O2235*1000/1.73/O2239</f>
        <v>18.138807032600681</v>
      </c>
      <c r="P2237" s="252">
        <f t="shared" si="627"/>
        <v>18.126295362085983</v>
      </c>
      <c r="Q2237" s="252">
        <f t="shared" si="627"/>
        <v>16.214690529078183</v>
      </c>
      <c r="R2237" s="252">
        <f t="shared" si="627"/>
        <v>18.720993500642688</v>
      </c>
      <c r="S2237" s="252">
        <f t="shared" si="627"/>
        <v>17.205032529038427</v>
      </c>
      <c r="T2237" s="252">
        <f t="shared" si="627"/>
        <v>17.66706025680033</v>
      </c>
      <c r="U2237" s="252">
        <f t="shared" si="627"/>
        <v>16.845866957488767</v>
      </c>
      <c r="V2237" s="1108">
        <f t="shared" si="627"/>
        <v>15.203158728686402</v>
      </c>
      <c r="W2237" s="252">
        <f t="shared" si="627"/>
        <v>15.816542654339459</v>
      </c>
      <c r="X2237" s="252">
        <f t="shared" si="627"/>
        <v>15.412282001877379</v>
      </c>
      <c r="Y2237" s="1108">
        <f t="shared" si="627"/>
        <v>14.514874110959338</v>
      </c>
      <c r="Z2237" s="252">
        <f t="shared" si="627"/>
        <v>13.593407944902227</v>
      </c>
      <c r="AA2237" s="252">
        <f t="shared" si="627"/>
        <v>12.167605742755903</v>
      </c>
      <c r="AB2237" s="252">
        <f t="shared" si="627"/>
        <v>10.804952211946405</v>
      </c>
      <c r="AC2237" s="333"/>
    </row>
    <row r="2238" spans="1:29" ht="12.75" customHeight="1">
      <c r="A2238" s="1459"/>
      <c r="B2238" s="1469"/>
      <c r="C2238" s="181" t="s">
        <v>147</v>
      </c>
      <c r="D2238" s="181"/>
      <c r="E2238" s="203">
        <f t="shared" ref="E2238:AC2238" si="628">E2236/E2235</f>
        <v>0</v>
      </c>
      <c r="F2238" s="203">
        <f t="shared" si="628"/>
        <v>0</v>
      </c>
      <c r="G2238" s="203">
        <f t="shared" si="628"/>
        <v>0</v>
      </c>
      <c r="H2238" s="204">
        <f t="shared" si="628"/>
        <v>0</v>
      </c>
      <c r="I2238" s="203">
        <f t="shared" si="628"/>
        <v>0</v>
      </c>
      <c r="J2238" s="203">
        <f t="shared" si="628"/>
        <v>0</v>
      </c>
      <c r="K2238" s="203">
        <f t="shared" si="628"/>
        <v>0</v>
      </c>
      <c r="L2238" s="203">
        <f t="shared" si="628"/>
        <v>0</v>
      </c>
      <c r="M2238" s="203">
        <f t="shared" si="628"/>
        <v>0</v>
      </c>
      <c r="N2238" s="204">
        <f t="shared" si="628"/>
        <v>1.7123287671232876E-2</v>
      </c>
      <c r="O2238" s="203">
        <f t="shared" si="628"/>
        <v>6.002400960384153E-3</v>
      </c>
      <c r="P2238" s="203">
        <f t="shared" si="628"/>
        <v>2.4067388688327317E-3</v>
      </c>
      <c r="Q2238" s="203">
        <f t="shared" si="628"/>
        <v>0</v>
      </c>
      <c r="R2238" s="203">
        <f t="shared" si="628"/>
        <v>1.5133876600698487E-2</v>
      </c>
      <c r="S2238" s="203">
        <f t="shared" si="628"/>
        <v>6.3938618925831201E-3</v>
      </c>
      <c r="T2238" s="203">
        <f t="shared" si="628"/>
        <v>3.7359900373599006E-3</v>
      </c>
      <c r="U2238" s="203">
        <f t="shared" si="628"/>
        <v>9.1264667535853987E-3</v>
      </c>
      <c r="V2238" s="204">
        <f t="shared" si="628"/>
        <v>0</v>
      </c>
      <c r="W2238" s="203">
        <f t="shared" si="628"/>
        <v>0</v>
      </c>
      <c r="X2238" s="203">
        <f t="shared" si="628"/>
        <v>0</v>
      </c>
      <c r="Y2238" s="204">
        <f t="shared" si="628"/>
        <v>0</v>
      </c>
      <c r="Z2238" s="203">
        <f t="shared" si="628"/>
        <v>0</v>
      </c>
      <c r="AA2238" s="203">
        <f t="shared" si="628"/>
        <v>0</v>
      </c>
      <c r="AB2238" s="203">
        <f t="shared" si="628"/>
        <v>0</v>
      </c>
      <c r="AC2238" s="184">
        <f t="shared" si="628"/>
        <v>3.1456432840515874E-3</v>
      </c>
    </row>
    <row r="2239" spans="1:29" ht="12.75" customHeight="1" thickBot="1">
      <c r="A2239" s="1476"/>
      <c r="B2239" s="1470"/>
      <c r="C2239" s="205" t="s">
        <v>150</v>
      </c>
      <c r="D2239" s="205" t="s">
        <v>146</v>
      </c>
      <c r="E2239" s="205">
        <v>117.69999694824219</v>
      </c>
      <c r="F2239" s="205">
        <v>117.09999847412109</v>
      </c>
      <c r="G2239" s="205">
        <v>117</v>
      </c>
      <c r="H2239" s="205">
        <v>117.5</v>
      </c>
      <c r="I2239" s="205">
        <v>117.5</v>
      </c>
      <c r="J2239" s="205">
        <v>117.80000305175781</v>
      </c>
      <c r="K2239" s="205">
        <v>117.59999847412109</v>
      </c>
      <c r="L2239" s="205">
        <v>116.90000152587891</v>
      </c>
      <c r="M2239" s="205">
        <v>116.59999847412109</v>
      </c>
      <c r="N2239" s="205">
        <v>117</v>
      </c>
      <c r="O2239" s="205">
        <v>116.80000305175781</v>
      </c>
      <c r="P2239" s="205">
        <v>116.59999847412109</v>
      </c>
      <c r="Q2239" s="205">
        <v>116.69999694824219</v>
      </c>
      <c r="R2239" s="205">
        <v>116.69999694824219</v>
      </c>
      <c r="S2239" s="205">
        <v>115.59999847412109</v>
      </c>
      <c r="T2239" s="205">
        <v>115.59999847412109</v>
      </c>
      <c r="U2239" s="205">
        <v>115.80000305175781</v>
      </c>
      <c r="V2239" s="205">
        <v>116.09999847412109</v>
      </c>
      <c r="W2239" s="205">
        <v>116.09999847412109</v>
      </c>
      <c r="X2239" s="205">
        <v>117</v>
      </c>
      <c r="Y2239" s="205">
        <v>117.40000152587891</v>
      </c>
      <c r="Z2239" s="205">
        <v>117.5</v>
      </c>
      <c r="AA2239" s="205">
        <v>118.09999847412109</v>
      </c>
      <c r="AB2239" s="205">
        <v>118.40000152587891</v>
      </c>
      <c r="AC2239" s="205"/>
    </row>
    <row r="2240" spans="1:29" ht="12.75" customHeight="1">
      <c r="A2240" s="1458" t="s">
        <v>922</v>
      </c>
      <c r="B2240" s="1468" t="s">
        <v>922</v>
      </c>
      <c r="C2240" s="177" t="s">
        <v>142</v>
      </c>
      <c r="D2240" s="177" t="s">
        <v>143</v>
      </c>
      <c r="E2240" s="600">
        <v>4.1272000000000002</v>
      </c>
      <c r="F2240" s="600">
        <v>3.9952000000000001</v>
      </c>
      <c r="G2240" s="600">
        <v>3.8191999999999999</v>
      </c>
      <c r="H2240" s="601">
        <v>3.7795999999999998</v>
      </c>
      <c r="I2240" s="600">
        <v>4.0568</v>
      </c>
      <c r="J2240" s="600">
        <v>4.6551999999999998</v>
      </c>
      <c r="K2240" s="600">
        <v>5.5308000000000002</v>
      </c>
      <c r="L2240" s="600">
        <v>6.5384000000000002</v>
      </c>
      <c r="M2240" s="600">
        <v>6.8684000000000003</v>
      </c>
      <c r="N2240" s="601">
        <v>6.93</v>
      </c>
      <c r="O2240" s="600">
        <v>6.9432</v>
      </c>
      <c r="P2240" s="600">
        <v>6.6616</v>
      </c>
      <c r="Q2240" s="600">
        <v>6.2876000000000003</v>
      </c>
      <c r="R2240" s="600">
        <v>6.3756000000000004</v>
      </c>
      <c r="S2240" s="600">
        <v>6.3712</v>
      </c>
      <c r="T2240" s="600">
        <v>6.2831999999999999</v>
      </c>
      <c r="U2240" s="600">
        <v>6.3095999999999997</v>
      </c>
      <c r="V2240" s="601">
        <v>6.1071999999999997</v>
      </c>
      <c r="W2240" s="600">
        <v>5.984</v>
      </c>
      <c r="X2240" s="600">
        <v>5.9884000000000004</v>
      </c>
      <c r="Y2240" s="601">
        <v>5.9795999999999996</v>
      </c>
      <c r="Z2240" s="600">
        <v>5.6188000000000002</v>
      </c>
      <c r="AA2240" s="600">
        <v>4.9763999999999999</v>
      </c>
      <c r="AB2240" s="600">
        <v>4.3163999999999998</v>
      </c>
      <c r="AC2240" s="180">
        <f>SUM(E2240:AB2240)</f>
        <v>134.50360000000001</v>
      </c>
    </row>
    <row r="2241" spans="1:29" ht="12.75" customHeight="1">
      <c r="A2241" s="1459"/>
      <c r="B2241" s="1469"/>
      <c r="C2241" s="181" t="s">
        <v>144</v>
      </c>
      <c r="D2241" s="181" t="s">
        <v>967</v>
      </c>
      <c r="E2241" s="1109">
        <v>-6.820000171661377</v>
      </c>
      <c r="F2241" s="744">
        <v>-7.5799999237060547</v>
      </c>
      <c r="G2241" s="744">
        <v>-7.4699997901916504</v>
      </c>
      <c r="H2241" s="1110">
        <v>-7.2899999618530273</v>
      </c>
      <c r="I2241" s="744">
        <v>-7.25</v>
      </c>
      <c r="J2241" s="744">
        <v>-7.570000171661377</v>
      </c>
      <c r="K2241" s="744">
        <v>-7.869999885559082</v>
      </c>
      <c r="L2241" s="744">
        <v>-8.8000001907348633</v>
      </c>
      <c r="M2241" s="744">
        <v>-9.6899995803833008</v>
      </c>
      <c r="N2241" s="1110">
        <v>-9.6099996566772461</v>
      </c>
      <c r="O2241" s="744">
        <v>-9.8299999237060547</v>
      </c>
      <c r="P2241" s="744">
        <v>-8.3599996566772461</v>
      </c>
      <c r="Q2241" s="744">
        <v>-8.3400001525878906</v>
      </c>
      <c r="R2241" s="744">
        <v>-9.8299999237060547</v>
      </c>
      <c r="S2241" s="744">
        <v>-9.4200000762939453</v>
      </c>
      <c r="T2241" s="744">
        <v>-8.9600000381469727</v>
      </c>
      <c r="U2241" s="744">
        <v>-9.1700000762939453</v>
      </c>
      <c r="V2241" s="1110">
        <v>-7.4699997901916504</v>
      </c>
      <c r="W2241" s="744">
        <v>-6.940000057220459</v>
      </c>
      <c r="X2241" s="744">
        <v>-5.630000114440918</v>
      </c>
      <c r="Y2241" s="1110">
        <v>-5.059999942779541</v>
      </c>
      <c r="Z2241" s="744">
        <v>-4.6599998474121094</v>
      </c>
      <c r="AA2241" s="744">
        <v>-3.880000114440918</v>
      </c>
      <c r="AB2241" s="744">
        <v>-3.2699999809265137</v>
      </c>
      <c r="AC2241" s="333">
        <f>SUM(E2241:AB2241)</f>
        <v>-180.7699990272522</v>
      </c>
    </row>
    <row r="2242" spans="1:29" ht="12.75" customHeight="1">
      <c r="A2242" s="1459"/>
      <c r="B2242" s="1469"/>
      <c r="C2242" s="181" t="s">
        <v>145</v>
      </c>
      <c r="D2242" s="181" t="s">
        <v>146</v>
      </c>
      <c r="E2242" s="1111">
        <v>50</v>
      </c>
      <c r="F2242" s="740">
        <v>51</v>
      </c>
      <c r="G2242" s="740">
        <v>50</v>
      </c>
      <c r="H2242" s="835">
        <v>48</v>
      </c>
      <c r="I2242" s="740">
        <v>50</v>
      </c>
      <c r="J2242" s="740">
        <v>54</v>
      </c>
      <c r="K2242" s="740">
        <v>56</v>
      </c>
      <c r="L2242" s="740">
        <v>64</v>
      </c>
      <c r="M2242" s="740">
        <v>67</v>
      </c>
      <c r="N2242" s="835">
        <v>64</v>
      </c>
      <c r="O2242" s="740">
        <v>65</v>
      </c>
      <c r="P2242" s="740">
        <v>59</v>
      </c>
      <c r="Q2242" s="740">
        <v>57</v>
      </c>
      <c r="R2242" s="740">
        <v>67</v>
      </c>
      <c r="S2242" s="740">
        <v>65</v>
      </c>
      <c r="T2242" s="740">
        <v>68</v>
      </c>
      <c r="U2242" s="740">
        <v>64</v>
      </c>
      <c r="V2242" s="835">
        <v>60</v>
      </c>
      <c r="W2242" s="740">
        <v>59</v>
      </c>
      <c r="X2242" s="740">
        <v>57</v>
      </c>
      <c r="Y2242" s="835">
        <v>53</v>
      </c>
      <c r="Z2242" s="740">
        <v>49</v>
      </c>
      <c r="AA2242" s="740">
        <v>43</v>
      </c>
      <c r="AB2242" s="740">
        <v>42</v>
      </c>
      <c r="AC2242" s="333"/>
    </row>
    <row r="2243" spans="1:29" ht="12.75" customHeight="1">
      <c r="A2243" s="1459"/>
      <c r="B2243" s="1469"/>
      <c r="C2243" s="181" t="s">
        <v>147</v>
      </c>
      <c r="D2243" s="181"/>
      <c r="E2243" s="203">
        <f t="shared" ref="E2243:AC2243" si="629">E2241/E2240</f>
        <v>-1.6524520671790504</v>
      </c>
      <c r="F2243" s="203">
        <f t="shared" si="629"/>
        <v>-1.8972767129820922</v>
      </c>
      <c r="G2243" s="203">
        <f t="shared" si="629"/>
        <v>-1.9559069412944203</v>
      </c>
      <c r="H2243" s="204">
        <f t="shared" si="629"/>
        <v>-1.9287755217094475</v>
      </c>
      <c r="I2243" s="203">
        <f t="shared" si="629"/>
        <v>-1.7871228554525735</v>
      </c>
      <c r="J2243" s="203">
        <f t="shared" si="629"/>
        <v>-1.6261385486469706</v>
      </c>
      <c r="K2243" s="203">
        <f t="shared" si="629"/>
        <v>-1.4229406027263836</v>
      </c>
      <c r="L2243" s="203">
        <f t="shared" si="629"/>
        <v>-1.3458950493599142</v>
      </c>
      <c r="M2243" s="203">
        <f t="shared" si="629"/>
        <v>-1.410808860925878</v>
      </c>
      <c r="N2243" s="204">
        <f t="shared" si="629"/>
        <v>-1.3867243371828639</v>
      </c>
      <c r="O2243" s="203">
        <f t="shared" si="629"/>
        <v>-1.4157736956599341</v>
      </c>
      <c r="P2243" s="203">
        <f t="shared" si="629"/>
        <v>-1.254953713323713</v>
      </c>
      <c r="Q2243" s="203">
        <f t="shared" si="629"/>
        <v>-1.3264202800095251</v>
      </c>
      <c r="R2243" s="203">
        <f t="shared" si="629"/>
        <v>-1.5418156602839033</v>
      </c>
      <c r="S2243" s="203">
        <f t="shared" si="629"/>
        <v>-1.4785283896744641</v>
      </c>
      <c r="T2243" s="203">
        <f t="shared" si="629"/>
        <v>-1.4260249615079852</v>
      </c>
      <c r="U2243" s="203">
        <f t="shared" si="629"/>
        <v>-1.4533409528803642</v>
      </c>
      <c r="V2243" s="204">
        <f t="shared" si="629"/>
        <v>-1.223146415737433</v>
      </c>
      <c r="W2243" s="203">
        <f t="shared" si="629"/>
        <v>-1.1597593678510125</v>
      </c>
      <c r="X2243" s="203">
        <f t="shared" si="629"/>
        <v>-0.94015097763023803</v>
      </c>
      <c r="Y2243" s="204">
        <f t="shared" si="629"/>
        <v>-0.84621043929017681</v>
      </c>
      <c r="Z2243" s="203">
        <f t="shared" si="629"/>
        <v>-0.82935855474694054</v>
      </c>
      <c r="AA2243" s="203">
        <f t="shared" si="629"/>
        <v>-0.77968011302164575</v>
      </c>
      <c r="AB2243" s="203">
        <f t="shared" si="629"/>
        <v>-0.75757575315691639</v>
      </c>
      <c r="AC2243" s="184">
        <f t="shared" si="629"/>
        <v>-1.3439788899869758</v>
      </c>
    </row>
    <row r="2244" spans="1:29" ht="12.75" customHeight="1" thickBot="1">
      <c r="A2244" s="1493"/>
      <c r="B2244" s="1505"/>
      <c r="C2244" s="823" t="s">
        <v>150</v>
      </c>
      <c r="D2244" s="823" t="s">
        <v>146</v>
      </c>
      <c r="E2244" s="823">
        <v>117.69999694824219</v>
      </c>
      <c r="F2244" s="823">
        <v>116.90000152587891</v>
      </c>
      <c r="G2244" s="823">
        <v>117</v>
      </c>
      <c r="H2244" s="823">
        <v>117.5</v>
      </c>
      <c r="I2244" s="823">
        <v>117.5</v>
      </c>
      <c r="J2244" s="823">
        <v>117.69999694824219</v>
      </c>
      <c r="K2244" s="823">
        <v>117.69999694824219</v>
      </c>
      <c r="L2244" s="823">
        <v>116.80000305175781</v>
      </c>
      <c r="M2244" s="823">
        <v>116.40000152587891</v>
      </c>
      <c r="N2244" s="823">
        <v>116.90000152587891</v>
      </c>
      <c r="O2244" s="823">
        <v>116.69999694824219</v>
      </c>
      <c r="P2244" s="823">
        <v>116.69999694824219</v>
      </c>
      <c r="Q2244" s="823">
        <v>116.59999847412109</v>
      </c>
      <c r="R2244" s="823">
        <v>116.40000152587891</v>
      </c>
      <c r="S2244" s="823">
        <v>115.30000305175781</v>
      </c>
      <c r="T2244" s="823">
        <v>115.5</v>
      </c>
      <c r="U2244" s="823">
        <v>115.69999694824219</v>
      </c>
      <c r="V2244" s="823">
        <v>115.90000152587891</v>
      </c>
      <c r="W2244" s="823">
        <v>116</v>
      </c>
      <c r="X2244" s="823">
        <v>116.90000152587891</v>
      </c>
      <c r="Y2244" s="823">
        <v>117.30000305175781</v>
      </c>
      <c r="Z2244" s="823">
        <v>117.40000152587891</v>
      </c>
      <c r="AA2244" s="823">
        <v>117.90000152587891</v>
      </c>
      <c r="AB2244" s="823">
        <v>118.30000305175781</v>
      </c>
      <c r="AC2244" s="823"/>
    </row>
    <row r="2245" spans="1:29" ht="12.75" customHeight="1">
      <c r="A2245" s="1458" t="s">
        <v>923</v>
      </c>
      <c r="B2245" s="1468" t="s">
        <v>923</v>
      </c>
      <c r="C2245" s="177" t="s">
        <v>142</v>
      </c>
      <c r="D2245" s="177" t="s">
        <v>146</v>
      </c>
      <c r="E2245" s="828">
        <v>4.9000000953674316</v>
      </c>
      <c r="F2245" s="828">
        <v>4.820000171661377</v>
      </c>
      <c r="G2245" s="828">
        <v>4.8899998664855957</v>
      </c>
      <c r="H2245" s="832">
        <v>4.8899998664855957</v>
      </c>
      <c r="I2245" s="828">
        <v>4.9000000953674316</v>
      </c>
      <c r="J2245" s="828">
        <v>5.2300000190734863</v>
      </c>
      <c r="K2245" s="828">
        <v>5.7899999618530273</v>
      </c>
      <c r="L2245" s="828">
        <v>6.4899997711181641</v>
      </c>
      <c r="M2245" s="828">
        <v>7.809999942779541</v>
      </c>
      <c r="N2245" s="832">
        <v>7.7600002288818359</v>
      </c>
      <c r="O2245" s="828">
        <v>7.7899999618530273</v>
      </c>
      <c r="P2245" s="828">
        <v>6.6999998092651367</v>
      </c>
      <c r="Q2245" s="828">
        <v>6.5500001907348633</v>
      </c>
      <c r="R2245" s="828">
        <v>7.2600002288818359</v>
      </c>
      <c r="S2245" s="828">
        <v>7.429999828338623</v>
      </c>
      <c r="T2245" s="828">
        <v>7.630000114440918</v>
      </c>
      <c r="U2245" s="828">
        <v>7.059999942779541</v>
      </c>
      <c r="V2245" s="832">
        <v>6.6100001335144043</v>
      </c>
      <c r="W2245" s="828">
        <v>6.6100001335144043</v>
      </c>
      <c r="X2245" s="828">
        <v>6.4200000762939453</v>
      </c>
      <c r="Y2245" s="832">
        <v>6.0399999618530273</v>
      </c>
      <c r="Z2245" s="828">
        <v>5.5300002098083496</v>
      </c>
      <c r="AA2245" s="828">
        <v>5.070000171661377</v>
      </c>
      <c r="AB2245" s="828">
        <v>4.9800000190734863</v>
      </c>
      <c r="AC2245" s="180">
        <f>SUM(E2245:AB2245)</f>
        <v>149.16000080108643</v>
      </c>
    </row>
    <row r="2246" spans="1:29" ht="12.75" customHeight="1">
      <c r="A2246" s="1459"/>
      <c r="B2246" s="1469"/>
      <c r="C2246" s="181" t="s">
        <v>144</v>
      </c>
      <c r="D2246" s="181" t="s">
        <v>146</v>
      </c>
      <c r="E2246" s="745">
        <v>-0.5</v>
      </c>
      <c r="F2246" s="745">
        <v>-0.5899999737739563</v>
      </c>
      <c r="G2246" s="745">
        <v>-0.60000002384185791</v>
      </c>
      <c r="H2246" s="833">
        <v>-0.5899999737739563</v>
      </c>
      <c r="I2246" s="745">
        <v>-0.61000001430511475</v>
      </c>
      <c r="J2246" s="745">
        <v>-0.60000002384185791</v>
      </c>
      <c r="K2246" s="745">
        <v>-0.60000002384185791</v>
      </c>
      <c r="L2246" s="745">
        <v>-0.18000000715255737</v>
      </c>
      <c r="M2246" s="745">
        <v>1.6399999856948853</v>
      </c>
      <c r="N2246" s="833">
        <v>1.8200000524520874</v>
      </c>
      <c r="O2246" s="745">
        <v>2.1800000667572021</v>
      </c>
      <c r="P2246" s="745">
        <v>7.9999998211860657E-2</v>
      </c>
      <c r="Q2246" s="745">
        <v>0</v>
      </c>
      <c r="R2246" s="745">
        <v>1.3799999952316284</v>
      </c>
      <c r="S2246" s="745">
        <v>1.2000000476837158</v>
      </c>
      <c r="T2246" s="745">
        <v>1.5299999713897705</v>
      </c>
      <c r="U2246" s="745">
        <v>0.97000002861022949</v>
      </c>
      <c r="V2246" s="833">
        <v>-7.0000000298023224E-2</v>
      </c>
      <c r="W2246" s="745">
        <v>0</v>
      </c>
      <c r="X2246" s="745">
        <v>-7.0000000298023224E-2</v>
      </c>
      <c r="Y2246" s="833">
        <v>-0.15999999642372131</v>
      </c>
      <c r="Z2246" s="745">
        <v>-0.33000001311302185</v>
      </c>
      <c r="AA2246" s="745">
        <v>-0.43000000715255737</v>
      </c>
      <c r="AB2246" s="745">
        <v>-0.40000000596046448</v>
      </c>
      <c r="AC2246" s="184">
        <f>SUM(E2246:AB2246)</f>
        <v>5.0700000822544098</v>
      </c>
    </row>
    <row r="2247" spans="1:29" ht="12.75" customHeight="1">
      <c r="A2247" s="1459"/>
      <c r="B2247" s="1469"/>
      <c r="C2247" s="181" t="s">
        <v>145</v>
      </c>
      <c r="D2247" s="181" t="s">
        <v>146</v>
      </c>
      <c r="E2247" s="740">
        <v>19</v>
      </c>
      <c r="F2247" s="740">
        <v>18</v>
      </c>
      <c r="G2247" s="740">
        <v>19</v>
      </c>
      <c r="H2247" s="835">
        <v>18</v>
      </c>
      <c r="I2247" s="740">
        <v>19</v>
      </c>
      <c r="J2247" s="740">
        <v>22</v>
      </c>
      <c r="K2247" s="740">
        <v>25</v>
      </c>
      <c r="L2247" s="740">
        <v>28</v>
      </c>
      <c r="M2247" s="740">
        <v>34</v>
      </c>
      <c r="N2247" s="835">
        <v>34</v>
      </c>
      <c r="O2247" s="740">
        <v>35</v>
      </c>
      <c r="P2247" s="740">
        <v>29</v>
      </c>
      <c r="Q2247" s="740">
        <v>28</v>
      </c>
      <c r="R2247" s="740">
        <v>32</v>
      </c>
      <c r="S2247" s="740">
        <v>33</v>
      </c>
      <c r="T2247" s="740">
        <v>34</v>
      </c>
      <c r="U2247" s="740">
        <v>31</v>
      </c>
      <c r="V2247" s="835">
        <v>28</v>
      </c>
      <c r="W2247" s="740">
        <v>28</v>
      </c>
      <c r="X2247" s="740">
        <v>28</v>
      </c>
      <c r="Y2247" s="835">
        <v>26</v>
      </c>
      <c r="Z2247" s="740">
        <v>23</v>
      </c>
      <c r="AA2247" s="740">
        <v>20</v>
      </c>
      <c r="AB2247" s="740">
        <v>20</v>
      </c>
      <c r="AC2247" s="466"/>
    </row>
    <row r="2248" spans="1:29" ht="12.75" customHeight="1" thickBot="1">
      <c r="A2248" s="1476"/>
      <c r="B2248" s="1470"/>
      <c r="C2248" s="194" t="s">
        <v>147</v>
      </c>
      <c r="D2248" s="194"/>
      <c r="E2248" s="195">
        <f t="shared" ref="E2248:AC2248" si="630">E2246/E2245</f>
        <v>-0.10204081434053666</v>
      </c>
      <c r="F2248" s="195">
        <f t="shared" si="630"/>
        <v>-0.12240662920362361</v>
      </c>
      <c r="G2248" s="195">
        <f t="shared" si="630"/>
        <v>-0.12269939472883323</v>
      </c>
      <c r="H2248" s="196">
        <f t="shared" si="630"/>
        <v>-0.12065439465911164</v>
      </c>
      <c r="I2248" s="195">
        <f t="shared" si="630"/>
        <v>-0.12448979641486584</v>
      </c>
      <c r="J2248" s="195">
        <f t="shared" si="630"/>
        <v>-0.11472275748636615</v>
      </c>
      <c r="K2248" s="195">
        <f t="shared" si="630"/>
        <v>-0.10362694780568432</v>
      </c>
      <c r="L2248" s="195">
        <f t="shared" si="630"/>
        <v>-2.7734978967733481E-2</v>
      </c>
      <c r="M2248" s="195">
        <f t="shared" si="630"/>
        <v>0.20998719560953252</v>
      </c>
      <c r="N2248" s="196">
        <f t="shared" si="630"/>
        <v>0.23453608231585546</v>
      </c>
      <c r="O2248" s="195">
        <f t="shared" si="630"/>
        <v>0.27984596629428482</v>
      </c>
      <c r="P2248" s="195">
        <f t="shared" si="630"/>
        <v>1.1940298580491324E-2</v>
      </c>
      <c r="Q2248" s="195">
        <f t="shared" si="630"/>
        <v>0</v>
      </c>
      <c r="R2248" s="195">
        <f t="shared" si="630"/>
        <v>0.19008263797867289</v>
      </c>
      <c r="S2248" s="195">
        <f t="shared" si="630"/>
        <v>0.16150741257177667</v>
      </c>
      <c r="T2248" s="195">
        <f t="shared" si="630"/>
        <v>0.20052423963847871</v>
      </c>
      <c r="U2248" s="195">
        <f t="shared" si="630"/>
        <v>0.13739377287138305</v>
      </c>
      <c r="V2248" s="196">
        <f t="shared" si="630"/>
        <v>-1.0590014959773629E-2</v>
      </c>
      <c r="W2248" s="195">
        <f t="shared" si="630"/>
        <v>0</v>
      </c>
      <c r="X2248" s="195">
        <f t="shared" si="630"/>
        <v>-1.0903426708124265E-2</v>
      </c>
      <c r="Y2248" s="196">
        <f t="shared" si="630"/>
        <v>-2.6490065800370385E-2</v>
      </c>
      <c r="Z2248" s="195">
        <f t="shared" si="630"/>
        <v>-5.9674502819676838E-2</v>
      </c>
      <c r="AA2248" s="195">
        <f t="shared" si="630"/>
        <v>-8.4812621813314781E-2</v>
      </c>
      <c r="AB2248" s="195">
        <f t="shared" si="630"/>
        <v>-8.0321286029810743E-2</v>
      </c>
      <c r="AC2248" s="197">
        <f t="shared" si="630"/>
        <v>3.3990346306149131E-2</v>
      </c>
    </row>
    <row r="2249" spans="1:29" ht="12.75" customHeight="1">
      <c r="A2249" s="1475" t="s">
        <v>614</v>
      </c>
      <c r="B2249" s="1477" t="s">
        <v>736</v>
      </c>
      <c r="C2249" s="316" t="s">
        <v>142</v>
      </c>
      <c r="D2249" s="316" t="s">
        <v>143</v>
      </c>
      <c r="E2249" s="1104">
        <v>0</v>
      </c>
      <c r="F2249" s="1104">
        <v>2.0999999999999999E-3</v>
      </c>
      <c r="G2249" s="1104">
        <v>0</v>
      </c>
      <c r="H2249" s="1105">
        <v>0</v>
      </c>
      <c r="I2249" s="1104">
        <v>0</v>
      </c>
      <c r="J2249" s="1104">
        <v>0</v>
      </c>
      <c r="K2249" s="1104">
        <v>0</v>
      </c>
      <c r="L2249" s="1104">
        <v>0</v>
      </c>
      <c r="M2249" s="1104">
        <v>0</v>
      </c>
      <c r="N2249" s="1105">
        <v>0</v>
      </c>
      <c r="O2249" s="1104">
        <v>0</v>
      </c>
      <c r="P2249" s="1104">
        <v>0</v>
      </c>
      <c r="Q2249" s="1104">
        <v>0</v>
      </c>
      <c r="R2249" s="1104">
        <v>0</v>
      </c>
      <c r="S2249" s="1104">
        <v>0</v>
      </c>
      <c r="T2249" s="1104">
        <v>0</v>
      </c>
      <c r="U2249" s="1104">
        <v>0</v>
      </c>
      <c r="V2249" s="1105">
        <v>0</v>
      </c>
      <c r="W2249" s="1104">
        <v>0</v>
      </c>
      <c r="X2249" s="1104">
        <v>0</v>
      </c>
      <c r="Y2249" s="1105">
        <v>0</v>
      </c>
      <c r="Z2249" s="1104">
        <v>0</v>
      </c>
      <c r="AA2249" s="1104">
        <v>0</v>
      </c>
      <c r="AB2249" s="1104">
        <v>0</v>
      </c>
      <c r="AC2249" s="809">
        <f>SUM(E2249:AB2249)</f>
        <v>2.0999999999999999E-3</v>
      </c>
    </row>
    <row r="2250" spans="1:29" ht="12.75" customHeight="1">
      <c r="A2250" s="1459"/>
      <c r="B2250" s="1469"/>
      <c r="C2250" s="181" t="s">
        <v>144</v>
      </c>
      <c r="D2250" s="181" t="s">
        <v>143</v>
      </c>
      <c r="E2250" s="16">
        <v>0</v>
      </c>
      <c r="F2250" s="16">
        <v>0</v>
      </c>
      <c r="G2250" s="16">
        <v>0</v>
      </c>
      <c r="H2250" s="602">
        <v>0</v>
      </c>
      <c r="I2250" s="16">
        <v>0</v>
      </c>
      <c r="J2250" s="16">
        <v>0</v>
      </c>
      <c r="K2250" s="16">
        <v>0</v>
      </c>
      <c r="L2250" s="16">
        <v>0</v>
      </c>
      <c r="M2250" s="16">
        <v>0</v>
      </c>
      <c r="N2250" s="602">
        <v>0</v>
      </c>
      <c r="O2250" s="16">
        <v>0</v>
      </c>
      <c r="P2250" s="16">
        <v>0</v>
      </c>
      <c r="Q2250" s="16">
        <v>0</v>
      </c>
      <c r="R2250" s="16">
        <v>0</v>
      </c>
      <c r="S2250" s="16">
        <v>0</v>
      </c>
      <c r="T2250" s="16">
        <v>0</v>
      </c>
      <c r="U2250" s="16">
        <v>0</v>
      </c>
      <c r="V2250" s="602">
        <v>0</v>
      </c>
      <c r="W2250" s="16">
        <v>0</v>
      </c>
      <c r="X2250" s="16">
        <v>0</v>
      </c>
      <c r="Y2250" s="602">
        <v>0</v>
      </c>
      <c r="Z2250" s="16">
        <v>0</v>
      </c>
      <c r="AA2250" s="16">
        <v>0</v>
      </c>
      <c r="AB2250" s="16">
        <v>0</v>
      </c>
      <c r="AC2250" s="184">
        <f>SUM(E2250:AB2250)</f>
        <v>0</v>
      </c>
    </row>
    <row r="2251" spans="1:29" ht="12.75" customHeight="1">
      <c r="A2251" s="1459"/>
      <c r="B2251" s="1469"/>
      <c r="C2251" s="181" t="s">
        <v>145</v>
      </c>
      <c r="D2251" s="181" t="s">
        <v>146</v>
      </c>
      <c r="E2251" s="1112">
        <v>6</v>
      </c>
      <c r="F2251" s="740">
        <v>5</v>
      </c>
      <c r="G2251" s="740">
        <v>5</v>
      </c>
      <c r="H2251" s="835">
        <v>5</v>
      </c>
      <c r="I2251" s="740">
        <v>6</v>
      </c>
      <c r="J2251" s="740">
        <v>6</v>
      </c>
      <c r="K2251" s="740">
        <v>6</v>
      </c>
      <c r="L2251" s="740">
        <v>7</v>
      </c>
      <c r="M2251" s="740">
        <v>7</v>
      </c>
      <c r="N2251" s="835">
        <v>7</v>
      </c>
      <c r="O2251" s="740">
        <v>7</v>
      </c>
      <c r="P2251" s="740">
        <v>7</v>
      </c>
      <c r="Q2251" s="740">
        <v>7</v>
      </c>
      <c r="R2251" s="740">
        <v>7</v>
      </c>
      <c r="S2251" s="740">
        <v>7</v>
      </c>
      <c r="T2251" s="740">
        <v>7</v>
      </c>
      <c r="U2251" s="740">
        <v>7</v>
      </c>
      <c r="V2251" s="835">
        <v>7</v>
      </c>
      <c r="W2251" s="740">
        <v>7</v>
      </c>
      <c r="X2251" s="740">
        <v>7</v>
      </c>
      <c r="Y2251" s="835">
        <v>7</v>
      </c>
      <c r="Z2251" s="740">
        <v>7</v>
      </c>
      <c r="AA2251" s="740">
        <v>6</v>
      </c>
      <c r="AB2251" s="740">
        <v>6</v>
      </c>
      <c r="AC2251" s="333"/>
    </row>
    <row r="2252" spans="1:29" ht="12.75" customHeight="1">
      <c r="A2252" s="1459"/>
      <c r="B2252" s="1469"/>
      <c r="C2252" s="181" t="s">
        <v>147</v>
      </c>
      <c r="D2252" s="181"/>
      <c r="E2252" s="203" t="e">
        <f t="shared" ref="E2252:AC2252" si="631">E2250/E2249</f>
        <v>#DIV/0!</v>
      </c>
      <c r="F2252" s="203">
        <f t="shared" si="631"/>
        <v>0</v>
      </c>
      <c r="G2252" s="203" t="e">
        <f t="shared" si="631"/>
        <v>#DIV/0!</v>
      </c>
      <c r="H2252" s="204" t="e">
        <f t="shared" si="631"/>
        <v>#DIV/0!</v>
      </c>
      <c r="I2252" s="203" t="e">
        <f t="shared" si="631"/>
        <v>#DIV/0!</v>
      </c>
      <c r="J2252" s="203" t="e">
        <f t="shared" si="631"/>
        <v>#DIV/0!</v>
      </c>
      <c r="K2252" s="203" t="e">
        <f t="shared" si="631"/>
        <v>#DIV/0!</v>
      </c>
      <c r="L2252" s="203" t="e">
        <f t="shared" si="631"/>
        <v>#DIV/0!</v>
      </c>
      <c r="M2252" s="203" t="e">
        <f t="shared" si="631"/>
        <v>#DIV/0!</v>
      </c>
      <c r="N2252" s="204" t="e">
        <f t="shared" si="631"/>
        <v>#DIV/0!</v>
      </c>
      <c r="O2252" s="203" t="e">
        <f t="shared" si="631"/>
        <v>#DIV/0!</v>
      </c>
      <c r="P2252" s="203" t="e">
        <f t="shared" si="631"/>
        <v>#DIV/0!</v>
      </c>
      <c r="Q2252" s="203" t="e">
        <f t="shared" si="631"/>
        <v>#DIV/0!</v>
      </c>
      <c r="R2252" s="203" t="e">
        <f t="shared" si="631"/>
        <v>#DIV/0!</v>
      </c>
      <c r="S2252" s="203" t="e">
        <f t="shared" si="631"/>
        <v>#DIV/0!</v>
      </c>
      <c r="T2252" s="203" t="e">
        <f t="shared" si="631"/>
        <v>#DIV/0!</v>
      </c>
      <c r="U2252" s="203" t="e">
        <f t="shared" si="631"/>
        <v>#DIV/0!</v>
      </c>
      <c r="V2252" s="204" t="e">
        <f t="shared" si="631"/>
        <v>#DIV/0!</v>
      </c>
      <c r="W2252" s="203" t="e">
        <f t="shared" si="631"/>
        <v>#DIV/0!</v>
      </c>
      <c r="X2252" s="203" t="e">
        <f t="shared" si="631"/>
        <v>#DIV/0!</v>
      </c>
      <c r="Y2252" s="204" t="e">
        <f t="shared" si="631"/>
        <v>#DIV/0!</v>
      </c>
      <c r="Z2252" s="203" t="e">
        <f t="shared" si="631"/>
        <v>#DIV/0!</v>
      </c>
      <c r="AA2252" s="203" t="e">
        <f t="shared" si="631"/>
        <v>#DIV/0!</v>
      </c>
      <c r="AB2252" s="203" t="e">
        <f t="shared" si="631"/>
        <v>#DIV/0!</v>
      </c>
      <c r="AC2252" s="184">
        <f t="shared" si="631"/>
        <v>0</v>
      </c>
    </row>
    <row r="2253" spans="1:29" ht="12.75" customHeight="1" thickBot="1">
      <c r="A2253" s="1460"/>
      <c r="B2253" s="1479"/>
      <c r="C2253" s="241" t="s">
        <v>150</v>
      </c>
      <c r="D2253" s="241" t="s">
        <v>146</v>
      </c>
      <c r="E2253" s="241">
        <v>37.400001525878906</v>
      </c>
      <c r="F2253" s="241">
        <v>37.200000762939453</v>
      </c>
      <c r="G2253" s="241">
        <v>37.200000762939453</v>
      </c>
      <c r="H2253" s="241">
        <v>37.400001525878906</v>
      </c>
      <c r="I2253" s="241">
        <v>37.400001525878906</v>
      </c>
      <c r="J2253" s="241">
        <v>37.400001525878906</v>
      </c>
      <c r="K2253" s="241">
        <v>37.400001525878906</v>
      </c>
      <c r="L2253" s="241">
        <v>37.200000762939453</v>
      </c>
      <c r="M2253" s="241">
        <v>37</v>
      </c>
      <c r="N2253" s="241">
        <v>37.200000762939453</v>
      </c>
      <c r="O2253" s="241">
        <v>37.099998474121094</v>
      </c>
      <c r="P2253" s="241">
        <v>37</v>
      </c>
      <c r="Q2253" s="241">
        <v>37.099998474121094</v>
      </c>
      <c r="R2253" s="241">
        <v>37.099998474121094</v>
      </c>
      <c r="S2253" s="241">
        <v>36.700000762939453</v>
      </c>
      <c r="T2253" s="241">
        <v>36.700000762939453</v>
      </c>
      <c r="U2253" s="241">
        <v>36.799999237060547</v>
      </c>
      <c r="V2253" s="241">
        <v>36.900001525878906</v>
      </c>
      <c r="W2253" s="241">
        <v>36.900001525878906</v>
      </c>
      <c r="X2253" s="241">
        <v>37.200000762939453</v>
      </c>
      <c r="Y2253" s="241">
        <v>37.299999237060547</v>
      </c>
      <c r="Z2253" s="241">
        <v>37.299999237060547</v>
      </c>
      <c r="AA2253" s="241">
        <v>37.5</v>
      </c>
      <c r="AB2253" s="241">
        <v>37.599998474121094</v>
      </c>
      <c r="AC2253" s="241"/>
    </row>
    <row r="2254" spans="1:29" ht="12.75" customHeight="1">
      <c r="A2254" s="1458" t="s">
        <v>159</v>
      </c>
      <c r="B2254" s="1468" t="s">
        <v>868</v>
      </c>
      <c r="C2254" s="177" t="s">
        <v>142</v>
      </c>
      <c r="D2254" s="177" t="s">
        <v>143</v>
      </c>
      <c r="E2254" s="275">
        <v>0.32040000000000002</v>
      </c>
      <c r="F2254" s="275">
        <v>0.29952000000000001</v>
      </c>
      <c r="G2254" s="275">
        <v>0.29160000000000003</v>
      </c>
      <c r="H2254" s="601">
        <v>0.27936</v>
      </c>
      <c r="I2254" s="275">
        <v>0.28404000000000001</v>
      </c>
      <c r="J2254" s="275">
        <v>0.29808000000000001</v>
      </c>
      <c r="K2254" s="275">
        <v>0.33444000000000002</v>
      </c>
      <c r="L2254" s="275">
        <v>0.38700000000000001</v>
      </c>
      <c r="M2254" s="275">
        <v>0.43308000000000002</v>
      </c>
      <c r="N2254" s="601">
        <v>0.45791999999999999</v>
      </c>
      <c r="O2254" s="275">
        <v>0.45035999999999998</v>
      </c>
      <c r="P2254" s="275">
        <v>0.44568000000000002</v>
      </c>
      <c r="Q2254" s="275">
        <v>0.44784000000000002</v>
      </c>
      <c r="R2254" s="275">
        <v>0.44531999999999999</v>
      </c>
      <c r="S2254" s="275">
        <v>0.43128</v>
      </c>
      <c r="T2254" s="275">
        <v>0.42192000000000002</v>
      </c>
      <c r="U2254" s="275">
        <v>0.42371999999999999</v>
      </c>
      <c r="V2254" s="601">
        <v>0.40932000000000002</v>
      </c>
      <c r="W2254" s="275">
        <v>0.41255999999999998</v>
      </c>
      <c r="X2254" s="275">
        <v>0.42947999999999997</v>
      </c>
      <c r="Y2254" s="601">
        <v>0.42480000000000001</v>
      </c>
      <c r="Z2254" s="275">
        <v>0.41508</v>
      </c>
      <c r="AA2254" s="275">
        <v>0.39707999999999999</v>
      </c>
      <c r="AB2254" s="275">
        <v>0.35064000000000001</v>
      </c>
      <c r="AC2254" s="180">
        <f>SUM(E2254:AB2254)</f>
        <v>9.2905200000000008</v>
      </c>
    </row>
    <row r="2255" spans="1:29" ht="12.75" customHeight="1">
      <c r="A2255" s="1459"/>
      <c r="B2255" s="1469"/>
      <c r="C2255" s="181" t="s">
        <v>144</v>
      </c>
      <c r="D2255" s="181" t="s">
        <v>143</v>
      </c>
      <c r="E2255" s="248">
        <v>0.25416</v>
      </c>
      <c r="F2255" s="248">
        <v>0.25488</v>
      </c>
      <c r="G2255" s="248">
        <v>0.25452000000000002</v>
      </c>
      <c r="H2255" s="602">
        <v>0.25344</v>
      </c>
      <c r="I2255" s="248">
        <v>0.25812000000000002</v>
      </c>
      <c r="J2255" s="248">
        <v>0.26388</v>
      </c>
      <c r="K2255" s="248">
        <v>0.27107999999999999</v>
      </c>
      <c r="L2255" s="248">
        <v>0.28223999999999999</v>
      </c>
      <c r="M2255" s="248">
        <v>0.28367999999999999</v>
      </c>
      <c r="N2255" s="602">
        <v>0.29160000000000003</v>
      </c>
      <c r="O2255" s="248">
        <v>0.31896000000000002</v>
      </c>
      <c r="P2255" s="248">
        <v>0.32256000000000001</v>
      </c>
      <c r="Q2255" s="248">
        <v>0.32723999999999998</v>
      </c>
      <c r="R2255" s="248">
        <v>0.31680000000000003</v>
      </c>
      <c r="S2255" s="248">
        <v>0.32651999999999998</v>
      </c>
      <c r="T2255" s="248">
        <v>0.31968000000000002</v>
      </c>
      <c r="U2255" s="248">
        <v>0.32616000000000001</v>
      </c>
      <c r="V2255" s="602">
        <v>0.31644</v>
      </c>
      <c r="W2255" s="248">
        <v>0.31391999999999998</v>
      </c>
      <c r="X2255" s="248">
        <v>0.31572</v>
      </c>
      <c r="Y2255" s="602">
        <v>0.31752000000000002</v>
      </c>
      <c r="Z2255" s="248">
        <v>0.31068000000000001</v>
      </c>
      <c r="AA2255" s="248">
        <v>0.30671999999999999</v>
      </c>
      <c r="AB2255" s="248">
        <v>0.29627999999999999</v>
      </c>
      <c r="AC2255" s="184">
        <f>SUM(E2255:AB2255)</f>
        <v>7.1028000000000002</v>
      </c>
    </row>
    <row r="2256" spans="1:29" ht="12.75" customHeight="1">
      <c r="A2256" s="1459"/>
      <c r="B2256" s="1469"/>
      <c r="C2256" s="181" t="s">
        <v>145</v>
      </c>
      <c r="D2256" s="181" t="s">
        <v>146</v>
      </c>
      <c r="E2256" s="1112">
        <v>34</v>
      </c>
      <c r="F2256" s="740">
        <v>34</v>
      </c>
      <c r="G2256" s="740">
        <v>35</v>
      </c>
      <c r="H2256" s="835">
        <v>35</v>
      </c>
      <c r="I2256" s="740">
        <v>34</v>
      </c>
      <c r="J2256" s="740">
        <v>35</v>
      </c>
      <c r="K2256" s="740">
        <v>36</v>
      </c>
      <c r="L2256" s="740">
        <v>43</v>
      </c>
      <c r="M2256" s="740">
        <v>45</v>
      </c>
      <c r="N2256" s="835">
        <v>45</v>
      </c>
      <c r="O2256" s="740">
        <v>46</v>
      </c>
      <c r="P2256" s="740">
        <v>46</v>
      </c>
      <c r="Q2256" s="740">
        <v>45</v>
      </c>
      <c r="R2256" s="740">
        <v>46</v>
      </c>
      <c r="S2256" s="740">
        <v>48</v>
      </c>
      <c r="T2256" s="740">
        <v>49</v>
      </c>
      <c r="U2256" s="740">
        <v>47</v>
      </c>
      <c r="V2256" s="835">
        <v>45</v>
      </c>
      <c r="W2256" s="740">
        <v>42</v>
      </c>
      <c r="X2256" s="740">
        <v>42</v>
      </c>
      <c r="Y2256" s="835">
        <v>41</v>
      </c>
      <c r="Z2256" s="740">
        <v>39</v>
      </c>
      <c r="AA2256" s="740">
        <v>35</v>
      </c>
      <c r="AB2256" s="774">
        <v>36</v>
      </c>
      <c r="AC2256" s="184"/>
    </row>
    <row r="2257" spans="1:30" ht="12.75" customHeight="1" thickBot="1">
      <c r="A2257" s="1476"/>
      <c r="B2257" s="1470"/>
      <c r="C2257" s="194" t="s">
        <v>147</v>
      </c>
      <c r="D2257" s="194"/>
      <c r="E2257" s="195">
        <f t="shared" ref="E2257:AC2257" si="632">E2255/E2254</f>
        <v>0.79325842696629212</v>
      </c>
      <c r="F2257" s="195">
        <f t="shared" si="632"/>
        <v>0.85096153846153844</v>
      </c>
      <c r="G2257" s="195">
        <f t="shared" si="632"/>
        <v>0.87283950617283956</v>
      </c>
      <c r="H2257" s="196">
        <f t="shared" si="632"/>
        <v>0.90721649484536082</v>
      </c>
      <c r="I2257" s="195">
        <f t="shared" si="632"/>
        <v>0.90874524714828897</v>
      </c>
      <c r="J2257" s="195">
        <f t="shared" si="632"/>
        <v>0.88526570048309172</v>
      </c>
      <c r="K2257" s="195">
        <f t="shared" si="632"/>
        <v>0.81054897739504839</v>
      </c>
      <c r="L2257" s="195">
        <f t="shared" si="632"/>
        <v>0.72930232558139529</v>
      </c>
      <c r="M2257" s="195">
        <f t="shared" si="632"/>
        <v>0.65502909393183706</v>
      </c>
      <c r="N2257" s="196">
        <f t="shared" si="632"/>
        <v>0.6367924528301887</v>
      </c>
      <c r="O2257" s="195">
        <f t="shared" si="632"/>
        <v>0.7082334132693846</v>
      </c>
      <c r="P2257" s="195">
        <f t="shared" si="632"/>
        <v>0.72374798061389334</v>
      </c>
      <c r="Q2257" s="195">
        <f t="shared" si="632"/>
        <v>0.73070739549839225</v>
      </c>
      <c r="R2257" s="195">
        <f t="shared" si="632"/>
        <v>0.7113985448666128</v>
      </c>
      <c r="S2257" s="195">
        <f t="shared" si="632"/>
        <v>0.75709515859766274</v>
      </c>
      <c r="T2257" s="195">
        <f t="shared" si="632"/>
        <v>0.75767918088737207</v>
      </c>
      <c r="U2257" s="195">
        <f t="shared" si="632"/>
        <v>0.76975361087510619</v>
      </c>
      <c r="V2257" s="196">
        <f t="shared" si="632"/>
        <v>0.77308707124010556</v>
      </c>
      <c r="W2257" s="195">
        <f t="shared" si="632"/>
        <v>0.7609075043630017</v>
      </c>
      <c r="X2257" s="195">
        <f t="shared" si="632"/>
        <v>0.73512154233025995</v>
      </c>
      <c r="Y2257" s="196">
        <f t="shared" si="632"/>
        <v>0.74745762711864405</v>
      </c>
      <c r="Z2257" s="195">
        <f t="shared" si="632"/>
        <v>0.74848222029488298</v>
      </c>
      <c r="AA2257" s="195">
        <f t="shared" si="632"/>
        <v>0.77243880326382597</v>
      </c>
      <c r="AB2257" s="195">
        <f t="shared" si="632"/>
        <v>0.84496919917864466</v>
      </c>
      <c r="AC2257" s="197">
        <f t="shared" si="632"/>
        <v>0.76452125392335413</v>
      </c>
    </row>
    <row r="2258" spans="1:30" ht="12.75" customHeight="1" thickBot="1">
      <c r="A2258" s="408" t="s">
        <v>924</v>
      </c>
      <c r="B2258" s="409"/>
      <c r="C2258" s="410"/>
      <c r="D2258" s="410"/>
      <c r="E2258" s="411">
        <f t="shared" ref="E2258:AB2258" si="633">SQRT((E2249+E2254)*(E2249+E2254)+(E2250+E2255)*(E2250+E2255))</f>
        <v>0.40896633797905668</v>
      </c>
      <c r="F2258" s="411">
        <f t="shared" si="633"/>
        <v>0.39489041365928346</v>
      </c>
      <c r="G2258" s="411">
        <f t="shared" si="633"/>
        <v>0.38705424736075433</v>
      </c>
      <c r="H2258" s="411">
        <f t="shared" si="633"/>
        <v>0.37719205081761731</v>
      </c>
      <c r="I2258" s="411">
        <f t="shared" si="633"/>
        <v>0.38380288690941344</v>
      </c>
      <c r="J2258" s="411">
        <f t="shared" si="633"/>
        <v>0.3981009178587761</v>
      </c>
      <c r="K2258" s="411">
        <f t="shared" si="633"/>
        <v>0.43050491286395326</v>
      </c>
      <c r="L2258" s="411">
        <f t="shared" si="633"/>
        <v>0.47898686579070204</v>
      </c>
      <c r="M2258" s="411">
        <f t="shared" si="633"/>
        <v>0.51771867727560306</v>
      </c>
      <c r="N2258" s="411">
        <f t="shared" si="633"/>
        <v>0.54288238726265559</v>
      </c>
      <c r="O2258" s="411">
        <f t="shared" si="633"/>
        <v>0.55186919754594022</v>
      </c>
      <c r="P2258" s="411">
        <f t="shared" si="633"/>
        <v>0.5501596277445302</v>
      </c>
      <c r="Q2258" s="411">
        <f t="shared" si="633"/>
        <v>0.55465906933899489</v>
      </c>
      <c r="R2258" s="411">
        <f t="shared" si="633"/>
        <v>0.546509050611241</v>
      </c>
      <c r="S2258" s="411">
        <f t="shared" si="633"/>
        <v>0.5409415391703617</v>
      </c>
      <c r="T2258" s="411">
        <f t="shared" si="633"/>
        <v>0.52935034599025255</v>
      </c>
      <c r="U2258" s="411">
        <f t="shared" si="633"/>
        <v>0.53471392725456479</v>
      </c>
      <c r="V2258" s="411">
        <f t="shared" si="633"/>
        <v>0.51737523713451927</v>
      </c>
      <c r="W2258" s="411">
        <f t="shared" si="633"/>
        <v>0.51841249984929949</v>
      </c>
      <c r="X2258" s="411">
        <f t="shared" si="633"/>
        <v>0.53304051328205815</v>
      </c>
      <c r="Y2258" s="411">
        <f t="shared" si="633"/>
        <v>0.53035270377363031</v>
      </c>
      <c r="Z2258" s="411">
        <f t="shared" si="633"/>
        <v>0.51847224496591904</v>
      </c>
      <c r="AA2258" s="411">
        <f t="shared" si="633"/>
        <v>0.50174663406942754</v>
      </c>
      <c r="AB2258" s="411">
        <f t="shared" si="633"/>
        <v>0.45905364392410614</v>
      </c>
      <c r="AC2258" s="1113">
        <f>SQRT(AC2254*AC2254+AC2255*AC2255)</f>
        <v>11.69459403786211</v>
      </c>
      <c r="AD2258" s="185">
        <f>MAX(E2258:AB2258)</f>
        <v>0.55465906933899489</v>
      </c>
    </row>
    <row r="2259" spans="1:30" s="167" customFormat="1" ht="12.75" customHeight="1" thickBot="1">
      <c r="A2259" s="721" t="s">
        <v>654</v>
      </c>
      <c r="B2259" s="722"/>
      <c r="C2259" s="276"/>
      <c r="D2259" s="276"/>
      <c r="E2259" s="723">
        <v>1</v>
      </c>
      <c r="F2259" s="723">
        <v>2</v>
      </c>
      <c r="G2259" s="723">
        <v>3</v>
      </c>
      <c r="H2259" s="723">
        <v>4</v>
      </c>
      <c r="I2259" s="723">
        <v>5</v>
      </c>
      <c r="J2259" s="723">
        <v>6</v>
      </c>
      <c r="K2259" s="723">
        <v>7</v>
      </c>
      <c r="L2259" s="723">
        <v>8</v>
      </c>
      <c r="M2259" s="723">
        <v>9</v>
      </c>
      <c r="N2259" s="723">
        <v>10</v>
      </c>
      <c r="O2259" s="723">
        <v>11</v>
      </c>
      <c r="P2259" s="723">
        <v>12</v>
      </c>
      <c r="Q2259" s="723">
        <v>13</v>
      </c>
      <c r="R2259" s="723">
        <v>14</v>
      </c>
      <c r="S2259" s="723">
        <v>15</v>
      </c>
      <c r="T2259" s="723">
        <v>16</v>
      </c>
      <c r="U2259" s="723">
        <v>17</v>
      </c>
      <c r="V2259" s="723">
        <v>18</v>
      </c>
      <c r="W2259" s="723">
        <v>19</v>
      </c>
      <c r="X2259" s="723">
        <v>20</v>
      </c>
      <c r="Y2259" s="723">
        <v>21</v>
      </c>
      <c r="Z2259" s="723">
        <v>22</v>
      </c>
      <c r="AA2259" s="723">
        <v>23</v>
      </c>
      <c r="AB2259" s="723">
        <v>24</v>
      </c>
      <c r="AC2259" s="861"/>
    </row>
    <row r="2260" spans="1:30" s="167" customFormat="1" ht="12.75" customHeight="1" thickBot="1">
      <c r="A2260" s="1114" t="s">
        <v>226</v>
      </c>
      <c r="B2260" s="415"/>
      <c r="C2260" s="279" t="s">
        <v>150</v>
      </c>
      <c r="D2260" s="415" t="s">
        <v>146</v>
      </c>
      <c r="E2260" s="415">
        <v>6.4000000953674316</v>
      </c>
      <c r="F2260" s="415">
        <v>6.4000000953674316</v>
      </c>
      <c r="G2260" s="415">
        <v>6.4000000953674316</v>
      </c>
      <c r="H2260" s="415">
        <v>6.4000000953674316</v>
      </c>
      <c r="I2260" s="415">
        <v>6.4000000953674316</v>
      </c>
      <c r="J2260" s="415">
        <v>6.4000000953674316</v>
      </c>
      <c r="K2260" s="415">
        <v>6.4000000953674316</v>
      </c>
      <c r="L2260" s="415">
        <v>6.3000001907348633</v>
      </c>
      <c r="M2260" s="415">
        <v>6.3000001907348633</v>
      </c>
      <c r="N2260" s="415">
        <v>6.4000000953674316</v>
      </c>
      <c r="O2260" s="415">
        <v>6.3000001907348633</v>
      </c>
      <c r="P2260" s="415">
        <v>6.3000001907348633</v>
      </c>
      <c r="Q2260" s="415">
        <v>6.3000001907348633</v>
      </c>
      <c r="R2260" s="415">
        <v>6.3000001907348633</v>
      </c>
      <c r="S2260" s="415">
        <v>6.3000001907348633</v>
      </c>
      <c r="T2260" s="415">
        <v>6.3000001907348633</v>
      </c>
      <c r="U2260" s="415">
        <v>6.3000001907348633</v>
      </c>
      <c r="V2260" s="415">
        <v>6.3000001907348633</v>
      </c>
      <c r="W2260" s="415">
        <v>6.3000001907348633</v>
      </c>
      <c r="X2260" s="415">
        <v>6.4000000953674316</v>
      </c>
      <c r="Y2260" s="415">
        <v>6.4000000953674316</v>
      </c>
      <c r="Z2260" s="415">
        <v>6.4000000953674316</v>
      </c>
      <c r="AA2260" s="415">
        <v>6.4000000953674316</v>
      </c>
      <c r="AB2260" s="415">
        <v>6.4000000953674316</v>
      </c>
      <c r="AC2260" s="415"/>
    </row>
    <row r="2261" spans="1:30" ht="12.75" customHeight="1">
      <c r="A2261" s="1517" t="s">
        <v>241</v>
      </c>
      <c r="B2261" s="1461" t="s">
        <v>925</v>
      </c>
      <c r="C2261" s="177" t="s">
        <v>142</v>
      </c>
      <c r="D2261" s="177" t="s">
        <v>143</v>
      </c>
      <c r="E2261" s="275">
        <v>0.17544000000000001</v>
      </c>
      <c r="F2261" s="275">
        <v>0.16008</v>
      </c>
      <c r="G2261" s="275">
        <v>0.15959999999999999</v>
      </c>
      <c r="H2261" s="270">
        <v>0.15240000000000001</v>
      </c>
      <c r="I2261" s="275">
        <v>0.15456</v>
      </c>
      <c r="J2261" s="275">
        <v>0.16320000000000001</v>
      </c>
      <c r="K2261" s="275">
        <v>0.18959999999999999</v>
      </c>
      <c r="L2261" s="275">
        <v>0.21479999999999999</v>
      </c>
      <c r="M2261" s="275">
        <v>0.23616000000000001</v>
      </c>
      <c r="N2261" s="270">
        <v>0.24815999999999999</v>
      </c>
      <c r="O2261" s="275">
        <v>0.2472</v>
      </c>
      <c r="P2261" s="275">
        <v>0.24048</v>
      </c>
      <c r="Q2261" s="275">
        <v>0.24456</v>
      </c>
      <c r="R2261" s="275">
        <v>0.24384</v>
      </c>
      <c r="S2261" s="275">
        <v>0.23832</v>
      </c>
      <c r="T2261" s="275">
        <v>0.23400000000000001</v>
      </c>
      <c r="U2261" s="275">
        <v>0.23424</v>
      </c>
      <c r="V2261" s="270">
        <v>0.22272</v>
      </c>
      <c r="W2261" s="275">
        <v>0.22464000000000001</v>
      </c>
      <c r="X2261" s="275">
        <v>0.23304</v>
      </c>
      <c r="Y2261" s="270">
        <v>0.23327999999999999</v>
      </c>
      <c r="Z2261" s="275">
        <v>0.23376</v>
      </c>
      <c r="AA2261" s="275">
        <v>0.22344</v>
      </c>
      <c r="AB2261" s="275">
        <v>0.19872000000000001</v>
      </c>
      <c r="AC2261" s="180">
        <f>SUM(E2261:AB2261)</f>
        <v>5.1062399999999988</v>
      </c>
    </row>
    <row r="2262" spans="1:30" ht="12.75" customHeight="1">
      <c r="A2262" s="1601"/>
      <c r="B2262" s="1462"/>
      <c r="C2262" s="181" t="s">
        <v>144</v>
      </c>
      <c r="D2262" s="181" t="s">
        <v>143</v>
      </c>
      <c r="E2262" s="203">
        <v>0.14063999999999999</v>
      </c>
      <c r="F2262" s="203">
        <v>0.14063999999999999</v>
      </c>
      <c r="G2262" s="203">
        <v>0.14088000000000001</v>
      </c>
      <c r="H2262" s="204">
        <v>0.13847999999999999</v>
      </c>
      <c r="I2262" s="203">
        <v>0.13704</v>
      </c>
      <c r="J2262" s="203">
        <v>0.13991999999999999</v>
      </c>
      <c r="K2262" s="203">
        <v>0.14663999999999999</v>
      </c>
      <c r="L2262" s="203">
        <v>0.15576000000000001</v>
      </c>
      <c r="M2262" s="203">
        <v>0.15576000000000001</v>
      </c>
      <c r="N2262" s="204">
        <v>0.15984000000000001</v>
      </c>
      <c r="O2262" s="203">
        <v>0.17760000000000001</v>
      </c>
      <c r="P2262" s="203">
        <v>0.17616000000000001</v>
      </c>
      <c r="Q2262" s="203">
        <v>0.18</v>
      </c>
      <c r="R2262" s="203">
        <v>0.17471999999999999</v>
      </c>
      <c r="S2262" s="203">
        <v>0.17784</v>
      </c>
      <c r="T2262" s="203">
        <v>0.18096000000000001</v>
      </c>
      <c r="U2262" s="203">
        <v>0.18096000000000001</v>
      </c>
      <c r="V2262" s="204">
        <v>0.16728000000000001</v>
      </c>
      <c r="W2262" s="203">
        <v>0.16847999999999999</v>
      </c>
      <c r="X2262" s="203">
        <v>0.16896</v>
      </c>
      <c r="Y2262" s="204">
        <v>0.17255999999999999</v>
      </c>
      <c r="Z2262" s="203">
        <v>0.16872000000000001</v>
      </c>
      <c r="AA2262" s="203">
        <v>0.16608000000000001</v>
      </c>
      <c r="AB2262" s="203">
        <v>0.16344</v>
      </c>
      <c r="AC2262" s="184">
        <f>SUM(E2262:AB2262)</f>
        <v>3.8793599999999993</v>
      </c>
    </row>
    <row r="2263" spans="1:30" ht="12.75" customHeight="1">
      <c r="A2263" s="1601"/>
      <c r="B2263" s="1462"/>
      <c r="C2263" s="181" t="s">
        <v>145</v>
      </c>
      <c r="D2263" s="181" t="s">
        <v>146</v>
      </c>
      <c r="E2263" s="740">
        <v>5</v>
      </c>
      <c r="F2263" s="740">
        <v>4</v>
      </c>
      <c r="G2263" s="740">
        <v>4</v>
      </c>
      <c r="H2263" s="835">
        <v>5</v>
      </c>
      <c r="I2263" s="740">
        <v>5</v>
      </c>
      <c r="J2263" s="740">
        <v>4</v>
      </c>
      <c r="K2263" s="740">
        <v>4</v>
      </c>
      <c r="L2263" s="740">
        <v>5</v>
      </c>
      <c r="M2263" s="740">
        <v>6</v>
      </c>
      <c r="N2263" s="835">
        <v>7</v>
      </c>
      <c r="O2263" s="740">
        <v>6</v>
      </c>
      <c r="P2263" s="740">
        <v>6</v>
      </c>
      <c r="Q2263" s="740">
        <v>6</v>
      </c>
      <c r="R2263" s="740">
        <v>6</v>
      </c>
      <c r="S2263" s="740">
        <v>6</v>
      </c>
      <c r="T2263" s="740">
        <v>7</v>
      </c>
      <c r="U2263" s="740">
        <v>7</v>
      </c>
      <c r="V2263" s="835">
        <v>6</v>
      </c>
      <c r="W2263" s="740">
        <v>5</v>
      </c>
      <c r="X2263" s="740">
        <v>6</v>
      </c>
      <c r="Y2263" s="835">
        <v>6</v>
      </c>
      <c r="Z2263" s="740">
        <v>5</v>
      </c>
      <c r="AA2263" s="740">
        <v>4</v>
      </c>
      <c r="AB2263" s="740">
        <v>5</v>
      </c>
      <c r="AC2263" s="184"/>
    </row>
    <row r="2264" spans="1:30" ht="12.75" customHeight="1" thickBot="1">
      <c r="A2264" s="1602"/>
      <c r="B2264" s="1488"/>
      <c r="C2264" s="194" t="s">
        <v>147</v>
      </c>
      <c r="D2264" s="194"/>
      <c r="E2264" s="195">
        <f t="shared" ref="E2264:AC2264" si="634">E2262/E2261</f>
        <v>0.80164158686730491</v>
      </c>
      <c r="F2264" s="195">
        <f t="shared" si="634"/>
        <v>0.87856071964017979</v>
      </c>
      <c r="G2264" s="195">
        <f t="shared" si="634"/>
        <v>0.88270676691729333</v>
      </c>
      <c r="H2264" s="196">
        <f t="shared" si="634"/>
        <v>0.90866141732283456</v>
      </c>
      <c r="I2264" s="195">
        <f t="shared" si="634"/>
        <v>0.88664596273291918</v>
      </c>
      <c r="J2264" s="195">
        <f t="shared" si="634"/>
        <v>0.85735294117647043</v>
      </c>
      <c r="K2264" s="195">
        <f t="shared" si="634"/>
        <v>0.77341772151898736</v>
      </c>
      <c r="L2264" s="195">
        <f t="shared" si="634"/>
        <v>0.72513966480446934</v>
      </c>
      <c r="M2264" s="195">
        <f t="shared" si="634"/>
        <v>0.65955284552845528</v>
      </c>
      <c r="N2264" s="196">
        <f t="shared" si="634"/>
        <v>0.64410058027079309</v>
      </c>
      <c r="O2264" s="195">
        <f t="shared" si="634"/>
        <v>0.71844660194174759</v>
      </c>
      <c r="P2264" s="195">
        <f t="shared" si="634"/>
        <v>0.7325349301397206</v>
      </c>
      <c r="Q2264" s="195">
        <f t="shared" si="634"/>
        <v>0.73601570166830221</v>
      </c>
      <c r="R2264" s="195">
        <f t="shared" si="634"/>
        <v>0.71653543307086609</v>
      </c>
      <c r="S2264" s="195">
        <f t="shared" si="634"/>
        <v>0.74622356495468278</v>
      </c>
      <c r="T2264" s="195">
        <f t="shared" si="634"/>
        <v>0.77333333333333332</v>
      </c>
      <c r="U2264" s="195">
        <f t="shared" si="634"/>
        <v>0.77254098360655743</v>
      </c>
      <c r="V2264" s="196">
        <f t="shared" si="634"/>
        <v>0.75107758620689657</v>
      </c>
      <c r="W2264" s="195">
        <f t="shared" si="634"/>
        <v>0.74999999999999989</v>
      </c>
      <c r="X2264" s="195">
        <f t="shared" si="634"/>
        <v>0.72502574665293518</v>
      </c>
      <c r="Y2264" s="196">
        <f t="shared" si="634"/>
        <v>0.73971193415637859</v>
      </c>
      <c r="Z2264" s="195">
        <f t="shared" si="634"/>
        <v>0.72176591375770027</v>
      </c>
      <c r="AA2264" s="195">
        <f t="shared" si="634"/>
        <v>0.74328678839957041</v>
      </c>
      <c r="AB2264" s="195">
        <f t="shared" si="634"/>
        <v>0.82246376811594202</v>
      </c>
      <c r="AC2264" s="197">
        <f t="shared" si="634"/>
        <v>0.75972927241962773</v>
      </c>
    </row>
    <row r="2265" spans="1:30" ht="12.75" customHeight="1">
      <c r="A2265" s="1471" t="s">
        <v>926</v>
      </c>
      <c r="B2265" s="1478" t="s">
        <v>925</v>
      </c>
      <c r="C2265" s="198" t="s">
        <v>142</v>
      </c>
      <c r="D2265" s="198" t="s">
        <v>143</v>
      </c>
      <c r="E2265" s="199">
        <v>0.14471999999999999</v>
      </c>
      <c r="F2265" s="199">
        <v>0.13944000000000001</v>
      </c>
      <c r="G2265" s="199">
        <v>0.13200000000000001</v>
      </c>
      <c r="H2265" s="200">
        <v>0.12720000000000001</v>
      </c>
      <c r="I2265" s="199">
        <v>0.12936</v>
      </c>
      <c r="J2265" s="199">
        <v>0.13536000000000001</v>
      </c>
      <c r="K2265" s="199">
        <v>0.14496000000000001</v>
      </c>
      <c r="L2265" s="199">
        <v>0.1716</v>
      </c>
      <c r="M2265" s="199">
        <v>0.19728000000000001</v>
      </c>
      <c r="N2265" s="200">
        <v>0.20952000000000001</v>
      </c>
      <c r="O2265" s="199">
        <v>0.20327999999999999</v>
      </c>
      <c r="P2265" s="199">
        <v>0.20472000000000001</v>
      </c>
      <c r="Q2265" s="199">
        <v>0.20327999999999999</v>
      </c>
      <c r="R2265" s="199">
        <v>0.20111999999999999</v>
      </c>
      <c r="S2265" s="199">
        <v>0.19295999999999999</v>
      </c>
      <c r="T2265" s="199">
        <v>0.18768000000000001</v>
      </c>
      <c r="U2265" s="199">
        <v>0.18912000000000001</v>
      </c>
      <c r="V2265" s="200">
        <v>0.18648000000000001</v>
      </c>
      <c r="W2265" s="199">
        <v>0.18744</v>
      </c>
      <c r="X2265" s="199">
        <v>0.19608</v>
      </c>
      <c r="Y2265" s="200">
        <v>0.19128000000000001</v>
      </c>
      <c r="Z2265" s="199">
        <v>0.18143999999999999</v>
      </c>
      <c r="AA2265" s="199">
        <v>0.17327999999999999</v>
      </c>
      <c r="AB2265" s="199">
        <v>0.15143999999999999</v>
      </c>
      <c r="AC2265" s="201">
        <f>SUM(E2265:AB2265)</f>
        <v>4.1810399999999985</v>
      </c>
    </row>
    <row r="2266" spans="1:30" ht="12.75" customHeight="1">
      <c r="A2266" s="1459"/>
      <c r="B2266" s="1462"/>
      <c r="C2266" s="181" t="s">
        <v>144</v>
      </c>
      <c r="D2266" s="181" t="s">
        <v>143</v>
      </c>
      <c r="E2266" s="203">
        <v>0.11328000000000001</v>
      </c>
      <c r="F2266" s="203">
        <v>0.11423999999999999</v>
      </c>
      <c r="G2266" s="203">
        <v>0.11376</v>
      </c>
      <c r="H2266" s="204">
        <v>0.11544</v>
      </c>
      <c r="I2266" s="203">
        <v>0.12096</v>
      </c>
      <c r="J2266" s="203">
        <v>0.12432</v>
      </c>
      <c r="K2266" s="203">
        <v>0.12456</v>
      </c>
      <c r="L2266" s="203">
        <v>0.12623999999999999</v>
      </c>
      <c r="M2266" s="203">
        <v>0.12816</v>
      </c>
      <c r="N2266" s="204">
        <v>0.13152</v>
      </c>
      <c r="O2266" s="203">
        <v>0.14112</v>
      </c>
      <c r="P2266" s="203">
        <v>0.14616000000000001</v>
      </c>
      <c r="Q2266" s="203">
        <v>0.14712</v>
      </c>
      <c r="R2266" s="203">
        <v>0.14183999999999999</v>
      </c>
      <c r="S2266" s="203">
        <v>0.14856</v>
      </c>
      <c r="T2266" s="203">
        <v>0.13847999999999999</v>
      </c>
      <c r="U2266" s="203">
        <v>0.14471999999999999</v>
      </c>
      <c r="V2266" s="204">
        <v>0.14879999999999999</v>
      </c>
      <c r="W2266" s="203">
        <v>0.1452</v>
      </c>
      <c r="X2266" s="203">
        <v>0.14663999999999999</v>
      </c>
      <c r="Y2266" s="204">
        <v>0.14448</v>
      </c>
      <c r="Z2266" s="203">
        <v>0.14208000000000001</v>
      </c>
      <c r="AA2266" s="203">
        <v>0.1404</v>
      </c>
      <c r="AB2266" s="203">
        <v>0.13272</v>
      </c>
      <c r="AC2266" s="184">
        <f>SUM(E2266:AB2266)</f>
        <v>3.2208000000000001</v>
      </c>
    </row>
    <row r="2267" spans="1:30" ht="12.75" customHeight="1">
      <c r="A2267" s="1459"/>
      <c r="B2267" s="1462"/>
      <c r="C2267" s="181" t="s">
        <v>145</v>
      </c>
      <c r="D2267" s="181" t="s">
        <v>146</v>
      </c>
      <c r="E2267" s="1112">
        <v>32</v>
      </c>
      <c r="F2267" s="740">
        <v>32</v>
      </c>
      <c r="G2267" s="740">
        <v>32</v>
      </c>
      <c r="H2267" s="835">
        <v>32</v>
      </c>
      <c r="I2267" s="740">
        <v>31</v>
      </c>
      <c r="J2267" s="740">
        <v>32</v>
      </c>
      <c r="K2267" s="740">
        <v>36</v>
      </c>
      <c r="L2267" s="740">
        <v>41</v>
      </c>
      <c r="M2267" s="740">
        <v>39</v>
      </c>
      <c r="N2267" s="835">
        <v>40</v>
      </c>
      <c r="O2267" s="740">
        <v>39</v>
      </c>
      <c r="P2267" s="740">
        <v>38</v>
      </c>
      <c r="Q2267" s="740">
        <v>39</v>
      </c>
      <c r="R2267" s="740">
        <v>39</v>
      </c>
      <c r="S2267" s="740">
        <v>42</v>
      </c>
      <c r="T2267" s="740">
        <v>41</v>
      </c>
      <c r="U2267" s="740">
        <v>41</v>
      </c>
      <c r="V2267" s="835">
        <v>43</v>
      </c>
      <c r="W2267" s="740">
        <v>40</v>
      </c>
      <c r="X2267" s="740">
        <v>41</v>
      </c>
      <c r="Y2267" s="835">
        <v>37</v>
      </c>
      <c r="Z2267" s="740">
        <v>36</v>
      </c>
      <c r="AA2267" s="740">
        <v>33</v>
      </c>
      <c r="AB2267" s="774">
        <v>32</v>
      </c>
      <c r="AC2267" s="333"/>
    </row>
    <row r="2268" spans="1:30" ht="12.75" customHeight="1" thickBot="1">
      <c r="A2268" s="1476"/>
      <c r="B2268" s="1488"/>
      <c r="C2268" s="194" t="s">
        <v>147</v>
      </c>
      <c r="D2268" s="194"/>
      <c r="E2268" s="195">
        <f t="shared" ref="E2268:AC2268" si="635">E2266/E2265</f>
        <v>0.78275290215588733</v>
      </c>
      <c r="F2268" s="195">
        <f t="shared" si="635"/>
        <v>0.8192771084337348</v>
      </c>
      <c r="G2268" s="195">
        <f t="shared" si="635"/>
        <v>0.86181818181818182</v>
      </c>
      <c r="H2268" s="196">
        <f t="shared" si="635"/>
        <v>0.90754716981132066</v>
      </c>
      <c r="I2268" s="195">
        <f t="shared" si="635"/>
        <v>0.93506493506493504</v>
      </c>
      <c r="J2268" s="195">
        <f t="shared" si="635"/>
        <v>0.91843971631205668</v>
      </c>
      <c r="K2268" s="195">
        <f t="shared" si="635"/>
        <v>0.85927152317880795</v>
      </c>
      <c r="L2268" s="195">
        <f t="shared" si="635"/>
        <v>0.73566433566433564</v>
      </c>
      <c r="M2268" s="195">
        <f t="shared" si="635"/>
        <v>0.64963503649635035</v>
      </c>
      <c r="N2268" s="196">
        <f t="shared" si="635"/>
        <v>0.62772050400916379</v>
      </c>
      <c r="O2268" s="195">
        <f t="shared" si="635"/>
        <v>0.69421487603305787</v>
      </c>
      <c r="P2268" s="195">
        <f t="shared" si="635"/>
        <v>0.71395076201641272</v>
      </c>
      <c r="Q2268" s="195">
        <f t="shared" si="635"/>
        <v>0.72373081463990563</v>
      </c>
      <c r="R2268" s="195">
        <f t="shared" si="635"/>
        <v>0.70525059665871126</v>
      </c>
      <c r="S2268" s="195">
        <f t="shared" si="635"/>
        <v>0.76990049751243783</v>
      </c>
      <c r="T2268" s="195">
        <f t="shared" si="635"/>
        <v>0.73785166240409195</v>
      </c>
      <c r="U2268" s="195">
        <f t="shared" si="635"/>
        <v>0.76522842639593902</v>
      </c>
      <c r="V2268" s="196">
        <f t="shared" si="635"/>
        <v>0.79794079794079786</v>
      </c>
      <c r="W2268" s="195">
        <f t="shared" si="635"/>
        <v>0.77464788732394363</v>
      </c>
      <c r="X2268" s="195">
        <f t="shared" si="635"/>
        <v>0.74785801713586286</v>
      </c>
      <c r="Y2268" s="196">
        <f t="shared" si="635"/>
        <v>0.75533249686323711</v>
      </c>
      <c r="Z2268" s="195">
        <f t="shared" si="635"/>
        <v>0.78306878306878314</v>
      </c>
      <c r="AA2268" s="195">
        <f t="shared" si="635"/>
        <v>0.81024930747922441</v>
      </c>
      <c r="AB2268" s="195">
        <f t="shared" si="635"/>
        <v>0.87638668779714746</v>
      </c>
      <c r="AC2268" s="197">
        <f t="shared" si="635"/>
        <v>0.77033465357901409</v>
      </c>
    </row>
    <row r="2269" spans="1:30" ht="12.75" customHeight="1">
      <c r="A2269" s="340"/>
      <c r="B2269" s="341" t="s">
        <v>177</v>
      </c>
      <c r="C2269" s="198" t="s">
        <v>142</v>
      </c>
      <c r="D2269" s="198" t="s">
        <v>143</v>
      </c>
      <c r="E2269" s="263">
        <v>9.6000000000000002E-4</v>
      </c>
      <c r="F2269" s="257">
        <v>8.8800000000000001E-4</v>
      </c>
      <c r="G2269" s="257">
        <v>9.8400000000000007E-4</v>
      </c>
      <c r="H2269" s="258">
        <v>8.6399999999999997E-4</v>
      </c>
      <c r="I2269" s="257">
        <v>8.1599999999999999E-4</v>
      </c>
      <c r="J2269" s="257">
        <v>8.4000000000000003E-4</v>
      </c>
      <c r="K2269" s="257">
        <v>8.4000000000000003E-4</v>
      </c>
      <c r="L2269" s="257">
        <v>8.1599999999999999E-4</v>
      </c>
      <c r="M2269" s="257">
        <v>8.1599999999999999E-4</v>
      </c>
      <c r="N2269" s="258">
        <v>8.1599999999999999E-4</v>
      </c>
      <c r="O2269" s="257">
        <v>8.4000000000000003E-4</v>
      </c>
      <c r="P2269" s="257">
        <v>8.4000000000000003E-4</v>
      </c>
      <c r="Q2269" s="257">
        <v>8.4000000000000003E-4</v>
      </c>
      <c r="R2269" s="257">
        <v>8.4000000000000003E-4</v>
      </c>
      <c r="S2269" s="257">
        <v>8.4000000000000003E-4</v>
      </c>
      <c r="T2269" s="257">
        <v>8.4000000000000003E-4</v>
      </c>
      <c r="U2269" s="257">
        <v>8.4000000000000003E-4</v>
      </c>
      <c r="V2269" s="258">
        <v>8.1599999999999999E-4</v>
      </c>
      <c r="W2269" s="257">
        <v>8.1599999999999999E-4</v>
      </c>
      <c r="X2269" s="257">
        <v>8.1599999999999999E-4</v>
      </c>
      <c r="Y2269" s="258">
        <v>7.9199999999999995E-4</v>
      </c>
      <c r="Z2269" s="257">
        <v>8.1599999999999999E-4</v>
      </c>
      <c r="AA2269" s="257">
        <v>8.1599999999999999E-4</v>
      </c>
      <c r="AB2269" s="257">
        <v>8.1599999999999999E-4</v>
      </c>
      <c r="AC2269" s="201">
        <f>SUM(E2269:AB2269)</f>
        <v>2.0208000000000011E-2</v>
      </c>
      <c r="AD2269" s="448">
        <f>MAX(E2269:AB2269)</f>
        <v>9.8400000000000007E-4</v>
      </c>
    </row>
    <row r="2270" spans="1:30" ht="12.75" customHeight="1">
      <c r="A2270" s="326"/>
      <c r="B2270" s="327" t="s">
        <v>178</v>
      </c>
      <c r="C2270" s="194" t="s">
        <v>142</v>
      </c>
      <c r="D2270" s="194" t="s">
        <v>143</v>
      </c>
      <c r="E2270" s="1115">
        <v>2.16E-3</v>
      </c>
      <c r="F2270" s="1115">
        <v>2.16E-3</v>
      </c>
      <c r="G2270" s="1115">
        <v>2.16E-3</v>
      </c>
      <c r="H2270" s="1116">
        <v>1.9919999999999998E-3</v>
      </c>
      <c r="I2270" s="1115">
        <v>1.944E-3</v>
      </c>
      <c r="J2270" s="1115">
        <v>1.92E-3</v>
      </c>
      <c r="K2270" s="1115">
        <v>1.944E-3</v>
      </c>
      <c r="L2270" s="1115">
        <v>1.944E-3</v>
      </c>
      <c r="M2270" s="1115">
        <v>2.016E-3</v>
      </c>
      <c r="N2270" s="1116">
        <v>1.92E-3</v>
      </c>
      <c r="O2270" s="1115">
        <v>1.9680000000000001E-3</v>
      </c>
      <c r="P2270" s="1115">
        <v>1.944E-3</v>
      </c>
      <c r="Q2270" s="1115">
        <v>1.9680000000000001E-3</v>
      </c>
      <c r="R2270" s="1115">
        <v>1.944E-3</v>
      </c>
      <c r="S2270" s="1115">
        <v>1.9680000000000001E-3</v>
      </c>
      <c r="T2270" s="1115">
        <v>1.9680000000000001E-3</v>
      </c>
      <c r="U2270" s="1115">
        <v>1.9680000000000001E-3</v>
      </c>
      <c r="V2270" s="1116">
        <v>1.944E-3</v>
      </c>
      <c r="W2270" s="1115">
        <v>2.016E-3</v>
      </c>
      <c r="X2270" s="1115">
        <v>1.9919999999999998E-3</v>
      </c>
      <c r="Y2270" s="1116">
        <v>1.9919999999999998E-3</v>
      </c>
      <c r="Z2270" s="1115">
        <v>2.016E-3</v>
      </c>
      <c r="AA2270" s="1115">
        <v>2.0400000000000001E-3</v>
      </c>
      <c r="AB2270" s="586">
        <v>2.1120000000000002E-3</v>
      </c>
      <c r="AC2270" s="366">
        <f>SUM(E2270:AB2270)</f>
        <v>4.8000000000000001E-2</v>
      </c>
      <c r="AD2270" s="448">
        <f>MAX(E2270:AB2270)</f>
        <v>2.16E-3</v>
      </c>
    </row>
    <row r="2271" spans="1:30" ht="12.75" customHeight="1">
      <c r="A2271" s="1591" t="s">
        <v>235</v>
      </c>
      <c r="B2271" s="1592"/>
      <c r="C2271" s="198" t="s">
        <v>142</v>
      </c>
      <c r="D2271" s="198"/>
      <c r="E2271" s="275">
        <f t="shared" ref="E2271:AC2271" si="636">E2261+E2265</f>
        <v>0.32016</v>
      </c>
      <c r="F2271" s="275">
        <f t="shared" si="636"/>
        <v>0.29952000000000001</v>
      </c>
      <c r="G2271" s="275">
        <f t="shared" si="636"/>
        <v>0.29159999999999997</v>
      </c>
      <c r="H2271" s="270">
        <f t="shared" si="636"/>
        <v>0.27960000000000002</v>
      </c>
      <c r="I2271" s="275">
        <f t="shared" si="636"/>
        <v>0.28392000000000001</v>
      </c>
      <c r="J2271" s="275">
        <f t="shared" si="636"/>
        <v>0.29856000000000005</v>
      </c>
      <c r="K2271" s="275">
        <f t="shared" si="636"/>
        <v>0.33455999999999997</v>
      </c>
      <c r="L2271" s="275">
        <f t="shared" si="636"/>
        <v>0.38639999999999997</v>
      </c>
      <c r="M2271" s="275">
        <f t="shared" si="636"/>
        <v>0.43344000000000005</v>
      </c>
      <c r="N2271" s="270">
        <f t="shared" si="636"/>
        <v>0.45767999999999998</v>
      </c>
      <c r="O2271" s="275">
        <f t="shared" si="636"/>
        <v>0.45047999999999999</v>
      </c>
      <c r="P2271" s="275">
        <f t="shared" si="636"/>
        <v>0.44520000000000004</v>
      </c>
      <c r="Q2271" s="275">
        <f t="shared" si="636"/>
        <v>0.44784000000000002</v>
      </c>
      <c r="R2271" s="275">
        <f t="shared" si="636"/>
        <v>0.44496000000000002</v>
      </c>
      <c r="S2271" s="275">
        <f t="shared" si="636"/>
        <v>0.43128</v>
      </c>
      <c r="T2271" s="275">
        <f t="shared" si="636"/>
        <v>0.42168000000000005</v>
      </c>
      <c r="U2271" s="275">
        <f t="shared" si="636"/>
        <v>0.42336000000000001</v>
      </c>
      <c r="V2271" s="270">
        <f t="shared" si="636"/>
        <v>0.40920000000000001</v>
      </c>
      <c r="W2271" s="275">
        <f t="shared" si="636"/>
        <v>0.41208</v>
      </c>
      <c r="X2271" s="275">
        <f t="shared" si="636"/>
        <v>0.42912</v>
      </c>
      <c r="Y2271" s="270">
        <f t="shared" si="636"/>
        <v>0.42455999999999999</v>
      </c>
      <c r="Z2271" s="275">
        <f t="shared" si="636"/>
        <v>0.41520000000000001</v>
      </c>
      <c r="AA2271" s="275">
        <f t="shared" si="636"/>
        <v>0.39671999999999996</v>
      </c>
      <c r="AB2271" s="275">
        <f t="shared" si="636"/>
        <v>0.35016000000000003</v>
      </c>
      <c r="AC2271" s="180">
        <f t="shared" si="636"/>
        <v>9.2872799999999973</v>
      </c>
    </row>
    <row r="2272" spans="1:30" ht="12.75" customHeight="1">
      <c r="A2272" s="1561"/>
      <c r="B2272" s="1562"/>
      <c r="C2272" s="194" t="s">
        <v>144</v>
      </c>
      <c r="D2272" s="194"/>
      <c r="E2272" s="195">
        <f t="shared" ref="E2272:AC2272" si="637">E2262+E2266</f>
        <v>0.25391999999999998</v>
      </c>
      <c r="F2272" s="195">
        <f t="shared" si="637"/>
        <v>0.25488</v>
      </c>
      <c r="G2272" s="195">
        <f t="shared" si="637"/>
        <v>0.25463999999999998</v>
      </c>
      <c r="H2272" s="196">
        <f t="shared" si="637"/>
        <v>0.25391999999999998</v>
      </c>
      <c r="I2272" s="195">
        <f t="shared" si="637"/>
        <v>0.25800000000000001</v>
      </c>
      <c r="J2272" s="195">
        <f t="shared" si="637"/>
        <v>0.26423999999999997</v>
      </c>
      <c r="K2272" s="195">
        <f t="shared" si="637"/>
        <v>0.2712</v>
      </c>
      <c r="L2272" s="195">
        <f t="shared" si="637"/>
        <v>0.28200000000000003</v>
      </c>
      <c r="M2272" s="195">
        <f t="shared" si="637"/>
        <v>0.28392000000000001</v>
      </c>
      <c r="N2272" s="196">
        <f t="shared" si="637"/>
        <v>0.29136000000000001</v>
      </c>
      <c r="O2272" s="195">
        <f t="shared" si="637"/>
        <v>0.31872</v>
      </c>
      <c r="P2272" s="195">
        <f t="shared" si="637"/>
        <v>0.32232000000000005</v>
      </c>
      <c r="Q2272" s="195">
        <f t="shared" si="637"/>
        <v>0.32711999999999997</v>
      </c>
      <c r="R2272" s="195">
        <f t="shared" si="637"/>
        <v>0.31655999999999995</v>
      </c>
      <c r="S2272" s="195">
        <f t="shared" si="637"/>
        <v>0.32640000000000002</v>
      </c>
      <c r="T2272" s="195">
        <f t="shared" si="637"/>
        <v>0.31944</v>
      </c>
      <c r="U2272" s="195">
        <f t="shared" si="637"/>
        <v>0.32567999999999997</v>
      </c>
      <c r="V2272" s="196">
        <f t="shared" si="637"/>
        <v>0.31608000000000003</v>
      </c>
      <c r="W2272" s="195">
        <f t="shared" si="637"/>
        <v>0.31367999999999996</v>
      </c>
      <c r="X2272" s="195">
        <f t="shared" si="637"/>
        <v>0.31559999999999999</v>
      </c>
      <c r="Y2272" s="196">
        <f t="shared" si="637"/>
        <v>0.31703999999999999</v>
      </c>
      <c r="Z2272" s="195">
        <f t="shared" si="637"/>
        <v>0.31080000000000002</v>
      </c>
      <c r="AA2272" s="195">
        <f t="shared" si="637"/>
        <v>0.30647999999999997</v>
      </c>
      <c r="AB2272" s="195">
        <f t="shared" si="637"/>
        <v>0.29615999999999998</v>
      </c>
      <c r="AC2272" s="197">
        <f t="shared" si="637"/>
        <v>7.1001599999999989</v>
      </c>
    </row>
    <row r="2273" spans="1:29" ht="12.75" customHeight="1">
      <c r="A2273" s="1490" t="s">
        <v>236</v>
      </c>
      <c r="B2273" s="1491"/>
      <c r="C2273" s="269" t="s">
        <v>142</v>
      </c>
      <c r="D2273" s="269"/>
      <c r="E2273" s="275">
        <f t="shared" ref="E2273:AC2273" si="638">E2254-E2271</f>
        <v>2.4000000000001798E-4</v>
      </c>
      <c r="F2273" s="275">
        <f t="shared" si="638"/>
        <v>0</v>
      </c>
      <c r="G2273" s="275">
        <f t="shared" si="638"/>
        <v>0</v>
      </c>
      <c r="H2273" s="270">
        <f t="shared" si="638"/>
        <v>-2.4000000000001798E-4</v>
      </c>
      <c r="I2273" s="275">
        <f t="shared" si="638"/>
        <v>1.2000000000000899E-4</v>
      </c>
      <c r="J2273" s="275">
        <f t="shared" si="638"/>
        <v>-4.8000000000003595E-4</v>
      </c>
      <c r="K2273" s="275">
        <f t="shared" si="638"/>
        <v>-1.1999999999995348E-4</v>
      </c>
      <c r="L2273" s="275">
        <f t="shared" si="638"/>
        <v>6.0000000000004494E-4</v>
      </c>
      <c r="M2273" s="275">
        <f t="shared" si="638"/>
        <v>-3.6000000000002697E-4</v>
      </c>
      <c r="N2273" s="270">
        <f t="shared" si="638"/>
        <v>2.4000000000001798E-4</v>
      </c>
      <c r="O2273" s="275">
        <f t="shared" si="638"/>
        <v>-1.2000000000000899E-4</v>
      </c>
      <c r="P2273" s="275">
        <f t="shared" si="638"/>
        <v>4.7999999999998044E-4</v>
      </c>
      <c r="Q2273" s="275">
        <f t="shared" si="638"/>
        <v>0</v>
      </c>
      <c r="R2273" s="275">
        <f t="shared" si="638"/>
        <v>3.5999999999997145E-4</v>
      </c>
      <c r="S2273" s="275">
        <f t="shared" si="638"/>
        <v>0</v>
      </c>
      <c r="T2273" s="275">
        <f t="shared" si="638"/>
        <v>2.3999999999996247E-4</v>
      </c>
      <c r="U2273" s="275">
        <f t="shared" si="638"/>
        <v>3.5999999999997145E-4</v>
      </c>
      <c r="V2273" s="270">
        <f t="shared" si="638"/>
        <v>1.2000000000000899E-4</v>
      </c>
      <c r="W2273" s="275">
        <f t="shared" si="638"/>
        <v>4.7999999999998044E-4</v>
      </c>
      <c r="X2273" s="275">
        <f t="shared" si="638"/>
        <v>3.5999999999997145E-4</v>
      </c>
      <c r="Y2273" s="270">
        <f t="shared" si="638"/>
        <v>2.4000000000001798E-4</v>
      </c>
      <c r="Z2273" s="275">
        <f t="shared" si="638"/>
        <v>-1.2000000000000899E-4</v>
      </c>
      <c r="AA2273" s="275">
        <f t="shared" si="638"/>
        <v>3.6000000000002697E-4</v>
      </c>
      <c r="AB2273" s="275">
        <f t="shared" si="638"/>
        <v>4.7999999999998044E-4</v>
      </c>
      <c r="AC2273" s="180">
        <f t="shared" si="638"/>
        <v>3.2400000000034623E-3</v>
      </c>
    </row>
    <row r="2274" spans="1:29" ht="12.75" customHeight="1">
      <c r="A2274" s="1486"/>
      <c r="B2274" s="1487"/>
      <c r="C2274" s="271" t="s">
        <v>144</v>
      </c>
      <c r="D2274" s="271"/>
      <c r="E2274" s="272">
        <f t="shared" ref="E2274:AC2274" si="639">E2255-E2272</f>
        <v>2.4000000000001798E-4</v>
      </c>
      <c r="F2274" s="272">
        <f t="shared" si="639"/>
        <v>0</v>
      </c>
      <c r="G2274" s="272">
        <f t="shared" si="639"/>
        <v>-1.1999999999995348E-4</v>
      </c>
      <c r="H2274" s="273">
        <f t="shared" si="639"/>
        <v>-4.7999999999998044E-4</v>
      </c>
      <c r="I2274" s="272">
        <f t="shared" si="639"/>
        <v>1.2000000000000899E-4</v>
      </c>
      <c r="J2274" s="272">
        <f t="shared" si="639"/>
        <v>-3.5999999999997145E-4</v>
      </c>
      <c r="K2274" s="272">
        <f t="shared" si="639"/>
        <v>-1.2000000000000899E-4</v>
      </c>
      <c r="L2274" s="272">
        <f t="shared" si="639"/>
        <v>2.3999999999996247E-4</v>
      </c>
      <c r="M2274" s="272">
        <f t="shared" si="639"/>
        <v>-2.4000000000001798E-4</v>
      </c>
      <c r="N2274" s="273">
        <f t="shared" si="639"/>
        <v>2.4000000000001798E-4</v>
      </c>
      <c r="O2274" s="272">
        <f t="shared" si="639"/>
        <v>2.4000000000001798E-4</v>
      </c>
      <c r="P2274" s="272">
        <f t="shared" si="639"/>
        <v>2.3999999999996247E-4</v>
      </c>
      <c r="Q2274" s="272">
        <f t="shared" si="639"/>
        <v>1.2000000000000899E-4</v>
      </c>
      <c r="R2274" s="272">
        <f t="shared" si="639"/>
        <v>2.4000000000007349E-4</v>
      </c>
      <c r="S2274" s="272">
        <f t="shared" si="639"/>
        <v>1.1999999999995348E-4</v>
      </c>
      <c r="T2274" s="272">
        <f t="shared" si="639"/>
        <v>2.4000000000001798E-4</v>
      </c>
      <c r="U2274" s="272">
        <f t="shared" si="639"/>
        <v>4.8000000000003595E-4</v>
      </c>
      <c r="V2274" s="273">
        <f t="shared" si="639"/>
        <v>3.5999999999997145E-4</v>
      </c>
      <c r="W2274" s="272">
        <f t="shared" si="639"/>
        <v>2.4000000000001798E-4</v>
      </c>
      <c r="X2274" s="272">
        <f t="shared" si="639"/>
        <v>1.2000000000000899E-4</v>
      </c>
      <c r="Y2274" s="273">
        <f t="shared" si="639"/>
        <v>4.8000000000003595E-4</v>
      </c>
      <c r="Z2274" s="272">
        <f t="shared" si="639"/>
        <v>-1.2000000000000899E-4</v>
      </c>
      <c r="AA2274" s="272">
        <f t="shared" si="639"/>
        <v>2.4000000000001798E-4</v>
      </c>
      <c r="AB2274" s="272">
        <f t="shared" si="639"/>
        <v>1.2000000000000899E-4</v>
      </c>
      <c r="AC2274" s="197">
        <f t="shared" si="639"/>
        <v>2.640000000001308E-3</v>
      </c>
    </row>
    <row r="2275" spans="1:29" s="167" customFormat="1" ht="12.75" customHeight="1">
      <c r="A2275" s="1549" t="s">
        <v>314</v>
      </c>
      <c r="B2275" s="1550"/>
      <c r="C2275" s="283" t="s">
        <v>142</v>
      </c>
      <c r="D2275" s="403"/>
      <c r="E2275" s="1084">
        <f t="shared" ref="E2275:AB2275" si="640">E2240-E2230-E2245</f>
        <v>-1.1204000953674313</v>
      </c>
      <c r="F2275" s="1084">
        <f t="shared" si="640"/>
        <v>-1.150400171661377</v>
      </c>
      <c r="G2275" s="1084">
        <f t="shared" si="640"/>
        <v>-1.3919998664855959</v>
      </c>
      <c r="H2275" s="1084">
        <f t="shared" si="640"/>
        <v>-1.4183998664855957</v>
      </c>
      <c r="I2275" s="1084">
        <f t="shared" si="640"/>
        <v>-1.1556000953674319</v>
      </c>
      <c r="J2275" s="1084">
        <f t="shared" si="640"/>
        <v>-0.90040001907348621</v>
      </c>
      <c r="K2275" s="1084">
        <f t="shared" si="640"/>
        <v>-0.61999996185302741</v>
      </c>
      <c r="L2275" s="1084">
        <f t="shared" si="640"/>
        <v>-0.3651997711181636</v>
      </c>
      <c r="M2275" s="1084">
        <f t="shared" si="640"/>
        <v>-1.399199942779541</v>
      </c>
      <c r="N2275" s="1084">
        <f t="shared" si="640"/>
        <v>-1.3184002288818366</v>
      </c>
      <c r="O2275" s="1084">
        <f t="shared" si="640"/>
        <v>-1.3219999618530274</v>
      </c>
      <c r="P2275" s="1084">
        <f t="shared" si="640"/>
        <v>-0.51359980926513682</v>
      </c>
      <c r="Q2275" s="1084">
        <f t="shared" si="640"/>
        <v>-0.73760019073486305</v>
      </c>
      <c r="R2275" s="1084">
        <f t="shared" si="640"/>
        <v>-1.3596002288818356</v>
      </c>
      <c r="S2275" s="1084">
        <f t="shared" si="640"/>
        <v>-1.5163998283386233</v>
      </c>
      <c r="T2275" s="1084">
        <f t="shared" si="640"/>
        <v>-1.7956001144409184</v>
      </c>
      <c r="U2275" s="1084">
        <f t="shared" si="640"/>
        <v>-1.2035999427795412</v>
      </c>
      <c r="V2275" s="1084">
        <f t="shared" si="640"/>
        <v>-0.94280013351440495</v>
      </c>
      <c r="W2275" s="1084">
        <f t="shared" si="640"/>
        <v>-1.0660001335144047</v>
      </c>
      <c r="X2275" s="1084">
        <f t="shared" si="640"/>
        <v>-0.88920007629394515</v>
      </c>
      <c r="Y2275" s="1084">
        <f t="shared" si="640"/>
        <v>-0.51359996185302759</v>
      </c>
      <c r="Z2275" s="1084">
        <f t="shared" si="640"/>
        <v>-0.35560020980834928</v>
      </c>
      <c r="AA2275" s="1084">
        <f t="shared" si="640"/>
        <v>-0.52040017166137709</v>
      </c>
      <c r="AB2275" s="1084">
        <f t="shared" si="640"/>
        <v>-1.0420000190734866</v>
      </c>
      <c r="AC2275" s="892"/>
    </row>
    <row r="2276" spans="1:29" s="167" customFormat="1" ht="12.75" customHeight="1">
      <c r="A2276" s="1551"/>
      <c r="B2276" s="1552"/>
      <c r="C2276" s="285" t="s">
        <v>144</v>
      </c>
      <c r="D2276" s="404"/>
      <c r="E2276" s="1117"/>
      <c r="F2276" s="286"/>
      <c r="G2276" s="286"/>
      <c r="H2276" s="286"/>
      <c r="I2276" s="286"/>
      <c r="J2276" s="286"/>
      <c r="K2276" s="286"/>
      <c r="L2276" s="286"/>
      <c r="M2276" s="286"/>
      <c r="N2276" s="286"/>
      <c r="O2276" s="286"/>
      <c r="P2276" s="286"/>
      <c r="Q2276" s="286"/>
      <c r="R2276" s="286"/>
      <c r="S2276" s="286"/>
      <c r="T2276" s="286"/>
      <c r="U2276" s="286"/>
      <c r="V2276" s="286"/>
      <c r="W2276" s="286"/>
      <c r="X2276" s="286"/>
      <c r="Y2276" s="286"/>
      <c r="Z2276" s="286"/>
      <c r="AA2276" s="286"/>
      <c r="AB2276" s="286"/>
      <c r="AC2276" s="893"/>
    </row>
    <row r="2277" spans="1:29" ht="12.75" customHeight="1">
      <c r="A2277" s="1052"/>
      <c r="B2277" s="150"/>
      <c r="E2277" s="150"/>
      <c r="F2277" s="150"/>
      <c r="G2277" s="150"/>
      <c r="H2277" s="150"/>
      <c r="I2277" s="150"/>
      <c r="J2277" s="150"/>
      <c r="K2277" s="150"/>
      <c r="L2277" s="150"/>
      <c r="M2277" s="150"/>
      <c r="N2277" s="150"/>
      <c r="O2277" s="150"/>
      <c r="P2277" s="150"/>
      <c r="Q2277" s="150"/>
      <c r="R2277" s="150"/>
      <c r="S2277" s="150"/>
      <c r="T2277" s="150"/>
      <c r="U2277" s="150"/>
      <c r="V2277" s="150"/>
      <c r="W2277" s="150"/>
      <c r="X2277" s="150"/>
      <c r="Y2277" s="150"/>
      <c r="Z2277" s="150"/>
      <c r="AA2277" s="150"/>
      <c r="AB2277" s="150"/>
      <c r="AC2277" s="150"/>
    </row>
    <row r="2278" spans="1:29" ht="31.5" customHeight="1">
      <c r="A2278" s="89" t="s">
        <v>133</v>
      </c>
      <c r="B2278" s="840" t="s">
        <v>134</v>
      </c>
      <c r="C2278" s="64" t="s">
        <v>135</v>
      </c>
      <c r="D2278" s="64" t="s">
        <v>136</v>
      </c>
      <c r="E2278" s="1482" t="s">
        <v>137</v>
      </c>
      <c r="F2278" s="1482"/>
      <c r="G2278" s="1482"/>
      <c r="H2278" s="1482"/>
      <c r="I2278" s="1482"/>
      <c r="J2278" s="1482"/>
      <c r="K2278" s="1482"/>
      <c r="L2278" s="1482"/>
      <c r="M2278" s="1482"/>
      <c r="N2278" s="1482"/>
      <c r="O2278" s="1482"/>
      <c r="P2278" s="1482"/>
      <c r="Q2278" s="1482"/>
      <c r="R2278" s="1482"/>
      <c r="S2278" s="1482"/>
      <c r="T2278" s="1482"/>
      <c r="U2278" s="1482"/>
      <c r="V2278" s="1482"/>
      <c r="W2278" s="1482"/>
      <c r="X2278" s="1482"/>
      <c r="Y2278" s="1482"/>
      <c r="Z2278" s="1482"/>
      <c r="AA2278" s="1482"/>
      <c r="AB2278" s="1482"/>
      <c r="AC2278" s="1634" t="s">
        <v>138</v>
      </c>
    </row>
    <row r="2279" spans="1:29" s="167" customFormat="1" ht="12.75" customHeight="1">
      <c r="A2279" s="164" t="s">
        <v>961</v>
      </c>
      <c r="B2279" s="164"/>
      <c r="C2279" s="164"/>
      <c r="D2279" s="164"/>
      <c r="E2279" s="165">
        <v>1</v>
      </c>
      <c r="F2279" s="165">
        <v>2</v>
      </c>
      <c r="G2279" s="165">
        <v>3</v>
      </c>
      <c r="H2279" s="165">
        <v>4</v>
      </c>
      <c r="I2279" s="165">
        <v>5</v>
      </c>
      <c r="J2279" s="165">
        <v>6</v>
      </c>
      <c r="K2279" s="165">
        <v>7</v>
      </c>
      <c r="L2279" s="165">
        <v>8</v>
      </c>
      <c r="M2279" s="165">
        <v>9</v>
      </c>
      <c r="N2279" s="165">
        <v>10</v>
      </c>
      <c r="O2279" s="165">
        <v>11</v>
      </c>
      <c r="P2279" s="165">
        <v>12</v>
      </c>
      <c r="Q2279" s="165">
        <v>13</v>
      </c>
      <c r="R2279" s="165">
        <v>14</v>
      </c>
      <c r="S2279" s="165">
        <v>15</v>
      </c>
      <c r="T2279" s="165">
        <v>16</v>
      </c>
      <c r="U2279" s="165">
        <v>17</v>
      </c>
      <c r="V2279" s="165">
        <v>18</v>
      </c>
      <c r="W2279" s="165">
        <v>19</v>
      </c>
      <c r="X2279" s="165">
        <v>20</v>
      </c>
      <c r="Y2279" s="165">
        <v>21</v>
      </c>
      <c r="Z2279" s="165">
        <v>22</v>
      </c>
      <c r="AA2279" s="165">
        <v>23</v>
      </c>
      <c r="AB2279" s="165">
        <v>24</v>
      </c>
      <c r="AC2279" s="1635"/>
    </row>
    <row r="2280" spans="1:29" s="167" customFormat="1" ht="12.75" customHeight="1">
      <c r="A2280" s="168" t="s">
        <v>267</v>
      </c>
      <c r="B2280" s="169"/>
      <c r="C2280" s="170"/>
      <c r="D2280" s="170"/>
      <c r="E2280" s="169">
        <v>4</v>
      </c>
      <c r="F2280" s="169">
        <v>4</v>
      </c>
      <c r="G2280" s="169">
        <v>4</v>
      </c>
      <c r="H2280" s="169">
        <v>4</v>
      </c>
      <c r="I2280" s="169">
        <v>4</v>
      </c>
      <c r="J2280" s="169">
        <v>4</v>
      </c>
      <c r="K2280" s="169">
        <v>4</v>
      </c>
      <c r="L2280" s="169">
        <v>4</v>
      </c>
      <c r="M2280" s="169">
        <v>4</v>
      </c>
      <c r="N2280" s="169">
        <v>4</v>
      </c>
      <c r="O2280" s="169">
        <v>4</v>
      </c>
      <c r="P2280" s="169">
        <v>4</v>
      </c>
      <c r="Q2280" s="169">
        <v>4</v>
      </c>
      <c r="R2280" s="169">
        <v>4</v>
      </c>
      <c r="S2280" s="169">
        <v>4</v>
      </c>
      <c r="T2280" s="169">
        <v>4</v>
      </c>
      <c r="U2280" s="169">
        <v>4</v>
      </c>
      <c r="V2280" s="169">
        <v>4</v>
      </c>
      <c r="W2280" s="169">
        <v>4</v>
      </c>
      <c r="X2280" s="169">
        <v>4</v>
      </c>
      <c r="Y2280" s="169">
        <v>4</v>
      </c>
      <c r="Z2280" s="169">
        <v>4</v>
      </c>
      <c r="AA2280" s="169">
        <v>4</v>
      </c>
      <c r="AB2280" s="169">
        <v>4</v>
      </c>
      <c r="AC2280" s="878"/>
    </row>
    <row r="2281" spans="1:29" s="167" customFormat="1" ht="12.75" customHeight="1">
      <c r="A2281" s="172" t="s">
        <v>268</v>
      </c>
      <c r="B2281" s="173"/>
      <c r="C2281" s="174"/>
      <c r="D2281" s="174"/>
      <c r="E2281" s="173">
        <v>4</v>
      </c>
      <c r="F2281" s="173">
        <v>4</v>
      </c>
      <c r="G2281" s="173">
        <v>4</v>
      </c>
      <c r="H2281" s="173">
        <v>4</v>
      </c>
      <c r="I2281" s="173">
        <v>4</v>
      </c>
      <c r="J2281" s="173">
        <v>4</v>
      </c>
      <c r="K2281" s="173">
        <v>4</v>
      </c>
      <c r="L2281" s="173">
        <v>4</v>
      </c>
      <c r="M2281" s="173">
        <v>4</v>
      </c>
      <c r="N2281" s="173">
        <v>4</v>
      </c>
      <c r="O2281" s="173">
        <v>4</v>
      </c>
      <c r="P2281" s="173">
        <v>4</v>
      </c>
      <c r="Q2281" s="173">
        <v>4</v>
      </c>
      <c r="R2281" s="173">
        <v>4</v>
      </c>
      <c r="S2281" s="173">
        <v>4</v>
      </c>
      <c r="T2281" s="173">
        <v>4</v>
      </c>
      <c r="U2281" s="173">
        <v>4</v>
      </c>
      <c r="V2281" s="173">
        <v>4</v>
      </c>
      <c r="W2281" s="173">
        <v>4</v>
      </c>
      <c r="X2281" s="173">
        <v>4</v>
      </c>
      <c r="Y2281" s="173">
        <v>4</v>
      </c>
      <c r="Z2281" s="173">
        <v>4</v>
      </c>
      <c r="AA2281" s="173">
        <v>4</v>
      </c>
      <c r="AB2281" s="173">
        <v>4</v>
      </c>
      <c r="AC2281" s="879"/>
    </row>
    <row r="2282" spans="1:29" ht="12.75" customHeight="1">
      <c r="A2282" s="1497" t="s">
        <v>610</v>
      </c>
      <c r="B2282" s="1651" t="s">
        <v>611</v>
      </c>
      <c r="C2282" s="177" t="s">
        <v>142</v>
      </c>
      <c r="D2282" s="177" t="s">
        <v>274</v>
      </c>
      <c r="E2282" s="317"/>
      <c r="F2282" s="317"/>
      <c r="G2282" s="317"/>
      <c r="H2282" s="318"/>
      <c r="I2282" s="317"/>
      <c r="J2282" s="317"/>
      <c r="K2282" s="317"/>
      <c r="L2282" s="317"/>
      <c r="M2282" s="317"/>
      <c r="N2282" s="318"/>
      <c r="O2282" s="317"/>
      <c r="P2282" s="317"/>
      <c r="Q2282" s="317"/>
      <c r="R2282" s="317"/>
      <c r="S2282" s="317"/>
      <c r="T2282" s="317"/>
      <c r="U2282" s="317"/>
      <c r="V2282" s="318"/>
      <c r="W2282" s="317"/>
      <c r="X2282" s="317"/>
      <c r="Y2282" s="318"/>
      <c r="Z2282" s="317"/>
      <c r="AA2282" s="317"/>
      <c r="AB2282" s="317"/>
      <c r="AC2282" s="180">
        <f>SUM(E2282:AB2282)</f>
        <v>0</v>
      </c>
    </row>
    <row r="2283" spans="1:29" ht="12.75" customHeight="1">
      <c r="A2283" s="1498"/>
      <c r="B2283" s="1652"/>
      <c r="C2283" s="181" t="s">
        <v>144</v>
      </c>
      <c r="D2283" s="181" t="s">
        <v>274</v>
      </c>
      <c r="E2283" s="36"/>
      <c r="F2283" s="36"/>
      <c r="G2283" s="36"/>
      <c r="H2283" s="202"/>
      <c r="I2283" s="36"/>
      <c r="J2283" s="36"/>
      <c r="K2283" s="36"/>
      <c r="L2283" s="36"/>
      <c r="M2283" s="36"/>
      <c r="N2283" s="202"/>
      <c r="O2283" s="36"/>
      <c r="P2283" s="36"/>
      <c r="Q2283" s="36"/>
      <c r="R2283" s="36"/>
      <c r="S2283" s="36"/>
      <c r="T2283" s="36"/>
      <c r="U2283" s="36"/>
      <c r="V2283" s="202"/>
      <c r="W2283" s="36"/>
      <c r="X2283" s="36"/>
      <c r="Y2283" s="202"/>
      <c r="Z2283" s="36"/>
      <c r="AA2283" s="36"/>
      <c r="AB2283" s="36"/>
      <c r="AC2283" s="184">
        <f>SUM(E2283:AB2283)</f>
        <v>0</v>
      </c>
    </row>
    <row r="2284" spans="1:29" ht="12.75" customHeight="1">
      <c r="A2284" s="1498"/>
      <c r="B2284" s="1652"/>
      <c r="C2284" s="181" t="s">
        <v>145</v>
      </c>
      <c r="D2284" s="181" t="s">
        <v>274</v>
      </c>
      <c r="E2284" s="36"/>
      <c r="F2284" s="36"/>
      <c r="G2284" s="36"/>
      <c r="H2284" s="202"/>
      <c r="I2284" s="36"/>
      <c r="J2284" s="36"/>
      <c r="K2284" s="36"/>
      <c r="L2284" s="36"/>
      <c r="M2284" s="36"/>
      <c r="N2284" s="202"/>
      <c r="O2284" s="36"/>
      <c r="P2284" s="36"/>
      <c r="Q2284" s="36"/>
      <c r="R2284" s="36"/>
      <c r="S2284" s="36"/>
      <c r="T2284" s="36"/>
      <c r="U2284" s="36"/>
      <c r="V2284" s="202"/>
      <c r="W2284" s="36"/>
      <c r="X2284" s="36"/>
      <c r="Y2284" s="202"/>
      <c r="Z2284" s="36"/>
      <c r="AA2284" s="36"/>
      <c r="AB2284" s="36"/>
      <c r="AC2284" s="184"/>
    </row>
    <row r="2285" spans="1:29" ht="12.75" customHeight="1">
      <c r="A2285" s="1498"/>
      <c r="B2285" s="1652"/>
      <c r="C2285" s="187" t="s">
        <v>147</v>
      </c>
      <c r="D2285" s="187"/>
      <c r="E2285" s="188" t="e">
        <f t="shared" ref="E2285:AC2285" si="641">E2283/E2282</f>
        <v>#DIV/0!</v>
      </c>
      <c r="F2285" s="188" t="e">
        <f t="shared" si="641"/>
        <v>#DIV/0!</v>
      </c>
      <c r="G2285" s="188" t="e">
        <f t="shared" si="641"/>
        <v>#DIV/0!</v>
      </c>
      <c r="H2285" s="189" t="e">
        <f t="shared" si="641"/>
        <v>#DIV/0!</v>
      </c>
      <c r="I2285" s="188" t="e">
        <f t="shared" si="641"/>
        <v>#DIV/0!</v>
      </c>
      <c r="J2285" s="188" t="e">
        <f t="shared" si="641"/>
        <v>#DIV/0!</v>
      </c>
      <c r="K2285" s="188" t="e">
        <f t="shared" si="641"/>
        <v>#DIV/0!</v>
      </c>
      <c r="L2285" s="188" t="e">
        <f t="shared" si="641"/>
        <v>#DIV/0!</v>
      </c>
      <c r="M2285" s="188" t="e">
        <f t="shared" si="641"/>
        <v>#DIV/0!</v>
      </c>
      <c r="N2285" s="189" t="e">
        <f t="shared" si="641"/>
        <v>#DIV/0!</v>
      </c>
      <c r="O2285" s="188" t="e">
        <f t="shared" si="641"/>
        <v>#DIV/0!</v>
      </c>
      <c r="P2285" s="188" t="e">
        <f t="shared" si="641"/>
        <v>#DIV/0!</v>
      </c>
      <c r="Q2285" s="188" t="e">
        <f t="shared" si="641"/>
        <v>#DIV/0!</v>
      </c>
      <c r="R2285" s="188" t="e">
        <f t="shared" si="641"/>
        <v>#DIV/0!</v>
      </c>
      <c r="S2285" s="188" t="e">
        <f t="shared" si="641"/>
        <v>#DIV/0!</v>
      </c>
      <c r="T2285" s="188" t="e">
        <f t="shared" si="641"/>
        <v>#DIV/0!</v>
      </c>
      <c r="U2285" s="188" t="e">
        <f t="shared" si="641"/>
        <v>#DIV/0!</v>
      </c>
      <c r="V2285" s="189" t="e">
        <f t="shared" si="641"/>
        <v>#DIV/0!</v>
      </c>
      <c r="W2285" s="188" t="e">
        <f t="shared" si="641"/>
        <v>#DIV/0!</v>
      </c>
      <c r="X2285" s="188" t="e">
        <f t="shared" si="641"/>
        <v>#DIV/0!</v>
      </c>
      <c r="Y2285" s="189" t="e">
        <f t="shared" si="641"/>
        <v>#DIV/0!</v>
      </c>
      <c r="Z2285" s="188" t="e">
        <f t="shared" si="641"/>
        <v>#DIV/0!</v>
      </c>
      <c r="AA2285" s="188" t="e">
        <f t="shared" si="641"/>
        <v>#DIV/0!</v>
      </c>
      <c r="AB2285" s="188" t="e">
        <f t="shared" si="641"/>
        <v>#DIV/0!</v>
      </c>
      <c r="AC2285" s="190" t="e">
        <f t="shared" si="641"/>
        <v>#DIV/0!</v>
      </c>
    </row>
    <row r="2286" spans="1:29" ht="12.75" customHeight="1">
      <c r="A2286" s="1499"/>
      <c r="B2286" s="1653"/>
      <c r="C2286" s="972" t="s">
        <v>150</v>
      </c>
      <c r="D2286" s="725" t="s">
        <v>274</v>
      </c>
      <c r="E2286" s="973"/>
      <c r="F2286" s="973"/>
      <c r="G2286" s="973"/>
      <c r="H2286" s="973"/>
      <c r="I2286" s="973"/>
      <c r="J2286" s="973"/>
      <c r="K2286" s="973"/>
      <c r="L2286" s="973"/>
      <c r="M2286" s="973"/>
      <c r="N2286" s="973"/>
      <c r="O2286" s="973"/>
      <c r="P2286" s="973"/>
      <c r="Q2286" s="973"/>
      <c r="R2286" s="973"/>
      <c r="S2286" s="973"/>
      <c r="T2286" s="973"/>
      <c r="U2286" s="973"/>
      <c r="V2286" s="973"/>
      <c r="W2286" s="973"/>
      <c r="X2286" s="973"/>
      <c r="Y2286" s="973"/>
      <c r="Z2286" s="973"/>
      <c r="AA2286" s="973"/>
      <c r="AB2286" s="973"/>
      <c r="AC2286" s="974"/>
    </row>
    <row r="2287" spans="1:29" ht="12.75" customHeight="1">
      <c r="A2287" s="1497" t="s">
        <v>612</v>
      </c>
      <c r="B2287" s="1578" t="s">
        <v>613</v>
      </c>
      <c r="C2287" s="269" t="s">
        <v>142</v>
      </c>
      <c r="D2287" s="269" t="s">
        <v>274</v>
      </c>
      <c r="E2287" s="338"/>
      <c r="F2287" s="338"/>
      <c r="G2287" s="338"/>
      <c r="H2287" s="470"/>
      <c r="I2287" s="338"/>
      <c r="J2287" s="338"/>
      <c r="K2287" s="338"/>
      <c r="L2287" s="338"/>
      <c r="M2287" s="338"/>
      <c r="N2287" s="470"/>
      <c r="O2287" s="338"/>
      <c r="P2287" s="338"/>
      <c r="Q2287" s="338"/>
      <c r="R2287" s="338"/>
      <c r="S2287" s="338"/>
      <c r="T2287" s="338"/>
      <c r="U2287" s="338"/>
      <c r="V2287" s="470"/>
      <c r="W2287" s="338"/>
      <c r="X2287" s="338"/>
      <c r="Y2287" s="470"/>
      <c r="Z2287" s="338"/>
      <c r="AA2287" s="338"/>
      <c r="AB2287" s="338"/>
      <c r="AC2287" s="201">
        <f>SUM(E2287:AB2287)</f>
        <v>0</v>
      </c>
    </row>
    <row r="2288" spans="1:29" ht="12.75" customHeight="1">
      <c r="A2288" s="1498"/>
      <c r="B2288" s="1579"/>
      <c r="C2288" s="820" t="s">
        <v>144</v>
      </c>
      <c r="D2288" s="820" t="s">
        <v>274</v>
      </c>
      <c r="E2288" s="36"/>
      <c r="F2288" s="36"/>
      <c r="G2288" s="36"/>
      <c r="H2288" s="202"/>
      <c r="I2288" s="36"/>
      <c r="J2288" s="36"/>
      <c r="K2288" s="36"/>
      <c r="L2288" s="36"/>
      <c r="M2288" s="36"/>
      <c r="N2288" s="202"/>
      <c r="O2288" s="36"/>
      <c r="P2288" s="36"/>
      <c r="Q2288" s="36"/>
      <c r="R2288" s="36"/>
      <c r="S2288" s="36"/>
      <c r="T2288" s="36"/>
      <c r="U2288" s="36"/>
      <c r="V2288" s="202"/>
      <c r="W2288" s="36"/>
      <c r="X2288" s="36"/>
      <c r="Y2288" s="202"/>
      <c r="Z2288" s="36"/>
      <c r="AA2288" s="36"/>
      <c r="AB2288" s="36"/>
      <c r="AC2288" s="209">
        <f>SUM(E2288:AB2288)</f>
        <v>0</v>
      </c>
    </row>
    <row r="2289" spans="1:30" ht="12.75" customHeight="1">
      <c r="A2289" s="1498"/>
      <c r="B2289" s="1579"/>
      <c r="C2289" s="181" t="s">
        <v>145</v>
      </c>
      <c r="D2289" s="181" t="s">
        <v>274</v>
      </c>
      <c r="E2289" s="36"/>
      <c r="F2289" s="36"/>
      <c r="G2289" s="36"/>
      <c r="H2289" s="202"/>
      <c r="I2289" s="36"/>
      <c r="J2289" s="36"/>
      <c r="K2289" s="36"/>
      <c r="L2289" s="36"/>
      <c r="M2289" s="36"/>
      <c r="N2289" s="202"/>
      <c r="O2289" s="36"/>
      <c r="P2289" s="36"/>
      <c r="Q2289" s="36"/>
      <c r="R2289" s="36"/>
      <c r="S2289" s="36"/>
      <c r="T2289" s="36"/>
      <c r="U2289" s="36"/>
      <c r="V2289" s="202"/>
      <c r="W2289" s="36"/>
      <c r="X2289" s="36"/>
      <c r="Y2289" s="202"/>
      <c r="Z2289" s="36"/>
      <c r="AA2289" s="36"/>
      <c r="AB2289" s="36"/>
      <c r="AC2289" s="209"/>
    </row>
    <row r="2290" spans="1:30" ht="12.75" customHeight="1">
      <c r="A2290" s="1498"/>
      <c r="B2290" s="1579"/>
      <c r="C2290" s="911" t="s">
        <v>147</v>
      </c>
      <c r="D2290" s="911"/>
      <c r="E2290" s="188" t="e">
        <f t="shared" ref="E2290:AC2290" si="642">E2288/E2287</f>
        <v>#DIV/0!</v>
      </c>
      <c r="F2290" s="188" t="e">
        <f t="shared" si="642"/>
        <v>#DIV/0!</v>
      </c>
      <c r="G2290" s="188" t="e">
        <f t="shared" si="642"/>
        <v>#DIV/0!</v>
      </c>
      <c r="H2290" s="189" t="e">
        <f t="shared" si="642"/>
        <v>#DIV/0!</v>
      </c>
      <c r="I2290" s="188" t="e">
        <f t="shared" si="642"/>
        <v>#DIV/0!</v>
      </c>
      <c r="J2290" s="188" t="e">
        <f t="shared" si="642"/>
        <v>#DIV/0!</v>
      </c>
      <c r="K2290" s="188" t="e">
        <f t="shared" si="642"/>
        <v>#DIV/0!</v>
      </c>
      <c r="L2290" s="188" t="e">
        <f t="shared" si="642"/>
        <v>#DIV/0!</v>
      </c>
      <c r="M2290" s="188" t="e">
        <f t="shared" si="642"/>
        <v>#DIV/0!</v>
      </c>
      <c r="N2290" s="189" t="e">
        <f t="shared" si="642"/>
        <v>#DIV/0!</v>
      </c>
      <c r="O2290" s="188" t="e">
        <f t="shared" si="642"/>
        <v>#DIV/0!</v>
      </c>
      <c r="P2290" s="188" t="e">
        <f t="shared" si="642"/>
        <v>#DIV/0!</v>
      </c>
      <c r="Q2290" s="188" t="e">
        <f t="shared" si="642"/>
        <v>#DIV/0!</v>
      </c>
      <c r="R2290" s="188" t="e">
        <f t="shared" si="642"/>
        <v>#DIV/0!</v>
      </c>
      <c r="S2290" s="188" t="e">
        <f t="shared" si="642"/>
        <v>#DIV/0!</v>
      </c>
      <c r="T2290" s="188" t="e">
        <f t="shared" si="642"/>
        <v>#DIV/0!</v>
      </c>
      <c r="U2290" s="188" t="e">
        <f t="shared" si="642"/>
        <v>#DIV/0!</v>
      </c>
      <c r="V2290" s="189" t="e">
        <f t="shared" si="642"/>
        <v>#DIV/0!</v>
      </c>
      <c r="W2290" s="188" t="e">
        <f t="shared" si="642"/>
        <v>#DIV/0!</v>
      </c>
      <c r="X2290" s="188" t="e">
        <f t="shared" si="642"/>
        <v>#DIV/0!</v>
      </c>
      <c r="Y2290" s="189" t="e">
        <f t="shared" si="642"/>
        <v>#DIV/0!</v>
      </c>
      <c r="Z2290" s="188" t="e">
        <f t="shared" si="642"/>
        <v>#DIV/0!</v>
      </c>
      <c r="AA2290" s="188" t="e">
        <f t="shared" si="642"/>
        <v>#DIV/0!</v>
      </c>
      <c r="AB2290" s="188" t="e">
        <f t="shared" si="642"/>
        <v>#DIV/0!</v>
      </c>
      <c r="AC2290" s="190" t="e">
        <f t="shared" si="642"/>
        <v>#DIV/0!</v>
      </c>
    </row>
    <row r="2291" spans="1:30" ht="12.75" customHeight="1">
      <c r="A2291" s="1499"/>
      <c r="B2291" s="1674"/>
      <c r="C2291" s="972" t="s">
        <v>150</v>
      </c>
      <c r="D2291" s="725" t="s">
        <v>274</v>
      </c>
      <c r="E2291" s="973"/>
      <c r="F2291" s="973"/>
      <c r="G2291" s="973"/>
      <c r="H2291" s="973"/>
      <c r="I2291" s="973"/>
      <c r="J2291" s="973"/>
      <c r="K2291" s="973"/>
      <c r="L2291" s="973"/>
      <c r="M2291" s="973"/>
      <c r="N2291" s="973"/>
      <c r="O2291" s="973"/>
      <c r="P2291" s="973"/>
      <c r="Q2291" s="973"/>
      <c r="R2291" s="973"/>
      <c r="S2291" s="973"/>
      <c r="T2291" s="973"/>
      <c r="U2291" s="973"/>
      <c r="V2291" s="973"/>
      <c r="W2291" s="973"/>
      <c r="X2291" s="973"/>
      <c r="Y2291" s="973"/>
      <c r="Z2291" s="973"/>
      <c r="AA2291" s="973"/>
      <c r="AB2291" s="973"/>
      <c r="AC2291" s="974"/>
    </row>
    <row r="2292" spans="1:30" ht="12.75" customHeight="1">
      <c r="A2292" s="1497" t="s">
        <v>927</v>
      </c>
      <c r="B2292" s="1651" t="s">
        <v>849</v>
      </c>
      <c r="C2292" s="274" t="s">
        <v>142</v>
      </c>
      <c r="D2292" s="274" t="s">
        <v>143</v>
      </c>
      <c r="E2292" s="768">
        <v>3.3330000000000002</v>
      </c>
      <c r="F2292" s="768">
        <v>3.3140000000000001</v>
      </c>
      <c r="G2292" s="768">
        <v>3.3210000000000002</v>
      </c>
      <c r="H2292" s="769">
        <v>3.3090000000000002</v>
      </c>
      <c r="I2292" s="768">
        <v>3.3</v>
      </c>
      <c r="J2292" s="768">
        <v>3.306</v>
      </c>
      <c r="K2292" s="768">
        <v>3.3010000000000002</v>
      </c>
      <c r="L2292" s="768">
        <v>3.3359999999999999</v>
      </c>
      <c r="M2292" s="768">
        <v>3.5259999999999998</v>
      </c>
      <c r="N2292" s="769">
        <v>3.5779999999999998</v>
      </c>
      <c r="O2292" s="768">
        <v>3.5840000000000001</v>
      </c>
      <c r="P2292" s="768">
        <v>3.5579999999999998</v>
      </c>
      <c r="Q2292" s="768">
        <v>3.5430000000000001</v>
      </c>
      <c r="R2292" s="768">
        <v>3.5649999999999999</v>
      </c>
      <c r="S2292" s="768">
        <v>3.5680000000000001</v>
      </c>
      <c r="T2292" s="768">
        <v>3.569</v>
      </c>
      <c r="U2292" s="768">
        <v>3.53</v>
      </c>
      <c r="V2292" s="769">
        <v>3.4969999999999999</v>
      </c>
      <c r="W2292" s="768">
        <v>3.476</v>
      </c>
      <c r="X2292" s="768">
        <v>3.339</v>
      </c>
      <c r="Y2292" s="769">
        <v>3.323</v>
      </c>
      <c r="Z2292" s="768">
        <v>3.319</v>
      </c>
      <c r="AA2292" s="768">
        <v>3.3260000000000001</v>
      </c>
      <c r="AB2292" s="768">
        <v>3.331</v>
      </c>
      <c r="AC2292" s="201">
        <f>SUM(E2292:AB2292)</f>
        <v>82.152000000000001</v>
      </c>
    </row>
    <row r="2293" spans="1:30" ht="12.75" customHeight="1">
      <c r="A2293" s="1498"/>
      <c r="B2293" s="1652"/>
      <c r="C2293" s="820" t="s">
        <v>144</v>
      </c>
      <c r="D2293" s="820" t="s">
        <v>143</v>
      </c>
      <c r="E2293" s="1034">
        <v>0.33900000000000002</v>
      </c>
      <c r="F2293" s="1034">
        <v>0.34</v>
      </c>
      <c r="G2293" s="1034">
        <v>0.33300000000000002</v>
      </c>
      <c r="H2293" s="1038">
        <v>0.33800000000000002</v>
      </c>
      <c r="I2293" s="1034">
        <v>0.33700000000000002</v>
      </c>
      <c r="J2293" s="1034">
        <v>0.33</v>
      </c>
      <c r="K2293" s="1034">
        <v>0.33800000000000002</v>
      </c>
      <c r="L2293" s="1034">
        <v>0.34899999999999998</v>
      </c>
      <c r="M2293" s="1034">
        <v>0.46500000000000002</v>
      </c>
      <c r="N2293" s="1038">
        <v>0.49399999999999999</v>
      </c>
      <c r="O2293" s="1034">
        <v>0.49199999999999999</v>
      </c>
      <c r="P2293" s="1034">
        <v>0.48399999999999999</v>
      </c>
      <c r="Q2293" s="1034">
        <v>0.48199999999999998</v>
      </c>
      <c r="R2293" s="1034">
        <v>0.51</v>
      </c>
      <c r="S2293" s="1034">
        <v>0.495</v>
      </c>
      <c r="T2293" s="1034">
        <v>0.49199999999999999</v>
      </c>
      <c r="U2293" s="1034">
        <v>0.46500000000000002</v>
      </c>
      <c r="V2293" s="1038">
        <v>0.45500000000000002</v>
      </c>
      <c r="W2293" s="1034">
        <v>0.45700000000000002</v>
      </c>
      <c r="X2293" s="1034">
        <v>0.35699999999999998</v>
      </c>
      <c r="Y2293" s="1038">
        <v>0.34799999999999998</v>
      </c>
      <c r="Z2293" s="1034">
        <v>0.34499999999999997</v>
      </c>
      <c r="AA2293" s="1034">
        <v>0.33600000000000002</v>
      </c>
      <c r="AB2293" s="1034">
        <v>0.34300000000000003</v>
      </c>
      <c r="AC2293" s="184">
        <f>SUM(E2293:AB2293)</f>
        <v>9.7240000000000002</v>
      </c>
    </row>
    <row r="2294" spans="1:30" ht="12.75" customHeight="1">
      <c r="A2294" s="1498"/>
      <c r="B2294" s="1652"/>
      <c r="C2294" s="181" t="s">
        <v>145</v>
      </c>
      <c r="D2294" s="181" t="s">
        <v>195</v>
      </c>
      <c r="E2294" s="250">
        <f t="shared" ref="E2294:AB2294" si="643">SQRT(E2292*E2292+E2293*E2293)*1000/(1.732*E2304)</f>
        <v>187.7954391736682</v>
      </c>
      <c r="F2294" s="250">
        <f t="shared" si="643"/>
        <v>186.74160314070565</v>
      </c>
      <c r="G2294" s="250">
        <f t="shared" si="643"/>
        <v>187.09238812880861</v>
      </c>
      <c r="H2294" s="259">
        <f t="shared" si="643"/>
        <v>186.45136786091794</v>
      </c>
      <c r="I2294" s="250">
        <f t="shared" si="643"/>
        <v>185.94378762494276</v>
      </c>
      <c r="J2294" s="250">
        <f t="shared" si="643"/>
        <v>186.23899816991258</v>
      </c>
      <c r="K2294" s="250">
        <f t="shared" si="643"/>
        <v>186.00525420093777</v>
      </c>
      <c r="L2294" s="250">
        <f t="shared" si="643"/>
        <v>188.02023965031458</v>
      </c>
      <c r="M2294" s="250">
        <f t="shared" si="643"/>
        <v>199.36149619678631</v>
      </c>
      <c r="N2294" s="259">
        <f t="shared" si="643"/>
        <v>202.46761733886319</v>
      </c>
      <c r="O2294" s="250">
        <f t="shared" si="643"/>
        <v>202.78551494068608</v>
      </c>
      <c r="P2294" s="250">
        <f t="shared" si="643"/>
        <v>201.28078656058088</v>
      </c>
      <c r="Q2294" s="250">
        <f t="shared" si="643"/>
        <v>200.43252244099381</v>
      </c>
      <c r="R2294" s="250">
        <f t="shared" si="643"/>
        <v>201.87083264213106</v>
      </c>
      <c r="S2294" s="250">
        <f t="shared" si="643"/>
        <v>201.92004397573388</v>
      </c>
      <c r="T2294" s="250">
        <f t="shared" si="643"/>
        <v>201.9525336905287</v>
      </c>
      <c r="U2294" s="250">
        <f t="shared" si="643"/>
        <v>199.58379391068786</v>
      </c>
      <c r="V2294" s="259">
        <f t="shared" si="643"/>
        <v>197.67686185913323</v>
      </c>
      <c r="W2294" s="250">
        <f t="shared" si="643"/>
        <v>196.52418566444567</v>
      </c>
      <c r="X2294" s="250">
        <f t="shared" si="643"/>
        <v>188.23463939099349</v>
      </c>
      <c r="Y2294" s="259">
        <f t="shared" si="643"/>
        <v>187.28964769524157</v>
      </c>
      <c r="Z2294" s="250">
        <f t="shared" si="643"/>
        <v>187.04918703281504</v>
      </c>
      <c r="AA2294" s="250">
        <f t="shared" si="643"/>
        <v>187.38809480782751</v>
      </c>
      <c r="AB2294" s="250">
        <f t="shared" si="643"/>
        <v>187.70673926357475</v>
      </c>
      <c r="AC2294" s="184"/>
    </row>
    <row r="2295" spans="1:30" ht="12.75" customHeight="1">
      <c r="A2295" s="1636"/>
      <c r="B2295" s="1661"/>
      <c r="C2295" s="911" t="s">
        <v>147</v>
      </c>
      <c r="D2295" s="911"/>
      <c r="E2295" s="127">
        <f t="shared" ref="E2295:AB2295" si="644">E2293/E2292</f>
        <v>0.10171017101710171</v>
      </c>
      <c r="F2295" s="127">
        <f t="shared" si="644"/>
        <v>0.10259505129752565</v>
      </c>
      <c r="G2295" s="127">
        <f t="shared" si="644"/>
        <v>0.1002710027100271</v>
      </c>
      <c r="H2295" s="1118">
        <f t="shared" si="644"/>
        <v>0.10214566334239952</v>
      </c>
      <c r="I2295" s="127">
        <f t="shared" si="644"/>
        <v>0.10212121212121213</v>
      </c>
      <c r="J2295" s="127">
        <f t="shared" si="644"/>
        <v>9.981851179673322E-2</v>
      </c>
      <c r="K2295" s="127">
        <f t="shared" si="644"/>
        <v>0.10239321417752197</v>
      </c>
      <c r="L2295" s="127">
        <f t="shared" si="644"/>
        <v>0.10461630695443645</v>
      </c>
      <c r="M2295" s="127">
        <f t="shared" si="644"/>
        <v>0.13187748156551335</v>
      </c>
      <c r="N2295" s="1118">
        <f t="shared" si="644"/>
        <v>0.13806595863610957</v>
      </c>
      <c r="O2295" s="127">
        <f t="shared" si="644"/>
        <v>0.1372767857142857</v>
      </c>
      <c r="P2295" s="127">
        <f t="shared" si="644"/>
        <v>0.13603147835862844</v>
      </c>
      <c r="Q2295" s="127">
        <f t="shared" si="644"/>
        <v>0.13604290149590742</v>
      </c>
      <c r="R2295" s="127">
        <f t="shared" si="644"/>
        <v>0.14305750350631136</v>
      </c>
      <c r="S2295" s="127">
        <f t="shared" si="644"/>
        <v>0.13873318385650224</v>
      </c>
      <c r="T2295" s="127">
        <f t="shared" si="644"/>
        <v>0.13785374054356964</v>
      </c>
      <c r="U2295" s="127">
        <f t="shared" si="644"/>
        <v>0.13172804532577906</v>
      </c>
      <c r="V2295" s="1118">
        <f t="shared" si="644"/>
        <v>0.13011152416356878</v>
      </c>
      <c r="W2295" s="127">
        <f t="shared" si="644"/>
        <v>0.13147295742232451</v>
      </c>
      <c r="X2295" s="127">
        <f t="shared" si="644"/>
        <v>0.10691823899371068</v>
      </c>
      <c r="Y2295" s="1118">
        <f t="shared" si="644"/>
        <v>0.10472464640385193</v>
      </c>
      <c r="Z2295" s="127">
        <f t="shared" si="644"/>
        <v>0.1039469719795119</v>
      </c>
      <c r="AA2295" s="127">
        <f t="shared" si="644"/>
        <v>0.10102224894768491</v>
      </c>
      <c r="AB2295" s="127">
        <f t="shared" si="644"/>
        <v>0.10297208045631943</v>
      </c>
      <c r="AC2295" s="190"/>
    </row>
    <row r="2296" spans="1:30" ht="12.75" customHeight="1">
      <c r="A2296" s="1458" t="s">
        <v>928</v>
      </c>
      <c r="B2296" s="1468" t="s">
        <v>851</v>
      </c>
      <c r="C2296" s="177" t="s">
        <v>142</v>
      </c>
      <c r="D2296" s="177" t="s">
        <v>143</v>
      </c>
      <c r="E2296" s="768">
        <v>2.2530000000000001</v>
      </c>
      <c r="F2296" s="768">
        <v>2.234</v>
      </c>
      <c r="G2296" s="768">
        <v>2.242</v>
      </c>
      <c r="H2296" s="769">
        <v>2.2320000000000002</v>
      </c>
      <c r="I2296" s="768">
        <v>2.2370000000000001</v>
      </c>
      <c r="J2296" s="768">
        <v>2.2890000000000001</v>
      </c>
      <c r="K2296" s="768">
        <v>2.2440000000000002</v>
      </c>
      <c r="L2296" s="768">
        <v>2.3130000000000002</v>
      </c>
      <c r="M2296" s="768">
        <v>2.1429999999999998</v>
      </c>
      <c r="N2296" s="769">
        <v>2.1440000000000001</v>
      </c>
      <c r="O2296" s="768">
        <v>2.1339999999999999</v>
      </c>
      <c r="P2296" s="768">
        <v>2.13</v>
      </c>
      <c r="Q2296" s="768">
        <v>2.117</v>
      </c>
      <c r="R2296" s="768">
        <v>2.121</v>
      </c>
      <c r="S2296" s="768">
        <v>2.117</v>
      </c>
      <c r="T2296" s="768">
        <v>2.1040000000000001</v>
      </c>
      <c r="U2296" s="768">
        <v>2.1080000000000001</v>
      </c>
      <c r="V2296" s="769">
        <v>2.093</v>
      </c>
      <c r="W2296" s="768">
        <v>2.0910000000000002</v>
      </c>
      <c r="X2296" s="768">
        <v>2.27</v>
      </c>
      <c r="Y2296" s="769">
        <v>2.242</v>
      </c>
      <c r="Z2296" s="768">
        <v>2.2360000000000002</v>
      </c>
      <c r="AA2296" s="768">
        <v>2.246</v>
      </c>
      <c r="AB2296" s="768">
        <v>2.2559999999999998</v>
      </c>
      <c r="AC2296" s="180">
        <f>SUM(E2296:AB2296)</f>
        <v>52.595999999999997</v>
      </c>
    </row>
    <row r="2297" spans="1:30" ht="12.75" customHeight="1">
      <c r="A2297" s="1459"/>
      <c r="B2297" s="1469"/>
      <c r="C2297" s="181" t="s">
        <v>144</v>
      </c>
      <c r="D2297" s="181" t="s">
        <v>143</v>
      </c>
      <c r="E2297" s="1034">
        <v>0.17599999999999999</v>
      </c>
      <c r="F2297" s="1034">
        <v>0.17299999999999999</v>
      </c>
      <c r="G2297" s="1034">
        <v>0.16500000000000001</v>
      </c>
      <c r="H2297" s="1038">
        <v>0.17399999999999999</v>
      </c>
      <c r="I2297" s="1034">
        <v>0.17299999999999999</v>
      </c>
      <c r="J2297" s="1034">
        <v>0.191</v>
      </c>
      <c r="K2297" s="1034">
        <v>0.187</v>
      </c>
      <c r="L2297" s="1034">
        <v>0.185</v>
      </c>
      <c r="M2297" s="1034">
        <v>0</v>
      </c>
      <c r="N2297" s="1038">
        <v>0</v>
      </c>
      <c r="O2297" s="1034">
        <v>0</v>
      </c>
      <c r="P2297" s="1034">
        <v>0</v>
      </c>
      <c r="Q2297" s="1034">
        <v>1E-3</v>
      </c>
      <c r="R2297" s="1034">
        <v>0</v>
      </c>
      <c r="S2297" s="1034">
        <v>0</v>
      </c>
      <c r="T2297" s="1034">
        <v>0</v>
      </c>
      <c r="U2297" s="1034">
        <v>0</v>
      </c>
      <c r="V2297" s="1038">
        <v>0</v>
      </c>
      <c r="W2297" s="1034">
        <v>3.0000000000000001E-3</v>
      </c>
      <c r="X2297" s="1034">
        <v>0.193</v>
      </c>
      <c r="Y2297" s="1038">
        <v>0.18099999999999999</v>
      </c>
      <c r="Z2297" s="1034">
        <v>0.182</v>
      </c>
      <c r="AA2297" s="1034">
        <v>0.182</v>
      </c>
      <c r="AB2297" s="1034">
        <v>0.182</v>
      </c>
      <c r="AC2297" s="184">
        <f>SUM(E2297:AB2297)</f>
        <v>2.3479999999999999</v>
      </c>
    </row>
    <row r="2298" spans="1:30" ht="12.75" customHeight="1">
      <c r="A2298" s="1459"/>
      <c r="B2298" s="1469"/>
      <c r="C2298" s="181" t="s">
        <v>145</v>
      </c>
      <c r="D2298" s="181" t="s">
        <v>195</v>
      </c>
      <c r="E2298" s="250">
        <f t="shared" ref="E2298:AB2298" si="645">SQRT(E2296*E2296+E2297*E2297)*1000/(1.732*E2305)</f>
        <v>126.67682761704785</v>
      </c>
      <c r="F2298" s="250">
        <f t="shared" si="645"/>
        <v>125.60194792806485</v>
      </c>
      <c r="G2298" s="250">
        <f t="shared" si="645"/>
        <v>126.01534724915363</v>
      </c>
      <c r="H2298" s="259">
        <f t="shared" si="645"/>
        <v>125.49451696319854</v>
      </c>
      <c r="I2298" s="250">
        <f t="shared" si="645"/>
        <v>125.76961182647912</v>
      </c>
      <c r="J2298" s="250">
        <f t="shared" si="645"/>
        <v>128.7559665455355</v>
      </c>
      <c r="K2298" s="250">
        <f t="shared" si="645"/>
        <v>126.22358047457114</v>
      </c>
      <c r="L2298" s="250">
        <f t="shared" si="645"/>
        <v>130.06943012842046</v>
      </c>
      <c r="M2298" s="250">
        <f t="shared" si="645"/>
        <v>120.12601179398641</v>
      </c>
      <c r="N2298" s="259">
        <f t="shared" si="645"/>
        <v>120.1820668624857</v>
      </c>
      <c r="O2298" s="250">
        <f t="shared" si="645"/>
        <v>119.62151617749277</v>
      </c>
      <c r="P2298" s="250">
        <f t="shared" si="645"/>
        <v>119.39729590349559</v>
      </c>
      <c r="Q2298" s="250">
        <f t="shared" si="645"/>
        <v>118.66859325227387</v>
      </c>
      <c r="R2298" s="250">
        <f t="shared" si="645"/>
        <v>118.89280028700195</v>
      </c>
      <c r="S2298" s="250">
        <f t="shared" si="645"/>
        <v>118.66858001300477</v>
      </c>
      <c r="T2298" s="250">
        <f t="shared" si="645"/>
        <v>117.93986412251395</v>
      </c>
      <c r="U2298" s="250">
        <f t="shared" si="645"/>
        <v>118.16408439651113</v>
      </c>
      <c r="V2298" s="259">
        <f t="shared" si="645"/>
        <v>117.32325836902172</v>
      </c>
      <c r="W2298" s="250">
        <f t="shared" si="645"/>
        <v>117.21126886697218</v>
      </c>
      <c r="X2298" s="250">
        <f t="shared" si="645"/>
        <v>127.70408818665521</v>
      </c>
      <c r="Y2298" s="259">
        <f t="shared" si="645"/>
        <v>126.08434795542493</v>
      </c>
      <c r="Z2298" s="250">
        <f t="shared" si="645"/>
        <v>125.75364632814009</v>
      </c>
      <c r="AA2298" s="250">
        <f t="shared" si="645"/>
        <v>126.31235749441485</v>
      </c>
      <c r="AB2298" s="250">
        <f t="shared" si="645"/>
        <v>126.87108488899931</v>
      </c>
      <c r="AC2298" s="184"/>
    </row>
    <row r="2299" spans="1:30" ht="12.75" customHeight="1">
      <c r="A2299" s="1476"/>
      <c r="B2299" s="1470"/>
      <c r="C2299" s="194" t="s">
        <v>147</v>
      </c>
      <c r="D2299" s="194"/>
      <c r="E2299" s="127">
        <f t="shared" ref="E2299:AC2299" si="646">E2297/E2296</f>
        <v>7.8118064802485565E-2</v>
      </c>
      <c r="F2299" s="127">
        <f t="shared" si="646"/>
        <v>7.7439570277529096E-2</v>
      </c>
      <c r="G2299" s="127">
        <f t="shared" si="646"/>
        <v>7.3595004460303301E-2</v>
      </c>
      <c r="H2299" s="1118">
        <f t="shared" si="646"/>
        <v>7.7956989247311814E-2</v>
      </c>
      <c r="I2299" s="127">
        <f t="shared" si="646"/>
        <v>7.7335717478766192E-2</v>
      </c>
      <c r="J2299" s="127">
        <f t="shared" si="646"/>
        <v>8.3442551332459591E-2</v>
      </c>
      <c r="K2299" s="127">
        <f t="shared" si="646"/>
        <v>8.3333333333333329E-2</v>
      </c>
      <c r="L2299" s="127">
        <f t="shared" si="646"/>
        <v>7.9982706441850404E-2</v>
      </c>
      <c r="M2299" s="127">
        <f t="shared" si="646"/>
        <v>0</v>
      </c>
      <c r="N2299" s="1118">
        <f t="shared" si="646"/>
        <v>0</v>
      </c>
      <c r="O2299" s="127">
        <f t="shared" si="646"/>
        <v>0</v>
      </c>
      <c r="P2299" s="127">
        <f t="shared" si="646"/>
        <v>0</v>
      </c>
      <c r="Q2299" s="127">
        <f t="shared" si="646"/>
        <v>4.7236655644780352E-4</v>
      </c>
      <c r="R2299" s="127">
        <f t="shared" si="646"/>
        <v>0</v>
      </c>
      <c r="S2299" s="127">
        <f t="shared" si="646"/>
        <v>0</v>
      </c>
      <c r="T2299" s="127">
        <f t="shared" si="646"/>
        <v>0</v>
      </c>
      <c r="U2299" s="127">
        <f t="shared" si="646"/>
        <v>0</v>
      </c>
      <c r="V2299" s="1118">
        <f t="shared" si="646"/>
        <v>0</v>
      </c>
      <c r="W2299" s="127">
        <f t="shared" si="646"/>
        <v>1.4347202295552366E-3</v>
      </c>
      <c r="X2299" s="127">
        <f t="shared" si="646"/>
        <v>8.5022026431718065E-2</v>
      </c>
      <c r="Y2299" s="1118">
        <f t="shared" si="646"/>
        <v>8.0731489741302412E-2</v>
      </c>
      <c r="Z2299" s="127">
        <f t="shared" si="646"/>
        <v>8.1395348837209294E-2</v>
      </c>
      <c r="AA2299" s="127">
        <f t="shared" si="646"/>
        <v>8.1032947462154933E-2</v>
      </c>
      <c r="AB2299" s="127">
        <f t="shared" si="646"/>
        <v>8.0673758865248232E-2</v>
      </c>
      <c r="AC2299" s="197">
        <f t="shared" si="646"/>
        <v>4.4642178112403987E-2</v>
      </c>
    </row>
    <row r="2300" spans="1:30" ht="12.75" customHeight="1">
      <c r="A2300" s="299" t="s">
        <v>717</v>
      </c>
      <c r="B2300" s="300"/>
      <c r="C2300" s="301"/>
      <c r="D2300" s="301"/>
      <c r="E2300" s="302">
        <f t="shared" ref="E2300:AB2300" si="647">E2292+E2296</f>
        <v>5.5860000000000003</v>
      </c>
      <c r="F2300" s="302">
        <f t="shared" si="647"/>
        <v>5.548</v>
      </c>
      <c r="G2300" s="302">
        <f t="shared" si="647"/>
        <v>5.5630000000000006</v>
      </c>
      <c r="H2300" s="302">
        <f t="shared" si="647"/>
        <v>5.5410000000000004</v>
      </c>
      <c r="I2300" s="302">
        <f t="shared" si="647"/>
        <v>5.5369999999999999</v>
      </c>
      <c r="J2300" s="302">
        <f t="shared" si="647"/>
        <v>5.5950000000000006</v>
      </c>
      <c r="K2300" s="302">
        <f t="shared" si="647"/>
        <v>5.5449999999999999</v>
      </c>
      <c r="L2300" s="302">
        <f t="shared" si="647"/>
        <v>5.649</v>
      </c>
      <c r="M2300" s="302">
        <f t="shared" si="647"/>
        <v>5.6689999999999996</v>
      </c>
      <c r="N2300" s="302">
        <f t="shared" si="647"/>
        <v>5.7219999999999995</v>
      </c>
      <c r="O2300" s="302">
        <f t="shared" si="647"/>
        <v>5.718</v>
      </c>
      <c r="P2300" s="302">
        <f t="shared" si="647"/>
        <v>5.6879999999999997</v>
      </c>
      <c r="Q2300" s="302">
        <f t="shared" si="647"/>
        <v>5.66</v>
      </c>
      <c r="R2300" s="302">
        <f t="shared" si="647"/>
        <v>5.6859999999999999</v>
      </c>
      <c r="S2300" s="302">
        <f t="shared" si="647"/>
        <v>5.6850000000000005</v>
      </c>
      <c r="T2300" s="302">
        <f t="shared" si="647"/>
        <v>5.673</v>
      </c>
      <c r="U2300" s="302">
        <f t="shared" si="647"/>
        <v>5.6379999999999999</v>
      </c>
      <c r="V2300" s="302">
        <f t="shared" si="647"/>
        <v>5.59</v>
      </c>
      <c r="W2300" s="302">
        <f t="shared" si="647"/>
        <v>5.5670000000000002</v>
      </c>
      <c r="X2300" s="302">
        <f t="shared" si="647"/>
        <v>5.609</v>
      </c>
      <c r="Y2300" s="302">
        <f t="shared" si="647"/>
        <v>5.5649999999999995</v>
      </c>
      <c r="Z2300" s="302">
        <f t="shared" si="647"/>
        <v>5.5549999999999997</v>
      </c>
      <c r="AA2300" s="302">
        <f t="shared" si="647"/>
        <v>5.5720000000000001</v>
      </c>
      <c r="AB2300" s="302">
        <f t="shared" si="647"/>
        <v>5.5869999999999997</v>
      </c>
      <c r="AC2300" s="859"/>
    </row>
    <row r="2301" spans="1:30" ht="12.75" customHeight="1">
      <c r="A2301" s="220" t="s">
        <v>718</v>
      </c>
      <c r="B2301" s="221"/>
      <c r="C2301" s="222"/>
      <c r="D2301" s="222"/>
      <c r="E2301" s="223">
        <f t="shared" ref="E2301:AB2301" si="648">E2293+E2297</f>
        <v>0.51500000000000001</v>
      </c>
      <c r="F2301" s="223">
        <f t="shared" si="648"/>
        <v>0.51300000000000001</v>
      </c>
      <c r="G2301" s="223">
        <f t="shared" si="648"/>
        <v>0.498</v>
      </c>
      <c r="H2301" s="223">
        <f t="shared" si="648"/>
        <v>0.51200000000000001</v>
      </c>
      <c r="I2301" s="223">
        <f t="shared" si="648"/>
        <v>0.51</v>
      </c>
      <c r="J2301" s="223">
        <f t="shared" si="648"/>
        <v>0.52100000000000002</v>
      </c>
      <c r="K2301" s="223">
        <f t="shared" si="648"/>
        <v>0.52500000000000002</v>
      </c>
      <c r="L2301" s="223">
        <f t="shared" si="648"/>
        <v>0.53400000000000003</v>
      </c>
      <c r="M2301" s="223">
        <f t="shared" si="648"/>
        <v>0.46500000000000002</v>
      </c>
      <c r="N2301" s="223">
        <f t="shared" si="648"/>
        <v>0.49399999999999999</v>
      </c>
      <c r="O2301" s="223">
        <f t="shared" si="648"/>
        <v>0.49199999999999999</v>
      </c>
      <c r="P2301" s="223">
        <f t="shared" si="648"/>
        <v>0.48399999999999999</v>
      </c>
      <c r="Q2301" s="223">
        <f t="shared" si="648"/>
        <v>0.48299999999999998</v>
      </c>
      <c r="R2301" s="436">
        <f t="shared" si="648"/>
        <v>0.51</v>
      </c>
      <c r="S2301" s="436">
        <f t="shared" si="648"/>
        <v>0.495</v>
      </c>
      <c r="T2301" s="223">
        <f t="shared" si="648"/>
        <v>0.49199999999999999</v>
      </c>
      <c r="U2301" s="223">
        <f t="shared" si="648"/>
        <v>0.46500000000000002</v>
      </c>
      <c r="V2301" s="223">
        <f t="shared" si="648"/>
        <v>0.45500000000000002</v>
      </c>
      <c r="W2301" s="223">
        <f t="shared" si="648"/>
        <v>0.46</v>
      </c>
      <c r="X2301" s="223">
        <f t="shared" si="648"/>
        <v>0.55000000000000004</v>
      </c>
      <c r="Y2301" s="223">
        <f t="shared" si="648"/>
        <v>0.52899999999999991</v>
      </c>
      <c r="Z2301" s="223">
        <f t="shared" si="648"/>
        <v>0.52699999999999991</v>
      </c>
      <c r="AA2301" s="223">
        <f t="shared" si="648"/>
        <v>0.51800000000000002</v>
      </c>
      <c r="AB2301" s="223">
        <f t="shared" si="648"/>
        <v>0.52500000000000002</v>
      </c>
      <c r="AC2301" s="224"/>
    </row>
    <row r="2302" spans="1:30" ht="12.75" customHeight="1">
      <c r="A2302" s="303" t="s">
        <v>719</v>
      </c>
      <c r="B2302" s="304"/>
      <c r="C2302" s="305"/>
      <c r="D2302" s="305"/>
      <c r="E2302" s="230">
        <f t="shared" ref="E2302:AB2302" si="649">SQRT(E2300*E2300+E2301*E2301)</f>
        <v>5.6096899201292763</v>
      </c>
      <c r="F2302" s="230">
        <f t="shared" si="649"/>
        <v>5.5716669857413414</v>
      </c>
      <c r="G2302" s="230">
        <f t="shared" si="649"/>
        <v>5.5852460106963964</v>
      </c>
      <c r="H2302" s="230">
        <f t="shared" si="649"/>
        <v>5.5646046580147992</v>
      </c>
      <c r="I2302" s="230">
        <f t="shared" si="649"/>
        <v>5.5604378424724796</v>
      </c>
      <c r="J2302" s="230">
        <f t="shared" si="649"/>
        <v>5.6192051039270678</v>
      </c>
      <c r="K2302" s="230">
        <f t="shared" si="649"/>
        <v>5.5697980214725922</v>
      </c>
      <c r="L2302" s="230">
        <f t="shared" si="649"/>
        <v>5.6741833773680597</v>
      </c>
      <c r="M2302" s="230">
        <f t="shared" si="649"/>
        <v>5.6880388535944446</v>
      </c>
      <c r="N2302" s="230">
        <f t="shared" si="649"/>
        <v>5.7432847744126354</v>
      </c>
      <c r="O2302" s="230">
        <f t="shared" si="649"/>
        <v>5.7391278082997941</v>
      </c>
      <c r="P2302" s="230">
        <f t="shared" si="649"/>
        <v>5.7085549835312968</v>
      </c>
      <c r="Q2302" s="230">
        <f t="shared" si="649"/>
        <v>5.6805711860692316</v>
      </c>
      <c r="R2302" s="230">
        <f t="shared" si="649"/>
        <v>5.7088261490432517</v>
      </c>
      <c r="S2302" s="230">
        <f t="shared" si="649"/>
        <v>5.706509440980537</v>
      </c>
      <c r="T2302" s="230">
        <f t="shared" si="649"/>
        <v>5.6942947763529066</v>
      </c>
      <c r="U2302" s="230">
        <f t="shared" si="649"/>
        <v>5.6571431836219235</v>
      </c>
      <c r="V2302" s="230">
        <f t="shared" si="649"/>
        <v>5.6084868725887196</v>
      </c>
      <c r="W2302" s="230">
        <f t="shared" si="649"/>
        <v>5.5859725205195918</v>
      </c>
      <c r="X2302" s="230">
        <f t="shared" si="649"/>
        <v>5.6359010814598225</v>
      </c>
      <c r="Y2302" s="230">
        <f t="shared" si="649"/>
        <v>5.5900864036256177</v>
      </c>
      <c r="Z2302" s="230">
        <f t="shared" si="649"/>
        <v>5.5799421143950942</v>
      </c>
      <c r="AA2302" s="230">
        <f t="shared" si="649"/>
        <v>5.5960260900035124</v>
      </c>
      <c r="AB2302" s="230">
        <f t="shared" si="649"/>
        <v>5.6116124242502705</v>
      </c>
      <c r="AC2302" s="334"/>
      <c r="AD2302" s="185">
        <f>MAX(E2302:AB2302)</f>
        <v>5.7432847744126354</v>
      </c>
    </row>
    <row r="2303" spans="1:30" s="167" customFormat="1" ht="12.75" customHeight="1">
      <c r="A2303" s="721" t="s">
        <v>628</v>
      </c>
      <c r="B2303" s="722"/>
      <c r="C2303" s="276"/>
      <c r="D2303" s="276"/>
      <c r="E2303" s="884">
        <v>1</v>
      </c>
      <c r="F2303" s="884">
        <v>2</v>
      </c>
      <c r="G2303" s="884">
        <v>3</v>
      </c>
      <c r="H2303" s="884">
        <v>4</v>
      </c>
      <c r="I2303" s="884">
        <v>5</v>
      </c>
      <c r="J2303" s="884">
        <v>6</v>
      </c>
      <c r="K2303" s="884">
        <v>7</v>
      </c>
      <c r="L2303" s="884">
        <v>8</v>
      </c>
      <c r="M2303" s="884">
        <v>9</v>
      </c>
      <c r="N2303" s="884">
        <v>10</v>
      </c>
      <c r="O2303" s="884">
        <v>11</v>
      </c>
      <c r="P2303" s="884">
        <v>12</v>
      </c>
      <c r="Q2303" s="884">
        <v>13</v>
      </c>
      <c r="R2303" s="884">
        <v>14</v>
      </c>
      <c r="S2303" s="884">
        <v>15</v>
      </c>
      <c r="T2303" s="884">
        <v>16</v>
      </c>
      <c r="U2303" s="884">
        <v>17</v>
      </c>
      <c r="V2303" s="884">
        <v>18</v>
      </c>
      <c r="W2303" s="884">
        <v>19</v>
      </c>
      <c r="X2303" s="884">
        <v>20</v>
      </c>
      <c r="Y2303" s="884">
        <v>21</v>
      </c>
      <c r="Z2303" s="884">
        <v>22</v>
      </c>
      <c r="AA2303" s="884">
        <v>23</v>
      </c>
      <c r="AB2303" s="884">
        <v>24</v>
      </c>
      <c r="AC2303" s="861"/>
    </row>
    <row r="2304" spans="1:30" s="167" customFormat="1" ht="12.75" customHeight="1">
      <c r="A2304" s="235" t="s">
        <v>155</v>
      </c>
      <c r="B2304" s="236"/>
      <c r="C2304" s="237" t="s">
        <v>150</v>
      </c>
      <c r="D2304" s="237"/>
      <c r="E2304" s="1019">
        <v>10.3</v>
      </c>
      <c r="F2304" s="1019">
        <v>10.3</v>
      </c>
      <c r="G2304" s="1019">
        <v>10.3</v>
      </c>
      <c r="H2304" s="1019">
        <v>10.3</v>
      </c>
      <c r="I2304" s="1019">
        <v>10.3</v>
      </c>
      <c r="J2304" s="1019">
        <v>10.3</v>
      </c>
      <c r="K2304" s="1019">
        <v>10.3</v>
      </c>
      <c r="L2304" s="1019">
        <v>10.3</v>
      </c>
      <c r="M2304" s="1019">
        <v>10.3</v>
      </c>
      <c r="N2304" s="1019">
        <v>10.3</v>
      </c>
      <c r="O2304" s="1019">
        <v>10.3</v>
      </c>
      <c r="P2304" s="1019">
        <v>10.3</v>
      </c>
      <c r="Q2304" s="1019">
        <v>10.3</v>
      </c>
      <c r="R2304" s="1019">
        <v>10.3</v>
      </c>
      <c r="S2304" s="1019">
        <v>10.3</v>
      </c>
      <c r="T2304" s="1019">
        <v>10.3</v>
      </c>
      <c r="U2304" s="1019">
        <v>10.3</v>
      </c>
      <c r="V2304" s="1019">
        <v>10.3</v>
      </c>
      <c r="W2304" s="1019">
        <v>10.3</v>
      </c>
      <c r="X2304" s="1019">
        <v>10.3</v>
      </c>
      <c r="Y2304" s="1019">
        <v>10.3</v>
      </c>
      <c r="Z2304" s="1019">
        <v>10.3</v>
      </c>
      <c r="AA2304" s="1019">
        <v>10.3</v>
      </c>
      <c r="AB2304" s="1019">
        <v>10.3</v>
      </c>
      <c r="AC2304" s="463"/>
    </row>
    <row r="2305" spans="1:29" s="167" customFormat="1" ht="12.75" customHeight="1">
      <c r="A2305" s="386" t="s">
        <v>156</v>
      </c>
      <c r="B2305" s="298"/>
      <c r="C2305" s="205" t="s">
        <v>150</v>
      </c>
      <c r="D2305" s="205"/>
      <c r="E2305" s="805">
        <v>10.3</v>
      </c>
      <c r="F2305" s="805">
        <v>10.3</v>
      </c>
      <c r="G2305" s="805">
        <v>10.3</v>
      </c>
      <c r="H2305" s="805">
        <v>10.3</v>
      </c>
      <c r="I2305" s="805">
        <v>10.3</v>
      </c>
      <c r="J2305" s="805">
        <v>10.3</v>
      </c>
      <c r="K2305" s="805">
        <v>10.3</v>
      </c>
      <c r="L2305" s="805">
        <v>10.3</v>
      </c>
      <c r="M2305" s="805">
        <v>10.3</v>
      </c>
      <c r="N2305" s="805">
        <v>10.3</v>
      </c>
      <c r="O2305" s="805">
        <v>10.3</v>
      </c>
      <c r="P2305" s="805">
        <v>10.3</v>
      </c>
      <c r="Q2305" s="805">
        <v>10.3</v>
      </c>
      <c r="R2305" s="805">
        <v>10.3</v>
      </c>
      <c r="S2305" s="805">
        <v>10.3</v>
      </c>
      <c r="T2305" s="805">
        <v>10.3</v>
      </c>
      <c r="U2305" s="805">
        <v>10.3</v>
      </c>
      <c r="V2305" s="805">
        <v>10.3</v>
      </c>
      <c r="W2305" s="805">
        <v>10.3</v>
      </c>
      <c r="X2305" s="805">
        <v>10.3</v>
      </c>
      <c r="Y2305" s="805">
        <v>10.3</v>
      </c>
      <c r="Z2305" s="805">
        <v>10.3</v>
      </c>
      <c r="AA2305" s="805">
        <v>10.3</v>
      </c>
      <c r="AB2305" s="805">
        <v>10.3</v>
      </c>
      <c r="AC2305" s="465"/>
    </row>
    <row r="2306" spans="1:29" ht="12.75" customHeight="1">
      <c r="A2306" s="1052"/>
      <c r="B2306" s="150"/>
      <c r="E2306" s="150"/>
      <c r="F2306" s="150"/>
      <c r="G2306" s="150"/>
      <c r="H2306" s="150"/>
      <c r="I2306" s="150"/>
      <c r="J2306" s="150"/>
      <c r="K2306" s="150"/>
      <c r="L2306" s="150"/>
      <c r="M2306" s="150"/>
      <c r="N2306" s="150"/>
      <c r="O2306" s="150"/>
      <c r="P2306" s="150"/>
      <c r="Q2306" s="150"/>
      <c r="R2306" s="150"/>
      <c r="S2306" s="150"/>
      <c r="T2306" s="150"/>
      <c r="U2306" s="150"/>
      <c r="V2306" s="150"/>
      <c r="W2306" s="150"/>
      <c r="X2306" s="150"/>
      <c r="Y2306" s="154"/>
      <c r="Z2306" s="150"/>
      <c r="AA2306" s="150"/>
      <c r="AB2306" s="150"/>
      <c r="AC2306" s="150"/>
    </row>
    <row r="2307" spans="1:29" ht="35.25" customHeight="1">
      <c r="A2307" s="89" t="s">
        <v>133</v>
      </c>
      <c r="B2307" s="840" t="s">
        <v>134</v>
      </c>
      <c r="C2307" s="64" t="s">
        <v>135</v>
      </c>
      <c r="D2307" s="64" t="s">
        <v>136</v>
      </c>
      <c r="E2307" s="1482" t="s">
        <v>137</v>
      </c>
      <c r="F2307" s="1482"/>
      <c r="G2307" s="1482"/>
      <c r="H2307" s="1482"/>
      <c r="I2307" s="1482"/>
      <c r="J2307" s="1482"/>
      <c r="K2307" s="1482"/>
      <c r="L2307" s="1482"/>
      <c r="M2307" s="1482"/>
      <c r="N2307" s="1482"/>
      <c r="O2307" s="1482"/>
      <c r="P2307" s="1482"/>
      <c r="Q2307" s="1482"/>
      <c r="R2307" s="1482"/>
      <c r="S2307" s="1482"/>
      <c r="T2307" s="1482"/>
      <c r="U2307" s="1482"/>
      <c r="V2307" s="1482"/>
      <c r="W2307" s="1482"/>
      <c r="X2307" s="1482"/>
      <c r="Y2307" s="1482"/>
      <c r="Z2307" s="1482"/>
      <c r="AA2307" s="1482"/>
      <c r="AB2307" s="1482"/>
      <c r="AC2307" s="1634" t="s">
        <v>138</v>
      </c>
    </row>
    <row r="2308" spans="1:29" s="167" customFormat="1" ht="12.75" customHeight="1">
      <c r="A2308" s="164" t="s">
        <v>929</v>
      </c>
      <c r="B2308" s="164"/>
      <c r="C2308" s="164"/>
      <c r="D2308" s="164"/>
      <c r="E2308" s="165">
        <v>1</v>
      </c>
      <c r="F2308" s="165">
        <v>2</v>
      </c>
      <c r="G2308" s="165">
        <v>3</v>
      </c>
      <c r="H2308" s="165">
        <v>4</v>
      </c>
      <c r="I2308" s="165">
        <v>5</v>
      </c>
      <c r="J2308" s="165">
        <v>6</v>
      </c>
      <c r="K2308" s="165">
        <v>7</v>
      </c>
      <c r="L2308" s="165">
        <v>8</v>
      </c>
      <c r="M2308" s="165">
        <v>9</v>
      </c>
      <c r="N2308" s="165">
        <v>10</v>
      </c>
      <c r="O2308" s="165">
        <v>11</v>
      </c>
      <c r="P2308" s="165">
        <v>12</v>
      </c>
      <c r="Q2308" s="165">
        <v>13</v>
      </c>
      <c r="R2308" s="165">
        <v>14</v>
      </c>
      <c r="S2308" s="165">
        <v>15</v>
      </c>
      <c r="T2308" s="165">
        <v>16</v>
      </c>
      <c r="U2308" s="165">
        <v>17</v>
      </c>
      <c r="V2308" s="165">
        <v>18</v>
      </c>
      <c r="W2308" s="165">
        <v>19</v>
      </c>
      <c r="X2308" s="165">
        <v>20</v>
      </c>
      <c r="Y2308" s="165">
        <v>21</v>
      </c>
      <c r="Z2308" s="165">
        <v>22</v>
      </c>
      <c r="AA2308" s="165">
        <v>23</v>
      </c>
      <c r="AB2308" s="165">
        <v>24</v>
      </c>
      <c r="AC2308" s="1635"/>
    </row>
    <row r="2309" spans="1:29" s="167" customFormat="1" ht="12.75" customHeight="1">
      <c r="A2309" s="168" t="s">
        <v>267</v>
      </c>
      <c r="B2309" s="169"/>
      <c r="C2309" s="170"/>
      <c r="D2309" s="170"/>
      <c r="E2309" s="169">
        <v>7</v>
      </c>
      <c r="F2309" s="169">
        <v>7</v>
      </c>
      <c r="G2309" s="169">
        <v>7</v>
      </c>
      <c r="H2309" s="169">
        <v>7</v>
      </c>
      <c r="I2309" s="169">
        <v>7</v>
      </c>
      <c r="J2309" s="169">
        <v>7</v>
      </c>
      <c r="K2309" s="169">
        <v>7</v>
      </c>
      <c r="L2309" s="169">
        <v>7</v>
      </c>
      <c r="M2309" s="169">
        <v>7</v>
      </c>
      <c r="N2309" s="169">
        <v>7</v>
      </c>
      <c r="O2309" s="169">
        <v>7</v>
      </c>
      <c r="P2309" s="169">
        <v>7</v>
      </c>
      <c r="Q2309" s="169">
        <v>7</v>
      </c>
      <c r="R2309" s="169">
        <v>7</v>
      </c>
      <c r="S2309" s="169">
        <v>7</v>
      </c>
      <c r="T2309" s="169">
        <v>7</v>
      </c>
      <c r="U2309" s="169">
        <v>7</v>
      </c>
      <c r="V2309" s="169">
        <v>7</v>
      </c>
      <c r="W2309" s="169">
        <v>7</v>
      </c>
      <c r="X2309" s="169">
        <v>7</v>
      </c>
      <c r="Y2309" s="169">
        <v>7</v>
      </c>
      <c r="Z2309" s="169">
        <v>7</v>
      </c>
      <c r="AA2309" s="169">
        <v>7</v>
      </c>
      <c r="AB2309" s="169">
        <v>7</v>
      </c>
      <c r="AC2309" s="878"/>
    </row>
    <row r="2310" spans="1:29" s="167" customFormat="1" ht="12.75" customHeight="1">
      <c r="A2310" s="172" t="s">
        <v>268</v>
      </c>
      <c r="B2310" s="173"/>
      <c r="C2310" s="174"/>
      <c r="D2310" s="174"/>
      <c r="E2310" s="173">
        <v>7</v>
      </c>
      <c r="F2310" s="173">
        <v>7</v>
      </c>
      <c r="G2310" s="173">
        <v>7</v>
      </c>
      <c r="H2310" s="173">
        <v>7</v>
      </c>
      <c r="I2310" s="173">
        <v>7</v>
      </c>
      <c r="J2310" s="173">
        <v>7</v>
      </c>
      <c r="K2310" s="173">
        <v>7</v>
      </c>
      <c r="L2310" s="173">
        <v>7</v>
      </c>
      <c r="M2310" s="173">
        <v>7</v>
      </c>
      <c r="N2310" s="173">
        <v>7</v>
      </c>
      <c r="O2310" s="173">
        <v>7</v>
      </c>
      <c r="P2310" s="173">
        <v>7</v>
      </c>
      <c r="Q2310" s="173">
        <v>7</v>
      </c>
      <c r="R2310" s="173">
        <v>7</v>
      </c>
      <c r="S2310" s="173">
        <v>7</v>
      </c>
      <c r="T2310" s="173">
        <v>7</v>
      </c>
      <c r="U2310" s="173">
        <v>7</v>
      </c>
      <c r="V2310" s="173">
        <v>7</v>
      </c>
      <c r="W2310" s="173">
        <v>7</v>
      </c>
      <c r="X2310" s="173">
        <v>7</v>
      </c>
      <c r="Y2310" s="173">
        <v>7</v>
      </c>
      <c r="Z2310" s="173">
        <v>7</v>
      </c>
      <c r="AA2310" s="173">
        <v>7</v>
      </c>
      <c r="AB2310" s="173">
        <v>7</v>
      </c>
      <c r="AC2310" s="879"/>
    </row>
    <row r="2311" spans="1:29" ht="12.75" customHeight="1">
      <c r="A2311" s="1458" t="s">
        <v>610</v>
      </c>
      <c r="B2311" s="1468" t="s">
        <v>930</v>
      </c>
      <c r="C2311" s="177" t="s">
        <v>142</v>
      </c>
      <c r="D2311" s="177" t="s">
        <v>143</v>
      </c>
      <c r="E2311" s="1027">
        <v>6.51</v>
      </c>
      <c r="F2311" s="1027">
        <v>6.42</v>
      </c>
      <c r="G2311" s="1027">
        <v>6.82</v>
      </c>
      <c r="H2311" s="1028">
        <v>6.66</v>
      </c>
      <c r="I2311" s="1027">
        <v>6.51</v>
      </c>
      <c r="J2311" s="1027">
        <v>6.33</v>
      </c>
      <c r="K2311" s="1027">
        <v>6.4039999999999999</v>
      </c>
      <c r="L2311" s="1027">
        <v>6.55</v>
      </c>
      <c r="M2311" s="1027">
        <v>6.65</v>
      </c>
      <c r="N2311" s="1028">
        <v>6.68</v>
      </c>
      <c r="O2311" s="1027">
        <v>7.13</v>
      </c>
      <c r="P2311" s="1027">
        <v>6.9210000000000003</v>
      </c>
      <c r="Q2311" s="1027">
        <v>6.7889999999999997</v>
      </c>
      <c r="R2311" s="1027">
        <v>6.8019999999999996</v>
      </c>
      <c r="S2311" s="1027">
        <v>7.024</v>
      </c>
      <c r="T2311" s="1027">
        <v>7.048</v>
      </c>
      <c r="U2311" s="1027">
        <v>7.0259999999999998</v>
      </c>
      <c r="V2311" s="1028">
        <v>7.3479999999999999</v>
      </c>
      <c r="W2311" s="1027">
        <v>6.8090000000000002</v>
      </c>
      <c r="X2311" s="1027">
        <v>6.806</v>
      </c>
      <c r="Y2311" s="1028">
        <v>7.18</v>
      </c>
      <c r="Z2311" s="1027">
        <v>7.0460000000000003</v>
      </c>
      <c r="AA2311" s="1027">
        <v>7.29</v>
      </c>
      <c r="AB2311" s="1027">
        <v>6.798</v>
      </c>
      <c r="AC2311" s="180">
        <f>SUM(E2311:AB2311)</f>
        <v>163.55099999999999</v>
      </c>
    </row>
    <row r="2312" spans="1:29" ht="12.75" customHeight="1">
      <c r="A2312" s="1459"/>
      <c r="B2312" s="1469"/>
      <c r="C2312" s="181" t="s">
        <v>144</v>
      </c>
      <c r="D2312" s="181" t="s">
        <v>143</v>
      </c>
      <c r="E2312" s="770">
        <v>3.319</v>
      </c>
      <c r="F2312" s="770">
        <v>3.282</v>
      </c>
      <c r="G2312" s="770">
        <v>3.5350000000000001</v>
      </c>
      <c r="H2312" s="771">
        <v>3.44</v>
      </c>
      <c r="I2312" s="770">
        <v>3.363</v>
      </c>
      <c r="J2312" s="770">
        <v>3.2839999999999998</v>
      </c>
      <c r="K2312" s="770">
        <v>3.302</v>
      </c>
      <c r="L2312" s="770">
        <v>3.3370000000000002</v>
      </c>
      <c r="M2312" s="770">
        <v>3.339</v>
      </c>
      <c r="N2312" s="771">
        <v>3.0859999999999999</v>
      </c>
      <c r="O2312" s="770">
        <v>3.1059999999999999</v>
      </c>
      <c r="P2312" s="770">
        <v>3.3239999999999998</v>
      </c>
      <c r="Q2312" s="770">
        <v>3.2530000000000001</v>
      </c>
      <c r="R2312" s="770">
        <v>3.282</v>
      </c>
      <c r="S2312" s="770">
        <v>3.3940000000000001</v>
      </c>
      <c r="T2312" s="770">
        <v>3.4649999999999999</v>
      </c>
      <c r="U2312" s="770">
        <v>3.4929999999999999</v>
      </c>
      <c r="V2312" s="771">
        <v>3.641</v>
      </c>
      <c r="W2312" s="770">
        <v>3.355</v>
      </c>
      <c r="X2312" s="770">
        <v>3.3610000000000002</v>
      </c>
      <c r="Y2312" s="771">
        <v>3.6139999999999999</v>
      </c>
      <c r="Z2312" s="770">
        <v>3.5529999999999999</v>
      </c>
      <c r="AA2312" s="770">
        <v>3.63</v>
      </c>
      <c r="AB2312" s="770">
        <v>3.3849999999999998</v>
      </c>
      <c r="AC2312" s="184">
        <f>SUM(E2312:AB2312)</f>
        <v>81.142999999999986</v>
      </c>
    </row>
    <row r="2313" spans="1:29" ht="12.75" customHeight="1">
      <c r="A2313" s="1459"/>
      <c r="B2313" s="1469"/>
      <c r="C2313" s="181" t="s">
        <v>145</v>
      </c>
      <c r="D2313" s="181" t="s">
        <v>195</v>
      </c>
      <c r="E2313" s="250">
        <f t="shared" ref="E2313:AB2313" si="650">SQRT(E2311^2+E2312^2)*1000/115/1.73</f>
        <v>36.729063363042542</v>
      </c>
      <c r="F2313" s="250">
        <f t="shared" si="650"/>
        <v>36.24159428179577</v>
      </c>
      <c r="G2313" s="250">
        <f t="shared" si="650"/>
        <v>38.611244870721272</v>
      </c>
      <c r="H2313" s="259">
        <f t="shared" si="650"/>
        <v>37.677534912156709</v>
      </c>
      <c r="I2313" s="250">
        <f t="shared" si="650"/>
        <v>36.830043234817701</v>
      </c>
      <c r="J2313" s="250">
        <f t="shared" si="650"/>
        <v>35.844020742822337</v>
      </c>
      <c r="K2313" s="250">
        <f t="shared" si="650"/>
        <v>36.21596482587605</v>
      </c>
      <c r="L2313" s="250">
        <f t="shared" si="650"/>
        <v>36.949278911029729</v>
      </c>
      <c r="M2313" s="250">
        <f t="shared" si="650"/>
        <v>37.40235009534954</v>
      </c>
      <c r="N2313" s="259">
        <f t="shared" si="650"/>
        <v>36.986090488771751</v>
      </c>
      <c r="O2313" s="250">
        <f t="shared" si="650"/>
        <v>39.091001506156175</v>
      </c>
      <c r="P2313" s="250">
        <f t="shared" si="650"/>
        <v>38.591803691898036</v>
      </c>
      <c r="Q2313" s="250">
        <f t="shared" si="650"/>
        <v>37.839235818864609</v>
      </c>
      <c r="R2313" s="250">
        <f t="shared" si="650"/>
        <v>37.961290898289654</v>
      </c>
      <c r="S2313" s="250">
        <f t="shared" si="650"/>
        <v>39.210924975599234</v>
      </c>
      <c r="T2313" s="250">
        <f t="shared" si="650"/>
        <v>39.475723774390396</v>
      </c>
      <c r="U2313" s="250">
        <f t="shared" si="650"/>
        <v>39.438969211534371</v>
      </c>
      <c r="V2313" s="259">
        <f t="shared" si="650"/>
        <v>41.219446186791508</v>
      </c>
      <c r="W2313" s="250">
        <f t="shared" si="650"/>
        <v>38.153734487522684</v>
      </c>
      <c r="X2313" s="250">
        <f t="shared" si="650"/>
        <v>38.153552719098066</v>
      </c>
      <c r="Y2313" s="259">
        <f t="shared" si="650"/>
        <v>40.403346712930222</v>
      </c>
      <c r="Z2313" s="250">
        <f t="shared" si="650"/>
        <v>39.663882953375655</v>
      </c>
      <c r="AA2313" s="250">
        <f t="shared" si="650"/>
        <v>40.933755342817506</v>
      </c>
      <c r="AB2313" s="250">
        <f t="shared" si="650"/>
        <v>38.17112032639087</v>
      </c>
      <c r="AC2313" s="184"/>
    </row>
    <row r="2314" spans="1:29" ht="12.75" customHeight="1">
      <c r="A2314" s="1459"/>
      <c r="B2314" s="1469"/>
      <c r="C2314" s="181" t="s">
        <v>147</v>
      </c>
      <c r="D2314" s="181"/>
      <c r="E2314" s="203">
        <f t="shared" ref="E2314:AC2314" si="651">E2312/E2311</f>
        <v>0.50983102918586787</v>
      </c>
      <c r="F2314" s="203">
        <f t="shared" si="651"/>
        <v>0.51121495327102806</v>
      </c>
      <c r="G2314" s="203">
        <f t="shared" si="651"/>
        <v>0.51832844574780057</v>
      </c>
      <c r="H2314" s="204">
        <f t="shared" si="651"/>
        <v>0.51651651651651653</v>
      </c>
      <c r="I2314" s="203">
        <f t="shared" si="651"/>
        <v>0.51658986175115207</v>
      </c>
      <c r="J2314" s="203">
        <f t="shared" si="651"/>
        <v>0.51879936808846761</v>
      </c>
      <c r="K2314" s="203">
        <f t="shared" si="651"/>
        <v>0.51561524047470331</v>
      </c>
      <c r="L2314" s="203">
        <f t="shared" si="651"/>
        <v>0.50946564885496193</v>
      </c>
      <c r="M2314" s="203">
        <f t="shared" si="651"/>
        <v>0.50210526315789472</v>
      </c>
      <c r="N2314" s="204">
        <f t="shared" si="651"/>
        <v>0.46197604790419161</v>
      </c>
      <c r="O2314" s="203">
        <f t="shared" si="651"/>
        <v>0.43562412342215989</v>
      </c>
      <c r="P2314" s="203">
        <f t="shared" si="651"/>
        <v>0.48027741655830081</v>
      </c>
      <c r="Q2314" s="203">
        <f t="shared" si="651"/>
        <v>0.47915746059802627</v>
      </c>
      <c r="R2314" s="203">
        <f t="shared" si="651"/>
        <v>0.48250514554542784</v>
      </c>
      <c r="S2314" s="203">
        <f t="shared" si="651"/>
        <v>0.48320045558086561</v>
      </c>
      <c r="T2314" s="203">
        <f t="shared" si="651"/>
        <v>0.49162883087400677</v>
      </c>
      <c r="U2314" s="203">
        <f t="shared" si="651"/>
        <v>0.49715343011670937</v>
      </c>
      <c r="V2314" s="204">
        <f t="shared" si="651"/>
        <v>0.49550898203592814</v>
      </c>
      <c r="W2314" s="203">
        <f t="shared" si="651"/>
        <v>0.49273021001615508</v>
      </c>
      <c r="X2314" s="203">
        <f t="shared" si="651"/>
        <v>0.49382897443432267</v>
      </c>
      <c r="Y2314" s="204">
        <f t="shared" si="651"/>
        <v>0.50334261838440109</v>
      </c>
      <c r="Z2314" s="203">
        <f t="shared" si="651"/>
        <v>0.50425773488504111</v>
      </c>
      <c r="AA2314" s="203">
        <f t="shared" si="651"/>
        <v>0.49794238683127573</v>
      </c>
      <c r="AB2314" s="203">
        <f t="shared" si="651"/>
        <v>0.49794057075610471</v>
      </c>
      <c r="AC2314" s="184">
        <f t="shared" si="651"/>
        <v>0.49613270478321742</v>
      </c>
    </row>
    <row r="2315" spans="1:29" ht="12.75" customHeight="1">
      <c r="A2315" s="1476"/>
      <c r="B2315" s="1470"/>
      <c r="C2315" s="205" t="s">
        <v>150</v>
      </c>
      <c r="D2315" s="205" t="s">
        <v>274</v>
      </c>
      <c r="E2315" s="464"/>
      <c r="F2315" s="464"/>
      <c r="G2315" s="464"/>
      <c r="H2315" s="464"/>
      <c r="I2315" s="464"/>
      <c r="J2315" s="464"/>
      <c r="K2315" s="464"/>
      <c r="L2315" s="464"/>
      <c r="M2315" s="464"/>
      <c r="N2315" s="464"/>
      <c r="O2315" s="464"/>
      <c r="P2315" s="464"/>
      <c r="Q2315" s="464"/>
      <c r="R2315" s="464"/>
      <c r="S2315" s="464"/>
      <c r="T2315" s="464"/>
      <c r="U2315" s="464"/>
      <c r="V2315" s="464"/>
      <c r="W2315" s="464"/>
      <c r="X2315" s="464"/>
      <c r="Y2315" s="464"/>
      <c r="Z2315" s="464"/>
      <c r="AA2315" s="464"/>
      <c r="AB2315" s="464"/>
      <c r="AC2315" s="465"/>
    </row>
    <row r="2316" spans="1:29" ht="12.75" customHeight="1">
      <c r="A2316" s="1471" t="s">
        <v>612</v>
      </c>
      <c r="B2316" s="1473" t="s">
        <v>931</v>
      </c>
      <c r="C2316" s="198" t="s">
        <v>142</v>
      </c>
      <c r="D2316" s="198" t="s">
        <v>143</v>
      </c>
      <c r="E2316" s="313">
        <v>0</v>
      </c>
      <c r="F2316" s="313">
        <v>0</v>
      </c>
      <c r="G2316" s="313">
        <v>0</v>
      </c>
      <c r="H2316" s="264">
        <v>0</v>
      </c>
      <c r="I2316" s="313">
        <v>0</v>
      </c>
      <c r="J2316" s="313">
        <v>0</v>
      </c>
      <c r="K2316" s="313">
        <v>0</v>
      </c>
      <c r="L2316" s="313">
        <v>0</v>
      </c>
      <c r="M2316" s="313">
        <v>0</v>
      </c>
      <c r="N2316" s="264">
        <v>0</v>
      </c>
      <c r="O2316" s="313">
        <v>0</v>
      </c>
      <c r="P2316" s="313">
        <v>0</v>
      </c>
      <c r="Q2316" s="313">
        <v>0</v>
      </c>
      <c r="R2316" s="313">
        <v>0</v>
      </c>
      <c r="S2316" s="313">
        <v>0</v>
      </c>
      <c r="T2316" s="313">
        <v>0</v>
      </c>
      <c r="U2316" s="313">
        <v>0</v>
      </c>
      <c r="V2316" s="264">
        <v>0</v>
      </c>
      <c r="W2316" s="313">
        <v>0</v>
      </c>
      <c r="X2316" s="313">
        <v>0</v>
      </c>
      <c r="Y2316" s="264">
        <v>0</v>
      </c>
      <c r="Z2316" s="313">
        <v>0</v>
      </c>
      <c r="AA2316" s="313">
        <v>0</v>
      </c>
      <c r="AB2316" s="313">
        <v>0</v>
      </c>
      <c r="AC2316" s="201">
        <f>SUM(E2316:AB2316)</f>
        <v>0</v>
      </c>
    </row>
    <row r="2317" spans="1:29" ht="12.75" customHeight="1">
      <c r="A2317" s="1459"/>
      <c r="B2317" s="1469"/>
      <c r="C2317" s="181" t="s">
        <v>144</v>
      </c>
      <c r="D2317" s="181" t="s">
        <v>143</v>
      </c>
      <c r="E2317" s="15">
        <v>0</v>
      </c>
      <c r="F2317" s="15">
        <v>0</v>
      </c>
      <c r="G2317" s="15">
        <v>0</v>
      </c>
      <c r="H2317" s="191">
        <v>0</v>
      </c>
      <c r="I2317" s="15">
        <v>0</v>
      </c>
      <c r="J2317" s="15">
        <v>0</v>
      </c>
      <c r="K2317" s="15">
        <v>0</v>
      </c>
      <c r="L2317" s="15">
        <v>0</v>
      </c>
      <c r="M2317" s="15">
        <v>0</v>
      </c>
      <c r="N2317" s="191">
        <v>0</v>
      </c>
      <c r="O2317" s="15">
        <v>0</v>
      </c>
      <c r="P2317" s="15">
        <v>0</v>
      </c>
      <c r="Q2317" s="15">
        <v>0</v>
      </c>
      <c r="R2317" s="15">
        <v>0</v>
      </c>
      <c r="S2317" s="15">
        <v>0</v>
      </c>
      <c r="T2317" s="15">
        <v>0</v>
      </c>
      <c r="U2317" s="15">
        <v>0</v>
      </c>
      <c r="V2317" s="191">
        <v>0</v>
      </c>
      <c r="W2317" s="15">
        <v>0</v>
      </c>
      <c r="X2317" s="15">
        <v>0</v>
      </c>
      <c r="Y2317" s="191">
        <v>0</v>
      </c>
      <c r="Z2317" s="15">
        <v>0</v>
      </c>
      <c r="AA2317" s="15">
        <v>0</v>
      </c>
      <c r="AB2317" s="15">
        <v>0</v>
      </c>
      <c r="AC2317" s="184">
        <f>SUM(E2317:AB2317)</f>
        <v>0</v>
      </c>
    </row>
    <row r="2318" spans="1:29" ht="12.75" customHeight="1">
      <c r="A2318" s="1459"/>
      <c r="B2318" s="1469"/>
      <c r="C2318" s="181" t="s">
        <v>145</v>
      </c>
      <c r="D2318" s="181" t="s">
        <v>195</v>
      </c>
      <c r="E2318" s="250">
        <f t="shared" ref="E2318:AB2318" si="652">SQRT(E2316^2+E2317^2)*1000/115/1.73</f>
        <v>0</v>
      </c>
      <c r="F2318" s="250">
        <f t="shared" si="652"/>
        <v>0</v>
      </c>
      <c r="G2318" s="250">
        <f t="shared" si="652"/>
        <v>0</v>
      </c>
      <c r="H2318" s="259">
        <f t="shared" si="652"/>
        <v>0</v>
      </c>
      <c r="I2318" s="250">
        <f t="shared" si="652"/>
        <v>0</v>
      </c>
      <c r="J2318" s="250">
        <f t="shared" si="652"/>
        <v>0</v>
      </c>
      <c r="K2318" s="250">
        <f t="shared" si="652"/>
        <v>0</v>
      </c>
      <c r="L2318" s="250">
        <f t="shared" si="652"/>
        <v>0</v>
      </c>
      <c r="M2318" s="250">
        <f t="shared" si="652"/>
        <v>0</v>
      </c>
      <c r="N2318" s="259">
        <f t="shared" si="652"/>
        <v>0</v>
      </c>
      <c r="O2318" s="250">
        <f t="shared" si="652"/>
        <v>0</v>
      </c>
      <c r="P2318" s="250">
        <f t="shared" si="652"/>
        <v>0</v>
      </c>
      <c r="Q2318" s="250">
        <f t="shared" si="652"/>
        <v>0</v>
      </c>
      <c r="R2318" s="250">
        <f t="shared" si="652"/>
        <v>0</v>
      </c>
      <c r="S2318" s="250">
        <f t="shared" si="652"/>
        <v>0</v>
      </c>
      <c r="T2318" s="250">
        <f t="shared" si="652"/>
        <v>0</v>
      </c>
      <c r="U2318" s="250">
        <f t="shared" si="652"/>
        <v>0</v>
      </c>
      <c r="V2318" s="259">
        <f t="shared" si="652"/>
        <v>0</v>
      </c>
      <c r="W2318" s="250">
        <f t="shared" si="652"/>
        <v>0</v>
      </c>
      <c r="X2318" s="250">
        <f t="shared" si="652"/>
        <v>0</v>
      </c>
      <c r="Y2318" s="259">
        <f t="shared" si="652"/>
        <v>0</v>
      </c>
      <c r="Z2318" s="250">
        <f t="shared" si="652"/>
        <v>0</v>
      </c>
      <c r="AA2318" s="250">
        <f t="shared" si="652"/>
        <v>0</v>
      </c>
      <c r="AB2318" s="250">
        <f t="shared" si="652"/>
        <v>0</v>
      </c>
      <c r="AC2318" s="184"/>
    </row>
    <row r="2319" spans="1:29" ht="12.75" customHeight="1">
      <c r="A2319" s="1459"/>
      <c r="B2319" s="1469"/>
      <c r="C2319" s="181" t="s">
        <v>147</v>
      </c>
      <c r="D2319" s="181"/>
      <c r="E2319" s="203" t="e">
        <f t="shared" ref="E2319:AC2319" si="653">E2317/E2316</f>
        <v>#DIV/0!</v>
      </c>
      <c r="F2319" s="203" t="e">
        <f t="shared" si="653"/>
        <v>#DIV/0!</v>
      </c>
      <c r="G2319" s="203" t="e">
        <f t="shared" si="653"/>
        <v>#DIV/0!</v>
      </c>
      <c r="H2319" s="204" t="e">
        <f t="shared" si="653"/>
        <v>#DIV/0!</v>
      </c>
      <c r="I2319" s="203" t="e">
        <f t="shared" si="653"/>
        <v>#DIV/0!</v>
      </c>
      <c r="J2319" s="203" t="e">
        <f t="shared" si="653"/>
        <v>#DIV/0!</v>
      </c>
      <c r="K2319" s="203" t="e">
        <f t="shared" si="653"/>
        <v>#DIV/0!</v>
      </c>
      <c r="L2319" s="203" t="e">
        <f t="shared" si="653"/>
        <v>#DIV/0!</v>
      </c>
      <c r="M2319" s="203" t="e">
        <f t="shared" si="653"/>
        <v>#DIV/0!</v>
      </c>
      <c r="N2319" s="204" t="e">
        <f t="shared" si="653"/>
        <v>#DIV/0!</v>
      </c>
      <c r="O2319" s="203" t="e">
        <f t="shared" si="653"/>
        <v>#DIV/0!</v>
      </c>
      <c r="P2319" s="203" t="e">
        <f t="shared" si="653"/>
        <v>#DIV/0!</v>
      </c>
      <c r="Q2319" s="203" t="e">
        <f t="shared" si="653"/>
        <v>#DIV/0!</v>
      </c>
      <c r="R2319" s="203" t="e">
        <f t="shared" si="653"/>
        <v>#DIV/0!</v>
      </c>
      <c r="S2319" s="203" t="e">
        <f t="shared" si="653"/>
        <v>#DIV/0!</v>
      </c>
      <c r="T2319" s="203" t="e">
        <f t="shared" si="653"/>
        <v>#DIV/0!</v>
      </c>
      <c r="U2319" s="203" t="e">
        <f t="shared" si="653"/>
        <v>#DIV/0!</v>
      </c>
      <c r="V2319" s="204" t="e">
        <f t="shared" si="653"/>
        <v>#DIV/0!</v>
      </c>
      <c r="W2319" s="203" t="e">
        <f t="shared" si="653"/>
        <v>#DIV/0!</v>
      </c>
      <c r="X2319" s="203" t="e">
        <f t="shared" si="653"/>
        <v>#DIV/0!</v>
      </c>
      <c r="Y2319" s="204" t="e">
        <f t="shared" si="653"/>
        <v>#DIV/0!</v>
      </c>
      <c r="Z2319" s="203" t="e">
        <f t="shared" si="653"/>
        <v>#DIV/0!</v>
      </c>
      <c r="AA2319" s="203" t="e">
        <f t="shared" si="653"/>
        <v>#DIV/0!</v>
      </c>
      <c r="AB2319" s="203" t="e">
        <f t="shared" si="653"/>
        <v>#DIV/0!</v>
      </c>
      <c r="AC2319" s="184" t="e">
        <f t="shared" si="653"/>
        <v>#DIV/0!</v>
      </c>
    </row>
    <row r="2320" spans="1:29" ht="12.75" customHeight="1">
      <c r="A2320" s="1476"/>
      <c r="B2320" s="1470"/>
      <c r="C2320" s="205" t="s">
        <v>150</v>
      </c>
      <c r="D2320" s="205" t="s">
        <v>274</v>
      </c>
      <c r="E2320" s="464"/>
      <c r="F2320" s="464"/>
      <c r="G2320" s="464"/>
      <c r="H2320" s="1119"/>
      <c r="I2320" s="464"/>
      <c r="J2320" s="464"/>
      <c r="K2320" s="464"/>
      <c r="L2320" s="464"/>
      <c r="M2320" s="464"/>
      <c r="N2320" s="1119"/>
      <c r="O2320" s="464"/>
      <c r="P2320" s="464"/>
      <c r="Q2320" s="464"/>
      <c r="R2320" s="464"/>
      <c r="S2320" s="464"/>
      <c r="T2320" s="464"/>
      <c r="U2320" s="464"/>
      <c r="V2320" s="464"/>
      <c r="W2320" s="464"/>
      <c r="X2320" s="464"/>
      <c r="Y2320" s="464"/>
      <c r="Z2320" s="464"/>
      <c r="AA2320" s="464"/>
      <c r="AB2320" s="464"/>
      <c r="AC2320" s="465"/>
    </row>
    <row r="2321" spans="1:30" ht="12.75" customHeight="1">
      <c r="A2321" s="1664"/>
      <c r="B2321" s="1681" t="s">
        <v>868</v>
      </c>
      <c r="C2321" s="269" t="s">
        <v>142</v>
      </c>
      <c r="D2321" s="269" t="s">
        <v>274</v>
      </c>
      <c r="E2321" s="338"/>
      <c r="F2321" s="338"/>
      <c r="G2321" s="338"/>
      <c r="H2321" s="470"/>
      <c r="I2321" s="338"/>
      <c r="J2321" s="338"/>
      <c r="K2321" s="338"/>
      <c r="L2321" s="338"/>
      <c r="M2321" s="338"/>
      <c r="N2321" s="470"/>
      <c r="O2321" s="338"/>
      <c r="P2321" s="338"/>
      <c r="Q2321" s="338"/>
      <c r="R2321" s="338"/>
      <c r="S2321" s="338"/>
      <c r="T2321" s="338"/>
      <c r="U2321" s="338"/>
      <c r="V2321" s="470"/>
      <c r="W2321" s="338"/>
      <c r="X2321" s="338"/>
      <c r="Y2321" s="470"/>
      <c r="Z2321" s="338"/>
      <c r="AA2321" s="338"/>
      <c r="AB2321" s="338"/>
      <c r="AC2321" s="201">
        <f>SUM(E2321:AB2321)</f>
        <v>0</v>
      </c>
    </row>
    <row r="2322" spans="1:30" ht="12.75" customHeight="1">
      <c r="A2322" s="1498"/>
      <c r="B2322" s="1652"/>
      <c r="C2322" s="820" t="s">
        <v>144</v>
      </c>
      <c r="D2322" s="820" t="s">
        <v>274</v>
      </c>
      <c r="E2322" s="36"/>
      <c r="F2322" s="36"/>
      <c r="G2322" s="36"/>
      <c r="H2322" s="202"/>
      <c r="I2322" s="36"/>
      <c r="J2322" s="36"/>
      <c r="K2322" s="36"/>
      <c r="L2322" s="36"/>
      <c r="M2322" s="36"/>
      <c r="N2322" s="202"/>
      <c r="O2322" s="36"/>
      <c r="P2322" s="36"/>
      <c r="Q2322" s="36"/>
      <c r="R2322" s="36"/>
      <c r="S2322" s="36"/>
      <c r="T2322" s="36"/>
      <c r="U2322" s="36"/>
      <c r="V2322" s="202"/>
      <c r="W2322" s="36"/>
      <c r="X2322" s="36"/>
      <c r="Y2322" s="202"/>
      <c r="Z2322" s="36"/>
      <c r="AA2322" s="36"/>
      <c r="AB2322" s="36"/>
      <c r="AC2322" s="184">
        <f>SUM(E2322:AB2322)</f>
        <v>0</v>
      </c>
    </row>
    <row r="2323" spans="1:30" ht="12.75" customHeight="1">
      <c r="A2323" s="1498"/>
      <c r="B2323" s="1652"/>
      <c r="C2323" s="181" t="s">
        <v>145</v>
      </c>
      <c r="D2323" s="181" t="s">
        <v>274</v>
      </c>
      <c r="E2323" s="36"/>
      <c r="F2323" s="36"/>
      <c r="G2323" s="36"/>
      <c r="H2323" s="202"/>
      <c r="I2323" s="36"/>
      <c r="J2323" s="36"/>
      <c r="K2323" s="36"/>
      <c r="L2323" s="36"/>
      <c r="M2323" s="36"/>
      <c r="N2323" s="202"/>
      <c r="O2323" s="36"/>
      <c r="P2323" s="36"/>
      <c r="Q2323" s="36"/>
      <c r="R2323" s="36"/>
      <c r="S2323" s="36"/>
      <c r="T2323" s="36"/>
      <c r="U2323" s="36"/>
      <c r="V2323" s="202"/>
      <c r="W2323" s="36"/>
      <c r="X2323" s="36"/>
      <c r="Y2323" s="202"/>
      <c r="Z2323" s="36"/>
      <c r="AA2323" s="36"/>
      <c r="AB2323" s="36"/>
      <c r="AC2323" s="184"/>
    </row>
    <row r="2324" spans="1:30" ht="12.75" customHeight="1">
      <c r="A2324" s="1636"/>
      <c r="B2324" s="1661"/>
      <c r="C2324" s="911" t="s">
        <v>147</v>
      </c>
      <c r="D2324" s="911"/>
      <c r="E2324" s="188" t="e">
        <f t="shared" ref="E2324:AC2324" si="654">E2322/E2321</f>
        <v>#DIV/0!</v>
      </c>
      <c r="F2324" s="188" t="e">
        <f t="shared" si="654"/>
        <v>#DIV/0!</v>
      </c>
      <c r="G2324" s="188" t="e">
        <f t="shared" si="654"/>
        <v>#DIV/0!</v>
      </c>
      <c r="H2324" s="189" t="e">
        <f t="shared" si="654"/>
        <v>#DIV/0!</v>
      </c>
      <c r="I2324" s="188" t="e">
        <f t="shared" si="654"/>
        <v>#DIV/0!</v>
      </c>
      <c r="J2324" s="188" t="e">
        <f t="shared" si="654"/>
        <v>#DIV/0!</v>
      </c>
      <c r="K2324" s="188" t="e">
        <f t="shared" si="654"/>
        <v>#DIV/0!</v>
      </c>
      <c r="L2324" s="188" t="e">
        <f t="shared" si="654"/>
        <v>#DIV/0!</v>
      </c>
      <c r="M2324" s="188" t="e">
        <f t="shared" si="654"/>
        <v>#DIV/0!</v>
      </c>
      <c r="N2324" s="189" t="e">
        <f t="shared" si="654"/>
        <v>#DIV/0!</v>
      </c>
      <c r="O2324" s="188" t="e">
        <f t="shared" si="654"/>
        <v>#DIV/0!</v>
      </c>
      <c r="P2324" s="188" t="e">
        <f t="shared" si="654"/>
        <v>#DIV/0!</v>
      </c>
      <c r="Q2324" s="188" t="e">
        <f t="shared" si="654"/>
        <v>#DIV/0!</v>
      </c>
      <c r="R2324" s="188" t="e">
        <f t="shared" si="654"/>
        <v>#DIV/0!</v>
      </c>
      <c r="S2324" s="188" t="e">
        <f t="shared" si="654"/>
        <v>#DIV/0!</v>
      </c>
      <c r="T2324" s="188" t="e">
        <f t="shared" si="654"/>
        <v>#DIV/0!</v>
      </c>
      <c r="U2324" s="188" t="e">
        <f t="shared" si="654"/>
        <v>#DIV/0!</v>
      </c>
      <c r="V2324" s="189" t="e">
        <f t="shared" si="654"/>
        <v>#DIV/0!</v>
      </c>
      <c r="W2324" s="188" t="e">
        <f t="shared" si="654"/>
        <v>#DIV/0!</v>
      </c>
      <c r="X2324" s="188" t="e">
        <f t="shared" si="654"/>
        <v>#DIV/0!</v>
      </c>
      <c r="Y2324" s="189" t="e">
        <f t="shared" si="654"/>
        <v>#DIV/0!</v>
      </c>
      <c r="Z2324" s="188" t="e">
        <f t="shared" si="654"/>
        <v>#DIV/0!</v>
      </c>
      <c r="AA2324" s="188" t="e">
        <f t="shared" si="654"/>
        <v>#DIV/0!</v>
      </c>
      <c r="AB2324" s="188" t="e">
        <f t="shared" si="654"/>
        <v>#DIV/0!</v>
      </c>
      <c r="AC2324" s="190" t="e">
        <f t="shared" si="654"/>
        <v>#DIV/0!</v>
      </c>
    </row>
    <row r="2325" spans="1:30" ht="12.75" customHeight="1">
      <c r="A2325" s="1497"/>
      <c r="B2325" s="1651" t="s">
        <v>869</v>
      </c>
      <c r="C2325" s="274" t="s">
        <v>142</v>
      </c>
      <c r="D2325" s="274" t="s">
        <v>274</v>
      </c>
      <c r="E2325" s="317"/>
      <c r="F2325" s="317"/>
      <c r="G2325" s="317"/>
      <c r="H2325" s="318"/>
      <c r="I2325" s="317"/>
      <c r="J2325" s="317"/>
      <c r="K2325" s="317"/>
      <c r="L2325" s="317"/>
      <c r="M2325" s="317"/>
      <c r="N2325" s="318"/>
      <c r="O2325" s="317"/>
      <c r="P2325" s="317"/>
      <c r="Q2325" s="317"/>
      <c r="R2325" s="317"/>
      <c r="S2325" s="317"/>
      <c r="T2325" s="317"/>
      <c r="U2325" s="317"/>
      <c r="V2325" s="318"/>
      <c r="W2325" s="317"/>
      <c r="X2325" s="317"/>
      <c r="Y2325" s="318"/>
      <c r="Z2325" s="317"/>
      <c r="AA2325" s="317"/>
      <c r="AB2325" s="317"/>
      <c r="AC2325" s="180">
        <f>SUM(E2325:AB2325)</f>
        <v>0</v>
      </c>
    </row>
    <row r="2326" spans="1:30" ht="12.75" customHeight="1">
      <c r="A2326" s="1498"/>
      <c r="B2326" s="1652"/>
      <c r="C2326" s="820" t="s">
        <v>144</v>
      </c>
      <c r="D2326" s="820" t="s">
        <v>274</v>
      </c>
      <c r="E2326" s="36"/>
      <c r="F2326" s="36"/>
      <c r="G2326" s="36"/>
      <c r="H2326" s="202"/>
      <c r="I2326" s="36"/>
      <c r="J2326" s="36"/>
      <c r="K2326" s="36"/>
      <c r="L2326" s="36"/>
      <c r="M2326" s="36"/>
      <c r="N2326" s="202"/>
      <c r="O2326" s="36"/>
      <c r="P2326" s="36"/>
      <c r="Q2326" s="36"/>
      <c r="R2326" s="36"/>
      <c r="S2326" s="36"/>
      <c r="T2326" s="36"/>
      <c r="U2326" s="36"/>
      <c r="V2326" s="202"/>
      <c r="W2326" s="36"/>
      <c r="X2326" s="36"/>
      <c r="Y2326" s="202"/>
      <c r="Z2326" s="36"/>
      <c r="AA2326" s="36"/>
      <c r="AB2326" s="36"/>
      <c r="AC2326" s="184">
        <f>SUM(E2326:AB2326)</f>
        <v>0</v>
      </c>
    </row>
    <row r="2327" spans="1:30" ht="12.75" customHeight="1">
      <c r="A2327" s="1498"/>
      <c r="B2327" s="1652"/>
      <c r="C2327" s="181" t="s">
        <v>145</v>
      </c>
      <c r="D2327" s="181" t="s">
        <v>274</v>
      </c>
      <c r="E2327" s="36"/>
      <c r="F2327" s="36"/>
      <c r="G2327" s="36"/>
      <c r="H2327" s="202"/>
      <c r="I2327" s="36"/>
      <c r="J2327" s="36"/>
      <c r="K2327" s="36"/>
      <c r="L2327" s="36"/>
      <c r="M2327" s="36"/>
      <c r="N2327" s="202"/>
      <c r="O2327" s="36"/>
      <c r="P2327" s="36"/>
      <c r="Q2327" s="36"/>
      <c r="R2327" s="36"/>
      <c r="S2327" s="36"/>
      <c r="T2327" s="36"/>
      <c r="U2327" s="36"/>
      <c r="V2327" s="202"/>
      <c r="W2327" s="36"/>
      <c r="X2327" s="36"/>
      <c r="Y2327" s="202"/>
      <c r="Z2327" s="36"/>
      <c r="AA2327" s="36"/>
      <c r="AB2327" s="36"/>
      <c r="AC2327" s="184"/>
    </row>
    <row r="2328" spans="1:30" ht="12.75" customHeight="1">
      <c r="A2328" s="1636"/>
      <c r="B2328" s="1661"/>
      <c r="C2328" s="911" t="s">
        <v>147</v>
      </c>
      <c r="D2328" s="911"/>
      <c r="E2328" s="188" t="e">
        <f t="shared" ref="E2328:AC2328" si="655">E2326/E2325</f>
        <v>#DIV/0!</v>
      </c>
      <c r="F2328" s="188" t="e">
        <f t="shared" si="655"/>
        <v>#DIV/0!</v>
      </c>
      <c r="G2328" s="188" t="e">
        <f t="shared" si="655"/>
        <v>#DIV/0!</v>
      </c>
      <c r="H2328" s="189" t="e">
        <f t="shared" si="655"/>
        <v>#DIV/0!</v>
      </c>
      <c r="I2328" s="188" t="e">
        <f t="shared" si="655"/>
        <v>#DIV/0!</v>
      </c>
      <c r="J2328" s="188" t="e">
        <f t="shared" si="655"/>
        <v>#DIV/0!</v>
      </c>
      <c r="K2328" s="188" t="e">
        <f t="shared" si="655"/>
        <v>#DIV/0!</v>
      </c>
      <c r="L2328" s="188" t="e">
        <f t="shared" si="655"/>
        <v>#DIV/0!</v>
      </c>
      <c r="M2328" s="188" t="e">
        <f t="shared" si="655"/>
        <v>#DIV/0!</v>
      </c>
      <c r="N2328" s="189" t="e">
        <f t="shared" si="655"/>
        <v>#DIV/0!</v>
      </c>
      <c r="O2328" s="188" t="e">
        <f t="shared" si="655"/>
        <v>#DIV/0!</v>
      </c>
      <c r="P2328" s="188" t="e">
        <f t="shared" si="655"/>
        <v>#DIV/0!</v>
      </c>
      <c r="Q2328" s="188" t="e">
        <f t="shared" si="655"/>
        <v>#DIV/0!</v>
      </c>
      <c r="R2328" s="188" t="e">
        <f t="shared" si="655"/>
        <v>#DIV/0!</v>
      </c>
      <c r="S2328" s="188" t="e">
        <f t="shared" si="655"/>
        <v>#DIV/0!</v>
      </c>
      <c r="T2328" s="188" t="e">
        <f t="shared" si="655"/>
        <v>#DIV/0!</v>
      </c>
      <c r="U2328" s="188" t="e">
        <f t="shared" si="655"/>
        <v>#DIV/0!</v>
      </c>
      <c r="V2328" s="189" t="e">
        <f t="shared" si="655"/>
        <v>#DIV/0!</v>
      </c>
      <c r="W2328" s="188" t="e">
        <f t="shared" si="655"/>
        <v>#DIV/0!</v>
      </c>
      <c r="X2328" s="188" t="e">
        <f t="shared" si="655"/>
        <v>#DIV/0!</v>
      </c>
      <c r="Y2328" s="189" t="e">
        <f t="shared" si="655"/>
        <v>#DIV/0!</v>
      </c>
      <c r="Z2328" s="188" t="e">
        <f t="shared" si="655"/>
        <v>#DIV/0!</v>
      </c>
      <c r="AA2328" s="188" t="e">
        <f t="shared" si="655"/>
        <v>#DIV/0!</v>
      </c>
      <c r="AB2328" s="188" t="e">
        <f t="shared" si="655"/>
        <v>#DIV/0!</v>
      </c>
      <c r="AC2328" s="190" t="e">
        <f t="shared" si="655"/>
        <v>#DIV/0!</v>
      </c>
    </row>
    <row r="2329" spans="1:30" ht="12.75" customHeight="1">
      <c r="A2329" s="215" t="s">
        <v>717</v>
      </c>
      <c r="B2329" s="216"/>
      <c r="C2329" s="217"/>
      <c r="D2329" s="217"/>
      <c r="E2329" s="218">
        <f t="shared" ref="E2329:AB2329" si="656">E2311+E2316</f>
        <v>6.51</v>
      </c>
      <c r="F2329" s="218">
        <f t="shared" si="656"/>
        <v>6.42</v>
      </c>
      <c r="G2329" s="218">
        <f t="shared" si="656"/>
        <v>6.82</v>
      </c>
      <c r="H2329" s="218">
        <f t="shared" si="656"/>
        <v>6.66</v>
      </c>
      <c r="I2329" s="218">
        <f t="shared" si="656"/>
        <v>6.51</v>
      </c>
      <c r="J2329" s="218">
        <f t="shared" si="656"/>
        <v>6.33</v>
      </c>
      <c r="K2329" s="218">
        <f t="shared" si="656"/>
        <v>6.4039999999999999</v>
      </c>
      <c r="L2329" s="218">
        <f t="shared" si="656"/>
        <v>6.55</v>
      </c>
      <c r="M2329" s="218">
        <f t="shared" si="656"/>
        <v>6.65</v>
      </c>
      <c r="N2329" s="218">
        <f t="shared" si="656"/>
        <v>6.68</v>
      </c>
      <c r="O2329" s="218">
        <f t="shared" si="656"/>
        <v>7.13</v>
      </c>
      <c r="P2329" s="218">
        <f t="shared" si="656"/>
        <v>6.9210000000000003</v>
      </c>
      <c r="Q2329" s="218">
        <f t="shared" si="656"/>
        <v>6.7889999999999997</v>
      </c>
      <c r="R2329" s="218">
        <f t="shared" si="656"/>
        <v>6.8019999999999996</v>
      </c>
      <c r="S2329" s="218">
        <f t="shared" si="656"/>
        <v>7.024</v>
      </c>
      <c r="T2329" s="218">
        <f t="shared" si="656"/>
        <v>7.048</v>
      </c>
      <c r="U2329" s="218">
        <f t="shared" si="656"/>
        <v>7.0259999999999998</v>
      </c>
      <c r="V2329" s="218">
        <f t="shared" si="656"/>
        <v>7.3479999999999999</v>
      </c>
      <c r="W2329" s="218">
        <f t="shared" si="656"/>
        <v>6.8090000000000002</v>
      </c>
      <c r="X2329" s="218">
        <f t="shared" si="656"/>
        <v>6.806</v>
      </c>
      <c r="Y2329" s="218">
        <f t="shared" si="656"/>
        <v>7.18</v>
      </c>
      <c r="Z2329" s="218">
        <f t="shared" si="656"/>
        <v>7.0460000000000003</v>
      </c>
      <c r="AA2329" s="218">
        <f t="shared" si="656"/>
        <v>7.29</v>
      </c>
      <c r="AB2329" s="218">
        <f t="shared" si="656"/>
        <v>6.798</v>
      </c>
      <c r="AC2329" s="219"/>
    </row>
    <row r="2330" spans="1:30" ht="12.75" customHeight="1">
      <c r="A2330" s="220" t="s">
        <v>718</v>
      </c>
      <c r="B2330" s="221"/>
      <c r="C2330" s="222"/>
      <c r="D2330" s="222"/>
      <c r="E2330" s="223">
        <f t="shared" ref="E2330:AB2330" si="657">E2312+E2317</f>
        <v>3.319</v>
      </c>
      <c r="F2330" s="223">
        <f t="shared" si="657"/>
        <v>3.282</v>
      </c>
      <c r="G2330" s="223">
        <f t="shared" si="657"/>
        <v>3.5350000000000001</v>
      </c>
      <c r="H2330" s="223">
        <f t="shared" si="657"/>
        <v>3.44</v>
      </c>
      <c r="I2330" s="223">
        <f t="shared" si="657"/>
        <v>3.363</v>
      </c>
      <c r="J2330" s="223">
        <f t="shared" si="657"/>
        <v>3.2839999999999998</v>
      </c>
      <c r="K2330" s="223">
        <f t="shared" si="657"/>
        <v>3.302</v>
      </c>
      <c r="L2330" s="223">
        <f t="shared" si="657"/>
        <v>3.3370000000000002</v>
      </c>
      <c r="M2330" s="223">
        <f t="shared" si="657"/>
        <v>3.339</v>
      </c>
      <c r="N2330" s="223">
        <f t="shared" si="657"/>
        <v>3.0859999999999999</v>
      </c>
      <c r="O2330" s="223">
        <f t="shared" si="657"/>
        <v>3.1059999999999999</v>
      </c>
      <c r="P2330" s="223">
        <f t="shared" si="657"/>
        <v>3.3239999999999998</v>
      </c>
      <c r="Q2330" s="223">
        <f t="shared" si="657"/>
        <v>3.2530000000000001</v>
      </c>
      <c r="R2330" s="223">
        <f t="shared" si="657"/>
        <v>3.282</v>
      </c>
      <c r="S2330" s="223">
        <f t="shared" si="657"/>
        <v>3.3940000000000001</v>
      </c>
      <c r="T2330" s="223">
        <f t="shared" si="657"/>
        <v>3.4649999999999999</v>
      </c>
      <c r="U2330" s="223">
        <f t="shared" si="657"/>
        <v>3.4929999999999999</v>
      </c>
      <c r="V2330" s="223">
        <f t="shared" si="657"/>
        <v>3.641</v>
      </c>
      <c r="W2330" s="223">
        <f t="shared" si="657"/>
        <v>3.355</v>
      </c>
      <c r="X2330" s="223">
        <f t="shared" si="657"/>
        <v>3.3610000000000002</v>
      </c>
      <c r="Y2330" s="223">
        <f t="shared" si="657"/>
        <v>3.6139999999999999</v>
      </c>
      <c r="Z2330" s="223">
        <f t="shared" si="657"/>
        <v>3.5529999999999999</v>
      </c>
      <c r="AA2330" s="223">
        <f t="shared" si="657"/>
        <v>3.63</v>
      </c>
      <c r="AB2330" s="223">
        <f t="shared" si="657"/>
        <v>3.3849999999999998</v>
      </c>
      <c r="AC2330" s="224"/>
    </row>
    <row r="2331" spans="1:30" ht="12.75" customHeight="1">
      <c r="A2331" s="303" t="s">
        <v>719</v>
      </c>
      <c r="B2331" s="304"/>
      <c r="C2331" s="305"/>
      <c r="D2331" s="305"/>
      <c r="E2331" s="230">
        <f t="shared" ref="E2331:AB2331" si="658">SQRT(E2329*E2329+E2330*E2330)</f>
        <v>7.307247156077314</v>
      </c>
      <c r="F2331" s="230">
        <f t="shared" si="658"/>
        <v>7.2102651823632673</v>
      </c>
      <c r="G2331" s="230">
        <f t="shared" si="658"/>
        <v>7.6817071670299963</v>
      </c>
      <c r="H2331" s="230">
        <f t="shared" si="658"/>
        <v>7.4959455707735767</v>
      </c>
      <c r="I2331" s="230">
        <f t="shared" si="658"/>
        <v>7.3273371015669806</v>
      </c>
      <c r="J2331" s="230">
        <f t="shared" si="658"/>
        <v>7.1311679267845038</v>
      </c>
      <c r="K2331" s="230">
        <f t="shared" si="658"/>
        <v>7.2051662021080398</v>
      </c>
      <c r="L2331" s="230">
        <f t="shared" si="658"/>
        <v>7.351059039349364</v>
      </c>
      <c r="M2331" s="230">
        <f t="shared" si="658"/>
        <v>7.4411975514697906</v>
      </c>
      <c r="N2331" s="230">
        <f t="shared" si="658"/>
        <v>7.3583827027411397</v>
      </c>
      <c r="O2331" s="230">
        <f t="shared" si="658"/>
        <v>7.777154749649771</v>
      </c>
      <c r="P2331" s="230">
        <f t="shared" si="658"/>
        <v>7.6778393445031137</v>
      </c>
      <c r="Q2331" s="230">
        <f t="shared" si="658"/>
        <v>7.5281159661631136</v>
      </c>
      <c r="R2331" s="230">
        <f t="shared" si="658"/>
        <v>7.5523988242147269</v>
      </c>
      <c r="S2331" s="230">
        <f t="shared" si="658"/>
        <v>7.8010135238954685</v>
      </c>
      <c r="T2331" s="230">
        <f t="shared" si="658"/>
        <v>7.8536952449149693</v>
      </c>
      <c r="U2331" s="230">
        <f t="shared" si="658"/>
        <v>7.8463829246347636</v>
      </c>
      <c r="V2331" s="230">
        <f t="shared" si="658"/>
        <v>8.20060881886217</v>
      </c>
      <c r="W2331" s="230">
        <f t="shared" si="658"/>
        <v>7.5906854762926388</v>
      </c>
      <c r="X2331" s="230">
        <f t="shared" si="658"/>
        <v>7.5906493134645601</v>
      </c>
      <c r="Y2331" s="230">
        <f t="shared" si="658"/>
        <v>8.0382458285374678</v>
      </c>
      <c r="Z2331" s="230">
        <f t="shared" si="658"/>
        <v>7.8911295135740867</v>
      </c>
      <c r="AA2331" s="230">
        <f t="shared" si="658"/>
        <v>8.1437706254535431</v>
      </c>
      <c r="AB2331" s="230">
        <f t="shared" si="658"/>
        <v>7.5941443889354643</v>
      </c>
      <c r="AC2331" s="334"/>
      <c r="AD2331" s="185">
        <f>MAX(E2331:AB2331)</f>
        <v>8.20060881886217</v>
      </c>
    </row>
    <row r="2332" spans="1:30" s="167" customFormat="1" ht="12.75" customHeight="1">
      <c r="A2332" s="721" t="s">
        <v>654</v>
      </c>
      <c r="B2332" s="722"/>
      <c r="C2332" s="276"/>
      <c r="D2332" s="902"/>
      <c r="E2332" s="884">
        <v>1</v>
      </c>
      <c r="F2332" s="884">
        <v>2</v>
      </c>
      <c r="G2332" s="884">
        <v>3</v>
      </c>
      <c r="H2332" s="884">
        <v>4</v>
      </c>
      <c r="I2332" s="884">
        <v>5</v>
      </c>
      <c r="J2332" s="884">
        <v>6</v>
      </c>
      <c r="K2332" s="884">
        <v>7</v>
      </c>
      <c r="L2332" s="884">
        <v>8</v>
      </c>
      <c r="M2332" s="884">
        <v>9</v>
      </c>
      <c r="N2332" s="884">
        <v>10</v>
      </c>
      <c r="O2332" s="884">
        <v>11</v>
      </c>
      <c r="P2332" s="884">
        <v>12</v>
      </c>
      <c r="Q2332" s="884">
        <v>13</v>
      </c>
      <c r="R2332" s="884">
        <v>14</v>
      </c>
      <c r="S2332" s="884">
        <v>15</v>
      </c>
      <c r="T2332" s="884">
        <v>16</v>
      </c>
      <c r="U2332" s="884">
        <v>17</v>
      </c>
      <c r="V2332" s="884">
        <v>18</v>
      </c>
      <c r="W2332" s="884">
        <v>19</v>
      </c>
      <c r="X2332" s="884">
        <v>20</v>
      </c>
      <c r="Y2332" s="884">
        <v>21</v>
      </c>
      <c r="Z2332" s="884">
        <v>22</v>
      </c>
      <c r="AA2332" s="884">
        <v>23</v>
      </c>
      <c r="AB2332" s="884">
        <v>24</v>
      </c>
      <c r="AC2332" s="861"/>
    </row>
    <row r="2333" spans="1:30" s="167" customFormat="1" ht="12.75" customHeight="1">
      <c r="A2333" s="235" t="s">
        <v>226</v>
      </c>
      <c r="B2333" s="236"/>
      <c r="C2333" s="237" t="s">
        <v>150</v>
      </c>
      <c r="D2333" s="237"/>
      <c r="E2333" s="462">
        <v>6.3</v>
      </c>
      <c r="F2333" s="462">
        <v>6.3</v>
      </c>
      <c r="G2333" s="462">
        <v>6.3</v>
      </c>
      <c r="H2333" s="462">
        <v>6.3</v>
      </c>
      <c r="I2333" s="462">
        <v>6.3</v>
      </c>
      <c r="J2333" s="462">
        <v>6.3</v>
      </c>
      <c r="K2333" s="462">
        <v>6.3</v>
      </c>
      <c r="L2333" s="462">
        <v>6.3</v>
      </c>
      <c r="M2333" s="462">
        <v>6.3</v>
      </c>
      <c r="N2333" s="462">
        <v>6.3</v>
      </c>
      <c r="O2333" s="462">
        <v>6.3</v>
      </c>
      <c r="P2333" s="462">
        <v>6.3</v>
      </c>
      <c r="Q2333" s="462">
        <v>6.3</v>
      </c>
      <c r="R2333" s="462">
        <v>6.3</v>
      </c>
      <c r="S2333" s="462">
        <v>6.3</v>
      </c>
      <c r="T2333" s="462">
        <v>6.3</v>
      </c>
      <c r="U2333" s="462">
        <v>6.3</v>
      </c>
      <c r="V2333" s="462">
        <v>6.3</v>
      </c>
      <c r="W2333" s="462">
        <v>6.3</v>
      </c>
      <c r="X2333" s="462">
        <v>6.3</v>
      </c>
      <c r="Y2333" s="462">
        <v>6.3</v>
      </c>
      <c r="Z2333" s="462">
        <v>6.3</v>
      </c>
      <c r="AA2333" s="462">
        <v>6.3</v>
      </c>
      <c r="AB2333" s="462">
        <v>6.3</v>
      </c>
      <c r="AC2333" s="463"/>
    </row>
    <row r="2334" spans="1:30" s="167" customFormat="1" ht="12.75" customHeight="1">
      <c r="A2334" s="386" t="s">
        <v>227</v>
      </c>
      <c r="B2334" s="298"/>
      <c r="C2334" s="205" t="s">
        <v>150</v>
      </c>
      <c r="D2334" s="205"/>
      <c r="E2334" s="464">
        <v>6.3</v>
      </c>
      <c r="F2334" s="464">
        <v>6.3</v>
      </c>
      <c r="G2334" s="464">
        <v>6.3</v>
      </c>
      <c r="H2334" s="464">
        <v>6.3</v>
      </c>
      <c r="I2334" s="464">
        <v>6.3</v>
      </c>
      <c r="J2334" s="464">
        <v>6.3</v>
      </c>
      <c r="K2334" s="464">
        <v>6.3</v>
      </c>
      <c r="L2334" s="464">
        <v>6.3</v>
      </c>
      <c r="M2334" s="464">
        <v>6.3</v>
      </c>
      <c r="N2334" s="464">
        <v>6.3</v>
      </c>
      <c r="O2334" s="464">
        <v>6.3</v>
      </c>
      <c r="P2334" s="464">
        <v>6.3</v>
      </c>
      <c r="Q2334" s="464">
        <v>6.3</v>
      </c>
      <c r="R2334" s="464">
        <v>6.3</v>
      </c>
      <c r="S2334" s="464">
        <v>6.3</v>
      </c>
      <c r="T2334" s="464">
        <v>6.3</v>
      </c>
      <c r="U2334" s="464">
        <v>6.3</v>
      </c>
      <c r="V2334" s="464">
        <v>6.3</v>
      </c>
      <c r="W2334" s="464">
        <v>6.3</v>
      </c>
      <c r="X2334" s="464">
        <v>6.3</v>
      </c>
      <c r="Y2334" s="464">
        <v>6.3</v>
      </c>
      <c r="Z2334" s="464">
        <v>6.3</v>
      </c>
      <c r="AA2334" s="464">
        <v>6.3</v>
      </c>
      <c r="AB2334" s="464">
        <v>6.3</v>
      </c>
      <c r="AC2334" s="465"/>
    </row>
    <row r="2335" spans="1:30" ht="21.75" customHeight="1">
      <c r="A2335" s="1052"/>
      <c r="B2335" s="150"/>
      <c r="E2335" s="150"/>
      <c r="F2335" s="150"/>
      <c r="G2335" s="150"/>
      <c r="H2335" s="150"/>
      <c r="I2335" s="150"/>
      <c r="J2335" s="150"/>
      <c r="K2335" s="150"/>
      <c r="L2335" s="150"/>
      <c r="M2335" s="150"/>
      <c r="N2335" s="150"/>
      <c r="O2335" s="150"/>
      <c r="P2335" s="150"/>
      <c r="Q2335" s="150"/>
      <c r="R2335" s="150"/>
      <c r="S2335" s="150"/>
      <c r="T2335" s="150"/>
      <c r="U2335" s="150"/>
      <c r="V2335" s="150"/>
      <c r="W2335" s="150"/>
      <c r="X2335" s="150"/>
      <c r="Y2335" s="150"/>
      <c r="Z2335" s="150"/>
      <c r="AA2335" s="150"/>
      <c r="AB2335" s="150"/>
      <c r="AC2335" s="150"/>
    </row>
    <row r="2336" spans="1:30" ht="27" customHeight="1">
      <c r="A2336" s="89" t="s">
        <v>133</v>
      </c>
      <c r="B2336" s="840" t="s">
        <v>134</v>
      </c>
      <c r="C2336" s="64" t="s">
        <v>135</v>
      </c>
      <c r="D2336" s="64" t="s">
        <v>136</v>
      </c>
      <c r="E2336" s="1482" t="s">
        <v>137</v>
      </c>
      <c r="F2336" s="1482"/>
      <c r="G2336" s="1482"/>
      <c r="H2336" s="1482"/>
      <c r="I2336" s="1482"/>
      <c r="J2336" s="1482"/>
      <c r="K2336" s="1482"/>
      <c r="L2336" s="1482"/>
      <c r="M2336" s="1482"/>
      <c r="N2336" s="1482"/>
      <c r="O2336" s="1482"/>
      <c r="P2336" s="1482"/>
      <c r="Q2336" s="1482"/>
      <c r="R2336" s="1482"/>
      <c r="S2336" s="1482"/>
      <c r="T2336" s="1482"/>
      <c r="U2336" s="1482"/>
      <c r="V2336" s="1482"/>
      <c r="W2336" s="1482"/>
      <c r="X2336" s="1482"/>
      <c r="Y2336" s="1482"/>
      <c r="Z2336" s="1482"/>
      <c r="AA2336" s="1482"/>
      <c r="AB2336" s="1482"/>
      <c r="AC2336" s="1634" t="s">
        <v>138</v>
      </c>
    </row>
    <row r="2337" spans="1:29" s="167" customFormat="1" ht="12.75" customHeight="1">
      <c r="A2337" s="164" t="s">
        <v>932</v>
      </c>
      <c r="B2337" s="164"/>
      <c r="C2337" s="164"/>
      <c r="D2337" s="164"/>
      <c r="E2337" s="165">
        <v>1</v>
      </c>
      <c r="F2337" s="165">
        <v>2</v>
      </c>
      <c r="G2337" s="165">
        <v>3</v>
      </c>
      <c r="H2337" s="165">
        <v>4</v>
      </c>
      <c r="I2337" s="165">
        <v>5</v>
      </c>
      <c r="J2337" s="165">
        <v>6</v>
      </c>
      <c r="K2337" s="165">
        <v>7</v>
      </c>
      <c r="L2337" s="165">
        <v>8</v>
      </c>
      <c r="M2337" s="165">
        <v>9</v>
      </c>
      <c r="N2337" s="165">
        <v>10</v>
      </c>
      <c r="O2337" s="165">
        <v>11</v>
      </c>
      <c r="P2337" s="165">
        <v>12</v>
      </c>
      <c r="Q2337" s="165">
        <v>13</v>
      </c>
      <c r="R2337" s="165">
        <v>14</v>
      </c>
      <c r="S2337" s="165">
        <v>15</v>
      </c>
      <c r="T2337" s="165">
        <v>16</v>
      </c>
      <c r="U2337" s="165">
        <v>17</v>
      </c>
      <c r="V2337" s="165">
        <v>18</v>
      </c>
      <c r="W2337" s="165">
        <v>19</v>
      </c>
      <c r="X2337" s="165">
        <v>20</v>
      </c>
      <c r="Y2337" s="165">
        <v>21</v>
      </c>
      <c r="Z2337" s="165">
        <v>22</v>
      </c>
      <c r="AA2337" s="165">
        <v>23</v>
      </c>
      <c r="AB2337" s="165">
        <v>24</v>
      </c>
      <c r="AC2337" s="1635"/>
    </row>
    <row r="2338" spans="1:29" s="167" customFormat="1" ht="12.75" customHeight="1">
      <c r="A2338" s="168" t="s">
        <v>267</v>
      </c>
      <c r="B2338" s="169"/>
      <c r="C2338" s="170"/>
      <c r="D2338" s="170"/>
      <c r="E2338" s="169"/>
      <c r="F2338" s="169"/>
      <c r="G2338" s="169"/>
      <c r="H2338" s="169"/>
      <c r="I2338" s="169"/>
      <c r="J2338" s="169"/>
      <c r="K2338" s="169"/>
      <c r="L2338" s="169"/>
      <c r="M2338" s="169"/>
      <c r="N2338" s="169"/>
      <c r="O2338" s="169"/>
      <c r="P2338" s="169"/>
      <c r="Q2338" s="169"/>
      <c r="R2338" s="169"/>
      <c r="S2338" s="169"/>
      <c r="T2338" s="169"/>
      <c r="U2338" s="169"/>
      <c r="V2338" s="169"/>
      <c r="W2338" s="169"/>
      <c r="X2338" s="169"/>
      <c r="Y2338" s="169"/>
      <c r="Z2338" s="169"/>
      <c r="AA2338" s="169"/>
      <c r="AB2338" s="169"/>
      <c r="AC2338" s="878"/>
    </row>
    <row r="2339" spans="1:29" s="167" customFormat="1" ht="12.75" customHeight="1">
      <c r="A2339" s="172" t="s">
        <v>268</v>
      </c>
      <c r="B2339" s="173"/>
      <c r="C2339" s="174"/>
      <c r="D2339" s="174"/>
      <c r="E2339" s="173"/>
      <c r="F2339" s="173"/>
      <c r="G2339" s="173"/>
      <c r="H2339" s="173"/>
      <c r="I2339" s="173"/>
      <c r="J2339" s="173"/>
      <c r="K2339" s="173"/>
      <c r="L2339" s="173"/>
      <c r="M2339" s="173"/>
      <c r="N2339" s="173"/>
      <c r="O2339" s="173"/>
      <c r="P2339" s="173"/>
      <c r="Q2339" s="173"/>
      <c r="R2339" s="173"/>
      <c r="S2339" s="173"/>
      <c r="T2339" s="173"/>
      <c r="U2339" s="173"/>
      <c r="V2339" s="173"/>
      <c r="W2339" s="173"/>
      <c r="X2339" s="173"/>
      <c r="Y2339" s="173"/>
      <c r="Z2339" s="173"/>
      <c r="AA2339" s="173"/>
      <c r="AB2339" s="173"/>
      <c r="AC2339" s="879"/>
    </row>
    <row r="2340" spans="1:29" ht="12.75" customHeight="1">
      <c r="A2340" s="1458" t="s">
        <v>610</v>
      </c>
      <c r="B2340" s="1468" t="s">
        <v>611</v>
      </c>
      <c r="C2340" s="177" t="s">
        <v>142</v>
      </c>
      <c r="D2340" s="177"/>
      <c r="E2340" s="293"/>
      <c r="F2340" s="293"/>
      <c r="G2340" s="293"/>
      <c r="H2340" s="179"/>
      <c r="I2340" s="293"/>
      <c r="J2340" s="293"/>
      <c r="K2340" s="293"/>
      <c r="L2340" s="293"/>
      <c r="M2340" s="293"/>
      <c r="N2340" s="179"/>
      <c r="O2340" s="293"/>
      <c r="P2340" s="293"/>
      <c r="Q2340" s="293"/>
      <c r="R2340" s="293"/>
      <c r="S2340" s="293"/>
      <c r="T2340" s="293"/>
      <c r="U2340" s="293"/>
      <c r="V2340" s="179"/>
      <c r="W2340" s="293"/>
      <c r="X2340" s="293"/>
      <c r="Y2340" s="179"/>
      <c r="Z2340" s="293"/>
      <c r="AA2340" s="293"/>
      <c r="AB2340" s="293"/>
      <c r="AC2340" s="180">
        <f>SUM(E2340:AB2340)</f>
        <v>0</v>
      </c>
    </row>
    <row r="2341" spans="1:29" ht="12.75" customHeight="1">
      <c r="A2341" s="1459"/>
      <c r="B2341" s="1469"/>
      <c r="C2341" s="181" t="s">
        <v>144</v>
      </c>
      <c r="D2341" s="181"/>
      <c r="E2341" s="294"/>
      <c r="F2341" s="294"/>
      <c r="G2341" s="294"/>
      <c r="H2341" s="191"/>
      <c r="I2341" s="294"/>
      <c r="J2341" s="294"/>
      <c r="K2341" s="294"/>
      <c r="L2341" s="294"/>
      <c r="M2341" s="294"/>
      <c r="N2341" s="191"/>
      <c r="O2341" s="294"/>
      <c r="P2341" s="294"/>
      <c r="Q2341" s="294"/>
      <c r="R2341" s="294"/>
      <c r="S2341" s="294"/>
      <c r="T2341" s="294"/>
      <c r="U2341" s="294"/>
      <c r="V2341" s="191"/>
      <c r="W2341" s="294"/>
      <c r="X2341" s="294"/>
      <c r="Y2341" s="191"/>
      <c r="Z2341" s="294"/>
      <c r="AA2341" s="294"/>
      <c r="AB2341" s="294"/>
      <c r="AC2341" s="184">
        <f>SUM(E2341:AB2341)</f>
        <v>0</v>
      </c>
    </row>
    <row r="2342" spans="1:29" ht="12.75" customHeight="1">
      <c r="A2342" s="1459"/>
      <c r="B2342" s="1469"/>
      <c r="C2342" s="181" t="s">
        <v>145</v>
      </c>
      <c r="D2342" s="181"/>
      <c r="E2342" s="250"/>
      <c r="F2342" s="250"/>
      <c r="G2342" s="250"/>
      <c r="H2342" s="259"/>
      <c r="I2342" s="250"/>
      <c r="J2342" s="250"/>
      <c r="K2342" s="250"/>
      <c r="L2342" s="250"/>
      <c r="M2342" s="250"/>
      <c r="N2342" s="259"/>
      <c r="O2342" s="250"/>
      <c r="P2342" s="250"/>
      <c r="Q2342" s="250"/>
      <c r="R2342" s="250"/>
      <c r="S2342" s="250"/>
      <c r="T2342" s="250"/>
      <c r="U2342" s="250"/>
      <c r="V2342" s="259"/>
      <c r="W2342" s="250"/>
      <c r="X2342" s="250"/>
      <c r="Y2342" s="259"/>
      <c r="Z2342" s="250"/>
      <c r="AA2342" s="250"/>
      <c r="AB2342" s="250"/>
      <c r="AC2342" s="184"/>
    </row>
    <row r="2343" spans="1:29" ht="12.75" customHeight="1">
      <c r="A2343" s="1459"/>
      <c r="B2343" s="1469"/>
      <c r="C2343" s="181" t="s">
        <v>147</v>
      </c>
      <c r="D2343" s="181"/>
      <c r="E2343" s="203"/>
      <c r="F2343" s="203"/>
      <c r="G2343" s="203"/>
      <c r="H2343" s="204"/>
      <c r="I2343" s="203"/>
      <c r="J2343" s="203"/>
      <c r="K2343" s="203"/>
      <c r="L2343" s="203"/>
      <c r="M2343" s="203"/>
      <c r="N2343" s="204"/>
      <c r="O2343" s="203"/>
      <c r="P2343" s="203"/>
      <c r="Q2343" s="203"/>
      <c r="R2343" s="203"/>
      <c r="S2343" s="203"/>
      <c r="T2343" s="203"/>
      <c r="U2343" s="203"/>
      <c r="V2343" s="204"/>
      <c r="W2343" s="203"/>
      <c r="X2343" s="203"/>
      <c r="Y2343" s="204"/>
      <c r="Z2343" s="203"/>
      <c r="AA2343" s="203"/>
      <c r="AB2343" s="203"/>
      <c r="AC2343" s="184" t="e">
        <f>AC2341/AC2340</f>
        <v>#DIV/0!</v>
      </c>
    </row>
    <row r="2344" spans="1:29" ht="12.75" customHeight="1">
      <c r="A2344" s="1460"/>
      <c r="B2344" s="1479"/>
      <c r="C2344" s="241" t="s">
        <v>150</v>
      </c>
      <c r="D2344" s="241"/>
      <c r="E2344" s="241"/>
      <c r="F2344" s="241"/>
      <c r="G2344" s="241"/>
      <c r="H2344" s="241"/>
      <c r="I2344" s="241"/>
      <c r="J2344" s="241"/>
      <c r="K2344" s="241"/>
      <c r="L2344" s="241"/>
      <c r="M2344" s="241"/>
      <c r="N2344" s="241"/>
      <c r="O2344" s="241"/>
      <c r="P2344" s="241"/>
      <c r="Q2344" s="241"/>
      <c r="R2344" s="241"/>
      <c r="S2344" s="241"/>
      <c r="T2344" s="241"/>
      <c r="U2344" s="241"/>
      <c r="V2344" s="241"/>
      <c r="W2344" s="241"/>
      <c r="X2344" s="241"/>
      <c r="Y2344" s="241"/>
      <c r="Z2344" s="241"/>
      <c r="AA2344" s="241"/>
      <c r="AB2344" s="241"/>
      <c r="AC2344" s="241"/>
    </row>
    <row r="2345" spans="1:29" ht="12.75" customHeight="1">
      <c r="A2345" s="1458" t="s">
        <v>612</v>
      </c>
      <c r="B2345" s="1468" t="s">
        <v>613</v>
      </c>
      <c r="C2345" s="177" t="s">
        <v>142</v>
      </c>
      <c r="D2345" s="177"/>
      <c r="E2345" s="293"/>
      <c r="F2345" s="293"/>
      <c r="G2345" s="293"/>
      <c r="H2345" s="179"/>
      <c r="I2345" s="293"/>
      <c r="J2345" s="293"/>
      <c r="K2345" s="293"/>
      <c r="L2345" s="293"/>
      <c r="M2345" s="293"/>
      <c r="N2345" s="179"/>
      <c r="O2345" s="293"/>
      <c r="P2345" s="293"/>
      <c r="Q2345" s="293"/>
      <c r="R2345" s="293"/>
      <c r="S2345" s="293"/>
      <c r="T2345" s="293"/>
      <c r="U2345" s="293"/>
      <c r="V2345" s="179"/>
      <c r="W2345" s="293"/>
      <c r="X2345" s="293"/>
      <c r="Y2345" s="179"/>
      <c r="Z2345" s="293"/>
      <c r="AA2345" s="293"/>
      <c r="AB2345" s="293"/>
      <c r="AC2345" s="180">
        <f>SUM(E2345:AB2345)</f>
        <v>0</v>
      </c>
    </row>
    <row r="2346" spans="1:29" ht="12.75" customHeight="1">
      <c r="A2346" s="1459"/>
      <c r="B2346" s="1469"/>
      <c r="C2346" s="181" t="s">
        <v>144</v>
      </c>
      <c r="D2346" s="181"/>
      <c r="E2346" s="294"/>
      <c r="F2346" s="294"/>
      <c r="G2346" s="294"/>
      <c r="H2346" s="191"/>
      <c r="I2346" s="294"/>
      <c r="J2346" s="294"/>
      <c r="K2346" s="294"/>
      <c r="L2346" s="294"/>
      <c r="M2346" s="294"/>
      <c r="N2346" s="191"/>
      <c r="O2346" s="294"/>
      <c r="P2346" s="294"/>
      <c r="Q2346" s="294"/>
      <c r="R2346" s="294"/>
      <c r="S2346" s="294"/>
      <c r="T2346" s="294"/>
      <c r="U2346" s="294"/>
      <c r="V2346" s="191"/>
      <c r="W2346" s="294"/>
      <c r="X2346" s="294"/>
      <c r="Y2346" s="191"/>
      <c r="Z2346" s="294"/>
      <c r="AA2346" s="294"/>
      <c r="AB2346" s="294"/>
      <c r="AC2346" s="184">
        <f>SUM(E2346:AB2346)</f>
        <v>0</v>
      </c>
    </row>
    <row r="2347" spans="1:29" ht="12.75" customHeight="1">
      <c r="A2347" s="1459"/>
      <c r="B2347" s="1469"/>
      <c r="C2347" s="181" t="s">
        <v>145</v>
      </c>
      <c r="D2347" s="181"/>
      <c r="E2347" s="250"/>
      <c r="F2347" s="250"/>
      <c r="G2347" s="250"/>
      <c r="H2347" s="259"/>
      <c r="I2347" s="250"/>
      <c r="J2347" s="250"/>
      <c r="K2347" s="250"/>
      <c r="L2347" s="250"/>
      <c r="M2347" s="250"/>
      <c r="N2347" s="259"/>
      <c r="O2347" s="250"/>
      <c r="P2347" s="250"/>
      <c r="Q2347" s="250"/>
      <c r="R2347" s="250"/>
      <c r="S2347" s="250"/>
      <c r="T2347" s="250"/>
      <c r="U2347" s="250"/>
      <c r="V2347" s="259"/>
      <c r="W2347" s="250"/>
      <c r="X2347" s="250"/>
      <c r="Y2347" s="259"/>
      <c r="Z2347" s="250"/>
      <c r="AA2347" s="250"/>
      <c r="AB2347" s="250"/>
      <c r="AC2347" s="184"/>
    </row>
    <row r="2348" spans="1:29" ht="12.75" customHeight="1">
      <c r="A2348" s="1459"/>
      <c r="B2348" s="1469"/>
      <c r="C2348" s="181" t="s">
        <v>147</v>
      </c>
      <c r="D2348" s="181"/>
      <c r="E2348" s="203"/>
      <c r="F2348" s="203"/>
      <c r="G2348" s="203"/>
      <c r="H2348" s="204"/>
      <c r="I2348" s="203"/>
      <c r="J2348" s="203"/>
      <c r="K2348" s="203"/>
      <c r="L2348" s="203"/>
      <c r="M2348" s="203"/>
      <c r="N2348" s="204"/>
      <c r="O2348" s="203"/>
      <c r="P2348" s="203"/>
      <c r="Q2348" s="203"/>
      <c r="R2348" s="203"/>
      <c r="S2348" s="203"/>
      <c r="T2348" s="203"/>
      <c r="U2348" s="203"/>
      <c r="V2348" s="204"/>
      <c r="W2348" s="203"/>
      <c r="X2348" s="203"/>
      <c r="Y2348" s="204"/>
      <c r="Z2348" s="203"/>
      <c r="AA2348" s="203"/>
      <c r="AB2348" s="203"/>
      <c r="AC2348" s="184" t="e">
        <f>AC2346/AC2345</f>
        <v>#DIV/0!</v>
      </c>
    </row>
    <row r="2349" spans="1:29" ht="12.75" customHeight="1">
      <c r="A2349" s="1476"/>
      <c r="B2349" s="1470"/>
      <c r="C2349" s="205" t="s">
        <v>150</v>
      </c>
      <c r="D2349" s="205"/>
      <c r="E2349" s="205"/>
      <c r="F2349" s="205"/>
      <c r="G2349" s="205"/>
      <c r="H2349" s="205"/>
      <c r="I2349" s="205"/>
      <c r="J2349" s="205"/>
      <c r="K2349" s="205"/>
      <c r="L2349" s="205"/>
      <c r="M2349" s="205"/>
      <c r="N2349" s="205"/>
      <c r="O2349" s="205"/>
      <c r="P2349" s="205"/>
      <c r="Q2349" s="205"/>
      <c r="R2349" s="205"/>
      <c r="S2349" s="205"/>
      <c r="T2349" s="205"/>
      <c r="U2349" s="205"/>
      <c r="V2349" s="205"/>
      <c r="W2349" s="205"/>
      <c r="X2349" s="205"/>
      <c r="Y2349" s="205"/>
      <c r="Z2349" s="205"/>
      <c r="AA2349" s="205"/>
      <c r="AB2349" s="205"/>
      <c r="AC2349" s="817"/>
    </row>
    <row r="2350" spans="1:29" ht="12.75" customHeight="1">
      <c r="A2350" s="1471"/>
      <c r="B2350" s="1473" t="s">
        <v>849</v>
      </c>
      <c r="C2350" s="198" t="s">
        <v>142</v>
      </c>
      <c r="D2350" s="198" t="s">
        <v>143</v>
      </c>
      <c r="E2350" s="1120">
        <v>1.2210000000000001</v>
      </c>
      <c r="F2350" s="1120">
        <v>1.21</v>
      </c>
      <c r="G2350" s="1120">
        <v>1.21</v>
      </c>
      <c r="H2350" s="1121">
        <v>1.21</v>
      </c>
      <c r="I2350" s="1120">
        <v>1.21</v>
      </c>
      <c r="J2350" s="1120">
        <v>1.21</v>
      </c>
      <c r="K2350" s="1120">
        <v>1.216</v>
      </c>
      <c r="L2350" s="1120">
        <v>1.21</v>
      </c>
      <c r="M2350" s="1120">
        <v>1.7430000000000001</v>
      </c>
      <c r="N2350" s="1121">
        <v>1.859</v>
      </c>
      <c r="O2350" s="1120">
        <v>1.8480000000000001</v>
      </c>
      <c r="P2350" s="1120">
        <v>1.8480000000000001</v>
      </c>
      <c r="Q2350" s="1120">
        <v>1.8540000000000001</v>
      </c>
      <c r="R2350" s="1120">
        <v>1.8480000000000001</v>
      </c>
      <c r="S2350" s="1120">
        <v>1.853</v>
      </c>
      <c r="T2350" s="1120">
        <v>1.8540000000000001</v>
      </c>
      <c r="U2350" s="1120">
        <v>1.853</v>
      </c>
      <c r="V2350" s="1121">
        <v>1.859</v>
      </c>
      <c r="W2350" s="1120">
        <v>1.859</v>
      </c>
      <c r="X2350" s="1120">
        <v>1.865</v>
      </c>
      <c r="Y2350" s="1121">
        <v>1.875</v>
      </c>
      <c r="Z2350" s="1120">
        <v>1.8759999999999999</v>
      </c>
      <c r="AA2350" s="1120">
        <v>1.881</v>
      </c>
      <c r="AB2350" s="1120">
        <v>1.87</v>
      </c>
      <c r="AC2350" s="1120">
        <v>6.6294000000000004</v>
      </c>
    </row>
    <row r="2351" spans="1:29" ht="12.75" customHeight="1">
      <c r="A2351" s="1459"/>
      <c r="B2351" s="1469"/>
      <c r="C2351" s="181" t="s">
        <v>144</v>
      </c>
      <c r="D2351" s="181" t="s">
        <v>143</v>
      </c>
      <c r="E2351" s="1122">
        <v>0.52800000000000002</v>
      </c>
      <c r="F2351" s="1122">
        <v>0.53400000000000003</v>
      </c>
      <c r="G2351" s="1122">
        <v>0.52800000000000002</v>
      </c>
      <c r="H2351" s="1123">
        <v>0.52800000000000002</v>
      </c>
      <c r="I2351" s="1122">
        <v>0.53300000000000003</v>
      </c>
      <c r="J2351" s="1122">
        <v>0.53900000000000003</v>
      </c>
      <c r="K2351" s="1122">
        <v>0.53900000000000003</v>
      </c>
      <c r="L2351" s="1122">
        <v>0.54500000000000004</v>
      </c>
      <c r="M2351" s="1122">
        <v>0.88500000000000001</v>
      </c>
      <c r="N2351" s="1123">
        <v>0.89100000000000001</v>
      </c>
      <c r="O2351" s="1122">
        <v>0.89100000000000001</v>
      </c>
      <c r="P2351" s="1122">
        <v>0.89100000000000001</v>
      </c>
      <c r="Q2351" s="1122">
        <v>0.89700000000000002</v>
      </c>
      <c r="R2351" s="1122">
        <v>0.89100000000000001</v>
      </c>
      <c r="S2351" s="1122">
        <v>0.89600000000000002</v>
      </c>
      <c r="T2351" s="1122">
        <v>0.89700000000000002</v>
      </c>
      <c r="U2351" s="1122">
        <v>0.89100000000000001</v>
      </c>
      <c r="V2351" s="1123">
        <v>0.89600000000000002</v>
      </c>
      <c r="W2351" s="1122">
        <v>0.90200000000000002</v>
      </c>
      <c r="X2351" s="1122">
        <v>0.89700000000000002</v>
      </c>
      <c r="Y2351" s="1123">
        <v>0.90700000000000003</v>
      </c>
      <c r="Z2351" s="1122">
        <v>0.90200000000000002</v>
      </c>
      <c r="AA2351" s="1122">
        <v>0.89700000000000002</v>
      </c>
      <c r="AB2351" s="1122">
        <v>0.89100000000000001</v>
      </c>
      <c r="AC2351" s="1122">
        <v>2.5209000000000001</v>
      </c>
    </row>
    <row r="2352" spans="1:29" ht="12.75" customHeight="1">
      <c r="A2352" s="1459"/>
      <c r="B2352" s="1469"/>
      <c r="C2352" s="181" t="s">
        <v>145</v>
      </c>
      <c r="D2352" s="181" t="s">
        <v>274</v>
      </c>
      <c r="E2352" s="36"/>
      <c r="F2352" s="36"/>
      <c r="G2352" s="36"/>
      <c r="H2352" s="202"/>
      <c r="I2352" s="36"/>
      <c r="J2352" s="36"/>
      <c r="K2352" s="36"/>
      <c r="L2352" s="36"/>
      <c r="M2352" s="36"/>
      <c r="N2352" s="202"/>
      <c r="O2352" s="36"/>
      <c r="P2352" s="36"/>
      <c r="Q2352" s="36"/>
      <c r="R2352" s="36"/>
      <c r="S2352" s="36"/>
      <c r="T2352" s="36"/>
      <c r="U2352" s="36"/>
      <c r="V2352" s="202"/>
      <c r="W2352" s="36"/>
      <c r="X2352" s="36"/>
      <c r="Y2352" s="202"/>
      <c r="Z2352" s="36"/>
      <c r="AA2352" s="36"/>
      <c r="AB2352" s="36"/>
      <c r="AC2352" s="184"/>
    </row>
    <row r="2353" spans="1:30" ht="12.75" customHeight="1">
      <c r="A2353" s="1460"/>
      <c r="B2353" s="1479"/>
      <c r="C2353" s="187" t="s">
        <v>147</v>
      </c>
      <c r="D2353" s="187"/>
      <c r="E2353" s="188">
        <f t="shared" ref="E2353:AC2353" si="659">E2351/E2350</f>
        <v>0.4324324324324324</v>
      </c>
      <c r="F2353" s="188">
        <f t="shared" si="659"/>
        <v>0.44132231404958683</v>
      </c>
      <c r="G2353" s="188">
        <f t="shared" si="659"/>
        <v>0.4363636363636364</v>
      </c>
      <c r="H2353" s="189">
        <f t="shared" si="659"/>
        <v>0.4363636363636364</v>
      </c>
      <c r="I2353" s="188">
        <f t="shared" si="659"/>
        <v>0.44049586776859506</v>
      </c>
      <c r="J2353" s="188">
        <f t="shared" si="659"/>
        <v>0.44545454545454549</v>
      </c>
      <c r="K2353" s="188">
        <f t="shared" si="659"/>
        <v>0.44325657894736847</v>
      </c>
      <c r="L2353" s="188">
        <f t="shared" si="659"/>
        <v>0.45041322314049592</v>
      </c>
      <c r="M2353" s="188">
        <f t="shared" si="659"/>
        <v>0.5077452667814113</v>
      </c>
      <c r="N2353" s="189">
        <f t="shared" si="659"/>
        <v>0.47928994082840237</v>
      </c>
      <c r="O2353" s="188">
        <f t="shared" si="659"/>
        <v>0.48214285714285715</v>
      </c>
      <c r="P2353" s="188">
        <f t="shared" si="659"/>
        <v>0.48214285714285715</v>
      </c>
      <c r="Q2353" s="188">
        <f t="shared" si="659"/>
        <v>0.48381877022653719</v>
      </c>
      <c r="R2353" s="188">
        <f t="shared" si="659"/>
        <v>0.48214285714285715</v>
      </c>
      <c r="S2353" s="188">
        <f t="shared" si="659"/>
        <v>0.48354020507285483</v>
      </c>
      <c r="T2353" s="188">
        <f t="shared" si="659"/>
        <v>0.48381877022653719</v>
      </c>
      <c r="U2353" s="188">
        <f t="shared" si="659"/>
        <v>0.48084187803561795</v>
      </c>
      <c r="V2353" s="189">
        <f t="shared" si="659"/>
        <v>0.48197955890263583</v>
      </c>
      <c r="W2353" s="188">
        <f t="shared" si="659"/>
        <v>0.48520710059171601</v>
      </c>
      <c r="X2353" s="188">
        <f t="shared" si="659"/>
        <v>0.48096514745308311</v>
      </c>
      <c r="Y2353" s="189">
        <f t="shared" si="659"/>
        <v>0.48373333333333335</v>
      </c>
      <c r="Z2353" s="188">
        <f t="shared" si="659"/>
        <v>0.48081023454157784</v>
      </c>
      <c r="AA2353" s="188">
        <f t="shared" si="659"/>
        <v>0.47687400318979267</v>
      </c>
      <c r="AB2353" s="188">
        <f t="shared" si="659"/>
        <v>0.47647058823529409</v>
      </c>
      <c r="AC2353" s="190">
        <f t="shared" si="659"/>
        <v>0.3802606570730383</v>
      </c>
    </row>
    <row r="2354" spans="1:30" ht="12.75" customHeight="1">
      <c r="A2354" s="1458"/>
      <c r="B2354" s="1468" t="s">
        <v>851</v>
      </c>
      <c r="C2354" s="177" t="s">
        <v>142</v>
      </c>
      <c r="D2354" s="177" t="s">
        <v>143</v>
      </c>
      <c r="E2354" s="293">
        <v>4.3999999999999997E-2</v>
      </c>
      <c r="F2354" s="293">
        <v>5.5E-2</v>
      </c>
      <c r="G2354" s="293">
        <v>4.3999999999999997E-2</v>
      </c>
      <c r="H2354" s="179">
        <v>4.3999999999999997E-2</v>
      </c>
      <c r="I2354" s="293">
        <v>0.05</v>
      </c>
      <c r="J2354" s="293">
        <v>5.5E-2</v>
      </c>
      <c r="K2354" s="293">
        <v>5.5E-2</v>
      </c>
      <c r="L2354" s="293">
        <v>4.9000000000000002E-2</v>
      </c>
      <c r="M2354" s="293">
        <v>6.0999999999999999E-2</v>
      </c>
      <c r="N2354" s="179">
        <v>5.5E-2</v>
      </c>
      <c r="O2354" s="293">
        <v>4.9000000000000002E-2</v>
      </c>
      <c r="P2354" s="293">
        <v>5.5E-2</v>
      </c>
      <c r="Q2354" s="293">
        <v>5.5E-2</v>
      </c>
      <c r="R2354" s="293">
        <v>5.5E-2</v>
      </c>
      <c r="S2354" s="293">
        <v>5.5E-2</v>
      </c>
      <c r="T2354" s="293">
        <v>0.05</v>
      </c>
      <c r="U2354" s="293">
        <v>5.5E-2</v>
      </c>
      <c r="V2354" s="179">
        <v>5.5E-2</v>
      </c>
      <c r="W2354" s="293">
        <v>4.9000000000000002E-2</v>
      </c>
      <c r="X2354" s="293">
        <v>0.05</v>
      </c>
      <c r="Y2354" s="179">
        <v>5.5E-2</v>
      </c>
      <c r="Z2354" s="293">
        <v>4.9000000000000002E-2</v>
      </c>
      <c r="AA2354" s="293">
        <v>6.0999999999999999E-2</v>
      </c>
      <c r="AB2354" s="293">
        <v>5.5E-2</v>
      </c>
      <c r="AC2354" s="180">
        <f>SUM(E2354:AB2354)</f>
        <v>1.2600000000000002</v>
      </c>
    </row>
    <row r="2355" spans="1:30" ht="12.75" customHeight="1">
      <c r="A2355" s="1459"/>
      <c r="B2355" s="1469"/>
      <c r="C2355" s="181" t="s">
        <v>144</v>
      </c>
      <c r="D2355" s="181" t="s">
        <v>143</v>
      </c>
      <c r="E2355" s="1037">
        <v>2.8000000000000001E-2</v>
      </c>
      <c r="F2355" s="1037">
        <v>3.7999999999999999E-2</v>
      </c>
      <c r="G2355" s="1037">
        <v>2.8000000000000001E-2</v>
      </c>
      <c r="H2355" s="1038">
        <v>2.7E-2</v>
      </c>
      <c r="I2355" s="1037">
        <v>2.8000000000000001E-2</v>
      </c>
      <c r="J2355" s="1037">
        <v>2.7E-2</v>
      </c>
      <c r="K2355" s="1037">
        <v>3.3000000000000002E-2</v>
      </c>
      <c r="L2355" s="1037">
        <v>2.8000000000000001E-2</v>
      </c>
      <c r="M2355" s="1037">
        <v>3.3000000000000002E-2</v>
      </c>
      <c r="N2355" s="1038">
        <v>3.3000000000000002E-2</v>
      </c>
      <c r="O2355" s="1037">
        <v>2.7E-2</v>
      </c>
      <c r="P2355" s="1037">
        <v>3.3000000000000002E-2</v>
      </c>
      <c r="Q2355" s="1037">
        <v>3.3000000000000002E-2</v>
      </c>
      <c r="R2355" s="1037">
        <v>3.9E-2</v>
      </c>
      <c r="S2355" s="1037">
        <v>3.3000000000000002E-2</v>
      </c>
      <c r="T2355" s="1037">
        <v>3.3000000000000002E-2</v>
      </c>
      <c r="U2355" s="1037">
        <v>3.7999999999999999E-2</v>
      </c>
      <c r="V2355" s="1038">
        <v>3.3000000000000002E-2</v>
      </c>
      <c r="W2355" s="1037">
        <v>3.3000000000000002E-2</v>
      </c>
      <c r="X2355" s="1037">
        <v>3.3000000000000002E-2</v>
      </c>
      <c r="Y2355" s="1038">
        <v>3.3000000000000002E-2</v>
      </c>
      <c r="Z2355" s="1037">
        <v>2.8000000000000001E-2</v>
      </c>
      <c r="AA2355" s="1037">
        <v>2.7E-2</v>
      </c>
      <c r="AB2355" s="1037">
        <v>2.8000000000000001E-2</v>
      </c>
      <c r="AC2355" s="184">
        <f>SUM(E2355:AB2355)</f>
        <v>0.75400000000000034</v>
      </c>
    </row>
    <row r="2356" spans="1:30" ht="12.75" customHeight="1">
      <c r="A2356" s="1459"/>
      <c r="B2356" s="1469"/>
      <c r="C2356" s="181" t="s">
        <v>145</v>
      </c>
      <c r="D2356" s="181" t="s">
        <v>274</v>
      </c>
      <c r="E2356" s="1124"/>
      <c r="F2356" s="1124"/>
      <c r="G2356" s="1124"/>
      <c r="H2356" s="1125"/>
      <c r="I2356" s="1124"/>
      <c r="J2356" s="1124"/>
      <c r="K2356" s="1124"/>
      <c r="L2356" s="1124"/>
      <c r="M2356" s="1124"/>
      <c r="N2356" s="1125"/>
      <c r="O2356" s="1124"/>
      <c r="P2356" s="1124"/>
      <c r="Q2356" s="1124"/>
      <c r="R2356" s="1124"/>
      <c r="S2356" s="1124"/>
      <c r="T2356" s="1124"/>
      <c r="U2356" s="1124"/>
      <c r="V2356" s="1125"/>
      <c r="W2356" s="1124"/>
      <c r="X2356" s="1124"/>
      <c r="Y2356" s="1125"/>
      <c r="Z2356" s="1124"/>
      <c r="AA2356" s="1124"/>
      <c r="AB2356" s="1124"/>
      <c r="AC2356" s="184"/>
    </row>
    <row r="2357" spans="1:30" ht="12.75" customHeight="1">
      <c r="A2357" s="1476"/>
      <c r="B2357" s="1470"/>
      <c r="C2357" s="194" t="s">
        <v>147</v>
      </c>
      <c r="D2357" s="194"/>
      <c r="E2357" s="195">
        <f t="shared" ref="E2357:AC2357" si="660">E2355/E2354</f>
        <v>0.63636363636363646</v>
      </c>
      <c r="F2357" s="195">
        <f t="shared" si="660"/>
        <v>0.69090909090909092</v>
      </c>
      <c r="G2357" s="195">
        <f t="shared" si="660"/>
        <v>0.63636363636363646</v>
      </c>
      <c r="H2357" s="196">
        <f t="shared" si="660"/>
        <v>0.61363636363636365</v>
      </c>
      <c r="I2357" s="195">
        <f t="shared" si="660"/>
        <v>0.55999999999999994</v>
      </c>
      <c r="J2357" s="195">
        <f t="shared" si="660"/>
        <v>0.49090909090909091</v>
      </c>
      <c r="K2357" s="195">
        <f t="shared" si="660"/>
        <v>0.6</v>
      </c>
      <c r="L2357" s="195">
        <f t="shared" si="660"/>
        <v>0.5714285714285714</v>
      </c>
      <c r="M2357" s="195">
        <f t="shared" si="660"/>
        <v>0.54098360655737709</v>
      </c>
      <c r="N2357" s="196">
        <f t="shared" si="660"/>
        <v>0.6</v>
      </c>
      <c r="O2357" s="195">
        <f t="shared" si="660"/>
        <v>0.55102040816326525</v>
      </c>
      <c r="P2357" s="195">
        <f t="shared" si="660"/>
        <v>0.6</v>
      </c>
      <c r="Q2357" s="195">
        <f t="shared" si="660"/>
        <v>0.6</v>
      </c>
      <c r="R2357" s="195">
        <f t="shared" si="660"/>
        <v>0.70909090909090911</v>
      </c>
      <c r="S2357" s="195">
        <f t="shared" si="660"/>
        <v>0.6</v>
      </c>
      <c r="T2357" s="195">
        <f t="shared" si="660"/>
        <v>0.66</v>
      </c>
      <c r="U2357" s="195">
        <f t="shared" si="660"/>
        <v>0.69090909090909092</v>
      </c>
      <c r="V2357" s="196">
        <f t="shared" si="660"/>
        <v>0.6</v>
      </c>
      <c r="W2357" s="195">
        <f t="shared" si="660"/>
        <v>0.67346938775510201</v>
      </c>
      <c r="X2357" s="195">
        <f t="shared" si="660"/>
        <v>0.66</v>
      </c>
      <c r="Y2357" s="196">
        <f t="shared" si="660"/>
        <v>0.6</v>
      </c>
      <c r="Z2357" s="195">
        <f t="shared" si="660"/>
        <v>0.5714285714285714</v>
      </c>
      <c r="AA2357" s="195">
        <f t="shared" si="660"/>
        <v>0.44262295081967212</v>
      </c>
      <c r="AB2357" s="195">
        <f t="shared" si="660"/>
        <v>0.50909090909090915</v>
      </c>
      <c r="AC2357" s="197">
        <f t="shared" si="660"/>
        <v>0.59841269841269862</v>
      </c>
    </row>
    <row r="2358" spans="1:30" ht="12.75" customHeight="1">
      <c r="A2358" s="299" t="s">
        <v>717</v>
      </c>
      <c r="B2358" s="300"/>
      <c r="C2358" s="301"/>
      <c r="D2358" s="301"/>
      <c r="E2358" s="302">
        <f t="shared" ref="E2358:AB2358" si="661">E2350+E2354</f>
        <v>1.2650000000000001</v>
      </c>
      <c r="F2358" s="302">
        <f t="shared" si="661"/>
        <v>1.2649999999999999</v>
      </c>
      <c r="G2358" s="302">
        <f t="shared" si="661"/>
        <v>1.254</v>
      </c>
      <c r="H2358" s="302">
        <f t="shared" si="661"/>
        <v>1.254</v>
      </c>
      <c r="I2358" s="302">
        <f t="shared" si="661"/>
        <v>1.26</v>
      </c>
      <c r="J2358" s="302">
        <f t="shared" si="661"/>
        <v>1.2649999999999999</v>
      </c>
      <c r="K2358" s="302">
        <f t="shared" si="661"/>
        <v>1.2709999999999999</v>
      </c>
      <c r="L2358" s="302">
        <f t="shared" si="661"/>
        <v>1.2589999999999999</v>
      </c>
      <c r="M2358" s="302">
        <f t="shared" si="661"/>
        <v>1.804</v>
      </c>
      <c r="N2358" s="302">
        <f t="shared" si="661"/>
        <v>1.9139999999999999</v>
      </c>
      <c r="O2358" s="302">
        <f t="shared" si="661"/>
        <v>1.897</v>
      </c>
      <c r="P2358" s="302">
        <f t="shared" si="661"/>
        <v>1.903</v>
      </c>
      <c r="Q2358" s="302">
        <f t="shared" si="661"/>
        <v>1.909</v>
      </c>
      <c r="R2358" s="302">
        <f t="shared" si="661"/>
        <v>1.903</v>
      </c>
      <c r="S2358" s="302">
        <f t="shared" si="661"/>
        <v>1.9079999999999999</v>
      </c>
      <c r="T2358" s="302">
        <f t="shared" si="661"/>
        <v>1.9040000000000001</v>
      </c>
      <c r="U2358" s="302">
        <f t="shared" si="661"/>
        <v>1.9079999999999999</v>
      </c>
      <c r="V2358" s="302">
        <f t="shared" si="661"/>
        <v>1.9139999999999999</v>
      </c>
      <c r="W2358" s="302">
        <f t="shared" si="661"/>
        <v>1.9079999999999999</v>
      </c>
      <c r="X2358" s="302">
        <f t="shared" si="661"/>
        <v>1.915</v>
      </c>
      <c r="Y2358" s="302">
        <f t="shared" si="661"/>
        <v>1.93</v>
      </c>
      <c r="Z2358" s="302">
        <f t="shared" si="661"/>
        <v>1.9249999999999998</v>
      </c>
      <c r="AA2358" s="302">
        <f t="shared" si="661"/>
        <v>1.9419999999999999</v>
      </c>
      <c r="AB2358" s="302">
        <f t="shared" si="661"/>
        <v>1.925</v>
      </c>
      <c r="AC2358" s="859"/>
    </row>
    <row r="2359" spans="1:30" ht="12.75" customHeight="1">
      <c r="A2359" s="220" t="s">
        <v>718</v>
      </c>
      <c r="B2359" s="221"/>
      <c r="C2359" s="222"/>
      <c r="D2359" s="222"/>
      <c r="E2359" s="223">
        <f t="shared" ref="E2359:AB2359" si="662">E2351+E2355</f>
        <v>0.55600000000000005</v>
      </c>
      <c r="F2359" s="223">
        <f t="shared" si="662"/>
        <v>0.57200000000000006</v>
      </c>
      <c r="G2359" s="223">
        <f t="shared" si="662"/>
        <v>0.55600000000000005</v>
      </c>
      <c r="H2359" s="223">
        <f t="shared" si="662"/>
        <v>0.55500000000000005</v>
      </c>
      <c r="I2359" s="223">
        <f t="shared" si="662"/>
        <v>0.56100000000000005</v>
      </c>
      <c r="J2359" s="223">
        <f t="shared" si="662"/>
        <v>0.56600000000000006</v>
      </c>
      <c r="K2359" s="223">
        <f t="shared" si="662"/>
        <v>0.57200000000000006</v>
      </c>
      <c r="L2359" s="223">
        <f t="shared" si="662"/>
        <v>0.57300000000000006</v>
      </c>
      <c r="M2359" s="223">
        <f t="shared" si="662"/>
        <v>0.91800000000000004</v>
      </c>
      <c r="N2359" s="223">
        <f t="shared" si="662"/>
        <v>0.92400000000000004</v>
      </c>
      <c r="O2359" s="223">
        <f t="shared" si="662"/>
        <v>0.91800000000000004</v>
      </c>
      <c r="P2359" s="223">
        <f t="shared" si="662"/>
        <v>0.92400000000000004</v>
      </c>
      <c r="Q2359" s="223">
        <f t="shared" si="662"/>
        <v>0.93</v>
      </c>
      <c r="R2359" s="223">
        <f t="shared" si="662"/>
        <v>0.93</v>
      </c>
      <c r="S2359" s="223">
        <f t="shared" si="662"/>
        <v>0.92900000000000005</v>
      </c>
      <c r="T2359" s="223">
        <f t="shared" si="662"/>
        <v>0.93</v>
      </c>
      <c r="U2359" s="223">
        <f t="shared" si="662"/>
        <v>0.92900000000000005</v>
      </c>
      <c r="V2359" s="223">
        <f t="shared" si="662"/>
        <v>0.92900000000000005</v>
      </c>
      <c r="W2359" s="223">
        <f t="shared" si="662"/>
        <v>0.93500000000000005</v>
      </c>
      <c r="X2359" s="223">
        <f t="shared" si="662"/>
        <v>0.93</v>
      </c>
      <c r="Y2359" s="223">
        <f t="shared" si="662"/>
        <v>0.94000000000000006</v>
      </c>
      <c r="Z2359" s="223">
        <f t="shared" si="662"/>
        <v>0.93</v>
      </c>
      <c r="AA2359" s="223">
        <f t="shared" si="662"/>
        <v>0.92400000000000004</v>
      </c>
      <c r="AB2359" s="223">
        <f t="shared" si="662"/>
        <v>0.91900000000000004</v>
      </c>
      <c r="AC2359" s="224"/>
    </row>
    <row r="2360" spans="1:30" ht="12.75" customHeight="1">
      <c r="A2360" s="303" t="s">
        <v>719</v>
      </c>
      <c r="B2360" s="304"/>
      <c r="C2360" s="305"/>
      <c r="D2360" s="305"/>
      <c r="E2360" s="230">
        <f t="shared" ref="E2360:AB2360" si="663">SQRT(E2358*E2358+E2359*E2359)</f>
        <v>1.3817962946831202</v>
      </c>
      <c r="F2360" s="230">
        <f t="shared" si="663"/>
        <v>1.3883115644551838</v>
      </c>
      <c r="G2360" s="230">
        <f t="shared" si="663"/>
        <v>1.3717332102125399</v>
      </c>
      <c r="H2360" s="230">
        <f t="shared" si="663"/>
        <v>1.3713281882904618</v>
      </c>
      <c r="I2360" s="230">
        <f t="shared" si="663"/>
        <v>1.3792465334377317</v>
      </c>
      <c r="J2360" s="230">
        <f t="shared" si="663"/>
        <v>1.3858502805137356</v>
      </c>
      <c r="K2360" s="230">
        <f t="shared" si="663"/>
        <v>1.3937808292554463</v>
      </c>
      <c r="L2360" s="230">
        <f t="shared" si="663"/>
        <v>1.3832606406603203</v>
      </c>
      <c r="M2360" s="230">
        <f t="shared" si="663"/>
        <v>2.0241393232680402</v>
      </c>
      <c r="N2360" s="230">
        <f t="shared" si="663"/>
        <v>2.1253639688298094</v>
      </c>
      <c r="O2360" s="230">
        <f t="shared" si="663"/>
        <v>2.1074470337353679</v>
      </c>
      <c r="P2360" s="230">
        <f t="shared" si="663"/>
        <v>2.1154633062286852</v>
      </c>
      <c r="Q2360" s="230">
        <f t="shared" si="663"/>
        <v>2.1234832233855769</v>
      </c>
      <c r="R2360" s="230">
        <f t="shared" si="663"/>
        <v>2.1180908856798379</v>
      </c>
      <c r="S2360" s="230">
        <f t="shared" si="663"/>
        <v>2.1221463191778271</v>
      </c>
      <c r="T2360" s="230">
        <f t="shared" si="663"/>
        <v>2.1189893817572565</v>
      </c>
      <c r="U2360" s="230">
        <f t="shared" si="663"/>
        <v>2.1221463191778271</v>
      </c>
      <c r="V2360" s="230">
        <f t="shared" si="663"/>
        <v>2.127542479011876</v>
      </c>
      <c r="W2360" s="230">
        <f t="shared" si="663"/>
        <v>2.1247797532920911</v>
      </c>
      <c r="X2360" s="230">
        <f t="shared" si="663"/>
        <v>2.1288788128965916</v>
      </c>
      <c r="Y2360" s="230">
        <f t="shared" si="663"/>
        <v>2.1467417171145673</v>
      </c>
      <c r="Z2360" s="230">
        <f t="shared" si="663"/>
        <v>2.1378786214376158</v>
      </c>
      <c r="AA2360" s="230">
        <f t="shared" si="663"/>
        <v>2.1506138658531895</v>
      </c>
      <c r="AB2360" s="230">
        <f t="shared" si="663"/>
        <v>2.1331164993970675</v>
      </c>
      <c r="AC2360" s="334"/>
      <c r="AD2360" s="185">
        <f>MAX(E2360:AB2360)</f>
        <v>2.1506138658531895</v>
      </c>
    </row>
    <row r="2361" spans="1:30" s="167" customFormat="1" ht="12.75" customHeight="1">
      <c r="A2361" s="721" t="s">
        <v>628</v>
      </c>
      <c r="B2361" s="722"/>
      <c r="C2361" s="276"/>
      <c r="D2361" s="276"/>
      <c r="E2361" s="884">
        <v>1</v>
      </c>
      <c r="F2361" s="884">
        <v>2</v>
      </c>
      <c r="G2361" s="884">
        <v>3</v>
      </c>
      <c r="H2361" s="884">
        <v>4</v>
      </c>
      <c r="I2361" s="884">
        <v>5</v>
      </c>
      <c r="J2361" s="884">
        <v>6</v>
      </c>
      <c r="K2361" s="884">
        <v>7</v>
      </c>
      <c r="L2361" s="884">
        <v>8</v>
      </c>
      <c r="M2361" s="884">
        <v>9</v>
      </c>
      <c r="N2361" s="884">
        <v>10</v>
      </c>
      <c r="O2361" s="884">
        <v>11</v>
      </c>
      <c r="P2361" s="884">
        <v>12</v>
      </c>
      <c r="Q2361" s="884">
        <v>13</v>
      </c>
      <c r="R2361" s="884">
        <v>14</v>
      </c>
      <c r="S2361" s="884">
        <v>15</v>
      </c>
      <c r="T2361" s="884">
        <v>16</v>
      </c>
      <c r="U2361" s="884">
        <v>17</v>
      </c>
      <c r="V2361" s="884">
        <v>18</v>
      </c>
      <c r="W2361" s="884">
        <v>19</v>
      </c>
      <c r="X2361" s="884">
        <v>20</v>
      </c>
      <c r="Y2361" s="884">
        <v>21</v>
      </c>
      <c r="Z2361" s="884">
        <v>22</v>
      </c>
      <c r="AA2361" s="884">
        <v>23</v>
      </c>
      <c r="AB2361" s="884">
        <v>24</v>
      </c>
      <c r="AC2361" s="861"/>
    </row>
    <row r="2362" spans="1:30" s="167" customFormat="1" ht="12.75" customHeight="1">
      <c r="A2362" s="235" t="s">
        <v>155</v>
      </c>
      <c r="B2362" s="236"/>
      <c r="C2362" s="237" t="s">
        <v>150</v>
      </c>
      <c r="D2362" s="237" t="s">
        <v>274</v>
      </c>
      <c r="E2362" s="462"/>
      <c r="F2362" s="462"/>
      <c r="G2362" s="462"/>
      <c r="H2362" s="462"/>
      <c r="I2362" s="462"/>
      <c r="J2362" s="462"/>
      <c r="K2362" s="462"/>
      <c r="L2362" s="462"/>
      <c r="M2362" s="462"/>
      <c r="N2362" s="462"/>
      <c r="O2362" s="462"/>
      <c r="P2362" s="462"/>
      <c r="Q2362" s="462"/>
      <c r="R2362" s="462"/>
      <c r="S2362" s="462"/>
      <c r="T2362" s="462"/>
      <c r="U2362" s="462"/>
      <c r="V2362" s="462"/>
      <c r="W2362" s="462"/>
      <c r="X2362" s="462"/>
      <c r="Y2362" s="462"/>
      <c r="Z2362" s="462"/>
      <c r="AA2362" s="462"/>
      <c r="AB2362" s="462"/>
      <c r="AC2362" s="463"/>
    </row>
    <row r="2363" spans="1:30" s="167" customFormat="1" ht="12.75" customHeight="1">
      <c r="A2363" s="386" t="s">
        <v>156</v>
      </c>
      <c r="B2363" s="298"/>
      <c r="C2363" s="205" t="s">
        <v>150</v>
      </c>
      <c r="D2363" s="205" t="s">
        <v>274</v>
      </c>
      <c r="E2363" s="464"/>
      <c r="F2363" s="464"/>
      <c r="G2363" s="464"/>
      <c r="H2363" s="464"/>
      <c r="I2363" s="464"/>
      <c r="J2363" s="464"/>
      <c r="K2363" s="464"/>
      <c r="L2363" s="464"/>
      <c r="M2363" s="464"/>
      <c r="N2363" s="464"/>
      <c r="O2363" s="464"/>
      <c r="P2363" s="464"/>
      <c r="Q2363" s="464"/>
      <c r="R2363" s="464"/>
      <c r="S2363" s="464"/>
      <c r="T2363" s="464"/>
      <c r="U2363" s="464"/>
      <c r="V2363" s="464"/>
      <c r="W2363" s="464"/>
      <c r="X2363" s="464"/>
      <c r="Y2363" s="464"/>
      <c r="Z2363" s="464"/>
      <c r="AA2363" s="464"/>
      <c r="AB2363" s="464"/>
      <c r="AC2363" s="465"/>
    </row>
    <row r="2365" spans="1:30" s="167" customFormat="1" ht="12.75" customHeight="1">
      <c r="A2365" s="164" t="s">
        <v>933</v>
      </c>
      <c r="B2365" s="164"/>
      <c r="C2365" s="164"/>
      <c r="D2365" s="164"/>
      <c r="E2365" s="165">
        <v>1</v>
      </c>
      <c r="F2365" s="165">
        <v>2</v>
      </c>
      <c r="G2365" s="165">
        <v>3</v>
      </c>
      <c r="H2365" s="165">
        <v>4</v>
      </c>
      <c r="I2365" s="165">
        <v>5</v>
      </c>
      <c r="J2365" s="165">
        <v>6</v>
      </c>
      <c r="K2365" s="165">
        <v>7</v>
      </c>
      <c r="L2365" s="165">
        <v>8</v>
      </c>
      <c r="M2365" s="165">
        <v>9</v>
      </c>
      <c r="N2365" s="165">
        <v>10</v>
      </c>
      <c r="O2365" s="165">
        <v>11</v>
      </c>
      <c r="P2365" s="165">
        <v>12</v>
      </c>
      <c r="Q2365" s="165">
        <v>13</v>
      </c>
      <c r="R2365" s="165">
        <v>14</v>
      </c>
      <c r="S2365" s="165">
        <v>15</v>
      </c>
      <c r="T2365" s="165">
        <v>16</v>
      </c>
      <c r="U2365" s="165">
        <v>17</v>
      </c>
      <c r="V2365" s="165">
        <v>18</v>
      </c>
      <c r="W2365" s="165">
        <v>19</v>
      </c>
      <c r="X2365" s="165">
        <v>20</v>
      </c>
      <c r="Y2365" s="165">
        <v>21</v>
      </c>
      <c r="Z2365" s="165">
        <v>22</v>
      </c>
      <c r="AA2365" s="165">
        <v>23</v>
      </c>
      <c r="AB2365" s="165">
        <v>24</v>
      </c>
      <c r="AC2365" s="1126"/>
    </row>
    <row r="2366" spans="1:30" s="167" customFormat="1" ht="12.75" customHeight="1">
      <c r="A2366" s="168" t="s">
        <v>267</v>
      </c>
      <c r="B2366" s="169"/>
      <c r="C2366" s="170"/>
      <c r="D2366" s="170"/>
      <c r="E2366" s="169">
        <v>6</v>
      </c>
      <c r="F2366" s="169">
        <v>6</v>
      </c>
      <c r="G2366" s="169">
        <v>6</v>
      </c>
      <c r="H2366" s="169">
        <v>6</v>
      </c>
      <c r="I2366" s="169">
        <v>6</v>
      </c>
      <c r="J2366" s="169">
        <v>6</v>
      </c>
      <c r="K2366" s="169">
        <v>6</v>
      </c>
      <c r="L2366" s="169">
        <v>6</v>
      </c>
      <c r="M2366" s="169">
        <v>6</v>
      </c>
      <c r="N2366" s="169">
        <v>6</v>
      </c>
      <c r="O2366" s="169">
        <v>6</v>
      </c>
      <c r="P2366" s="169">
        <v>6</v>
      </c>
      <c r="Q2366" s="169">
        <v>6</v>
      </c>
      <c r="R2366" s="169">
        <v>6</v>
      </c>
      <c r="S2366" s="169">
        <v>6</v>
      </c>
      <c r="T2366" s="169">
        <v>6</v>
      </c>
      <c r="U2366" s="169">
        <v>6</v>
      </c>
      <c r="V2366" s="169">
        <v>6</v>
      </c>
      <c r="W2366" s="169">
        <v>6</v>
      </c>
      <c r="X2366" s="169">
        <v>6</v>
      </c>
      <c r="Y2366" s="169">
        <v>6</v>
      </c>
      <c r="Z2366" s="169">
        <v>6</v>
      </c>
      <c r="AA2366" s="169">
        <v>6</v>
      </c>
      <c r="AB2366" s="169">
        <v>6</v>
      </c>
      <c r="AC2366" s="878"/>
    </row>
    <row r="2367" spans="1:30" s="167" customFormat="1" ht="12.75" customHeight="1">
      <c r="A2367" s="172" t="s">
        <v>268</v>
      </c>
      <c r="B2367" s="173"/>
      <c r="C2367" s="174"/>
      <c r="D2367" s="174"/>
      <c r="E2367" s="173">
        <v>6</v>
      </c>
      <c r="F2367" s="173">
        <v>6</v>
      </c>
      <c r="G2367" s="173">
        <v>6</v>
      </c>
      <c r="H2367" s="173">
        <v>6</v>
      </c>
      <c r="I2367" s="173">
        <v>6</v>
      </c>
      <c r="J2367" s="173">
        <v>6</v>
      </c>
      <c r="K2367" s="173">
        <v>6</v>
      </c>
      <c r="L2367" s="173">
        <v>6</v>
      </c>
      <c r="M2367" s="173">
        <v>6</v>
      </c>
      <c r="N2367" s="173">
        <v>6</v>
      </c>
      <c r="O2367" s="173">
        <v>6</v>
      </c>
      <c r="P2367" s="173">
        <v>6</v>
      </c>
      <c r="Q2367" s="173">
        <v>6</v>
      </c>
      <c r="R2367" s="173">
        <v>6</v>
      </c>
      <c r="S2367" s="173">
        <v>6</v>
      </c>
      <c r="T2367" s="173">
        <v>6</v>
      </c>
      <c r="U2367" s="173">
        <v>6</v>
      </c>
      <c r="V2367" s="173">
        <v>6</v>
      </c>
      <c r="W2367" s="173">
        <v>6</v>
      </c>
      <c r="X2367" s="173">
        <v>6</v>
      </c>
      <c r="Y2367" s="173">
        <v>6</v>
      </c>
      <c r="Z2367" s="173">
        <v>6</v>
      </c>
      <c r="AA2367" s="173">
        <v>6</v>
      </c>
      <c r="AB2367" s="173">
        <v>6</v>
      </c>
      <c r="AC2367" s="879"/>
    </row>
    <row r="2368" spans="1:30" ht="12.75" customHeight="1">
      <c r="A2368" s="1458" t="s">
        <v>610</v>
      </c>
      <c r="B2368" s="1468" t="s">
        <v>611</v>
      </c>
      <c r="C2368" s="177" t="s">
        <v>142</v>
      </c>
      <c r="D2368" s="177" t="s">
        <v>143</v>
      </c>
      <c r="E2368" s="1127">
        <v>0</v>
      </c>
      <c r="F2368" s="1127">
        <v>0</v>
      </c>
      <c r="G2368" s="1127">
        <v>0</v>
      </c>
      <c r="H2368" s="457">
        <v>0</v>
      </c>
      <c r="I2368" s="1127">
        <v>0</v>
      </c>
      <c r="J2368" s="1127">
        <v>0</v>
      </c>
      <c r="K2368" s="1127">
        <v>0</v>
      </c>
      <c r="L2368" s="1127">
        <v>0</v>
      </c>
      <c r="M2368" s="1127">
        <v>0</v>
      </c>
      <c r="N2368" s="457">
        <v>0</v>
      </c>
      <c r="O2368" s="1127">
        <v>0</v>
      </c>
      <c r="P2368" s="1127">
        <v>0</v>
      </c>
      <c r="Q2368" s="1127">
        <v>0</v>
      </c>
      <c r="R2368" s="1127">
        <v>0</v>
      </c>
      <c r="S2368" s="1127">
        <v>0</v>
      </c>
      <c r="T2368" s="1127">
        <v>0</v>
      </c>
      <c r="U2368" s="1127">
        <v>0</v>
      </c>
      <c r="V2368" s="457">
        <v>0</v>
      </c>
      <c r="W2368" s="1127">
        <v>0</v>
      </c>
      <c r="X2368" s="1127">
        <v>0</v>
      </c>
      <c r="Y2368" s="457">
        <v>0</v>
      </c>
      <c r="Z2368" s="1127">
        <v>0</v>
      </c>
      <c r="AA2368" s="1127">
        <v>0</v>
      </c>
      <c r="AB2368" s="1127">
        <v>0</v>
      </c>
      <c r="AC2368" s="180">
        <f>SUM(E2368:AB2368)</f>
        <v>0</v>
      </c>
      <c r="AD2368" s="1128"/>
    </row>
    <row r="2369" spans="1:30" ht="12.75" customHeight="1">
      <c r="A2369" s="1459"/>
      <c r="B2369" s="1469"/>
      <c r="C2369" s="181" t="s">
        <v>144</v>
      </c>
      <c r="D2369" s="181" t="s">
        <v>143</v>
      </c>
      <c r="E2369" s="1129">
        <v>4.4550000000000001</v>
      </c>
      <c r="F2369" s="1129">
        <v>4.62</v>
      </c>
      <c r="G2369" s="1129">
        <v>4.6529999999999996</v>
      </c>
      <c r="H2369" s="459">
        <v>4.6529999999999996</v>
      </c>
      <c r="I2369" s="1129">
        <v>4.62</v>
      </c>
      <c r="J2369" s="1129">
        <v>4.7519999999999998</v>
      </c>
      <c r="K2369" s="1129">
        <v>4.6859999999999999</v>
      </c>
      <c r="L2369" s="1129">
        <v>4.851</v>
      </c>
      <c r="M2369" s="1129">
        <v>4.5540000000000003</v>
      </c>
      <c r="N2369" s="459">
        <v>4.2569999999999997</v>
      </c>
      <c r="O2369" s="1129">
        <v>4.2569999999999997</v>
      </c>
      <c r="P2369" s="1129">
        <v>4.5869999999999997</v>
      </c>
      <c r="Q2369" s="1129">
        <v>4.7850000000000001</v>
      </c>
      <c r="R2369" s="1129">
        <v>4.7850000000000001</v>
      </c>
      <c r="S2369" s="1129">
        <v>4.5869999999999997</v>
      </c>
      <c r="T2369" s="1129">
        <v>4.7519999999999998</v>
      </c>
      <c r="U2369" s="1129">
        <v>5.1150000000000002</v>
      </c>
      <c r="V2369" s="459">
        <v>5.181</v>
      </c>
      <c r="W2369" s="1129">
        <v>4.7850000000000001</v>
      </c>
      <c r="X2369" s="1129">
        <v>4.7850000000000001</v>
      </c>
      <c r="Y2369" s="459">
        <v>4.8179999999999996</v>
      </c>
      <c r="Z2369" s="1129">
        <v>4.7519999999999998</v>
      </c>
      <c r="AA2369" s="1129">
        <v>4.5869999999999997</v>
      </c>
      <c r="AB2369" s="1129">
        <v>4.3230000000000004</v>
      </c>
      <c r="AC2369" s="184">
        <f>SUM(E2369:AB2369)</f>
        <v>112.19999999999996</v>
      </c>
      <c r="AD2369" s="1128"/>
    </row>
    <row r="2370" spans="1:30" ht="12.75" customHeight="1">
      <c r="A2370" s="1459"/>
      <c r="B2370" s="1469"/>
      <c r="C2370" s="181" t="s">
        <v>145</v>
      </c>
      <c r="D2370" s="181" t="s">
        <v>146</v>
      </c>
      <c r="E2370" s="295">
        <v>25</v>
      </c>
      <c r="F2370" s="295">
        <v>25</v>
      </c>
      <c r="G2370" s="295">
        <v>25</v>
      </c>
      <c r="H2370" s="844">
        <v>26</v>
      </c>
      <c r="I2370" s="295">
        <v>26</v>
      </c>
      <c r="J2370" s="295">
        <v>25</v>
      </c>
      <c r="K2370" s="295">
        <v>27</v>
      </c>
      <c r="L2370" s="295">
        <v>27</v>
      </c>
      <c r="M2370" s="295">
        <v>25</v>
      </c>
      <c r="N2370" s="844">
        <v>21</v>
      </c>
      <c r="O2370" s="295">
        <v>37</v>
      </c>
      <c r="P2370" s="295">
        <v>33</v>
      </c>
      <c r="Q2370" s="295">
        <v>35</v>
      </c>
      <c r="R2370" s="295">
        <v>33</v>
      </c>
      <c r="S2370" s="295">
        <v>35</v>
      </c>
      <c r="T2370" s="295">
        <v>37</v>
      </c>
      <c r="U2370" s="295">
        <v>36</v>
      </c>
      <c r="V2370" s="844">
        <v>36</v>
      </c>
      <c r="W2370" s="295">
        <v>36</v>
      </c>
      <c r="X2370" s="295">
        <v>36</v>
      </c>
      <c r="Y2370" s="844">
        <v>37</v>
      </c>
      <c r="Z2370" s="295">
        <v>36</v>
      </c>
      <c r="AA2370" s="295">
        <v>38</v>
      </c>
      <c r="AB2370" s="295">
        <v>38</v>
      </c>
      <c r="AC2370" s="184"/>
    </row>
    <row r="2371" spans="1:30" ht="12.75" customHeight="1">
      <c r="A2371" s="1459"/>
      <c r="B2371" s="1469"/>
      <c r="C2371" s="181" t="s">
        <v>147</v>
      </c>
      <c r="D2371" s="181"/>
      <c r="E2371" s="203" t="e">
        <f t="shared" ref="E2371:AC2371" si="664">E2369/E2368</f>
        <v>#DIV/0!</v>
      </c>
      <c r="F2371" s="203" t="e">
        <f t="shared" si="664"/>
        <v>#DIV/0!</v>
      </c>
      <c r="G2371" s="203" t="e">
        <f t="shared" si="664"/>
        <v>#DIV/0!</v>
      </c>
      <c r="H2371" s="204" t="e">
        <f t="shared" si="664"/>
        <v>#DIV/0!</v>
      </c>
      <c r="I2371" s="203" t="e">
        <f t="shared" si="664"/>
        <v>#DIV/0!</v>
      </c>
      <c r="J2371" s="203" t="e">
        <f t="shared" si="664"/>
        <v>#DIV/0!</v>
      </c>
      <c r="K2371" s="203" t="e">
        <f t="shared" si="664"/>
        <v>#DIV/0!</v>
      </c>
      <c r="L2371" s="203" t="e">
        <f t="shared" si="664"/>
        <v>#DIV/0!</v>
      </c>
      <c r="M2371" s="203" t="e">
        <f t="shared" si="664"/>
        <v>#DIV/0!</v>
      </c>
      <c r="N2371" s="204" t="e">
        <f t="shared" si="664"/>
        <v>#DIV/0!</v>
      </c>
      <c r="O2371" s="203" t="e">
        <f t="shared" si="664"/>
        <v>#DIV/0!</v>
      </c>
      <c r="P2371" s="203" t="e">
        <f t="shared" si="664"/>
        <v>#DIV/0!</v>
      </c>
      <c r="Q2371" s="203" t="e">
        <f t="shared" si="664"/>
        <v>#DIV/0!</v>
      </c>
      <c r="R2371" s="203" t="e">
        <f t="shared" si="664"/>
        <v>#DIV/0!</v>
      </c>
      <c r="S2371" s="203" t="e">
        <f t="shared" si="664"/>
        <v>#DIV/0!</v>
      </c>
      <c r="T2371" s="203" t="e">
        <f t="shared" si="664"/>
        <v>#DIV/0!</v>
      </c>
      <c r="U2371" s="203" t="e">
        <f t="shared" si="664"/>
        <v>#DIV/0!</v>
      </c>
      <c r="V2371" s="204" t="e">
        <f t="shared" si="664"/>
        <v>#DIV/0!</v>
      </c>
      <c r="W2371" s="203" t="e">
        <f t="shared" si="664"/>
        <v>#DIV/0!</v>
      </c>
      <c r="X2371" s="203" t="e">
        <f t="shared" si="664"/>
        <v>#DIV/0!</v>
      </c>
      <c r="Y2371" s="204" t="e">
        <f t="shared" si="664"/>
        <v>#DIV/0!</v>
      </c>
      <c r="Z2371" s="203" t="e">
        <f t="shared" si="664"/>
        <v>#DIV/0!</v>
      </c>
      <c r="AA2371" s="203" t="e">
        <f t="shared" si="664"/>
        <v>#DIV/0!</v>
      </c>
      <c r="AB2371" s="203" t="e">
        <f t="shared" si="664"/>
        <v>#DIV/0!</v>
      </c>
      <c r="AC2371" s="184" t="e">
        <f t="shared" si="664"/>
        <v>#DIV/0!</v>
      </c>
    </row>
    <row r="2372" spans="1:30" ht="12.75" customHeight="1" thickBot="1">
      <c r="A2372" s="1476"/>
      <c r="B2372" s="1470"/>
      <c r="C2372" s="205" t="s">
        <v>150</v>
      </c>
      <c r="D2372" s="205" t="s">
        <v>146</v>
      </c>
      <c r="E2372" s="205">
        <v>118.11000061035156</v>
      </c>
      <c r="F2372" s="205">
        <v>117.41000366210938</v>
      </c>
      <c r="G2372" s="205">
        <v>117.80999755859375</v>
      </c>
      <c r="H2372" s="205">
        <v>118.05999755859375</v>
      </c>
      <c r="I2372" s="205">
        <v>118.20999908447266</v>
      </c>
      <c r="J2372" s="205">
        <v>118.55000305175781</v>
      </c>
      <c r="K2372" s="205">
        <v>118.48999786376953</v>
      </c>
      <c r="L2372" s="205">
        <v>117.98999786376953</v>
      </c>
      <c r="M2372" s="205">
        <v>117.88999938964844</v>
      </c>
      <c r="N2372" s="205">
        <v>117.83000183105469</v>
      </c>
      <c r="O2372" s="205">
        <v>118.02999877929688</v>
      </c>
      <c r="P2372" s="205">
        <v>117.83000183105469</v>
      </c>
      <c r="Q2372" s="205">
        <v>117.77999877929688</v>
      </c>
      <c r="R2372" s="205">
        <v>117.80999755859375</v>
      </c>
      <c r="S2372" s="205">
        <v>118.23999786376953</v>
      </c>
      <c r="T2372" s="205">
        <v>117.93000030517578</v>
      </c>
      <c r="U2372" s="205">
        <v>118.15000152587891</v>
      </c>
      <c r="V2372" s="205">
        <v>117.70999908447266</v>
      </c>
      <c r="W2372" s="205">
        <v>117.86000061035156</v>
      </c>
      <c r="X2372" s="205">
        <v>118.01999664306641</v>
      </c>
      <c r="Y2372" s="205">
        <v>118.27999877929688</v>
      </c>
      <c r="Z2372" s="205">
        <v>118.02999877929688</v>
      </c>
      <c r="AA2372" s="205">
        <v>118.19000244140625</v>
      </c>
      <c r="AB2372" s="205">
        <v>117.87999725341797</v>
      </c>
      <c r="AC2372" s="205"/>
    </row>
    <row r="2373" spans="1:30" ht="12.75" customHeight="1">
      <c r="A2373" s="1471" t="s">
        <v>612</v>
      </c>
      <c r="B2373" s="1473" t="s">
        <v>613</v>
      </c>
      <c r="C2373" s="198" t="s">
        <v>142</v>
      </c>
      <c r="D2373" s="198" t="s">
        <v>143</v>
      </c>
      <c r="E2373" s="313">
        <v>0</v>
      </c>
      <c r="F2373" s="313">
        <v>0</v>
      </c>
      <c r="G2373" s="313">
        <v>0</v>
      </c>
      <c r="H2373" s="264">
        <v>0</v>
      </c>
      <c r="I2373" s="313">
        <v>0</v>
      </c>
      <c r="J2373" s="313">
        <v>0</v>
      </c>
      <c r="K2373" s="313">
        <v>0</v>
      </c>
      <c r="L2373" s="313">
        <v>0</v>
      </c>
      <c r="M2373" s="313">
        <v>0</v>
      </c>
      <c r="N2373" s="264">
        <v>0</v>
      </c>
      <c r="O2373" s="313">
        <v>0</v>
      </c>
      <c r="P2373" s="313">
        <v>0</v>
      </c>
      <c r="Q2373" s="313">
        <v>0</v>
      </c>
      <c r="R2373" s="313">
        <v>0</v>
      </c>
      <c r="S2373" s="313">
        <v>0</v>
      </c>
      <c r="T2373" s="313">
        <v>0</v>
      </c>
      <c r="U2373" s="313">
        <v>0</v>
      </c>
      <c r="V2373" s="264">
        <v>0</v>
      </c>
      <c r="W2373" s="313">
        <v>0</v>
      </c>
      <c r="X2373" s="313">
        <v>0</v>
      </c>
      <c r="Y2373" s="264">
        <v>0</v>
      </c>
      <c r="Z2373" s="313">
        <v>0</v>
      </c>
      <c r="AA2373" s="313">
        <v>0</v>
      </c>
      <c r="AB2373" s="313">
        <v>0</v>
      </c>
      <c r="AC2373" s="201">
        <f>SUM(E2373:AB2373)</f>
        <v>0</v>
      </c>
      <c r="AD2373" s="1128"/>
    </row>
    <row r="2374" spans="1:30" ht="12.75" customHeight="1">
      <c r="A2374" s="1459"/>
      <c r="B2374" s="1469"/>
      <c r="C2374" s="181" t="s">
        <v>144</v>
      </c>
      <c r="D2374" s="181" t="s">
        <v>143</v>
      </c>
      <c r="E2374" s="15">
        <v>0</v>
      </c>
      <c r="F2374" s="15">
        <v>0</v>
      </c>
      <c r="G2374" s="15">
        <v>0</v>
      </c>
      <c r="H2374" s="191">
        <v>0</v>
      </c>
      <c r="I2374" s="15">
        <v>0</v>
      </c>
      <c r="J2374" s="15">
        <v>0</v>
      </c>
      <c r="K2374" s="15">
        <v>0</v>
      </c>
      <c r="L2374" s="15">
        <v>0</v>
      </c>
      <c r="M2374" s="15">
        <v>0</v>
      </c>
      <c r="N2374" s="191">
        <v>0</v>
      </c>
      <c r="O2374" s="15">
        <v>0</v>
      </c>
      <c r="P2374" s="15">
        <v>0</v>
      </c>
      <c r="Q2374" s="15">
        <v>0</v>
      </c>
      <c r="R2374" s="15">
        <v>0</v>
      </c>
      <c r="S2374" s="15">
        <v>0</v>
      </c>
      <c r="T2374" s="15">
        <v>0</v>
      </c>
      <c r="U2374" s="15">
        <v>0</v>
      </c>
      <c r="V2374" s="191">
        <v>0</v>
      </c>
      <c r="W2374" s="15">
        <v>0</v>
      </c>
      <c r="X2374" s="15">
        <v>0</v>
      </c>
      <c r="Y2374" s="191">
        <v>0</v>
      </c>
      <c r="Z2374" s="15">
        <v>0</v>
      </c>
      <c r="AA2374" s="15">
        <v>0</v>
      </c>
      <c r="AB2374" s="15">
        <v>0</v>
      </c>
      <c r="AC2374" s="184">
        <f>SUM(E2374:AB2374)</f>
        <v>0</v>
      </c>
      <c r="AD2374" s="1128"/>
    </row>
    <row r="2375" spans="1:30" ht="12.75" customHeight="1">
      <c r="A2375" s="1459"/>
      <c r="B2375" s="1469"/>
      <c r="C2375" s="181" t="s">
        <v>145</v>
      </c>
      <c r="D2375" s="181" t="s">
        <v>146</v>
      </c>
      <c r="E2375" s="250">
        <v>0</v>
      </c>
      <c r="F2375" s="250">
        <v>0</v>
      </c>
      <c r="G2375" s="250">
        <v>0</v>
      </c>
      <c r="H2375" s="259">
        <v>0</v>
      </c>
      <c r="I2375" s="250">
        <v>0</v>
      </c>
      <c r="J2375" s="250">
        <v>0</v>
      </c>
      <c r="K2375" s="250">
        <v>0</v>
      </c>
      <c r="L2375" s="250">
        <v>0</v>
      </c>
      <c r="M2375" s="250">
        <v>0</v>
      </c>
      <c r="N2375" s="259">
        <v>0</v>
      </c>
      <c r="O2375" s="250">
        <v>0</v>
      </c>
      <c r="P2375" s="250">
        <v>0</v>
      </c>
      <c r="Q2375" s="250">
        <v>0</v>
      </c>
      <c r="R2375" s="250">
        <v>0</v>
      </c>
      <c r="S2375" s="250">
        <v>0</v>
      </c>
      <c r="T2375" s="250">
        <v>0</v>
      </c>
      <c r="U2375" s="250">
        <v>0</v>
      </c>
      <c r="V2375" s="259">
        <v>0</v>
      </c>
      <c r="W2375" s="250">
        <v>0</v>
      </c>
      <c r="X2375" s="250">
        <v>0</v>
      </c>
      <c r="Y2375" s="259">
        <v>0</v>
      </c>
      <c r="Z2375" s="250">
        <v>0</v>
      </c>
      <c r="AA2375" s="250">
        <v>0</v>
      </c>
      <c r="AB2375" s="250">
        <v>0</v>
      </c>
      <c r="AC2375" s="184"/>
    </row>
    <row r="2376" spans="1:30" ht="12.75" customHeight="1">
      <c r="A2376" s="1459"/>
      <c r="B2376" s="1469"/>
      <c r="C2376" s="181" t="s">
        <v>147</v>
      </c>
      <c r="D2376" s="181"/>
      <c r="E2376" s="203" t="e">
        <f t="shared" ref="E2376:AC2376" si="665">E2374/E2373</f>
        <v>#DIV/0!</v>
      </c>
      <c r="F2376" s="203" t="e">
        <f t="shared" si="665"/>
        <v>#DIV/0!</v>
      </c>
      <c r="G2376" s="203" t="e">
        <f t="shared" si="665"/>
        <v>#DIV/0!</v>
      </c>
      <c r="H2376" s="204" t="e">
        <f t="shared" si="665"/>
        <v>#DIV/0!</v>
      </c>
      <c r="I2376" s="203" t="e">
        <f t="shared" si="665"/>
        <v>#DIV/0!</v>
      </c>
      <c r="J2376" s="203" t="e">
        <f t="shared" si="665"/>
        <v>#DIV/0!</v>
      </c>
      <c r="K2376" s="203" t="e">
        <f t="shared" si="665"/>
        <v>#DIV/0!</v>
      </c>
      <c r="L2376" s="203" t="e">
        <f t="shared" si="665"/>
        <v>#DIV/0!</v>
      </c>
      <c r="M2376" s="203" t="e">
        <f t="shared" si="665"/>
        <v>#DIV/0!</v>
      </c>
      <c r="N2376" s="204" t="e">
        <f t="shared" si="665"/>
        <v>#DIV/0!</v>
      </c>
      <c r="O2376" s="203" t="e">
        <f t="shared" si="665"/>
        <v>#DIV/0!</v>
      </c>
      <c r="P2376" s="203" t="e">
        <f t="shared" si="665"/>
        <v>#DIV/0!</v>
      </c>
      <c r="Q2376" s="203" t="e">
        <f t="shared" si="665"/>
        <v>#DIV/0!</v>
      </c>
      <c r="R2376" s="203" t="e">
        <f t="shared" si="665"/>
        <v>#DIV/0!</v>
      </c>
      <c r="S2376" s="203" t="e">
        <f t="shared" si="665"/>
        <v>#DIV/0!</v>
      </c>
      <c r="T2376" s="203" t="e">
        <f t="shared" si="665"/>
        <v>#DIV/0!</v>
      </c>
      <c r="U2376" s="203" t="e">
        <f t="shared" si="665"/>
        <v>#DIV/0!</v>
      </c>
      <c r="V2376" s="204" t="e">
        <f t="shared" si="665"/>
        <v>#DIV/0!</v>
      </c>
      <c r="W2376" s="203" t="e">
        <f t="shared" si="665"/>
        <v>#DIV/0!</v>
      </c>
      <c r="X2376" s="203" t="e">
        <f t="shared" si="665"/>
        <v>#DIV/0!</v>
      </c>
      <c r="Y2376" s="204" t="e">
        <f t="shared" si="665"/>
        <v>#DIV/0!</v>
      </c>
      <c r="Z2376" s="203" t="e">
        <f t="shared" si="665"/>
        <v>#DIV/0!</v>
      </c>
      <c r="AA2376" s="203" t="e">
        <f t="shared" si="665"/>
        <v>#DIV/0!</v>
      </c>
      <c r="AB2376" s="203" t="e">
        <f t="shared" si="665"/>
        <v>#DIV/0!</v>
      </c>
      <c r="AC2376" s="184" t="e">
        <f t="shared" si="665"/>
        <v>#DIV/0!</v>
      </c>
    </row>
    <row r="2377" spans="1:30" ht="12.75" customHeight="1" thickBot="1">
      <c r="A2377" s="1476"/>
      <c r="B2377" s="1470"/>
      <c r="C2377" s="205" t="s">
        <v>150</v>
      </c>
      <c r="D2377" s="205" t="s">
        <v>146</v>
      </c>
      <c r="E2377" s="205">
        <v>118.12999725341797</v>
      </c>
      <c r="F2377" s="205">
        <v>117.62000274658203</v>
      </c>
      <c r="G2377" s="205">
        <v>117.86000061035156</v>
      </c>
      <c r="H2377" s="205">
        <v>118.04000091552734</v>
      </c>
      <c r="I2377" s="205">
        <v>118.25</v>
      </c>
      <c r="J2377" s="205">
        <v>118.51000213623047</v>
      </c>
      <c r="K2377" s="205">
        <v>118.56999969482422</v>
      </c>
      <c r="L2377" s="205">
        <v>117.94000244140625</v>
      </c>
      <c r="M2377" s="205">
        <v>117.97000122070313</v>
      </c>
      <c r="N2377" s="205">
        <v>117.83000183105469</v>
      </c>
      <c r="O2377" s="205">
        <v>117.83000183105469</v>
      </c>
      <c r="P2377" s="205">
        <v>117.66999816894531</v>
      </c>
      <c r="Q2377" s="205">
        <v>117.58999633789063</v>
      </c>
      <c r="R2377" s="205">
        <v>117.80000305175781</v>
      </c>
      <c r="S2377" s="205">
        <v>118.04000091552734</v>
      </c>
      <c r="T2377" s="205">
        <v>117.75</v>
      </c>
      <c r="U2377" s="205">
        <v>117.95999908447266</v>
      </c>
      <c r="V2377" s="205">
        <v>117.69000244140625</v>
      </c>
      <c r="W2377" s="205">
        <v>117.72000122070313</v>
      </c>
      <c r="X2377" s="205">
        <v>117.90000152587891</v>
      </c>
      <c r="Y2377" s="205">
        <v>118.15000152587891</v>
      </c>
      <c r="Z2377" s="205">
        <v>117.86000061035156</v>
      </c>
      <c r="AA2377" s="205">
        <v>117.98999786376953</v>
      </c>
      <c r="AB2377" s="205">
        <v>117.68000030517578</v>
      </c>
      <c r="AC2377" s="205"/>
    </row>
    <row r="2378" spans="1:30" ht="12.75" customHeight="1">
      <c r="A2378" s="1471" t="s">
        <v>614</v>
      </c>
      <c r="B2378" s="1473" t="s">
        <v>736</v>
      </c>
      <c r="C2378" s="198" t="s">
        <v>142</v>
      </c>
      <c r="D2378" s="198" t="s">
        <v>143</v>
      </c>
      <c r="E2378" s="1007">
        <v>0</v>
      </c>
      <c r="F2378" s="1007">
        <v>0</v>
      </c>
      <c r="G2378" s="1007">
        <v>0</v>
      </c>
      <c r="H2378" s="1008">
        <v>0</v>
      </c>
      <c r="I2378" s="1007">
        <v>0</v>
      </c>
      <c r="J2378" s="1007">
        <v>0</v>
      </c>
      <c r="K2378" s="1007">
        <v>0</v>
      </c>
      <c r="L2378" s="1007">
        <v>0</v>
      </c>
      <c r="M2378" s="1007">
        <v>0</v>
      </c>
      <c r="N2378" s="1008">
        <v>0</v>
      </c>
      <c r="O2378" s="1007">
        <v>0</v>
      </c>
      <c r="P2378" s="1007">
        <v>0</v>
      </c>
      <c r="Q2378" s="1007">
        <v>0</v>
      </c>
      <c r="R2378" s="1007">
        <v>0</v>
      </c>
      <c r="S2378" s="1007">
        <v>0</v>
      </c>
      <c r="T2378" s="1007">
        <v>0</v>
      </c>
      <c r="U2378" s="1007">
        <v>0</v>
      </c>
      <c r="V2378" s="1008">
        <v>0</v>
      </c>
      <c r="W2378" s="1007">
        <v>0</v>
      </c>
      <c r="X2378" s="1007">
        <v>0</v>
      </c>
      <c r="Y2378" s="1008">
        <v>0</v>
      </c>
      <c r="Z2378" s="1007">
        <v>0</v>
      </c>
      <c r="AA2378" s="1007">
        <v>0</v>
      </c>
      <c r="AB2378" s="1007">
        <v>0</v>
      </c>
      <c r="AC2378" s="201">
        <f>SUM(E2378:AB2378)</f>
        <v>0</v>
      </c>
      <c r="AD2378" s="1128"/>
    </row>
    <row r="2379" spans="1:30" ht="12.75" customHeight="1">
      <c r="A2379" s="1459"/>
      <c r="B2379" s="1469"/>
      <c r="C2379" s="181" t="s">
        <v>144</v>
      </c>
      <c r="D2379" s="181" t="s">
        <v>143</v>
      </c>
      <c r="E2379" s="1106">
        <v>4.3994999999999997</v>
      </c>
      <c r="F2379" s="1106">
        <v>4.5570000000000004</v>
      </c>
      <c r="G2379" s="1106">
        <v>4.62</v>
      </c>
      <c r="H2379" s="1130">
        <v>4.5990000000000002</v>
      </c>
      <c r="I2379" s="1106">
        <v>4.5884999999999998</v>
      </c>
      <c r="J2379" s="1106">
        <v>4.6829999999999998</v>
      </c>
      <c r="K2379" s="1106">
        <v>4.6725000000000003</v>
      </c>
      <c r="L2379" s="1106">
        <v>4.7670000000000003</v>
      </c>
      <c r="M2379" s="1106">
        <v>4.5255000000000001</v>
      </c>
      <c r="N2379" s="1130">
        <v>4.2</v>
      </c>
      <c r="O2379" s="1106">
        <v>4.2104999999999997</v>
      </c>
      <c r="P2379" s="1106">
        <v>4.4835000000000003</v>
      </c>
      <c r="Q2379" s="1106">
        <v>4.6829999999999998</v>
      </c>
      <c r="R2379" s="1106">
        <v>4.6829999999999998</v>
      </c>
      <c r="S2379" s="1106">
        <v>4.4729999999999999</v>
      </c>
      <c r="T2379" s="1106">
        <v>4.6515000000000004</v>
      </c>
      <c r="U2379" s="1106">
        <v>5.0084999999999997</v>
      </c>
      <c r="V2379" s="1130">
        <v>5.0505000000000004</v>
      </c>
      <c r="W2379" s="1106">
        <v>4.6829999999999998</v>
      </c>
      <c r="X2379" s="1106">
        <v>4.6829999999999998</v>
      </c>
      <c r="Y2379" s="1130">
        <v>4.7145000000000001</v>
      </c>
      <c r="Z2379" s="1106">
        <v>4.6515000000000004</v>
      </c>
      <c r="AA2379" s="1106">
        <v>4.4939999999999998</v>
      </c>
      <c r="AB2379" s="1106">
        <v>4.2104999999999997</v>
      </c>
      <c r="AC2379" s="184">
        <f>SUM(E2379:AB2379)</f>
        <v>110.29199999999999</v>
      </c>
      <c r="AD2379" s="1128"/>
    </row>
    <row r="2380" spans="1:30" ht="12.75" customHeight="1">
      <c r="A2380" s="1459"/>
      <c r="B2380" s="1469"/>
      <c r="C2380" s="181" t="s">
        <v>145</v>
      </c>
      <c r="D2380" s="181" t="s">
        <v>146</v>
      </c>
      <c r="E2380" s="295">
        <v>78</v>
      </c>
      <c r="F2380" s="295">
        <v>78</v>
      </c>
      <c r="G2380" s="295">
        <v>79</v>
      </c>
      <c r="H2380" s="844">
        <v>79</v>
      </c>
      <c r="I2380" s="295">
        <v>78</v>
      </c>
      <c r="J2380" s="295">
        <v>77</v>
      </c>
      <c r="K2380" s="295">
        <v>82</v>
      </c>
      <c r="L2380" s="295">
        <v>82</v>
      </c>
      <c r="M2380" s="295">
        <v>75</v>
      </c>
      <c r="N2380" s="844">
        <v>64</v>
      </c>
      <c r="O2380" s="295">
        <v>116</v>
      </c>
      <c r="P2380" s="295">
        <v>104</v>
      </c>
      <c r="Q2380" s="295">
        <v>110</v>
      </c>
      <c r="R2380" s="295">
        <v>104</v>
      </c>
      <c r="S2380" s="295">
        <v>110</v>
      </c>
      <c r="T2380" s="295">
        <v>118</v>
      </c>
      <c r="U2380" s="295">
        <v>115</v>
      </c>
      <c r="V2380" s="844">
        <v>113</v>
      </c>
      <c r="W2380" s="295">
        <v>112</v>
      </c>
      <c r="X2380" s="295">
        <v>114</v>
      </c>
      <c r="Y2380" s="844">
        <v>116</v>
      </c>
      <c r="Z2380" s="295">
        <v>116</v>
      </c>
      <c r="AA2380" s="295">
        <v>121</v>
      </c>
      <c r="AB2380" s="295">
        <v>119</v>
      </c>
      <c r="AC2380" s="184"/>
    </row>
    <row r="2381" spans="1:30" ht="12.75" customHeight="1" thickBot="1">
      <c r="A2381" s="1460"/>
      <c r="B2381" s="1479"/>
      <c r="C2381" s="187" t="s">
        <v>147</v>
      </c>
      <c r="D2381" s="187"/>
      <c r="E2381" s="188"/>
      <c r="F2381" s="188"/>
      <c r="G2381" s="188"/>
      <c r="H2381" s="189"/>
      <c r="I2381" s="188"/>
      <c r="J2381" s="188"/>
      <c r="K2381" s="188"/>
      <c r="L2381" s="188"/>
      <c r="M2381" s="188"/>
      <c r="N2381" s="189"/>
      <c r="O2381" s="188"/>
      <c r="P2381" s="188"/>
      <c r="Q2381" s="188"/>
      <c r="R2381" s="188"/>
      <c r="S2381" s="188"/>
      <c r="T2381" s="188"/>
      <c r="U2381" s="188"/>
      <c r="V2381" s="189"/>
      <c r="W2381" s="188"/>
      <c r="X2381" s="188"/>
      <c r="Y2381" s="189"/>
      <c r="Z2381" s="188"/>
      <c r="AA2381" s="188"/>
      <c r="AB2381" s="188"/>
      <c r="AC2381" s="190" t="e">
        <f>AC2379/AC2378</f>
        <v>#DIV/0!</v>
      </c>
    </row>
    <row r="2382" spans="1:30" ht="12.75" customHeight="1">
      <c r="A2382" s="1458" t="s">
        <v>616</v>
      </c>
      <c r="B2382" s="1468" t="s">
        <v>738</v>
      </c>
      <c r="C2382" s="177" t="s">
        <v>142</v>
      </c>
      <c r="D2382" s="177" t="s">
        <v>143</v>
      </c>
      <c r="E2382" s="600">
        <v>0</v>
      </c>
      <c r="F2382" s="600">
        <v>0</v>
      </c>
      <c r="G2382" s="600">
        <v>0</v>
      </c>
      <c r="H2382" s="601">
        <v>0</v>
      </c>
      <c r="I2382" s="600">
        <v>0</v>
      </c>
      <c r="J2382" s="600">
        <v>0</v>
      </c>
      <c r="K2382" s="600">
        <v>0</v>
      </c>
      <c r="L2382" s="600">
        <v>0</v>
      </c>
      <c r="M2382" s="600">
        <v>0</v>
      </c>
      <c r="N2382" s="601">
        <v>0</v>
      </c>
      <c r="O2382" s="600">
        <v>0</v>
      </c>
      <c r="P2382" s="600">
        <v>0</v>
      </c>
      <c r="Q2382" s="600">
        <v>0</v>
      </c>
      <c r="R2382" s="600">
        <v>0</v>
      </c>
      <c r="S2382" s="600">
        <v>0</v>
      </c>
      <c r="T2382" s="600">
        <v>0</v>
      </c>
      <c r="U2382" s="600">
        <v>0</v>
      </c>
      <c r="V2382" s="601">
        <v>0</v>
      </c>
      <c r="W2382" s="600">
        <v>0</v>
      </c>
      <c r="X2382" s="600">
        <v>0</v>
      </c>
      <c r="Y2382" s="601">
        <v>0</v>
      </c>
      <c r="Z2382" s="600">
        <v>0</v>
      </c>
      <c r="AA2382" s="600">
        <v>0</v>
      </c>
      <c r="AB2382" s="600">
        <v>0</v>
      </c>
      <c r="AC2382" s="180">
        <f>SUM(E2382:AB2382)</f>
        <v>0</v>
      </c>
      <c r="AD2382" s="1128"/>
    </row>
    <row r="2383" spans="1:30" ht="12.75" customHeight="1">
      <c r="A2383" s="1459"/>
      <c r="B2383" s="1469"/>
      <c r="C2383" s="181" t="s">
        <v>144</v>
      </c>
      <c r="D2383" s="181" t="s">
        <v>143</v>
      </c>
      <c r="E2383" s="16">
        <v>0</v>
      </c>
      <c r="F2383" s="16">
        <v>0</v>
      </c>
      <c r="G2383" s="16">
        <v>0</v>
      </c>
      <c r="H2383" s="602">
        <v>0</v>
      </c>
      <c r="I2383" s="16">
        <v>0</v>
      </c>
      <c r="J2383" s="16">
        <v>0</v>
      </c>
      <c r="K2383" s="16">
        <v>0</v>
      </c>
      <c r="L2383" s="16">
        <v>0</v>
      </c>
      <c r="M2383" s="16">
        <v>0</v>
      </c>
      <c r="N2383" s="602">
        <v>0</v>
      </c>
      <c r="O2383" s="16">
        <v>0</v>
      </c>
      <c r="P2383" s="16">
        <v>0</v>
      </c>
      <c r="Q2383" s="16">
        <v>0</v>
      </c>
      <c r="R2383" s="16">
        <v>0</v>
      </c>
      <c r="S2383" s="16">
        <v>0</v>
      </c>
      <c r="T2383" s="16">
        <v>0</v>
      </c>
      <c r="U2383" s="16">
        <v>0</v>
      </c>
      <c r="V2383" s="602">
        <v>0</v>
      </c>
      <c r="W2383" s="16">
        <v>0</v>
      </c>
      <c r="X2383" s="16">
        <v>0</v>
      </c>
      <c r="Y2383" s="602">
        <v>0</v>
      </c>
      <c r="Z2383" s="16">
        <v>0</v>
      </c>
      <c r="AA2383" s="16">
        <v>0</v>
      </c>
      <c r="AB2383" s="16">
        <v>0</v>
      </c>
      <c r="AC2383" s="184">
        <f>SUM(E2383:AB2383)</f>
        <v>0</v>
      </c>
      <c r="AD2383" s="1128"/>
    </row>
    <row r="2384" spans="1:30" ht="12.75" customHeight="1">
      <c r="A2384" s="1459"/>
      <c r="B2384" s="1469"/>
      <c r="C2384" s="181" t="s">
        <v>145</v>
      </c>
      <c r="D2384" s="181" t="s">
        <v>146</v>
      </c>
      <c r="E2384" s="242">
        <v>0</v>
      </c>
      <c r="F2384" s="242">
        <v>0</v>
      </c>
      <c r="G2384" s="242">
        <v>0</v>
      </c>
      <c r="H2384" s="243">
        <v>0</v>
      </c>
      <c r="I2384" s="242">
        <v>0</v>
      </c>
      <c r="J2384" s="242">
        <v>0</v>
      </c>
      <c r="K2384" s="242">
        <v>0</v>
      </c>
      <c r="L2384" s="242">
        <v>0</v>
      </c>
      <c r="M2384" s="242">
        <v>0</v>
      </c>
      <c r="N2384" s="243">
        <v>0</v>
      </c>
      <c r="O2384" s="242">
        <v>0</v>
      </c>
      <c r="P2384" s="242">
        <v>0</v>
      </c>
      <c r="Q2384" s="242">
        <v>0</v>
      </c>
      <c r="R2384" s="242">
        <v>0</v>
      </c>
      <c r="S2384" s="242">
        <v>0</v>
      </c>
      <c r="T2384" s="242">
        <v>0</v>
      </c>
      <c r="U2384" s="242">
        <v>0</v>
      </c>
      <c r="V2384" s="243">
        <v>0</v>
      </c>
      <c r="W2384" s="242">
        <v>0</v>
      </c>
      <c r="X2384" s="242">
        <v>0</v>
      </c>
      <c r="Y2384" s="243">
        <v>0</v>
      </c>
      <c r="Z2384" s="242">
        <v>0</v>
      </c>
      <c r="AA2384" s="242">
        <v>0</v>
      </c>
      <c r="AB2384" s="242">
        <v>0</v>
      </c>
      <c r="AC2384" s="184"/>
    </row>
    <row r="2385" spans="1:30" ht="12.75" customHeight="1">
      <c r="A2385" s="1476"/>
      <c r="B2385" s="1470"/>
      <c r="C2385" s="194" t="s">
        <v>147</v>
      </c>
      <c r="D2385" s="194"/>
      <c r="E2385" s="195"/>
      <c r="F2385" s="195"/>
      <c r="G2385" s="195"/>
      <c r="H2385" s="196"/>
      <c r="I2385" s="195"/>
      <c r="J2385" s="195"/>
      <c r="K2385" s="195"/>
      <c r="L2385" s="195"/>
      <c r="M2385" s="195"/>
      <c r="N2385" s="196"/>
      <c r="O2385" s="195"/>
      <c r="P2385" s="195"/>
      <c r="Q2385" s="195"/>
      <c r="R2385" s="195"/>
      <c r="S2385" s="195"/>
      <c r="T2385" s="195"/>
      <c r="U2385" s="195"/>
      <c r="V2385" s="196"/>
      <c r="W2385" s="195"/>
      <c r="X2385" s="195"/>
      <c r="Y2385" s="196"/>
      <c r="Z2385" s="195"/>
      <c r="AA2385" s="195"/>
      <c r="AB2385" s="195"/>
      <c r="AC2385" s="197" t="e">
        <f>AC2383/AC2382</f>
        <v>#DIV/0!</v>
      </c>
    </row>
    <row r="2386" spans="1:30" ht="12.75" customHeight="1">
      <c r="A2386" s="1471" t="s">
        <v>934</v>
      </c>
      <c r="B2386" s="1473" t="s">
        <v>935</v>
      </c>
      <c r="C2386" s="198" t="s">
        <v>142</v>
      </c>
      <c r="D2386" s="198" t="s">
        <v>143</v>
      </c>
      <c r="E2386" s="1007">
        <v>0</v>
      </c>
      <c r="F2386" s="1007">
        <v>0</v>
      </c>
      <c r="G2386" s="1007">
        <v>0</v>
      </c>
      <c r="H2386" s="1008">
        <v>0</v>
      </c>
      <c r="I2386" s="1007">
        <v>0</v>
      </c>
      <c r="J2386" s="1007">
        <v>0</v>
      </c>
      <c r="K2386" s="1007">
        <v>0</v>
      </c>
      <c r="L2386" s="1007">
        <v>0</v>
      </c>
      <c r="M2386" s="1007">
        <v>0</v>
      </c>
      <c r="N2386" s="1008">
        <v>0</v>
      </c>
      <c r="O2386" s="1007">
        <v>0</v>
      </c>
      <c r="P2386" s="1007">
        <v>0</v>
      </c>
      <c r="Q2386" s="1007">
        <v>0</v>
      </c>
      <c r="R2386" s="1007">
        <v>0</v>
      </c>
      <c r="S2386" s="1007">
        <v>0</v>
      </c>
      <c r="T2386" s="1007">
        <v>0</v>
      </c>
      <c r="U2386" s="1007">
        <v>0</v>
      </c>
      <c r="V2386" s="1008">
        <v>0</v>
      </c>
      <c r="W2386" s="1007">
        <v>0</v>
      </c>
      <c r="X2386" s="1007">
        <v>0</v>
      </c>
      <c r="Y2386" s="1008">
        <v>0</v>
      </c>
      <c r="Z2386" s="1007">
        <v>0</v>
      </c>
      <c r="AA2386" s="1007">
        <v>0</v>
      </c>
      <c r="AB2386" s="1007">
        <v>0</v>
      </c>
      <c r="AC2386" s="201">
        <f>SUM(E2386:AB2386)</f>
        <v>0</v>
      </c>
      <c r="AD2386" s="1128"/>
    </row>
    <row r="2387" spans="1:30" ht="12.75" customHeight="1">
      <c r="A2387" s="1459"/>
      <c r="B2387" s="1469"/>
      <c r="C2387" s="181" t="s">
        <v>144</v>
      </c>
      <c r="D2387" s="181" t="s">
        <v>143</v>
      </c>
      <c r="E2387" s="1131">
        <v>0</v>
      </c>
      <c r="F2387" s="1131">
        <v>0</v>
      </c>
      <c r="G2387" s="1131">
        <v>0</v>
      </c>
      <c r="H2387" s="1132">
        <v>0</v>
      </c>
      <c r="I2387" s="1131">
        <v>0</v>
      </c>
      <c r="J2387" s="1131">
        <v>0</v>
      </c>
      <c r="K2387" s="1131">
        <v>0</v>
      </c>
      <c r="L2387" s="1131">
        <v>0</v>
      </c>
      <c r="M2387" s="1131">
        <v>0</v>
      </c>
      <c r="N2387" s="1132">
        <v>0</v>
      </c>
      <c r="O2387" s="1131">
        <v>0</v>
      </c>
      <c r="P2387" s="1131">
        <v>0</v>
      </c>
      <c r="Q2387" s="1131">
        <v>0</v>
      </c>
      <c r="R2387" s="1131">
        <v>0</v>
      </c>
      <c r="S2387" s="1131">
        <v>0</v>
      </c>
      <c r="T2387" s="1131">
        <v>0</v>
      </c>
      <c r="U2387" s="1131">
        <v>0</v>
      </c>
      <c r="V2387" s="1132">
        <v>0</v>
      </c>
      <c r="W2387" s="1131">
        <v>0</v>
      </c>
      <c r="X2387" s="1131">
        <v>0</v>
      </c>
      <c r="Y2387" s="1132">
        <v>0</v>
      </c>
      <c r="Z2387" s="1131">
        <v>0</v>
      </c>
      <c r="AA2387" s="1131">
        <v>0</v>
      </c>
      <c r="AB2387" s="1131">
        <v>0</v>
      </c>
      <c r="AC2387" s="184">
        <f>SUM(E2387:AB2387)</f>
        <v>0</v>
      </c>
      <c r="AD2387" s="1128"/>
    </row>
    <row r="2388" spans="1:30" ht="12.75" customHeight="1">
      <c r="A2388" s="1459"/>
      <c r="B2388" s="1469"/>
      <c r="C2388" s="181" t="s">
        <v>145</v>
      </c>
      <c r="D2388" s="181" t="s">
        <v>146</v>
      </c>
      <c r="E2388" s="252">
        <v>0</v>
      </c>
      <c r="F2388" s="252">
        <v>0</v>
      </c>
      <c r="G2388" s="252">
        <v>0</v>
      </c>
      <c r="H2388" s="253">
        <v>0</v>
      </c>
      <c r="I2388" s="252">
        <v>0</v>
      </c>
      <c r="J2388" s="252">
        <v>0</v>
      </c>
      <c r="K2388" s="252">
        <v>0</v>
      </c>
      <c r="L2388" s="252">
        <v>0</v>
      </c>
      <c r="M2388" s="252">
        <v>0</v>
      </c>
      <c r="N2388" s="253">
        <v>0</v>
      </c>
      <c r="O2388" s="252">
        <v>0</v>
      </c>
      <c r="P2388" s="252">
        <v>0</v>
      </c>
      <c r="Q2388" s="252">
        <v>0</v>
      </c>
      <c r="R2388" s="252">
        <v>0</v>
      </c>
      <c r="S2388" s="252">
        <v>0</v>
      </c>
      <c r="T2388" s="252">
        <v>0</v>
      </c>
      <c r="U2388" s="252">
        <v>0</v>
      </c>
      <c r="V2388" s="253">
        <v>0</v>
      </c>
      <c r="W2388" s="252">
        <v>0</v>
      </c>
      <c r="X2388" s="252">
        <v>0</v>
      </c>
      <c r="Y2388" s="253">
        <v>2</v>
      </c>
      <c r="Z2388" s="252">
        <v>0</v>
      </c>
      <c r="AA2388" s="252">
        <v>2</v>
      </c>
      <c r="AB2388" s="252">
        <v>0</v>
      </c>
      <c r="AC2388" s="184"/>
    </row>
    <row r="2389" spans="1:30" ht="12.75" customHeight="1">
      <c r="A2389" s="1476"/>
      <c r="B2389" s="1470"/>
      <c r="C2389" s="194" t="s">
        <v>147</v>
      </c>
      <c r="D2389" s="194"/>
      <c r="E2389" s="195"/>
      <c r="F2389" s="195"/>
      <c r="G2389" s="195"/>
      <c r="H2389" s="196"/>
      <c r="I2389" s="195"/>
      <c r="J2389" s="195"/>
      <c r="K2389" s="195"/>
      <c r="L2389" s="195"/>
      <c r="M2389" s="195"/>
      <c r="N2389" s="196"/>
      <c r="O2389" s="195"/>
      <c r="P2389" s="195"/>
      <c r="Q2389" s="195"/>
      <c r="R2389" s="195"/>
      <c r="S2389" s="195"/>
      <c r="T2389" s="195"/>
      <c r="U2389" s="195"/>
      <c r="V2389" s="196"/>
      <c r="W2389" s="195"/>
      <c r="X2389" s="195"/>
      <c r="Y2389" s="196"/>
      <c r="Z2389" s="195"/>
      <c r="AA2389" s="195"/>
      <c r="AB2389" s="195"/>
      <c r="AC2389" s="197" t="e">
        <f>AC2387/AC2386</f>
        <v>#DIV/0!</v>
      </c>
    </row>
    <row r="2390" spans="1:30" ht="12.75" customHeight="1">
      <c r="A2390" s="1458" t="s">
        <v>936</v>
      </c>
      <c r="B2390" s="1468" t="s">
        <v>937</v>
      </c>
      <c r="C2390" s="177" t="s">
        <v>142</v>
      </c>
      <c r="D2390" s="177" t="s">
        <v>143</v>
      </c>
      <c r="E2390" s="1133">
        <v>0</v>
      </c>
      <c r="F2390" s="1133">
        <v>0</v>
      </c>
      <c r="G2390" s="1133">
        <v>0</v>
      </c>
      <c r="H2390" s="1134">
        <v>0</v>
      </c>
      <c r="I2390" s="1133">
        <v>0</v>
      </c>
      <c r="J2390" s="1133">
        <v>0</v>
      </c>
      <c r="K2390" s="1133">
        <v>0</v>
      </c>
      <c r="L2390" s="1133">
        <v>0</v>
      </c>
      <c r="M2390" s="1133">
        <v>0</v>
      </c>
      <c r="N2390" s="1134">
        <v>0</v>
      </c>
      <c r="O2390" s="1133">
        <v>0</v>
      </c>
      <c r="P2390" s="1133">
        <v>0</v>
      </c>
      <c r="Q2390" s="1133">
        <v>0</v>
      </c>
      <c r="R2390" s="1133">
        <v>0</v>
      </c>
      <c r="S2390" s="1133">
        <v>0</v>
      </c>
      <c r="T2390" s="1133">
        <v>0</v>
      </c>
      <c r="U2390" s="1133">
        <v>0</v>
      </c>
      <c r="V2390" s="1134">
        <v>0</v>
      </c>
      <c r="W2390" s="1133">
        <v>0</v>
      </c>
      <c r="X2390" s="1133">
        <v>0</v>
      </c>
      <c r="Y2390" s="1134">
        <v>0</v>
      </c>
      <c r="Z2390" s="1133">
        <v>0</v>
      </c>
      <c r="AA2390" s="1133">
        <v>0</v>
      </c>
      <c r="AB2390" s="1133">
        <v>0</v>
      </c>
      <c r="AC2390" s="180">
        <f>SUM(E2390:AB2390)</f>
        <v>0</v>
      </c>
      <c r="AD2390" s="1128"/>
    </row>
    <row r="2391" spans="1:30" ht="12.75" customHeight="1">
      <c r="A2391" s="1459"/>
      <c r="B2391" s="1469"/>
      <c r="C2391" s="181" t="s">
        <v>144</v>
      </c>
      <c r="D2391" s="181" t="s">
        <v>143</v>
      </c>
      <c r="E2391" s="1106">
        <v>0</v>
      </c>
      <c r="F2391" s="1106">
        <v>0</v>
      </c>
      <c r="G2391" s="1106">
        <v>0</v>
      </c>
      <c r="H2391" s="1130">
        <v>0</v>
      </c>
      <c r="I2391" s="1106">
        <v>0</v>
      </c>
      <c r="J2391" s="1106">
        <v>0</v>
      </c>
      <c r="K2391" s="1106">
        <v>0</v>
      </c>
      <c r="L2391" s="1106">
        <v>0</v>
      </c>
      <c r="M2391" s="1106">
        <v>0</v>
      </c>
      <c r="N2391" s="1130">
        <v>0</v>
      </c>
      <c r="O2391" s="1106">
        <v>0</v>
      </c>
      <c r="P2391" s="1106">
        <v>0</v>
      </c>
      <c r="Q2391" s="1106">
        <v>0</v>
      </c>
      <c r="R2391" s="1106">
        <v>0</v>
      </c>
      <c r="S2391" s="1106">
        <v>0</v>
      </c>
      <c r="T2391" s="1106">
        <v>0</v>
      </c>
      <c r="U2391" s="1106">
        <v>0</v>
      </c>
      <c r="V2391" s="1130">
        <v>0</v>
      </c>
      <c r="W2391" s="1106">
        <v>0</v>
      </c>
      <c r="X2391" s="1106">
        <v>0</v>
      </c>
      <c r="Y2391" s="1130">
        <v>0</v>
      </c>
      <c r="Z2391" s="1106">
        <v>0</v>
      </c>
      <c r="AA2391" s="1106">
        <v>0</v>
      </c>
      <c r="AB2391" s="1106">
        <v>0</v>
      </c>
      <c r="AC2391" s="184">
        <f>SUM(E2391:AB2391)</f>
        <v>0</v>
      </c>
      <c r="AD2391" s="1128"/>
    </row>
    <row r="2392" spans="1:30" ht="12.75" customHeight="1">
      <c r="A2392" s="1459"/>
      <c r="B2392" s="1469"/>
      <c r="C2392" s="181" t="s">
        <v>145</v>
      </c>
      <c r="D2392" s="181" t="s">
        <v>146</v>
      </c>
      <c r="E2392" s="252">
        <v>0</v>
      </c>
      <c r="F2392" s="252">
        <v>0</v>
      </c>
      <c r="G2392" s="252">
        <v>0</v>
      </c>
      <c r="H2392" s="253">
        <v>0</v>
      </c>
      <c r="I2392" s="252">
        <v>0</v>
      </c>
      <c r="J2392" s="252">
        <v>0</v>
      </c>
      <c r="K2392" s="252">
        <v>0</v>
      </c>
      <c r="L2392" s="252">
        <v>0</v>
      </c>
      <c r="M2392" s="252">
        <v>0</v>
      </c>
      <c r="N2392" s="253">
        <v>0</v>
      </c>
      <c r="O2392" s="252">
        <v>0</v>
      </c>
      <c r="P2392" s="252">
        <v>0</v>
      </c>
      <c r="Q2392" s="252">
        <v>0</v>
      </c>
      <c r="R2392" s="252">
        <v>0</v>
      </c>
      <c r="S2392" s="252">
        <v>0</v>
      </c>
      <c r="T2392" s="252">
        <v>0</v>
      </c>
      <c r="U2392" s="252">
        <v>0</v>
      </c>
      <c r="V2392" s="253">
        <v>0</v>
      </c>
      <c r="W2392" s="252">
        <v>0</v>
      </c>
      <c r="X2392" s="252">
        <v>0</v>
      </c>
      <c r="Y2392" s="253">
        <v>0</v>
      </c>
      <c r="Z2392" s="252">
        <v>0</v>
      </c>
      <c r="AA2392" s="252">
        <v>0</v>
      </c>
      <c r="AB2392" s="252">
        <v>0</v>
      </c>
      <c r="AC2392" s="184"/>
    </row>
    <row r="2393" spans="1:30" ht="12.75" customHeight="1">
      <c r="A2393" s="1460"/>
      <c r="B2393" s="1479"/>
      <c r="C2393" s="187" t="s">
        <v>147</v>
      </c>
      <c r="D2393" s="187"/>
      <c r="E2393" s="188"/>
      <c r="F2393" s="188"/>
      <c r="G2393" s="188"/>
      <c r="H2393" s="189"/>
      <c r="I2393" s="188"/>
      <c r="J2393" s="188"/>
      <c r="K2393" s="188"/>
      <c r="L2393" s="188"/>
      <c r="M2393" s="188"/>
      <c r="N2393" s="189"/>
      <c r="O2393" s="188"/>
      <c r="P2393" s="188"/>
      <c r="Q2393" s="188"/>
      <c r="R2393" s="188"/>
      <c r="S2393" s="188"/>
      <c r="T2393" s="188"/>
      <c r="U2393" s="188"/>
      <c r="V2393" s="189"/>
      <c r="W2393" s="188"/>
      <c r="X2393" s="188"/>
      <c r="Y2393" s="189"/>
      <c r="Z2393" s="188"/>
      <c r="AA2393" s="188"/>
      <c r="AB2393" s="188"/>
      <c r="AC2393" s="197" t="e">
        <f>AC2391/AC2390</f>
        <v>#DIV/0!</v>
      </c>
    </row>
    <row r="2394" spans="1:30" ht="12.75" customHeight="1">
      <c r="A2394" s="215" t="s">
        <v>717</v>
      </c>
      <c r="B2394" s="216"/>
      <c r="C2394" s="217"/>
      <c r="D2394" s="217"/>
      <c r="E2394" s="1135">
        <f t="shared" ref="E2394:AB2394" si="666">E2378+E2382+E2386+E2390</f>
        <v>0</v>
      </c>
      <c r="F2394" s="1135">
        <f t="shared" si="666"/>
        <v>0</v>
      </c>
      <c r="G2394" s="1135">
        <f t="shared" si="666"/>
        <v>0</v>
      </c>
      <c r="H2394" s="1135">
        <f t="shared" si="666"/>
        <v>0</v>
      </c>
      <c r="I2394" s="1135">
        <f t="shared" si="666"/>
        <v>0</v>
      </c>
      <c r="J2394" s="1135">
        <f t="shared" si="666"/>
        <v>0</v>
      </c>
      <c r="K2394" s="1135">
        <f t="shared" si="666"/>
        <v>0</v>
      </c>
      <c r="L2394" s="1135">
        <f t="shared" si="666"/>
        <v>0</v>
      </c>
      <c r="M2394" s="1135">
        <f t="shared" si="666"/>
        <v>0</v>
      </c>
      <c r="N2394" s="1135">
        <f t="shared" si="666"/>
        <v>0</v>
      </c>
      <c r="O2394" s="1135">
        <f t="shared" si="666"/>
        <v>0</v>
      </c>
      <c r="P2394" s="1135">
        <f t="shared" si="666"/>
        <v>0</v>
      </c>
      <c r="Q2394" s="1135">
        <f t="shared" si="666"/>
        <v>0</v>
      </c>
      <c r="R2394" s="1135">
        <f t="shared" si="666"/>
        <v>0</v>
      </c>
      <c r="S2394" s="1135">
        <f t="shared" si="666"/>
        <v>0</v>
      </c>
      <c r="T2394" s="1135">
        <f t="shared" si="666"/>
        <v>0</v>
      </c>
      <c r="U2394" s="1135">
        <f t="shared" si="666"/>
        <v>0</v>
      </c>
      <c r="V2394" s="1135">
        <f t="shared" si="666"/>
        <v>0</v>
      </c>
      <c r="W2394" s="1135">
        <f t="shared" si="666"/>
        <v>0</v>
      </c>
      <c r="X2394" s="1135">
        <f t="shared" si="666"/>
        <v>0</v>
      </c>
      <c r="Y2394" s="1135">
        <f t="shared" si="666"/>
        <v>0</v>
      </c>
      <c r="Z2394" s="1135">
        <f t="shared" si="666"/>
        <v>0</v>
      </c>
      <c r="AA2394" s="1135">
        <f t="shared" si="666"/>
        <v>0</v>
      </c>
      <c r="AB2394" s="1135">
        <f t="shared" si="666"/>
        <v>0</v>
      </c>
      <c r="AC2394" s="1136"/>
    </row>
    <row r="2395" spans="1:30" ht="12.75" customHeight="1">
      <c r="A2395" s="220" t="s">
        <v>718</v>
      </c>
      <c r="B2395" s="221"/>
      <c r="C2395" s="222"/>
      <c r="D2395" s="222"/>
      <c r="E2395" s="1137">
        <f t="shared" ref="E2395:AB2395" si="667">E2379+E2383+E2387+E2391</f>
        <v>4.3994999999999997</v>
      </c>
      <c r="F2395" s="1137">
        <f t="shared" si="667"/>
        <v>4.5570000000000004</v>
      </c>
      <c r="G2395" s="1137">
        <f t="shared" si="667"/>
        <v>4.62</v>
      </c>
      <c r="H2395" s="1137">
        <f t="shared" si="667"/>
        <v>4.5990000000000002</v>
      </c>
      <c r="I2395" s="1137">
        <f t="shared" si="667"/>
        <v>4.5884999999999998</v>
      </c>
      <c r="J2395" s="1137">
        <f t="shared" si="667"/>
        <v>4.6829999999999998</v>
      </c>
      <c r="K2395" s="1137">
        <f t="shared" si="667"/>
        <v>4.6725000000000003</v>
      </c>
      <c r="L2395" s="1137">
        <f t="shared" si="667"/>
        <v>4.7670000000000003</v>
      </c>
      <c r="M2395" s="1137">
        <f t="shared" si="667"/>
        <v>4.5255000000000001</v>
      </c>
      <c r="N2395" s="1137">
        <f t="shared" si="667"/>
        <v>4.2</v>
      </c>
      <c r="O2395" s="1137">
        <f t="shared" si="667"/>
        <v>4.2104999999999997</v>
      </c>
      <c r="P2395" s="1137">
        <f t="shared" si="667"/>
        <v>4.4835000000000003</v>
      </c>
      <c r="Q2395" s="1137">
        <f t="shared" si="667"/>
        <v>4.6829999999999998</v>
      </c>
      <c r="R2395" s="1137">
        <f t="shared" si="667"/>
        <v>4.6829999999999998</v>
      </c>
      <c r="S2395" s="1137">
        <f t="shared" si="667"/>
        <v>4.4729999999999999</v>
      </c>
      <c r="T2395" s="1137">
        <f t="shared" si="667"/>
        <v>4.6515000000000004</v>
      </c>
      <c r="U2395" s="1137">
        <f t="shared" si="667"/>
        <v>5.0084999999999997</v>
      </c>
      <c r="V2395" s="1137">
        <f t="shared" si="667"/>
        <v>5.0505000000000004</v>
      </c>
      <c r="W2395" s="1137">
        <f t="shared" si="667"/>
        <v>4.6829999999999998</v>
      </c>
      <c r="X2395" s="1137">
        <f t="shared" si="667"/>
        <v>4.6829999999999998</v>
      </c>
      <c r="Y2395" s="1137">
        <f t="shared" si="667"/>
        <v>4.7145000000000001</v>
      </c>
      <c r="Z2395" s="1137">
        <f t="shared" si="667"/>
        <v>4.6515000000000004</v>
      </c>
      <c r="AA2395" s="1137">
        <f t="shared" si="667"/>
        <v>4.4939999999999998</v>
      </c>
      <c r="AB2395" s="1137">
        <f t="shared" si="667"/>
        <v>4.2104999999999997</v>
      </c>
      <c r="AC2395" s="1136"/>
    </row>
    <row r="2396" spans="1:30" ht="12.75" customHeight="1">
      <c r="A2396" s="303" t="s">
        <v>719</v>
      </c>
      <c r="B2396" s="304"/>
      <c r="C2396" s="305"/>
      <c r="D2396" s="305"/>
      <c r="E2396" s="1138">
        <f t="shared" ref="E2396:AB2396" si="668">SQRT(E2394*E2394+E2395*E2395)</f>
        <v>4.3994999999999997</v>
      </c>
      <c r="F2396" s="1138">
        <f t="shared" si="668"/>
        <v>4.5570000000000004</v>
      </c>
      <c r="G2396" s="1138">
        <f t="shared" si="668"/>
        <v>4.62</v>
      </c>
      <c r="H2396" s="1138">
        <f t="shared" si="668"/>
        <v>4.5990000000000002</v>
      </c>
      <c r="I2396" s="1138">
        <f t="shared" si="668"/>
        <v>4.5884999999999998</v>
      </c>
      <c r="J2396" s="1138">
        <f t="shared" si="668"/>
        <v>4.6829999999999998</v>
      </c>
      <c r="K2396" s="1138">
        <f t="shared" si="668"/>
        <v>4.6725000000000003</v>
      </c>
      <c r="L2396" s="1138">
        <f t="shared" si="668"/>
        <v>4.7670000000000003</v>
      </c>
      <c r="M2396" s="1138">
        <f t="shared" si="668"/>
        <v>4.5255000000000001</v>
      </c>
      <c r="N2396" s="1138">
        <f t="shared" si="668"/>
        <v>4.2</v>
      </c>
      <c r="O2396" s="1138">
        <f t="shared" si="668"/>
        <v>4.2104999999999997</v>
      </c>
      <c r="P2396" s="1138">
        <f t="shared" si="668"/>
        <v>4.4835000000000003</v>
      </c>
      <c r="Q2396" s="1138">
        <f t="shared" si="668"/>
        <v>4.6829999999999998</v>
      </c>
      <c r="R2396" s="1138">
        <f t="shared" si="668"/>
        <v>4.6829999999999998</v>
      </c>
      <c r="S2396" s="1138">
        <f t="shared" si="668"/>
        <v>4.4729999999999999</v>
      </c>
      <c r="T2396" s="1138">
        <f t="shared" si="668"/>
        <v>4.6515000000000004</v>
      </c>
      <c r="U2396" s="1138">
        <f t="shared" si="668"/>
        <v>5.0084999999999997</v>
      </c>
      <c r="V2396" s="1138">
        <f t="shared" si="668"/>
        <v>5.0505000000000004</v>
      </c>
      <c r="W2396" s="1138">
        <f t="shared" si="668"/>
        <v>4.6829999999999998</v>
      </c>
      <c r="X2396" s="1138">
        <f t="shared" si="668"/>
        <v>4.6829999999999998</v>
      </c>
      <c r="Y2396" s="1138">
        <f t="shared" si="668"/>
        <v>4.7145000000000001</v>
      </c>
      <c r="Z2396" s="1138">
        <f t="shared" si="668"/>
        <v>4.6515000000000004</v>
      </c>
      <c r="AA2396" s="1138">
        <f t="shared" si="668"/>
        <v>4.4939999999999998</v>
      </c>
      <c r="AB2396" s="1138">
        <f t="shared" si="668"/>
        <v>4.2104999999999997</v>
      </c>
      <c r="AC2396" s="1136"/>
      <c r="AD2396" s="185">
        <f>MAX(E2396:AB2396)</f>
        <v>5.0505000000000004</v>
      </c>
    </row>
    <row r="2397" spans="1:30" s="167" customFormat="1" ht="12.75" customHeight="1" thickBot="1">
      <c r="A2397" s="308" t="s">
        <v>436</v>
      </c>
      <c r="B2397" s="309"/>
      <c r="C2397" s="310"/>
      <c r="D2397" s="310"/>
      <c r="E2397" s="385">
        <v>1</v>
      </c>
      <c r="F2397" s="385">
        <v>2</v>
      </c>
      <c r="G2397" s="385">
        <v>3</v>
      </c>
      <c r="H2397" s="385">
        <v>4</v>
      </c>
      <c r="I2397" s="385">
        <v>5</v>
      </c>
      <c r="J2397" s="385">
        <v>6</v>
      </c>
      <c r="K2397" s="385">
        <v>7</v>
      </c>
      <c r="L2397" s="385">
        <v>8</v>
      </c>
      <c r="M2397" s="385">
        <v>9</v>
      </c>
      <c r="N2397" s="385">
        <v>10</v>
      </c>
      <c r="O2397" s="385">
        <v>11</v>
      </c>
      <c r="P2397" s="385">
        <v>12</v>
      </c>
      <c r="Q2397" s="385">
        <v>13</v>
      </c>
      <c r="R2397" s="385">
        <v>14</v>
      </c>
      <c r="S2397" s="385">
        <v>15</v>
      </c>
      <c r="T2397" s="385">
        <v>16</v>
      </c>
      <c r="U2397" s="385">
        <v>17</v>
      </c>
      <c r="V2397" s="385">
        <v>18</v>
      </c>
      <c r="W2397" s="385">
        <v>19</v>
      </c>
      <c r="X2397" s="385">
        <v>20</v>
      </c>
      <c r="Y2397" s="385">
        <v>21</v>
      </c>
      <c r="Z2397" s="385">
        <v>22</v>
      </c>
      <c r="AA2397" s="385">
        <v>23</v>
      </c>
      <c r="AB2397" s="385">
        <v>24</v>
      </c>
      <c r="AC2397" s="914"/>
    </row>
    <row r="2398" spans="1:30" s="167" customFormat="1" ht="12.75" customHeight="1">
      <c r="A2398" s="235" t="s">
        <v>437</v>
      </c>
      <c r="B2398" s="236"/>
      <c r="C2398" s="237" t="s">
        <v>150</v>
      </c>
      <c r="D2398" s="237" t="s">
        <v>146</v>
      </c>
      <c r="E2398" s="237">
        <v>36.770000457763672</v>
      </c>
      <c r="F2398" s="237">
        <v>36.549999237060547</v>
      </c>
      <c r="G2398" s="237">
        <v>36.669998168945313</v>
      </c>
      <c r="H2398" s="237">
        <v>36.729999542236328</v>
      </c>
      <c r="I2398" s="237">
        <v>36.790000915527344</v>
      </c>
      <c r="J2398" s="237">
        <v>36.880001068115234</v>
      </c>
      <c r="K2398" s="237">
        <v>36.840000152587891</v>
      </c>
      <c r="L2398" s="237">
        <v>36.720001220703125</v>
      </c>
      <c r="M2398" s="237">
        <v>36.729999542236328</v>
      </c>
      <c r="N2398" s="237">
        <v>36.709999084472656</v>
      </c>
      <c r="O2398" s="237">
        <v>36.740001678466797</v>
      </c>
      <c r="P2398" s="237">
        <v>36.700000762939453</v>
      </c>
      <c r="Q2398" s="237">
        <v>36.630001068115234</v>
      </c>
      <c r="R2398" s="237">
        <v>36.680000305175781</v>
      </c>
      <c r="S2398" s="237">
        <v>36.830001831054688</v>
      </c>
      <c r="T2398" s="237">
        <v>36.650001525878906</v>
      </c>
      <c r="U2398" s="237">
        <v>36.729999542236328</v>
      </c>
      <c r="V2398" s="237">
        <v>36.619998931884766</v>
      </c>
      <c r="W2398" s="237">
        <v>36.680000305175781</v>
      </c>
      <c r="X2398" s="237">
        <v>36.700000762939453</v>
      </c>
      <c r="Y2398" s="237">
        <v>36.810001373291016</v>
      </c>
      <c r="Z2398" s="237">
        <v>36.759998321533203</v>
      </c>
      <c r="AA2398" s="237">
        <v>36.819999694824219</v>
      </c>
      <c r="AB2398" s="237">
        <v>36.720001220703125</v>
      </c>
      <c r="AC2398" s="237"/>
    </row>
    <row r="2399" spans="1:30" s="167" customFormat="1" ht="12.75" customHeight="1" thickBot="1">
      <c r="A2399" s="386" t="s">
        <v>438</v>
      </c>
      <c r="B2399" s="298"/>
      <c r="C2399" s="205" t="s">
        <v>150</v>
      </c>
      <c r="D2399" s="205" t="s">
        <v>146</v>
      </c>
      <c r="E2399" s="205">
        <v>36.830001831054688</v>
      </c>
      <c r="F2399" s="205">
        <v>36.659999847412109</v>
      </c>
      <c r="G2399" s="205">
        <v>36.740001678466797</v>
      </c>
      <c r="H2399" s="205">
        <v>36.840000152587891</v>
      </c>
      <c r="I2399" s="205">
        <v>36.860000610351563</v>
      </c>
      <c r="J2399" s="205">
        <v>36.979999542236328</v>
      </c>
      <c r="K2399" s="205">
        <v>36.959999084472656</v>
      </c>
      <c r="L2399" s="205">
        <v>36.819999694824219</v>
      </c>
      <c r="M2399" s="205">
        <v>36.810001373291016</v>
      </c>
      <c r="N2399" s="205">
        <v>36.830001831054688</v>
      </c>
      <c r="O2399" s="205">
        <v>36.810001373291016</v>
      </c>
      <c r="P2399" s="205">
        <v>36.770000457763672</v>
      </c>
      <c r="Q2399" s="205">
        <v>36.700000762939453</v>
      </c>
      <c r="R2399" s="205">
        <v>36.75</v>
      </c>
      <c r="S2399" s="205">
        <v>36.900001525878906</v>
      </c>
      <c r="T2399" s="205">
        <v>36.75</v>
      </c>
      <c r="U2399" s="205">
        <v>36.830001831054688</v>
      </c>
      <c r="V2399" s="205">
        <v>36.720001220703125</v>
      </c>
      <c r="W2399" s="205">
        <v>36.759998321533203</v>
      </c>
      <c r="X2399" s="205">
        <v>36.830001831054688</v>
      </c>
      <c r="Y2399" s="205">
        <v>36.900001525878906</v>
      </c>
      <c r="Z2399" s="205">
        <v>36.819999694824219</v>
      </c>
      <c r="AA2399" s="205">
        <v>36.919998168945313</v>
      </c>
      <c r="AB2399" s="205">
        <v>36.810001373291016</v>
      </c>
      <c r="AC2399" s="205"/>
    </row>
    <row r="2400" spans="1:30" ht="12.75" customHeight="1">
      <c r="A2400" s="1458" t="s">
        <v>938</v>
      </c>
      <c r="B2400" s="1468" t="s">
        <v>939</v>
      </c>
      <c r="C2400" s="177" t="s">
        <v>142</v>
      </c>
      <c r="D2400" s="177" t="s">
        <v>143</v>
      </c>
      <c r="E2400" s="1133">
        <v>0</v>
      </c>
      <c r="F2400" s="1133">
        <v>0</v>
      </c>
      <c r="G2400" s="1133">
        <v>0</v>
      </c>
      <c r="H2400" s="1134">
        <v>0</v>
      </c>
      <c r="I2400" s="1133">
        <v>0</v>
      </c>
      <c r="J2400" s="1133">
        <v>0</v>
      </c>
      <c r="K2400" s="1133">
        <v>0</v>
      </c>
      <c r="L2400" s="1133">
        <v>0</v>
      </c>
      <c r="M2400" s="1133">
        <v>0</v>
      </c>
      <c r="N2400" s="1134">
        <v>0</v>
      </c>
      <c r="O2400" s="1133">
        <v>0</v>
      </c>
      <c r="P2400" s="1133">
        <v>0</v>
      </c>
      <c r="Q2400" s="1133">
        <v>0</v>
      </c>
      <c r="R2400" s="1133">
        <v>0</v>
      </c>
      <c r="S2400" s="1133">
        <v>0</v>
      </c>
      <c r="T2400" s="1133">
        <v>0</v>
      </c>
      <c r="U2400" s="1133">
        <v>0</v>
      </c>
      <c r="V2400" s="1134">
        <v>0</v>
      </c>
      <c r="W2400" s="1133">
        <v>0</v>
      </c>
      <c r="X2400" s="1133">
        <v>0</v>
      </c>
      <c r="Y2400" s="1134">
        <v>0</v>
      </c>
      <c r="Z2400" s="1133">
        <v>0</v>
      </c>
      <c r="AA2400" s="1133">
        <v>0</v>
      </c>
      <c r="AB2400" s="1133">
        <v>0</v>
      </c>
      <c r="AC2400" s="180">
        <f>SUM(E2400:AB2400)</f>
        <v>0</v>
      </c>
      <c r="AD2400" s="1128"/>
    </row>
    <row r="2401" spans="1:30" ht="12.75" customHeight="1">
      <c r="A2401" s="1459"/>
      <c r="B2401" s="1469"/>
      <c r="C2401" s="181" t="s">
        <v>144</v>
      </c>
      <c r="D2401" s="181" t="s">
        <v>143</v>
      </c>
      <c r="E2401" s="1106">
        <v>0</v>
      </c>
      <c r="F2401" s="1106">
        <v>0</v>
      </c>
      <c r="G2401" s="1106">
        <v>0</v>
      </c>
      <c r="H2401" s="1130">
        <v>0</v>
      </c>
      <c r="I2401" s="1106">
        <v>0</v>
      </c>
      <c r="J2401" s="1106">
        <v>0</v>
      </c>
      <c r="K2401" s="1106">
        <v>0</v>
      </c>
      <c r="L2401" s="1106">
        <v>0</v>
      </c>
      <c r="M2401" s="1106">
        <v>0</v>
      </c>
      <c r="N2401" s="1130">
        <v>0</v>
      </c>
      <c r="O2401" s="1106">
        <v>0</v>
      </c>
      <c r="P2401" s="1106">
        <v>0</v>
      </c>
      <c r="Q2401" s="1106">
        <v>0</v>
      </c>
      <c r="R2401" s="1106">
        <v>0</v>
      </c>
      <c r="S2401" s="1106">
        <v>0</v>
      </c>
      <c r="T2401" s="1106">
        <v>0</v>
      </c>
      <c r="U2401" s="1106">
        <v>0</v>
      </c>
      <c r="V2401" s="1130">
        <v>0</v>
      </c>
      <c r="W2401" s="1106">
        <v>0</v>
      </c>
      <c r="X2401" s="1106">
        <v>0</v>
      </c>
      <c r="Y2401" s="1130">
        <v>0</v>
      </c>
      <c r="Z2401" s="1106">
        <v>0</v>
      </c>
      <c r="AA2401" s="1106">
        <v>0</v>
      </c>
      <c r="AB2401" s="1106">
        <v>0</v>
      </c>
      <c r="AC2401" s="184">
        <f>SUM(E2401:AB2401)</f>
        <v>0</v>
      </c>
      <c r="AD2401" s="1128"/>
    </row>
    <row r="2402" spans="1:30" ht="12.75" customHeight="1">
      <c r="A2402" s="1459"/>
      <c r="B2402" s="1469"/>
      <c r="C2402" s="181" t="s">
        <v>145</v>
      </c>
      <c r="D2402" s="181" t="s">
        <v>146</v>
      </c>
      <c r="E2402" s="252">
        <v>0</v>
      </c>
      <c r="F2402" s="252">
        <v>0</v>
      </c>
      <c r="G2402" s="252">
        <v>0</v>
      </c>
      <c r="H2402" s="253">
        <v>0</v>
      </c>
      <c r="I2402" s="252">
        <v>0</v>
      </c>
      <c r="J2402" s="252">
        <v>0</v>
      </c>
      <c r="K2402" s="252">
        <v>0</v>
      </c>
      <c r="L2402" s="252">
        <v>0</v>
      </c>
      <c r="M2402" s="252">
        <v>0</v>
      </c>
      <c r="N2402" s="253">
        <v>0</v>
      </c>
      <c r="O2402" s="252">
        <v>0</v>
      </c>
      <c r="P2402" s="252">
        <v>0</v>
      </c>
      <c r="Q2402" s="252">
        <v>0</v>
      </c>
      <c r="R2402" s="252">
        <v>0</v>
      </c>
      <c r="S2402" s="252">
        <v>0</v>
      </c>
      <c r="T2402" s="252">
        <v>0</v>
      </c>
      <c r="U2402" s="252">
        <v>0</v>
      </c>
      <c r="V2402" s="253">
        <v>0</v>
      </c>
      <c r="W2402" s="252">
        <v>0</v>
      </c>
      <c r="X2402" s="252">
        <v>0</v>
      </c>
      <c r="Y2402" s="253">
        <v>0</v>
      </c>
      <c r="Z2402" s="252">
        <v>0</v>
      </c>
      <c r="AA2402" s="252">
        <v>0</v>
      </c>
      <c r="AB2402" s="252">
        <v>0</v>
      </c>
      <c r="AC2402" s="184"/>
    </row>
    <row r="2403" spans="1:30" ht="12.75" customHeight="1">
      <c r="A2403" s="1476"/>
      <c r="B2403" s="1470"/>
      <c r="C2403" s="194" t="s">
        <v>147</v>
      </c>
      <c r="D2403" s="194"/>
      <c r="E2403" s="195"/>
      <c r="F2403" s="195"/>
      <c r="G2403" s="195"/>
      <c r="H2403" s="196"/>
      <c r="I2403" s="195"/>
      <c r="J2403" s="195"/>
      <c r="K2403" s="195"/>
      <c r="L2403" s="195"/>
      <c r="M2403" s="195"/>
      <c r="N2403" s="196"/>
      <c r="O2403" s="195"/>
      <c r="P2403" s="195"/>
      <c r="Q2403" s="195"/>
      <c r="R2403" s="195"/>
      <c r="S2403" s="195"/>
      <c r="T2403" s="195"/>
      <c r="U2403" s="195"/>
      <c r="V2403" s="196"/>
      <c r="W2403" s="195"/>
      <c r="X2403" s="195"/>
      <c r="Y2403" s="196"/>
      <c r="Z2403" s="195"/>
      <c r="AA2403" s="195"/>
      <c r="AB2403" s="195"/>
      <c r="AC2403" s="197" t="e">
        <f>AC2401/AC2400</f>
        <v>#DIV/0!</v>
      </c>
    </row>
    <row r="2404" spans="1:30" ht="12.75" customHeight="1">
      <c r="A2404" s="1458" t="s">
        <v>940</v>
      </c>
      <c r="B2404" s="1468" t="s">
        <v>941</v>
      </c>
      <c r="C2404" s="177" t="s">
        <v>142</v>
      </c>
      <c r="D2404" s="177" t="s">
        <v>143</v>
      </c>
      <c r="E2404" s="1133">
        <v>0</v>
      </c>
      <c r="F2404" s="1133">
        <v>0</v>
      </c>
      <c r="G2404" s="1133">
        <v>0</v>
      </c>
      <c r="H2404" s="1134">
        <v>0</v>
      </c>
      <c r="I2404" s="1133">
        <v>0</v>
      </c>
      <c r="J2404" s="1133">
        <v>0</v>
      </c>
      <c r="K2404" s="1133">
        <v>0</v>
      </c>
      <c r="L2404" s="1133">
        <v>0</v>
      </c>
      <c r="M2404" s="1133">
        <v>0</v>
      </c>
      <c r="N2404" s="1134">
        <v>0</v>
      </c>
      <c r="O2404" s="1133">
        <v>0</v>
      </c>
      <c r="P2404" s="1133">
        <v>0</v>
      </c>
      <c r="Q2404" s="1133">
        <v>0</v>
      </c>
      <c r="R2404" s="1133">
        <v>0</v>
      </c>
      <c r="S2404" s="1133">
        <v>0</v>
      </c>
      <c r="T2404" s="1133">
        <v>0</v>
      </c>
      <c r="U2404" s="1133">
        <v>0</v>
      </c>
      <c r="V2404" s="1134">
        <v>0</v>
      </c>
      <c r="W2404" s="1133">
        <v>0</v>
      </c>
      <c r="X2404" s="1133">
        <v>0</v>
      </c>
      <c r="Y2404" s="1134">
        <v>0</v>
      </c>
      <c r="Z2404" s="1133">
        <v>0</v>
      </c>
      <c r="AA2404" s="1133">
        <v>0</v>
      </c>
      <c r="AB2404" s="1133">
        <v>0</v>
      </c>
      <c r="AC2404" s="180">
        <f>SUM(E2404:AB2404)</f>
        <v>0</v>
      </c>
      <c r="AD2404" s="1128"/>
    </row>
    <row r="2405" spans="1:30" ht="12.75" customHeight="1">
      <c r="A2405" s="1459"/>
      <c r="B2405" s="1469"/>
      <c r="C2405" s="181" t="s">
        <v>144</v>
      </c>
      <c r="D2405" s="181" t="s">
        <v>143</v>
      </c>
      <c r="E2405" s="1106">
        <v>0</v>
      </c>
      <c r="F2405" s="1106">
        <v>0</v>
      </c>
      <c r="G2405" s="1106">
        <v>0</v>
      </c>
      <c r="H2405" s="1130">
        <v>0</v>
      </c>
      <c r="I2405" s="1106">
        <v>0</v>
      </c>
      <c r="J2405" s="1106">
        <v>0</v>
      </c>
      <c r="K2405" s="1106">
        <v>0</v>
      </c>
      <c r="L2405" s="1106">
        <v>0</v>
      </c>
      <c r="M2405" s="1106">
        <v>0</v>
      </c>
      <c r="N2405" s="1130">
        <v>0</v>
      </c>
      <c r="O2405" s="1106">
        <v>0</v>
      </c>
      <c r="P2405" s="1106">
        <v>0</v>
      </c>
      <c r="Q2405" s="1106">
        <v>0</v>
      </c>
      <c r="R2405" s="1106">
        <v>0</v>
      </c>
      <c r="S2405" s="1106">
        <v>0</v>
      </c>
      <c r="T2405" s="1106">
        <v>0</v>
      </c>
      <c r="U2405" s="1106">
        <v>0</v>
      </c>
      <c r="V2405" s="1130">
        <v>0</v>
      </c>
      <c r="W2405" s="1106">
        <v>0</v>
      </c>
      <c r="X2405" s="1106">
        <v>0</v>
      </c>
      <c r="Y2405" s="1130">
        <v>0</v>
      </c>
      <c r="Z2405" s="1106">
        <v>0</v>
      </c>
      <c r="AA2405" s="1106">
        <v>0</v>
      </c>
      <c r="AB2405" s="1106">
        <v>0</v>
      </c>
      <c r="AC2405" s="184">
        <f>SUM(E2405:AB2405)</f>
        <v>0</v>
      </c>
      <c r="AD2405" s="1128"/>
    </row>
    <row r="2406" spans="1:30" ht="12.75" customHeight="1">
      <c r="A2406" s="1459"/>
      <c r="B2406" s="1469"/>
      <c r="C2406" s="181" t="s">
        <v>145</v>
      </c>
      <c r="D2406" s="181" t="s">
        <v>146</v>
      </c>
      <c r="E2406" s="252">
        <v>0</v>
      </c>
      <c r="F2406" s="252">
        <v>0</v>
      </c>
      <c r="G2406" s="252">
        <v>0</v>
      </c>
      <c r="H2406" s="253">
        <v>0</v>
      </c>
      <c r="I2406" s="252">
        <v>0</v>
      </c>
      <c r="J2406" s="252">
        <v>0</v>
      </c>
      <c r="K2406" s="252">
        <v>0</v>
      </c>
      <c r="L2406" s="252">
        <v>0</v>
      </c>
      <c r="M2406" s="252">
        <v>0</v>
      </c>
      <c r="N2406" s="253">
        <v>0</v>
      </c>
      <c r="O2406" s="252">
        <v>0</v>
      </c>
      <c r="P2406" s="252">
        <v>0</v>
      </c>
      <c r="Q2406" s="252">
        <v>0</v>
      </c>
      <c r="R2406" s="252">
        <v>0</v>
      </c>
      <c r="S2406" s="252">
        <v>0</v>
      </c>
      <c r="T2406" s="252">
        <v>0</v>
      </c>
      <c r="U2406" s="252">
        <v>0</v>
      </c>
      <c r="V2406" s="253">
        <v>0</v>
      </c>
      <c r="W2406" s="252">
        <v>0</v>
      </c>
      <c r="X2406" s="252">
        <v>0</v>
      </c>
      <c r="Y2406" s="253">
        <v>0</v>
      </c>
      <c r="Z2406" s="252">
        <v>0</v>
      </c>
      <c r="AA2406" s="252">
        <v>0</v>
      </c>
      <c r="AB2406" s="252">
        <v>0</v>
      </c>
      <c r="AC2406" s="184"/>
    </row>
    <row r="2407" spans="1:30" ht="12.75" customHeight="1">
      <c r="A2407" s="1476"/>
      <c r="B2407" s="1470"/>
      <c r="C2407" s="194" t="s">
        <v>147</v>
      </c>
      <c r="D2407" s="194"/>
      <c r="E2407" s="195"/>
      <c r="F2407" s="195"/>
      <c r="G2407" s="195"/>
      <c r="H2407" s="196"/>
      <c r="I2407" s="195"/>
      <c r="J2407" s="195"/>
      <c r="K2407" s="195"/>
      <c r="L2407" s="195"/>
      <c r="M2407" s="195"/>
      <c r="N2407" s="196"/>
      <c r="O2407" s="195"/>
      <c r="P2407" s="195"/>
      <c r="Q2407" s="195"/>
      <c r="R2407" s="195"/>
      <c r="S2407" s="195"/>
      <c r="T2407" s="195"/>
      <c r="U2407" s="195"/>
      <c r="V2407" s="196"/>
      <c r="W2407" s="195"/>
      <c r="X2407" s="195"/>
      <c r="Y2407" s="196"/>
      <c r="Z2407" s="195"/>
      <c r="AA2407" s="195"/>
      <c r="AB2407" s="195"/>
      <c r="AC2407" s="197" t="e">
        <f>AC2405/AC2404</f>
        <v>#DIV/0!</v>
      </c>
    </row>
    <row r="2408" spans="1:30" ht="12.75" customHeight="1">
      <c r="A2408" s="1458" t="s">
        <v>942</v>
      </c>
      <c r="B2408" s="1468" t="s">
        <v>943</v>
      </c>
      <c r="C2408" s="177" t="s">
        <v>142</v>
      </c>
      <c r="D2408" s="177" t="s">
        <v>143</v>
      </c>
      <c r="E2408" s="1133">
        <v>0</v>
      </c>
      <c r="F2408" s="600">
        <v>0</v>
      </c>
      <c r="G2408" s="600">
        <v>0</v>
      </c>
      <c r="H2408" s="601">
        <v>0</v>
      </c>
      <c r="I2408" s="600">
        <v>0</v>
      </c>
      <c r="J2408" s="600">
        <v>0</v>
      </c>
      <c r="K2408" s="600">
        <v>0</v>
      </c>
      <c r="L2408" s="600">
        <v>0</v>
      </c>
      <c r="M2408" s="600">
        <v>0</v>
      </c>
      <c r="N2408" s="601">
        <v>0</v>
      </c>
      <c r="O2408" s="600">
        <v>0</v>
      </c>
      <c r="P2408" s="600">
        <v>0</v>
      </c>
      <c r="Q2408" s="600">
        <v>0</v>
      </c>
      <c r="R2408" s="600">
        <v>0</v>
      </c>
      <c r="S2408" s="600">
        <v>0</v>
      </c>
      <c r="T2408" s="600">
        <v>0</v>
      </c>
      <c r="U2408" s="600">
        <v>0</v>
      </c>
      <c r="V2408" s="601">
        <v>0</v>
      </c>
      <c r="W2408" s="600">
        <v>0</v>
      </c>
      <c r="X2408" s="600">
        <v>0</v>
      </c>
      <c r="Y2408" s="601">
        <v>0</v>
      </c>
      <c r="Z2408" s="600">
        <v>0</v>
      </c>
      <c r="AA2408" s="600">
        <v>0</v>
      </c>
      <c r="AB2408" s="1139">
        <v>0</v>
      </c>
      <c r="AC2408" s="1140">
        <f>SUM(E2408:AB2408)</f>
        <v>0</v>
      </c>
      <c r="AD2408" s="1128"/>
    </row>
    <row r="2409" spans="1:30" ht="12.75" customHeight="1">
      <c r="A2409" s="1459"/>
      <c r="B2409" s="1469"/>
      <c r="C2409" s="181" t="s">
        <v>144</v>
      </c>
      <c r="D2409" s="181" t="s">
        <v>143</v>
      </c>
      <c r="E2409" s="1106">
        <v>2.2218</v>
      </c>
      <c r="F2409" s="16">
        <v>2.2974000000000001</v>
      </c>
      <c r="G2409" s="16">
        <v>2.331</v>
      </c>
      <c r="H2409" s="602">
        <v>2.3226</v>
      </c>
      <c r="I2409" s="16">
        <v>2.31</v>
      </c>
      <c r="J2409" s="16">
        <v>2.3645999999999998</v>
      </c>
      <c r="K2409" s="16">
        <v>2.3603999999999998</v>
      </c>
      <c r="L2409" s="16">
        <v>2.4066000000000001</v>
      </c>
      <c r="M2409" s="16">
        <v>2.2848000000000002</v>
      </c>
      <c r="N2409" s="602">
        <v>2.121</v>
      </c>
      <c r="O2409" s="16">
        <v>2.1294</v>
      </c>
      <c r="P2409" s="16">
        <v>2.2679999999999998</v>
      </c>
      <c r="Q2409" s="16">
        <v>2.3730000000000002</v>
      </c>
      <c r="R2409" s="16">
        <v>2.3687999999999998</v>
      </c>
      <c r="S2409" s="16">
        <v>2.2637999999999998</v>
      </c>
      <c r="T2409" s="16">
        <v>2.3519999999999999</v>
      </c>
      <c r="U2409" s="16">
        <v>2.5326</v>
      </c>
      <c r="V2409" s="602">
        <v>2.5535999999999999</v>
      </c>
      <c r="W2409" s="16">
        <v>2.3730000000000002</v>
      </c>
      <c r="X2409" s="16">
        <v>2.3687999999999998</v>
      </c>
      <c r="Y2409" s="602">
        <v>2.3814000000000002</v>
      </c>
      <c r="Z2409" s="16">
        <v>2.3519999999999999</v>
      </c>
      <c r="AA2409" s="16">
        <v>2.2722000000000002</v>
      </c>
      <c r="AB2409" s="1141">
        <v>2.1335999999999999</v>
      </c>
      <c r="AC2409" s="333">
        <f>SUM(E2409:AB2409)</f>
        <v>55.742399999999989</v>
      </c>
      <c r="AD2409" s="1128"/>
    </row>
    <row r="2410" spans="1:30" ht="12.75" customHeight="1">
      <c r="A2410" s="1459"/>
      <c r="B2410" s="1469"/>
      <c r="C2410" s="181" t="s">
        <v>145</v>
      </c>
      <c r="D2410" s="181" t="s">
        <v>146</v>
      </c>
      <c r="E2410" s="295">
        <v>42</v>
      </c>
      <c r="F2410" s="295">
        <v>42</v>
      </c>
      <c r="G2410" s="295">
        <v>42</v>
      </c>
      <c r="H2410" s="844">
        <v>42</v>
      </c>
      <c r="I2410" s="295">
        <v>42</v>
      </c>
      <c r="J2410" s="295">
        <v>42</v>
      </c>
      <c r="K2410" s="295">
        <v>44</v>
      </c>
      <c r="L2410" s="295">
        <v>44</v>
      </c>
      <c r="M2410" s="295">
        <v>40</v>
      </c>
      <c r="N2410" s="844">
        <v>35</v>
      </c>
      <c r="O2410" s="295">
        <v>61</v>
      </c>
      <c r="P2410" s="295">
        <v>55</v>
      </c>
      <c r="Q2410" s="295">
        <v>58</v>
      </c>
      <c r="R2410" s="295">
        <v>55</v>
      </c>
      <c r="S2410" s="295">
        <v>57</v>
      </c>
      <c r="T2410" s="295">
        <v>62</v>
      </c>
      <c r="U2410" s="295">
        <v>60</v>
      </c>
      <c r="V2410" s="844">
        <v>59</v>
      </c>
      <c r="W2410" s="295">
        <v>58</v>
      </c>
      <c r="X2410" s="295">
        <v>60</v>
      </c>
      <c r="Y2410" s="844">
        <v>60</v>
      </c>
      <c r="Z2410" s="295">
        <v>60</v>
      </c>
      <c r="AA2410" s="295">
        <v>63</v>
      </c>
      <c r="AB2410" s="295">
        <v>62</v>
      </c>
      <c r="AC2410" s="184"/>
    </row>
    <row r="2411" spans="1:30" ht="12.75" customHeight="1" thickBot="1">
      <c r="A2411" s="1476"/>
      <c r="B2411" s="1470"/>
      <c r="C2411" s="194" t="s">
        <v>147</v>
      </c>
      <c r="D2411" s="194"/>
      <c r="E2411" s="195"/>
      <c r="F2411" s="195"/>
      <c r="G2411" s="195"/>
      <c r="H2411" s="196"/>
      <c r="I2411" s="195"/>
      <c r="J2411" s="195"/>
      <c r="K2411" s="195"/>
      <c r="L2411" s="195"/>
      <c r="M2411" s="195"/>
      <c r="N2411" s="196"/>
      <c r="O2411" s="195"/>
      <c r="P2411" s="195"/>
      <c r="Q2411" s="195"/>
      <c r="R2411" s="195"/>
      <c r="S2411" s="195"/>
      <c r="T2411" s="195"/>
      <c r="U2411" s="195"/>
      <c r="V2411" s="196"/>
      <c r="W2411" s="195"/>
      <c r="X2411" s="195"/>
      <c r="Y2411" s="196"/>
      <c r="Z2411" s="195"/>
      <c r="AA2411" s="195"/>
      <c r="AB2411" s="195"/>
      <c r="AC2411" s="197" t="e">
        <f>AC2409/AC2408</f>
        <v>#DIV/0!</v>
      </c>
    </row>
    <row r="2412" spans="1:30" ht="12.75" customHeight="1">
      <c r="A2412" s="1458" t="s">
        <v>944</v>
      </c>
      <c r="B2412" s="1468" t="s">
        <v>945</v>
      </c>
      <c r="C2412" s="177" t="s">
        <v>142</v>
      </c>
      <c r="D2412" s="177" t="s">
        <v>143</v>
      </c>
      <c r="E2412" s="1133">
        <v>0</v>
      </c>
      <c r="F2412" s="600">
        <v>0</v>
      </c>
      <c r="G2412" s="600">
        <v>0</v>
      </c>
      <c r="H2412" s="601">
        <v>0</v>
      </c>
      <c r="I2412" s="600">
        <v>0</v>
      </c>
      <c r="J2412" s="600">
        <v>0</v>
      </c>
      <c r="K2412" s="600">
        <v>0</v>
      </c>
      <c r="L2412" s="600">
        <v>0</v>
      </c>
      <c r="M2412" s="600">
        <v>0</v>
      </c>
      <c r="N2412" s="601">
        <v>0</v>
      </c>
      <c r="O2412" s="600">
        <v>0</v>
      </c>
      <c r="P2412" s="600">
        <v>0</v>
      </c>
      <c r="Q2412" s="600">
        <v>0</v>
      </c>
      <c r="R2412" s="600">
        <v>0</v>
      </c>
      <c r="S2412" s="600">
        <v>0</v>
      </c>
      <c r="T2412" s="600">
        <v>0</v>
      </c>
      <c r="U2412" s="600">
        <v>0</v>
      </c>
      <c r="V2412" s="601">
        <v>0</v>
      </c>
      <c r="W2412" s="600">
        <v>0</v>
      </c>
      <c r="X2412" s="600">
        <v>0</v>
      </c>
      <c r="Y2412" s="601">
        <v>0</v>
      </c>
      <c r="Z2412" s="600">
        <v>0</v>
      </c>
      <c r="AA2412" s="600">
        <v>0</v>
      </c>
      <c r="AB2412" s="1139">
        <v>0</v>
      </c>
      <c r="AC2412" s="1140">
        <f>SUM(E2412:AB2412)</f>
        <v>0</v>
      </c>
      <c r="AD2412" s="1128"/>
    </row>
    <row r="2413" spans="1:30" ht="12.75" customHeight="1">
      <c r="A2413" s="1459"/>
      <c r="B2413" s="1469"/>
      <c r="C2413" s="181" t="s">
        <v>144</v>
      </c>
      <c r="D2413" s="181" t="s">
        <v>143</v>
      </c>
      <c r="E2413" s="1106">
        <v>2.2050000000000001</v>
      </c>
      <c r="F2413" s="16">
        <v>2.2764000000000002</v>
      </c>
      <c r="G2413" s="16">
        <v>2.3016000000000001</v>
      </c>
      <c r="H2413" s="602">
        <v>2.2974000000000001</v>
      </c>
      <c r="I2413" s="16">
        <v>2.2848000000000002</v>
      </c>
      <c r="J2413" s="16">
        <v>2.3351999999999999</v>
      </c>
      <c r="K2413" s="16">
        <v>2.3268</v>
      </c>
      <c r="L2413" s="16">
        <v>2.3772000000000002</v>
      </c>
      <c r="M2413" s="16">
        <v>2.2553999999999998</v>
      </c>
      <c r="N2413" s="602">
        <v>2.0916000000000001</v>
      </c>
      <c r="O2413" s="16">
        <v>2.1</v>
      </c>
      <c r="P2413" s="16">
        <v>2.2427999999999999</v>
      </c>
      <c r="Q2413" s="16">
        <v>2.3435999999999999</v>
      </c>
      <c r="R2413" s="16">
        <v>2.3393999999999999</v>
      </c>
      <c r="S2413" s="16">
        <v>2.2385999999999999</v>
      </c>
      <c r="T2413" s="16">
        <v>2.3268</v>
      </c>
      <c r="U2413" s="16">
        <v>2.4990000000000001</v>
      </c>
      <c r="V2413" s="602">
        <v>2.5242</v>
      </c>
      <c r="W2413" s="16">
        <v>2.3435999999999999</v>
      </c>
      <c r="X2413" s="16">
        <v>2.3435999999999999</v>
      </c>
      <c r="Y2413" s="602">
        <v>2.3561999999999999</v>
      </c>
      <c r="Z2413" s="16">
        <v>2.3268</v>
      </c>
      <c r="AA2413" s="16">
        <v>2.2469999999999999</v>
      </c>
      <c r="AB2413" s="1141">
        <v>2.1084000000000001</v>
      </c>
      <c r="AC2413" s="333">
        <f>SUM(E2413:AB2413)</f>
        <v>55.091400000000014</v>
      </c>
      <c r="AD2413" s="1128"/>
    </row>
    <row r="2414" spans="1:30" ht="12.75" customHeight="1">
      <c r="A2414" s="1459"/>
      <c r="B2414" s="1469"/>
      <c r="C2414" s="181" t="s">
        <v>145</v>
      </c>
      <c r="D2414" s="181" t="s">
        <v>146</v>
      </c>
      <c r="E2414" s="295">
        <v>37</v>
      </c>
      <c r="F2414" s="295">
        <v>36</v>
      </c>
      <c r="G2414" s="295">
        <v>36</v>
      </c>
      <c r="H2414" s="844">
        <v>37</v>
      </c>
      <c r="I2414" s="295">
        <v>36</v>
      </c>
      <c r="J2414" s="295">
        <v>36</v>
      </c>
      <c r="K2414" s="295">
        <v>39</v>
      </c>
      <c r="L2414" s="295">
        <v>39</v>
      </c>
      <c r="M2414" s="295">
        <v>35</v>
      </c>
      <c r="N2414" s="844">
        <v>30</v>
      </c>
      <c r="O2414" s="295">
        <v>56</v>
      </c>
      <c r="P2414" s="295">
        <v>49</v>
      </c>
      <c r="Q2414" s="295">
        <v>53</v>
      </c>
      <c r="R2414" s="295">
        <v>50</v>
      </c>
      <c r="S2414" s="295">
        <v>53</v>
      </c>
      <c r="T2414" s="295">
        <v>57</v>
      </c>
      <c r="U2414" s="295">
        <v>55</v>
      </c>
      <c r="V2414" s="844">
        <v>54</v>
      </c>
      <c r="W2414" s="295">
        <v>54</v>
      </c>
      <c r="X2414" s="295">
        <v>55</v>
      </c>
      <c r="Y2414" s="844">
        <v>56</v>
      </c>
      <c r="Z2414" s="295">
        <v>55</v>
      </c>
      <c r="AA2414" s="295">
        <v>58</v>
      </c>
      <c r="AB2414" s="295">
        <v>58</v>
      </c>
      <c r="AC2414" s="184"/>
    </row>
    <row r="2415" spans="1:30" ht="12.75" customHeight="1" thickBot="1">
      <c r="A2415" s="1476"/>
      <c r="B2415" s="1470"/>
      <c r="C2415" s="194" t="s">
        <v>147</v>
      </c>
      <c r="D2415" s="194"/>
      <c r="E2415" s="195"/>
      <c r="F2415" s="195"/>
      <c r="G2415" s="195"/>
      <c r="H2415" s="196"/>
      <c r="I2415" s="195"/>
      <c r="J2415" s="195"/>
      <c r="K2415" s="195"/>
      <c r="L2415" s="195"/>
      <c r="M2415" s="195"/>
      <c r="N2415" s="196"/>
      <c r="O2415" s="195"/>
      <c r="P2415" s="195"/>
      <c r="Q2415" s="195"/>
      <c r="R2415" s="195"/>
      <c r="S2415" s="195"/>
      <c r="T2415" s="195"/>
      <c r="U2415" s="195"/>
      <c r="V2415" s="196"/>
      <c r="W2415" s="195"/>
      <c r="X2415" s="195"/>
      <c r="Y2415" s="196"/>
      <c r="Z2415" s="195"/>
      <c r="AA2415" s="195"/>
      <c r="AB2415" s="195"/>
      <c r="AC2415" s="197" t="e">
        <f>AC2413/AC2412</f>
        <v>#DIV/0!</v>
      </c>
    </row>
    <row r="2416" spans="1:30" ht="12.75" customHeight="1">
      <c r="A2416" s="1458" t="s">
        <v>946</v>
      </c>
      <c r="B2416" s="1468"/>
      <c r="C2416" s="177" t="s">
        <v>142</v>
      </c>
      <c r="D2416" s="177" t="s">
        <v>143</v>
      </c>
      <c r="E2416" s="1133">
        <v>1.17</v>
      </c>
      <c r="F2416" s="600">
        <v>0.92</v>
      </c>
      <c r="G2416" s="600">
        <v>0.96</v>
      </c>
      <c r="H2416" s="601">
        <v>1.02</v>
      </c>
      <c r="I2416" s="600">
        <v>0.78</v>
      </c>
      <c r="J2416" s="600">
        <v>1.1200000000000001</v>
      </c>
      <c r="K2416" s="600">
        <v>1.46</v>
      </c>
      <c r="L2416" s="600">
        <v>1.32</v>
      </c>
      <c r="M2416" s="600">
        <v>1.41</v>
      </c>
      <c r="N2416" s="601">
        <v>1.0900000000000001</v>
      </c>
      <c r="O2416" s="600">
        <v>1.27</v>
      </c>
      <c r="P2416" s="600">
        <v>1.36</v>
      </c>
      <c r="Q2416" s="600">
        <v>1.25</v>
      </c>
      <c r="R2416" s="600">
        <v>1.08</v>
      </c>
      <c r="S2416" s="600">
        <v>1.24</v>
      </c>
      <c r="T2416" s="600">
        <v>1.27</v>
      </c>
      <c r="U2416" s="600">
        <v>1.44</v>
      </c>
      <c r="V2416" s="601">
        <v>0.94</v>
      </c>
      <c r="W2416" s="600">
        <v>1.23</v>
      </c>
      <c r="X2416" s="600">
        <v>1.1599999999999999</v>
      </c>
      <c r="Y2416" s="601">
        <v>1.2</v>
      </c>
      <c r="Z2416" s="600">
        <v>1.32</v>
      </c>
      <c r="AA2416" s="600">
        <v>1.1499999999999999</v>
      </c>
      <c r="AB2416" s="1139">
        <v>1.32</v>
      </c>
      <c r="AC2416" s="1140"/>
      <c r="AD2416" s="1128"/>
    </row>
    <row r="2417" spans="1:31" ht="12.75" customHeight="1">
      <c r="A2417" s="1459"/>
      <c r="B2417" s="1469"/>
      <c r="C2417" s="181" t="s">
        <v>144</v>
      </c>
      <c r="D2417" s="181" t="s">
        <v>143</v>
      </c>
      <c r="E2417" s="1106">
        <v>2.87</v>
      </c>
      <c r="F2417" s="16">
        <v>2.81</v>
      </c>
      <c r="G2417" s="16">
        <v>2.4</v>
      </c>
      <c r="H2417" s="602">
        <v>2.37</v>
      </c>
      <c r="I2417" s="16">
        <v>2.63</v>
      </c>
      <c r="J2417" s="16">
        <v>2.6</v>
      </c>
      <c r="K2417" s="16">
        <v>2.39</v>
      </c>
      <c r="L2417" s="16">
        <v>2.4300000000000002</v>
      </c>
      <c r="M2417" s="16">
        <v>2.15</v>
      </c>
      <c r="N2417" s="602">
        <v>2.04</v>
      </c>
      <c r="O2417" s="16">
        <v>2.08</v>
      </c>
      <c r="P2417" s="16">
        <v>2.16</v>
      </c>
      <c r="Q2417" s="16">
        <v>2.33</v>
      </c>
      <c r="R2417" s="16">
        <v>2.37</v>
      </c>
      <c r="S2417" s="16">
        <v>2.2400000000000002</v>
      </c>
      <c r="T2417" s="16">
        <v>1.97</v>
      </c>
      <c r="U2417" s="16">
        <v>1.99</v>
      </c>
      <c r="V2417" s="602">
        <v>2.2799999999999998</v>
      </c>
      <c r="W2417" s="16">
        <v>2.21</v>
      </c>
      <c r="X2417" s="16">
        <v>1.97</v>
      </c>
      <c r="Y2417" s="602">
        <v>2.2999999999999998</v>
      </c>
      <c r="Z2417" s="16">
        <v>2.41</v>
      </c>
      <c r="AA2417" s="16">
        <v>2.44</v>
      </c>
      <c r="AB2417" s="1141">
        <v>2.4</v>
      </c>
      <c r="AC2417" s="333"/>
      <c r="AD2417" s="1128"/>
    </row>
    <row r="2418" spans="1:31" ht="12.75" customHeight="1">
      <c r="A2418" s="1459"/>
      <c r="B2418" s="1469"/>
      <c r="C2418" s="181" t="s">
        <v>145</v>
      </c>
      <c r="D2418" s="181" t="s">
        <v>146</v>
      </c>
      <c r="E2418" s="295">
        <v>36</v>
      </c>
      <c r="F2418" s="295">
        <v>36</v>
      </c>
      <c r="G2418" s="295">
        <v>36</v>
      </c>
      <c r="H2418" s="844">
        <v>37</v>
      </c>
      <c r="I2418" s="295">
        <v>36</v>
      </c>
      <c r="J2418" s="295">
        <v>36</v>
      </c>
      <c r="K2418" s="295">
        <v>38</v>
      </c>
      <c r="L2418" s="295">
        <v>38</v>
      </c>
      <c r="M2418" s="295">
        <v>35</v>
      </c>
      <c r="N2418" s="844">
        <v>30</v>
      </c>
      <c r="O2418" s="295">
        <v>55</v>
      </c>
      <c r="P2418" s="295">
        <v>49</v>
      </c>
      <c r="Q2418" s="295">
        <v>53</v>
      </c>
      <c r="R2418" s="295">
        <v>50</v>
      </c>
      <c r="S2418" s="295">
        <v>52</v>
      </c>
      <c r="T2418" s="295">
        <v>57</v>
      </c>
      <c r="U2418" s="295">
        <v>55</v>
      </c>
      <c r="V2418" s="844">
        <v>54</v>
      </c>
      <c r="W2418" s="295">
        <v>54</v>
      </c>
      <c r="X2418" s="295">
        <v>54</v>
      </c>
      <c r="Y2418" s="844">
        <v>55</v>
      </c>
      <c r="Z2418" s="295">
        <v>55</v>
      </c>
      <c r="AA2418" s="295">
        <v>58</v>
      </c>
      <c r="AB2418" s="295">
        <v>57</v>
      </c>
      <c r="AC2418" s="184"/>
    </row>
    <row r="2419" spans="1:31" ht="12.75" customHeight="1" thickBot="1">
      <c r="A2419" s="1476"/>
      <c r="B2419" s="1470"/>
      <c r="C2419" s="194" t="s">
        <v>147</v>
      </c>
      <c r="D2419" s="194"/>
      <c r="E2419" s="195"/>
      <c r="F2419" s="195"/>
      <c r="G2419" s="195"/>
      <c r="H2419" s="196"/>
      <c r="I2419" s="195"/>
      <c r="J2419" s="195"/>
      <c r="K2419" s="195"/>
      <c r="L2419" s="195"/>
      <c r="M2419" s="195"/>
      <c r="N2419" s="196"/>
      <c r="O2419" s="195"/>
      <c r="P2419" s="195"/>
      <c r="Q2419" s="195"/>
      <c r="R2419" s="195"/>
      <c r="S2419" s="195"/>
      <c r="T2419" s="195"/>
      <c r="U2419" s="195"/>
      <c r="V2419" s="196"/>
      <c r="W2419" s="195"/>
      <c r="X2419" s="195"/>
      <c r="Y2419" s="196"/>
      <c r="Z2419" s="195"/>
      <c r="AA2419" s="195"/>
      <c r="AB2419" s="195"/>
      <c r="AC2419" s="197"/>
    </row>
    <row r="2420" spans="1:31" s="167" customFormat="1" ht="12.75" customHeight="1" thickBot="1">
      <c r="A2420" s="721" t="s">
        <v>628</v>
      </c>
      <c r="B2420" s="722"/>
      <c r="C2420" s="276"/>
      <c r="D2420" s="276"/>
      <c r="E2420" s="276">
        <v>1</v>
      </c>
      <c r="F2420" s="276">
        <v>2</v>
      </c>
      <c r="G2420" s="276">
        <v>3</v>
      </c>
      <c r="H2420" s="276">
        <v>4</v>
      </c>
      <c r="I2420" s="276">
        <v>5</v>
      </c>
      <c r="J2420" s="276">
        <v>6</v>
      </c>
      <c r="K2420" s="276">
        <v>7</v>
      </c>
      <c r="L2420" s="276">
        <v>8</v>
      </c>
      <c r="M2420" s="276">
        <v>9</v>
      </c>
      <c r="N2420" s="276">
        <v>10</v>
      </c>
      <c r="O2420" s="276">
        <v>11</v>
      </c>
      <c r="P2420" s="276">
        <v>12</v>
      </c>
      <c r="Q2420" s="276">
        <v>13</v>
      </c>
      <c r="R2420" s="276">
        <v>14</v>
      </c>
      <c r="S2420" s="276">
        <v>15</v>
      </c>
      <c r="T2420" s="276">
        <v>16</v>
      </c>
      <c r="U2420" s="276">
        <v>17</v>
      </c>
      <c r="V2420" s="276">
        <v>18</v>
      </c>
      <c r="W2420" s="276">
        <v>19</v>
      </c>
      <c r="X2420" s="276">
        <v>20</v>
      </c>
      <c r="Y2420" s="276">
        <v>21</v>
      </c>
      <c r="Z2420" s="276">
        <v>22</v>
      </c>
      <c r="AA2420" s="276">
        <v>23</v>
      </c>
      <c r="AB2420" s="276">
        <v>24</v>
      </c>
      <c r="AC2420" s="276"/>
    </row>
    <row r="2421" spans="1:31" s="167" customFormat="1" ht="12.75" customHeight="1">
      <c r="A2421" s="235" t="s">
        <v>226</v>
      </c>
      <c r="B2421" s="236"/>
      <c r="C2421" s="237" t="s">
        <v>150</v>
      </c>
      <c r="D2421" s="237" t="s">
        <v>146</v>
      </c>
      <c r="E2421" s="236">
        <v>6.0500001907348633</v>
      </c>
      <c r="F2421" s="236">
        <v>6.0100002288818359</v>
      </c>
      <c r="G2421" s="236">
        <v>6.0399999618530273</v>
      </c>
      <c r="H2421" s="236">
        <v>6.0500001907348633</v>
      </c>
      <c r="I2421" s="236">
        <v>6.059999942779541</v>
      </c>
      <c r="J2421" s="236">
        <v>6.070000171661377</v>
      </c>
      <c r="K2421" s="236">
        <v>6.059999942779541</v>
      </c>
      <c r="L2421" s="236">
        <v>6.0399999618530273</v>
      </c>
      <c r="M2421" s="236">
        <v>6.0399999618530273</v>
      </c>
      <c r="N2421" s="236">
        <v>6.0399999618530273</v>
      </c>
      <c r="O2421" s="236">
        <v>6.0399999618530273</v>
      </c>
      <c r="P2421" s="236">
        <v>6.0300002098083496</v>
      </c>
      <c r="Q2421" s="236">
        <v>6.0300002098083496</v>
      </c>
      <c r="R2421" s="236">
        <v>6.0300002098083496</v>
      </c>
      <c r="S2421" s="236">
        <v>6.070000171661377</v>
      </c>
      <c r="T2421" s="236">
        <v>6.0399999618530273</v>
      </c>
      <c r="U2421" s="236">
        <v>6.0500001907348633</v>
      </c>
      <c r="V2421" s="236">
        <v>6.0300002098083496</v>
      </c>
      <c r="W2421" s="236">
        <v>6.0399999618530273</v>
      </c>
      <c r="X2421" s="236">
        <v>6.0399999618530273</v>
      </c>
      <c r="Y2421" s="236">
        <v>6.059999942779541</v>
      </c>
      <c r="Z2421" s="236">
        <v>6.0500001907348633</v>
      </c>
      <c r="AA2421" s="236">
        <v>6.059999942779541</v>
      </c>
      <c r="AB2421" s="236">
        <v>6.0399999618530273</v>
      </c>
      <c r="AC2421" s="237"/>
      <c r="AD2421" s="63">
        <f>MAX(E2421:AB2421)</f>
        <v>6.070000171661377</v>
      </c>
      <c r="AE2421" s="150">
        <f>MIN(E2421:AB2421)</f>
        <v>6.0100002288818359</v>
      </c>
    </row>
    <row r="2422" spans="1:31" s="167" customFormat="1" ht="12.75" customHeight="1" thickBot="1">
      <c r="A2422" s="239" t="s">
        <v>227</v>
      </c>
      <c r="B2422" s="240"/>
      <c r="C2422" s="241" t="s">
        <v>150</v>
      </c>
      <c r="D2422" s="241" t="s">
        <v>146</v>
      </c>
      <c r="E2422" s="240">
        <v>6.0399999618530273</v>
      </c>
      <c r="F2422" s="240">
        <v>6.0100002288818359</v>
      </c>
      <c r="G2422" s="240">
        <v>6.0199999809265137</v>
      </c>
      <c r="H2422" s="240">
        <v>6.0399999618530273</v>
      </c>
      <c r="I2422" s="240">
        <v>6.0500001907348633</v>
      </c>
      <c r="J2422" s="240">
        <v>6.059999942779541</v>
      </c>
      <c r="K2422" s="240">
        <v>6.059999942779541</v>
      </c>
      <c r="L2422" s="240">
        <v>6.0399999618530273</v>
      </c>
      <c r="M2422" s="240">
        <v>6.0300002098083496</v>
      </c>
      <c r="N2422" s="240">
        <v>6.0399999618530273</v>
      </c>
      <c r="O2422" s="240">
        <v>6.0300002098083496</v>
      </c>
      <c r="P2422" s="240">
        <v>6.0300002098083496</v>
      </c>
      <c r="Q2422" s="240">
        <v>6.0199999809265137</v>
      </c>
      <c r="R2422" s="240">
        <v>6.0300002098083496</v>
      </c>
      <c r="S2422" s="240">
        <v>6.059999942779541</v>
      </c>
      <c r="T2422" s="240">
        <v>6.0300002098083496</v>
      </c>
      <c r="U2422" s="240">
        <v>6.0399999618530273</v>
      </c>
      <c r="V2422" s="240">
        <v>6.0300002098083496</v>
      </c>
      <c r="W2422" s="240">
        <v>6.0300002098083496</v>
      </c>
      <c r="X2422" s="240">
        <v>6.0399999618530273</v>
      </c>
      <c r="Y2422" s="240">
        <v>6.0500001907348633</v>
      </c>
      <c r="Z2422" s="240">
        <v>6.0399999618530273</v>
      </c>
      <c r="AA2422" s="240">
        <v>6.0500001907348633</v>
      </c>
      <c r="AB2422" s="240">
        <v>6.0399999618530273</v>
      </c>
      <c r="AC2422" s="241"/>
    </row>
    <row r="2423" spans="1:31" ht="12.75" customHeight="1">
      <c r="A2423" s="1458" t="s">
        <v>947</v>
      </c>
      <c r="B2423" s="1651" t="s">
        <v>948</v>
      </c>
      <c r="C2423" s="274" t="s">
        <v>142</v>
      </c>
      <c r="D2423" s="274" t="s">
        <v>143</v>
      </c>
      <c r="E2423" s="293">
        <v>0</v>
      </c>
      <c r="F2423" s="293">
        <v>0</v>
      </c>
      <c r="G2423" s="293">
        <v>0</v>
      </c>
      <c r="H2423" s="179">
        <v>0</v>
      </c>
      <c r="I2423" s="293">
        <v>0</v>
      </c>
      <c r="J2423" s="293">
        <v>0</v>
      </c>
      <c r="K2423" s="293">
        <v>0</v>
      </c>
      <c r="L2423" s="293">
        <v>0</v>
      </c>
      <c r="M2423" s="293">
        <v>0</v>
      </c>
      <c r="N2423" s="179">
        <v>0</v>
      </c>
      <c r="O2423" s="293">
        <v>0</v>
      </c>
      <c r="P2423" s="293">
        <v>0</v>
      </c>
      <c r="Q2423" s="293">
        <v>0</v>
      </c>
      <c r="R2423" s="293">
        <v>0</v>
      </c>
      <c r="S2423" s="293">
        <v>0</v>
      </c>
      <c r="T2423" s="293">
        <v>0</v>
      </c>
      <c r="U2423" s="293">
        <v>0</v>
      </c>
      <c r="V2423" s="179">
        <v>0</v>
      </c>
      <c r="W2423" s="293">
        <v>0</v>
      </c>
      <c r="X2423" s="293">
        <v>0</v>
      </c>
      <c r="Y2423" s="179">
        <v>0</v>
      </c>
      <c r="Z2423" s="293">
        <v>0</v>
      </c>
      <c r="AA2423" s="293">
        <v>0</v>
      </c>
      <c r="AB2423" s="293">
        <v>0</v>
      </c>
      <c r="AC2423" s="180">
        <f>SUM(E2423:AB2423)</f>
        <v>0</v>
      </c>
    </row>
    <row r="2424" spans="1:31" ht="12.75" customHeight="1">
      <c r="A2424" s="1459"/>
      <c r="B2424" s="1652"/>
      <c r="C2424" s="820" t="s">
        <v>144</v>
      </c>
      <c r="D2424" s="820" t="s">
        <v>143</v>
      </c>
      <c r="E2424" s="15">
        <v>0</v>
      </c>
      <c r="F2424" s="15">
        <v>0</v>
      </c>
      <c r="G2424" s="15">
        <v>0</v>
      </c>
      <c r="H2424" s="191">
        <v>0</v>
      </c>
      <c r="I2424" s="15">
        <v>0</v>
      </c>
      <c r="J2424" s="15">
        <v>0</v>
      </c>
      <c r="K2424" s="15">
        <v>0</v>
      </c>
      <c r="L2424" s="15">
        <v>0</v>
      </c>
      <c r="M2424" s="15">
        <v>0</v>
      </c>
      <c r="N2424" s="191">
        <v>0</v>
      </c>
      <c r="O2424" s="15">
        <v>0</v>
      </c>
      <c r="P2424" s="15">
        <v>0</v>
      </c>
      <c r="Q2424" s="15">
        <v>0</v>
      </c>
      <c r="R2424" s="15">
        <v>0</v>
      </c>
      <c r="S2424" s="15">
        <v>0</v>
      </c>
      <c r="T2424" s="15">
        <v>0</v>
      </c>
      <c r="U2424" s="15">
        <v>0</v>
      </c>
      <c r="V2424" s="191">
        <v>0</v>
      </c>
      <c r="W2424" s="15">
        <v>0</v>
      </c>
      <c r="X2424" s="15">
        <v>0</v>
      </c>
      <c r="Y2424" s="191">
        <v>0</v>
      </c>
      <c r="Z2424" s="15">
        <v>0</v>
      </c>
      <c r="AA2424" s="15">
        <v>0</v>
      </c>
      <c r="AB2424" s="15">
        <v>0</v>
      </c>
      <c r="AC2424" s="184">
        <f>SUM(E2424:AB2424)</f>
        <v>0</v>
      </c>
    </row>
    <row r="2425" spans="1:31" ht="12.75" customHeight="1">
      <c r="A2425" s="1459"/>
      <c r="B2425" s="1652"/>
      <c r="C2425" s="181" t="s">
        <v>145</v>
      </c>
      <c r="D2425" s="181" t="s">
        <v>146</v>
      </c>
      <c r="E2425" s="252">
        <v>0</v>
      </c>
      <c r="F2425" s="252">
        <v>0</v>
      </c>
      <c r="G2425" s="252">
        <v>0</v>
      </c>
      <c r="H2425" s="253">
        <v>0</v>
      </c>
      <c r="I2425" s="252">
        <v>0</v>
      </c>
      <c r="J2425" s="252">
        <v>0</v>
      </c>
      <c r="K2425" s="252">
        <v>0</v>
      </c>
      <c r="L2425" s="252">
        <v>0</v>
      </c>
      <c r="M2425" s="252">
        <v>0</v>
      </c>
      <c r="N2425" s="253">
        <v>0</v>
      </c>
      <c r="O2425" s="252">
        <v>0</v>
      </c>
      <c r="P2425" s="252">
        <v>0</v>
      </c>
      <c r="Q2425" s="252">
        <v>0</v>
      </c>
      <c r="R2425" s="252">
        <v>0</v>
      </c>
      <c r="S2425" s="252">
        <v>0</v>
      </c>
      <c r="T2425" s="252">
        <v>0</v>
      </c>
      <c r="U2425" s="252">
        <v>0</v>
      </c>
      <c r="V2425" s="253">
        <v>0</v>
      </c>
      <c r="W2425" s="252">
        <v>0</v>
      </c>
      <c r="X2425" s="252">
        <v>0</v>
      </c>
      <c r="Y2425" s="253">
        <v>0</v>
      </c>
      <c r="Z2425" s="252">
        <v>0</v>
      </c>
      <c r="AA2425" s="252">
        <v>0</v>
      </c>
      <c r="AB2425" s="252">
        <v>0</v>
      </c>
      <c r="AC2425" s="184"/>
    </row>
    <row r="2426" spans="1:31" ht="12.75" customHeight="1">
      <c r="A2426" s="1476"/>
      <c r="B2426" s="1686"/>
      <c r="C2426" s="271" t="s">
        <v>147</v>
      </c>
      <c r="D2426" s="271"/>
      <c r="E2426" s="195" t="e">
        <f t="shared" ref="E2426:AC2426" si="669">E2424/E2423</f>
        <v>#DIV/0!</v>
      </c>
      <c r="F2426" s="195" t="e">
        <f t="shared" si="669"/>
        <v>#DIV/0!</v>
      </c>
      <c r="G2426" s="195" t="e">
        <f t="shared" si="669"/>
        <v>#DIV/0!</v>
      </c>
      <c r="H2426" s="196" t="e">
        <f t="shared" si="669"/>
        <v>#DIV/0!</v>
      </c>
      <c r="I2426" s="195" t="e">
        <f t="shared" si="669"/>
        <v>#DIV/0!</v>
      </c>
      <c r="J2426" s="195" t="e">
        <f t="shared" si="669"/>
        <v>#DIV/0!</v>
      </c>
      <c r="K2426" s="195" t="e">
        <f t="shared" si="669"/>
        <v>#DIV/0!</v>
      </c>
      <c r="L2426" s="195" t="e">
        <f t="shared" si="669"/>
        <v>#DIV/0!</v>
      </c>
      <c r="M2426" s="195" t="e">
        <f t="shared" si="669"/>
        <v>#DIV/0!</v>
      </c>
      <c r="N2426" s="196" t="e">
        <f t="shared" si="669"/>
        <v>#DIV/0!</v>
      </c>
      <c r="O2426" s="195" t="e">
        <f t="shared" si="669"/>
        <v>#DIV/0!</v>
      </c>
      <c r="P2426" s="195" t="e">
        <f t="shared" si="669"/>
        <v>#DIV/0!</v>
      </c>
      <c r="Q2426" s="195" t="e">
        <f t="shared" si="669"/>
        <v>#DIV/0!</v>
      </c>
      <c r="R2426" s="195" t="e">
        <f t="shared" si="669"/>
        <v>#DIV/0!</v>
      </c>
      <c r="S2426" s="195" t="e">
        <f t="shared" si="669"/>
        <v>#DIV/0!</v>
      </c>
      <c r="T2426" s="195" t="e">
        <f t="shared" si="669"/>
        <v>#DIV/0!</v>
      </c>
      <c r="U2426" s="195" t="e">
        <f t="shared" si="669"/>
        <v>#DIV/0!</v>
      </c>
      <c r="V2426" s="196" t="e">
        <f t="shared" si="669"/>
        <v>#DIV/0!</v>
      </c>
      <c r="W2426" s="195" t="e">
        <f t="shared" si="669"/>
        <v>#DIV/0!</v>
      </c>
      <c r="X2426" s="195" t="e">
        <f t="shared" si="669"/>
        <v>#DIV/0!</v>
      </c>
      <c r="Y2426" s="196" t="e">
        <f t="shared" si="669"/>
        <v>#DIV/0!</v>
      </c>
      <c r="Z2426" s="195" t="e">
        <f t="shared" si="669"/>
        <v>#DIV/0!</v>
      </c>
      <c r="AA2426" s="195" t="e">
        <f t="shared" si="669"/>
        <v>#DIV/0!</v>
      </c>
      <c r="AB2426" s="195" t="e">
        <f t="shared" si="669"/>
        <v>#DIV/0!</v>
      </c>
      <c r="AC2426" s="197" t="e">
        <f t="shared" si="669"/>
        <v>#DIV/0!</v>
      </c>
    </row>
    <row r="2427" spans="1:31" ht="12.75" customHeight="1">
      <c r="A2427" s="1471" t="s">
        <v>949</v>
      </c>
      <c r="B2427" s="1681" t="s">
        <v>950</v>
      </c>
      <c r="C2427" s="198" t="s">
        <v>142</v>
      </c>
      <c r="D2427" s="198" t="s">
        <v>143</v>
      </c>
      <c r="E2427" s="313">
        <v>0</v>
      </c>
      <c r="F2427" s="313">
        <v>0</v>
      </c>
      <c r="G2427" s="313">
        <v>0</v>
      </c>
      <c r="H2427" s="264">
        <v>0</v>
      </c>
      <c r="I2427" s="313">
        <v>0</v>
      </c>
      <c r="J2427" s="313">
        <v>0</v>
      </c>
      <c r="K2427" s="313">
        <v>0</v>
      </c>
      <c r="L2427" s="313">
        <v>0</v>
      </c>
      <c r="M2427" s="313">
        <v>0</v>
      </c>
      <c r="N2427" s="264">
        <v>0</v>
      </c>
      <c r="O2427" s="313">
        <v>0</v>
      </c>
      <c r="P2427" s="313">
        <v>0</v>
      </c>
      <c r="Q2427" s="313">
        <v>0</v>
      </c>
      <c r="R2427" s="313">
        <v>0</v>
      </c>
      <c r="S2427" s="313">
        <v>0</v>
      </c>
      <c r="T2427" s="313">
        <v>0</v>
      </c>
      <c r="U2427" s="313">
        <v>0</v>
      </c>
      <c r="V2427" s="264">
        <v>0</v>
      </c>
      <c r="W2427" s="313">
        <v>0</v>
      </c>
      <c r="X2427" s="313">
        <v>0</v>
      </c>
      <c r="Y2427" s="264">
        <v>0</v>
      </c>
      <c r="Z2427" s="313">
        <v>0</v>
      </c>
      <c r="AA2427" s="313">
        <v>0</v>
      </c>
      <c r="AB2427" s="313">
        <v>0</v>
      </c>
      <c r="AC2427" s="201">
        <f>SUM(E2427:AB2427)</f>
        <v>0</v>
      </c>
    </row>
    <row r="2428" spans="1:31" ht="12.75" customHeight="1">
      <c r="A2428" s="1459"/>
      <c r="B2428" s="1652"/>
      <c r="C2428" s="181" t="s">
        <v>144</v>
      </c>
      <c r="D2428" s="181" t="s">
        <v>143</v>
      </c>
      <c r="E2428" s="15">
        <v>0</v>
      </c>
      <c r="F2428" s="15">
        <v>0</v>
      </c>
      <c r="G2428" s="15">
        <v>0</v>
      </c>
      <c r="H2428" s="191">
        <v>0</v>
      </c>
      <c r="I2428" s="15">
        <v>0</v>
      </c>
      <c r="J2428" s="15">
        <v>0</v>
      </c>
      <c r="K2428" s="15">
        <v>0</v>
      </c>
      <c r="L2428" s="15">
        <v>0</v>
      </c>
      <c r="M2428" s="15">
        <v>0</v>
      </c>
      <c r="N2428" s="191">
        <v>0</v>
      </c>
      <c r="O2428" s="15">
        <v>0</v>
      </c>
      <c r="P2428" s="15">
        <v>0</v>
      </c>
      <c r="Q2428" s="15">
        <v>0</v>
      </c>
      <c r="R2428" s="15">
        <v>0</v>
      </c>
      <c r="S2428" s="15">
        <v>0</v>
      </c>
      <c r="T2428" s="15">
        <v>0</v>
      </c>
      <c r="U2428" s="15">
        <v>0</v>
      </c>
      <c r="V2428" s="191">
        <v>0</v>
      </c>
      <c r="W2428" s="15">
        <v>0</v>
      </c>
      <c r="X2428" s="15">
        <v>0</v>
      </c>
      <c r="Y2428" s="191">
        <v>0</v>
      </c>
      <c r="Z2428" s="15">
        <v>0</v>
      </c>
      <c r="AA2428" s="15">
        <v>0</v>
      </c>
      <c r="AB2428" s="15">
        <v>0</v>
      </c>
      <c r="AC2428" s="184">
        <f>SUM(E2428:AB2428)</f>
        <v>0</v>
      </c>
    </row>
    <row r="2429" spans="1:31" ht="12.75" customHeight="1">
      <c r="A2429" s="1459"/>
      <c r="B2429" s="1652"/>
      <c r="C2429" s="181" t="s">
        <v>145</v>
      </c>
      <c r="D2429" s="181" t="s">
        <v>146</v>
      </c>
      <c r="E2429" s="252">
        <v>0</v>
      </c>
      <c r="F2429" s="252">
        <v>0</v>
      </c>
      <c r="G2429" s="252">
        <v>0</v>
      </c>
      <c r="H2429" s="253">
        <v>0</v>
      </c>
      <c r="I2429" s="252">
        <v>0</v>
      </c>
      <c r="J2429" s="252">
        <v>0</v>
      </c>
      <c r="K2429" s="252">
        <v>0</v>
      </c>
      <c r="L2429" s="252">
        <v>0</v>
      </c>
      <c r="M2429" s="252">
        <v>0</v>
      </c>
      <c r="N2429" s="253">
        <v>0</v>
      </c>
      <c r="O2429" s="252">
        <v>0</v>
      </c>
      <c r="P2429" s="252">
        <v>0</v>
      </c>
      <c r="Q2429" s="252">
        <v>0</v>
      </c>
      <c r="R2429" s="252">
        <v>0</v>
      </c>
      <c r="S2429" s="252">
        <v>0</v>
      </c>
      <c r="T2429" s="252">
        <v>0</v>
      </c>
      <c r="U2429" s="252">
        <v>0</v>
      </c>
      <c r="V2429" s="253">
        <v>0</v>
      </c>
      <c r="W2429" s="252">
        <v>0</v>
      </c>
      <c r="X2429" s="252">
        <v>0</v>
      </c>
      <c r="Y2429" s="253">
        <v>0</v>
      </c>
      <c r="Z2429" s="252">
        <v>0</v>
      </c>
      <c r="AA2429" s="252">
        <v>0</v>
      </c>
      <c r="AB2429" s="252">
        <v>0</v>
      </c>
      <c r="AC2429" s="184"/>
    </row>
    <row r="2430" spans="1:31" ht="12.75" customHeight="1">
      <c r="A2430" s="1476"/>
      <c r="B2430" s="1661"/>
      <c r="C2430" s="194" t="s">
        <v>147</v>
      </c>
      <c r="D2430" s="194"/>
      <c r="E2430" s="195" t="e">
        <f t="shared" ref="E2430:AC2430" si="670">E2428/E2427</f>
        <v>#DIV/0!</v>
      </c>
      <c r="F2430" s="195" t="e">
        <f t="shared" si="670"/>
        <v>#DIV/0!</v>
      </c>
      <c r="G2430" s="195" t="e">
        <f t="shared" si="670"/>
        <v>#DIV/0!</v>
      </c>
      <c r="H2430" s="196" t="e">
        <f t="shared" si="670"/>
        <v>#DIV/0!</v>
      </c>
      <c r="I2430" s="195" t="e">
        <f t="shared" si="670"/>
        <v>#DIV/0!</v>
      </c>
      <c r="J2430" s="195" t="e">
        <f t="shared" si="670"/>
        <v>#DIV/0!</v>
      </c>
      <c r="K2430" s="195" t="e">
        <f t="shared" si="670"/>
        <v>#DIV/0!</v>
      </c>
      <c r="L2430" s="195" t="e">
        <f t="shared" si="670"/>
        <v>#DIV/0!</v>
      </c>
      <c r="M2430" s="195" t="e">
        <f t="shared" si="670"/>
        <v>#DIV/0!</v>
      </c>
      <c r="N2430" s="196" t="e">
        <f t="shared" si="670"/>
        <v>#DIV/0!</v>
      </c>
      <c r="O2430" s="195" t="e">
        <f t="shared" si="670"/>
        <v>#DIV/0!</v>
      </c>
      <c r="P2430" s="195" t="e">
        <f t="shared" si="670"/>
        <v>#DIV/0!</v>
      </c>
      <c r="Q2430" s="195" t="e">
        <f t="shared" si="670"/>
        <v>#DIV/0!</v>
      </c>
      <c r="R2430" s="195" t="e">
        <f t="shared" si="670"/>
        <v>#DIV/0!</v>
      </c>
      <c r="S2430" s="195" t="e">
        <f t="shared" si="670"/>
        <v>#DIV/0!</v>
      </c>
      <c r="T2430" s="195" t="e">
        <f t="shared" si="670"/>
        <v>#DIV/0!</v>
      </c>
      <c r="U2430" s="195" t="e">
        <f t="shared" si="670"/>
        <v>#DIV/0!</v>
      </c>
      <c r="V2430" s="196" t="e">
        <f t="shared" si="670"/>
        <v>#DIV/0!</v>
      </c>
      <c r="W2430" s="195" t="e">
        <f t="shared" si="670"/>
        <v>#DIV/0!</v>
      </c>
      <c r="X2430" s="195" t="e">
        <f t="shared" si="670"/>
        <v>#DIV/0!</v>
      </c>
      <c r="Y2430" s="196" t="e">
        <f t="shared" si="670"/>
        <v>#DIV/0!</v>
      </c>
      <c r="Z2430" s="195" t="e">
        <f t="shared" si="670"/>
        <v>#DIV/0!</v>
      </c>
      <c r="AA2430" s="195" t="e">
        <f t="shared" si="670"/>
        <v>#DIV/0!</v>
      </c>
      <c r="AB2430" s="195" t="e">
        <f t="shared" si="670"/>
        <v>#DIV/0!</v>
      </c>
      <c r="AC2430" s="197" t="e">
        <f t="shared" si="670"/>
        <v>#DIV/0!</v>
      </c>
    </row>
    <row r="2431" spans="1:31" ht="12.75" customHeight="1">
      <c r="A2431" s="1458" t="s">
        <v>951</v>
      </c>
      <c r="B2431" s="1651" t="s">
        <v>952</v>
      </c>
      <c r="C2431" s="274" t="s">
        <v>142</v>
      </c>
      <c r="D2431" s="274" t="s">
        <v>143</v>
      </c>
      <c r="E2431" s="313">
        <v>0</v>
      </c>
      <c r="F2431" s="313">
        <v>0</v>
      </c>
      <c r="G2431" s="313">
        <v>0</v>
      </c>
      <c r="H2431" s="264">
        <v>0</v>
      </c>
      <c r="I2431" s="313">
        <v>0</v>
      </c>
      <c r="J2431" s="313">
        <v>0</v>
      </c>
      <c r="K2431" s="313">
        <v>0</v>
      </c>
      <c r="L2431" s="313">
        <v>0</v>
      </c>
      <c r="M2431" s="313">
        <v>0</v>
      </c>
      <c r="N2431" s="264">
        <v>0</v>
      </c>
      <c r="O2431" s="313">
        <v>0</v>
      </c>
      <c r="P2431" s="313">
        <v>0</v>
      </c>
      <c r="Q2431" s="313">
        <v>0</v>
      </c>
      <c r="R2431" s="313">
        <v>0</v>
      </c>
      <c r="S2431" s="313">
        <v>0</v>
      </c>
      <c r="T2431" s="313">
        <v>0</v>
      </c>
      <c r="U2431" s="313">
        <v>0</v>
      </c>
      <c r="V2431" s="264">
        <v>0</v>
      </c>
      <c r="W2431" s="313">
        <v>0</v>
      </c>
      <c r="X2431" s="313">
        <v>0</v>
      </c>
      <c r="Y2431" s="264">
        <v>0</v>
      </c>
      <c r="Z2431" s="313">
        <v>0</v>
      </c>
      <c r="AA2431" s="313">
        <v>0</v>
      </c>
      <c r="AB2431" s="313">
        <v>0</v>
      </c>
      <c r="AC2431" s="201">
        <f>SUM(E2431:AB2431)</f>
        <v>0</v>
      </c>
    </row>
    <row r="2432" spans="1:31" ht="12.75" customHeight="1">
      <c r="A2432" s="1459"/>
      <c r="B2432" s="1652"/>
      <c r="C2432" s="820" t="s">
        <v>144</v>
      </c>
      <c r="D2432" s="820" t="s">
        <v>143</v>
      </c>
      <c r="E2432" s="15">
        <v>0</v>
      </c>
      <c r="F2432" s="15">
        <v>0</v>
      </c>
      <c r="G2432" s="15">
        <v>0</v>
      </c>
      <c r="H2432" s="191">
        <v>0</v>
      </c>
      <c r="I2432" s="15">
        <v>0</v>
      </c>
      <c r="J2432" s="15">
        <v>0</v>
      </c>
      <c r="K2432" s="15">
        <v>0</v>
      </c>
      <c r="L2432" s="15">
        <v>0</v>
      </c>
      <c r="M2432" s="15">
        <v>0</v>
      </c>
      <c r="N2432" s="191">
        <v>0</v>
      </c>
      <c r="O2432" s="15">
        <v>0</v>
      </c>
      <c r="P2432" s="15">
        <v>0</v>
      </c>
      <c r="Q2432" s="15">
        <v>0</v>
      </c>
      <c r="R2432" s="15">
        <v>0</v>
      </c>
      <c r="S2432" s="15">
        <v>0</v>
      </c>
      <c r="T2432" s="15">
        <v>0</v>
      </c>
      <c r="U2432" s="15">
        <v>0</v>
      </c>
      <c r="V2432" s="191">
        <v>0</v>
      </c>
      <c r="W2432" s="15">
        <v>0</v>
      </c>
      <c r="X2432" s="15">
        <v>0</v>
      </c>
      <c r="Y2432" s="191">
        <v>0</v>
      </c>
      <c r="Z2432" s="15">
        <v>0</v>
      </c>
      <c r="AA2432" s="15">
        <v>0</v>
      </c>
      <c r="AB2432" s="15">
        <v>0</v>
      </c>
      <c r="AC2432" s="184">
        <f>SUM(E2432:AB2432)</f>
        <v>0</v>
      </c>
    </row>
    <row r="2433" spans="1:30" ht="12.75" customHeight="1">
      <c r="A2433" s="1459"/>
      <c r="B2433" s="1652"/>
      <c r="C2433" s="181" t="s">
        <v>145</v>
      </c>
      <c r="D2433" s="181" t="s">
        <v>146</v>
      </c>
      <c r="E2433" s="252">
        <v>0</v>
      </c>
      <c r="F2433" s="252">
        <v>0</v>
      </c>
      <c r="G2433" s="252">
        <v>0</v>
      </c>
      <c r="H2433" s="253">
        <v>0</v>
      </c>
      <c r="I2433" s="252">
        <v>0</v>
      </c>
      <c r="J2433" s="252">
        <v>0</v>
      </c>
      <c r="K2433" s="252">
        <v>0</v>
      </c>
      <c r="L2433" s="252">
        <v>0</v>
      </c>
      <c r="M2433" s="252">
        <v>0</v>
      </c>
      <c r="N2433" s="253">
        <v>0</v>
      </c>
      <c r="O2433" s="252">
        <v>0</v>
      </c>
      <c r="P2433" s="252">
        <v>0</v>
      </c>
      <c r="Q2433" s="252">
        <v>0</v>
      </c>
      <c r="R2433" s="252">
        <v>0</v>
      </c>
      <c r="S2433" s="252">
        <v>0</v>
      </c>
      <c r="T2433" s="252">
        <v>0</v>
      </c>
      <c r="U2433" s="252">
        <v>0</v>
      </c>
      <c r="V2433" s="253">
        <v>0</v>
      </c>
      <c r="W2433" s="252">
        <v>0</v>
      </c>
      <c r="X2433" s="252">
        <v>0</v>
      </c>
      <c r="Y2433" s="253">
        <v>0</v>
      </c>
      <c r="Z2433" s="252">
        <v>0</v>
      </c>
      <c r="AA2433" s="252">
        <v>0</v>
      </c>
      <c r="AB2433" s="252">
        <v>0</v>
      </c>
      <c r="AC2433" s="184"/>
    </row>
    <row r="2434" spans="1:30" ht="12.75" customHeight="1">
      <c r="A2434" s="1476"/>
      <c r="B2434" s="1661"/>
      <c r="C2434" s="911" t="s">
        <v>147</v>
      </c>
      <c r="D2434" s="911"/>
      <c r="E2434" s="609" t="e">
        <f t="shared" ref="E2434:AC2434" si="671">E2432/E2431</f>
        <v>#DIV/0!</v>
      </c>
      <c r="F2434" s="609" t="e">
        <f t="shared" si="671"/>
        <v>#DIV/0!</v>
      </c>
      <c r="G2434" s="609" t="e">
        <f t="shared" si="671"/>
        <v>#DIV/0!</v>
      </c>
      <c r="H2434" s="610" t="e">
        <f t="shared" si="671"/>
        <v>#DIV/0!</v>
      </c>
      <c r="I2434" s="609" t="e">
        <f t="shared" si="671"/>
        <v>#DIV/0!</v>
      </c>
      <c r="J2434" s="609" t="e">
        <f t="shared" si="671"/>
        <v>#DIV/0!</v>
      </c>
      <c r="K2434" s="609" t="e">
        <f t="shared" si="671"/>
        <v>#DIV/0!</v>
      </c>
      <c r="L2434" s="609" t="e">
        <f t="shared" si="671"/>
        <v>#DIV/0!</v>
      </c>
      <c r="M2434" s="609" t="e">
        <f t="shared" si="671"/>
        <v>#DIV/0!</v>
      </c>
      <c r="N2434" s="610" t="e">
        <f t="shared" si="671"/>
        <v>#DIV/0!</v>
      </c>
      <c r="O2434" s="609" t="e">
        <f t="shared" si="671"/>
        <v>#DIV/0!</v>
      </c>
      <c r="P2434" s="609" t="e">
        <f t="shared" si="671"/>
        <v>#DIV/0!</v>
      </c>
      <c r="Q2434" s="609" t="e">
        <f t="shared" si="671"/>
        <v>#DIV/0!</v>
      </c>
      <c r="R2434" s="609" t="e">
        <f t="shared" si="671"/>
        <v>#DIV/0!</v>
      </c>
      <c r="S2434" s="609" t="e">
        <f t="shared" si="671"/>
        <v>#DIV/0!</v>
      </c>
      <c r="T2434" s="609" t="e">
        <f t="shared" si="671"/>
        <v>#DIV/0!</v>
      </c>
      <c r="U2434" s="609" t="e">
        <f t="shared" si="671"/>
        <v>#DIV/0!</v>
      </c>
      <c r="V2434" s="610" t="e">
        <f t="shared" si="671"/>
        <v>#DIV/0!</v>
      </c>
      <c r="W2434" s="609" t="e">
        <f t="shared" si="671"/>
        <v>#DIV/0!</v>
      </c>
      <c r="X2434" s="609" t="e">
        <f t="shared" si="671"/>
        <v>#DIV/0!</v>
      </c>
      <c r="Y2434" s="610" t="e">
        <f t="shared" si="671"/>
        <v>#DIV/0!</v>
      </c>
      <c r="Z2434" s="609" t="e">
        <f t="shared" si="671"/>
        <v>#DIV/0!</v>
      </c>
      <c r="AA2434" s="609" t="e">
        <f t="shared" si="671"/>
        <v>#DIV/0!</v>
      </c>
      <c r="AB2434" s="609" t="e">
        <f t="shared" si="671"/>
        <v>#DIV/0!</v>
      </c>
      <c r="AC2434" s="190" t="e">
        <f t="shared" si="671"/>
        <v>#DIV/0!</v>
      </c>
    </row>
    <row r="2435" spans="1:30" ht="12.75" customHeight="1">
      <c r="A2435" s="1458" t="s">
        <v>953</v>
      </c>
      <c r="B2435" s="1651" t="s">
        <v>954</v>
      </c>
      <c r="C2435" s="177" t="s">
        <v>142</v>
      </c>
      <c r="D2435" s="177" t="s">
        <v>143</v>
      </c>
      <c r="E2435" s="294">
        <v>0</v>
      </c>
      <c r="F2435" s="294">
        <v>0</v>
      </c>
      <c r="G2435" s="294">
        <v>0</v>
      </c>
      <c r="H2435" s="191">
        <v>0</v>
      </c>
      <c r="I2435" s="294">
        <v>0</v>
      </c>
      <c r="J2435" s="294">
        <v>0</v>
      </c>
      <c r="K2435" s="294">
        <v>0</v>
      </c>
      <c r="L2435" s="294">
        <v>0</v>
      </c>
      <c r="M2435" s="294">
        <v>0</v>
      </c>
      <c r="N2435" s="191">
        <v>0</v>
      </c>
      <c r="O2435" s="294">
        <v>0</v>
      </c>
      <c r="P2435" s="294">
        <v>0</v>
      </c>
      <c r="Q2435" s="294">
        <v>0</v>
      </c>
      <c r="R2435" s="294">
        <v>0</v>
      </c>
      <c r="S2435" s="294">
        <v>0</v>
      </c>
      <c r="T2435" s="294">
        <v>0</v>
      </c>
      <c r="U2435" s="294">
        <v>0</v>
      </c>
      <c r="V2435" s="191">
        <v>0</v>
      </c>
      <c r="W2435" s="294">
        <v>0</v>
      </c>
      <c r="X2435" s="294">
        <v>0</v>
      </c>
      <c r="Y2435" s="191">
        <v>0</v>
      </c>
      <c r="Z2435" s="294">
        <v>0</v>
      </c>
      <c r="AA2435" s="294">
        <v>0</v>
      </c>
      <c r="AB2435" s="294">
        <v>0</v>
      </c>
      <c r="AC2435" s="180">
        <f>SUM(E2435:AB2435)</f>
        <v>0</v>
      </c>
    </row>
    <row r="2436" spans="1:30" ht="12.75" customHeight="1">
      <c r="A2436" s="1459"/>
      <c r="B2436" s="1652"/>
      <c r="C2436" s="181" t="s">
        <v>144</v>
      </c>
      <c r="D2436" s="181" t="s">
        <v>143</v>
      </c>
      <c r="E2436" s="15">
        <v>0</v>
      </c>
      <c r="F2436" s="15">
        <v>0</v>
      </c>
      <c r="G2436" s="15">
        <v>0</v>
      </c>
      <c r="H2436" s="191">
        <v>0</v>
      </c>
      <c r="I2436" s="15">
        <v>0</v>
      </c>
      <c r="J2436" s="15">
        <v>0</v>
      </c>
      <c r="K2436" s="15">
        <v>0</v>
      </c>
      <c r="L2436" s="15">
        <v>0</v>
      </c>
      <c r="M2436" s="15">
        <v>0</v>
      </c>
      <c r="N2436" s="191">
        <v>0</v>
      </c>
      <c r="O2436" s="15">
        <v>0</v>
      </c>
      <c r="P2436" s="15">
        <v>0</v>
      </c>
      <c r="Q2436" s="15">
        <v>0</v>
      </c>
      <c r="R2436" s="15">
        <v>0</v>
      </c>
      <c r="S2436" s="15">
        <v>0</v>
      </c>
      <c r="T2436" s="15">
        <v>0</v>
      </c>
      <c r="U2436" s="15">
        <v>0</v>
      </c>
      <c r="V2436" s="191">
        <v>0</v>
      </c>
      <c r="W2436" s="15">
        <v>0</v>
      </c>
      <c r="X2436" s="15">
        <v>0</v>
      </c>
      <c r="Y2436" s="191">
        <v>0</v>
      </c>
      <c r="Z2436" s="15">
        <v>0</v>
      </c>
      <c r="AA2436" s="15">
        <v>0</v>
      </c>
      <c r="AB2436" s="15">
        <v>0</v>
      </c>
      <c r="AC2436" s="184">
        <f>SUM(E2436:AB2436)</f>
        <v>0</v>
      </c>
    </row>
    <row r="2437" spans="1:30" ht="12.75" customHeight="1">
      <c r="A2437" s="1459"/>
      <c r="B2437" s="1652"/>
      <c r="C2437" s="181" t="s">
        <v>145</v>
      </c>
      <c r="D2437" s="181" t="s">
        <v>146</v>
      </c>
      <c r="E2437" s="252">
        <v>0</v>
      </c>
      <c r="F2437" s="252">
        <v>0</v>
      </c>
      <c r="G2437" s="252">
        <v>0</v>
      </c>
      <c r="H2437" s="253">
        <v>0</v>
      </c>
      <c r="I2437" s="252">
        <v>0</v>
      </c>
      <c r="J2437" s="252">
        <v>0</v>
      </c>
      <c r="K2437" s="252">
        <v>0</v>
      </c>
      <c r="L2437" s="252">
        <v>0</v>
      </c>
      <c r="M2437" s="252">
        <v>0</v>
      </c>
      <c r="N2437" s="253">
        <v>0</v>
      </c>
      <c r="O2437" s="252">
        <v>0</v>
      </c>
      <c r="P2437" s="252">
        <v>0</v>
      </c>
      <c r="Q2437" s="252">
        <v>0</v>
      </c>
      <c r="R2437" s="252">
        <v>0</v>
      </c>
      <c r="S2437" s="252">
        <v>0</v>
      </c>
      <c r="T2437" s="252">
        <v>0</v>
      </c>
      <c r="U2437" s="252">
        <v>0</v>
      </c>
      <c r="V2437" s="253">
        <v>0</v>
      </c>
      <c r="W2437" s="252">
        <v>0</v>
      </c>
      <c r="X2437" s="252">
        <v>0</v>
      </c>
      <c r="Y2437" s="253">
        <v>0</v>
      </c>
      <c r="Z2437" s="252">
        <v>0</v>
      </c>
      <c r="AA2437" s="252">
        <v>0</v>
      </c>
      <c r="AB2437" s="252">
        <v>0</v>
      </c>
      <c r="AC2437" s="184"/>
    </row>
    <row r="2438" spans="1:30" ht="12.75" customHeight="1">
      <c r="A2438" s="1476"/>
      <c r="B2438" s="1661"/>
      <c r="C2438" s="194" t="s">
        <v>147</v>
      </c>
      <c r="D2438" s="194"/>
      <c r="E2438" s="195" t="e">
        <f t="shared" ref="E2438:AC2438" si="672">E2436/E2435</f>
        <v>#DIV/0!</v>
      </c>
      <c r="F2438" s="195" t="e">
        <f t="shared" si="672"/>
        <v>#DIV/0!</v>
      </c>
      <c r="G2438" s="195" t="e">
        <f t="shared" si="672"/>
        <v>#DIV/0!</v>
      </c>
      <c r="H2438" s="196" t="e">
        <f t="shared" si="672"/>
        <v>#DIV/0!</v>
      </c>
      <c r="I2438" s="195" t="e">
        <f t="shared" si="672"/>
        <v>#DIV/0!</v>
      </c>
      <c r="J2438" s="195" t="e">
        <f t="shared" si="672"/>
        <v>#DIV/0!</v>
      </c>
      <c r="K2438" s="195" t="e">
        <f t="shared" si="672"/>
        <v>#DIV/0!</v>
      </c>
      <c r="L2438" s="195" t="e">
        <f t="shared" si="672"/>
        <v>#DIV/0!</v>
      </c>
      <c r="M2438" s="195" t="e">
        <f t="shared" si="672"/>
        <v>#DIV/0!</v>
      </c>
      <c r="N2438" s="196" t="e">
        <f t="shared" si="672"/>
        <v>#DIV/0!</v>
      </c>
      <c r="O2438" s="195" t="e">
        <f t="shared" si="672"/>
        <v>#DIV/0!</v>
      </c>
      <c r="P2438" s="195" t="e">
        <f t="shared" si="672"/>
        <v>#DIV/0!</v>
      </c>
      <c r="Q2438" s="195" t="e">
        <f t="shared" si="672"/>
        <v>#DIV/0!</v>
      </c>
      <c r="R2438" s="195" t="e">
        <f t="shared" si="672"/>
        <v>#DIV/0!</v>
      </c>
      <c r="S2438" s="195" t="e">
        <f t="shared" si="672"/>
        <v>#DIV/0!</v>
      </c>
      <c r="T2438" s="195" t="e">
        <f t="shared" si="672"/>
        <v>#DIV/0!</v>
      </c>
      <c r="U2438" s="195" t="e">
        <f t="shared" si="672"/>
        <v>#DIV/0!</v>
      </c>
      <c r="V2438" s="196" t="e">
        <f t="shared" si="672"/>
        <v>#DIV/0!</v>
      </c>
      <c r="W2438" s="195" t="e">
        <f t="shared" si="672"/>
        <v>#DIV/0!</v>
      </c>
      <c r="X2438" s="195" t="e">
        <f t="shared" si="672"/>
        <v>#DIV/0!</v>
      </c>
      <c r="Y2438" s="196" t="e">
        <f t="shared" si="672"/>
        <v>#DIV/0!</v>
      </c>
      <c r="Z2438" s="195" t="e">
        <f t="shared" si="672"/>
        <v>#DIV/0!</v>
      </c>
      <c r="AA2438" s="195" t="e">
        <f t="shared" si="672"/>
        <v>#DIV/0!</v>
      </c>
      <c r="AB2438" s="195" t="e">
        <f t="shared" si="672"/>
        <v>#DIV/0!</v>
      </c>
      <c r="AC2438" s="197" t="e">
        <f t="shared" si="672"/>
        <v>#DIV/0!</v>
      </c>
    </row>
    <row r="2439" spans="1:30" ht="12.75" customHeight="1">
      <c r="A2439" s="1458" t="s">
        <v>955</v>
      </c>
      <c r="B2439" s="1651" t="s">
        <v>956</v>
      </c>
      <c r="C2439" s="274" t="s">
        <v>142</v>
      </c>
      <c r="D2439" s="274" t="s">
        <v>143</v>
      </c>
      <c r="E2439" s="313">
        <v>0</v>
      </c>
      <c r="F2439" s="313">
        <v>0</v>
      </c>
      <c r="G2439" s="313">
        <v>0</v>
      </c>
      <c r="H2439" s="264">
        <v>0</v>
      </c>
      <c r="I2439" s="313">
        <v>0</v>
      </c>
      <c r="J2439" s="313">
        <v>0</v>
      </c>
      <c r="K2439" s="313">
        <v>0</v>
      </c>
      <c r="L2439" s="313">
        <v>0</v>
      </c>
      <c r="M2439" s="313">
        <v>0</v>
      </c>
      <c r="N2439" s="264">
        <v>0</v>
      </c>
      <c r="O2439" s="313">
        <v>0</v>
      </c>
      <c r="P2439" s="313">
        <v>0</v>
      </c>
      <c r="Q2439" s="313">
        <v>0</v>
      </c>
      <c r="R2439" s="313">
        <v>0</v>
      </c>
      <c r="S2439" s="313">
        <v>0</v>
      </c>
      <c r="T2439" s="313">
        <v>0</v>
      </c>
      <c r="U2439" s="313">
        <v>0</v>
      </c>
      <c r="V2439" s="264">
        <v>0</v>
      </c>
      <c r="W2439" s="313">
        <v>0</v>
      </c>
      <c r="X2439" s="313">
        <v>0</v>
      </c>
      <c r="Y2439" s="264">
        <v>0</v>
      </c>
      <c r="Z2439" s="313">
        <v>0</v>
      </c>
      <c r="AA2439" s="313">
        <v>0</v>
      </c>
      <c r="AB2439" s="313">
        <v>0</v>
      </c>
      <c r="AC2439" s="201">
        <f>SUM(E2439:AB2439)</f>
        <v>0</v>
      </c>
    </row>
    <row r="2440" spans="1:30" ht="12.75" customHeight="1">
      <c r="A2440" s="1459"/>
      <c r="B2440" s="1652"/>
      <c r="C2440" s="820" t="s">
        <v>144</v>
      </c>
      <c r="D2440" s="820" t="s">
        <v>143</v>
      </c>
      <c r="E2440" s="15">
        <v>0</v>
      </c>
      <c r="F2440" s="15">
        <v>0</v>
      </c>
      <c r="G2440" s="15">
        <v>0</v>
      </c>
      <c r="H2440" s="191">
        <v>0</v>
      </c>
      <c r="I2440" s="15">
        <v>0</v>
      </c>
      <c r="J2440" s="15">
        <v>0</v>
      </c>
      <c r="K2440" s="15">
        <v>0</v>
      </c>
      <c r="L2440" s="15">
        <v>0</v>
      </c>
      <c r="M2440" s="15">
        <v>0</v>
      </c>
      <c r="N2440" s="191">
        <v>0</v>
      </c>
      <c r="O2440" s="15">
        <v>0</v>
      </c>
      <c r="P2440" s="15">
        <v>0</v>
      </c>
      <c r="Q2440" s="15">
        <v>0</v>
      </c>
      <c r="R2440" s="15">
        <v>0</v>
      </c>
      <c r="S2440" s="15">
        <v>0</v>
      </c>
      <c r="T2440" s="15">
        <v>0</v>
      </c>
      <c r="U2440" s="15">
        <v>0</v>
      </c>
      <c r="V2440" s="191">
        <v>0</v>
      </c>
      <c r="W2440" s="15">
        <v>0</v>
      </c>
      <c r="X2440" s="15">
        <v>0</v>
      </c>
      <c r="Y2440" s="191">
        <v>0</v>
      </c>
      <c r="Z2440" s="15">
        <v>0</v>
      </c>
      <c r="AA2440" s="15">
        <v>0</v>
      </c>
      <c r="AB2440" s="15">
        <v>0</v>
      </c>
      <c r="AC2440" s="184">
        <f>SUM(E2440:AB2440)</f>
        <v>0</v>
      </c>
    </row>
    <row r="2441" spans="1:30" ht="12.75" customHeight="1">
      <c r="A2441" s="1459"/>
      <c r="B2441" s="1652"/>
      <c r="C2441" s="181" t="s">
        <v>145</v>
      </c>
      <c r="D2441" s="181" t="s">
        <v>146</v>
      </c>
      <c r="E2441" s="252">
        <v>0</v>
      </c>
      <c r="F2441" s="252">
        <v>0</v>
      </c>
      <c r="G2441" s="252">
        <v>0</v>
      </c>
      <c r="H2441" s="253">
        <v>0</v>
      </c>
      <c r="I2441" s="252">
        <v>0</v>
      </c>
      <c r="J2441" s="252">
        <v>0</v>
      </c>
      <c r="K2441" s="252">
        <v>0</v>
      </c>
      <c r="L2441" s="252">
        <v>0</v>
      </c>
      <c r="M2441" s="252">
        <v>0</v>
      </c>
      <c r="N2441" s="253">
        <v>0</v>
      </c>
      <c r="O2441" s="252">
        <v>0</v>
      </c>
      <c r="P2441" s="252">
        <v>0</v>
      </c>
      <c r="Q2441" s="252">
        <v>0</v>
      </c>
      <c r="R2441" s="252">
        <v>0</v>
      </c>
      <c r="S2441" s="252">
        <v>0</v>
      </c>
      <c r="T2441" s="252">
        <v>0</v>
      </c>
      <c r="U2441" s="252">
        <v>0</v>
      </c>
      <c r="V2441" s="253">
        <v>0</v>
      </c>
      <c r="W2441" s="252">
        <v>0</v>
      </c>
      <c r="X2441" s="252">
        <v>0</v>
      </c>
      <c r="Y2441" s="253">
        <v>0</v>
      </c>
      <c r="Z2441" s="252">
        <v>0</v>
      </c>
      <c r="AA2441" s="252">
        <v>0</v>
      </c>
      <c r="AB2441" s="252">
        <v>0</v>
      </c>
      <c r="AC2441" s="184"/>
    </row>
    <row r="2442" spans="1:30" ht="12.75" customHeight="1">
      <c r="A2442" s="1460"/>
      <c r="B2442" s="1661"/>
      <c r="C2442" s="911" t="s">
        <v>147</v>
      </c>
      <c r="D2442" s="911"/>
      <c r="E2442" s="188" t="e">
        <f t="shared" ref="E2442:AC2442" si="673">E2440/E2439</f>
        <v>#DIV/0!</v>
      </c>
      <c r="F2442" s="188" t="e">
        <f t="shared" si="673"/>
        <v>#DIV/0!</v>
      </c>
      <c r="G2442" s="188" t="e">
        <f t="shared" si="673"/>
        <v>#DIV/0!</v>
      </c>
      <c r="H2442" s="189" t="e">
        <f t="shared" si="673"/>
        <v>#DIV/0!</v>
      </c>
      <c r="I2442" s="188" t="e">
        <f t="shared" si="673"/>
        <v>#DIV/0!</v>
      </c>
      <c r="J2442" s="188" t="e">
        <f t="shared" si="673"/>
        <v>#DIV/0!</v>
      </c>
      <c r="K2442" s="188" t="e">
        <f t="shared" si="673"/>
        <v>#DIV/0!</v>
      </c>
      <c r="L2442" s="188" t="e">
        <f t="shared" si="673"/>
        <v>#DIV/0!</v>
      </c>
      <c r="M2442" s="188" t="e">
        <f t="shared" si="673"/>
        <v>#DIV/0!</v>
      </c>
      <c r="N2442" s="189" t="e">
        <f t="shared" si="673"/>
        <v>#DIV/0!</v>
      </c>
      <c r="O2442" s="188" t="e">
        <f t="shared" si="673"/>
        <v>#DIV/0!</v>
      </c>
      <c r="P2442" s="188" t="e">
        <f t="shared" si="673"/>
        <v>#DIV/0!</v>
      </c>
      <c r="Q2442" s="188" t="e">
        <f t="shared" si="673"/>
        <v>#DIV/0!</v>
      </c>
      <c r="R2442" s="188" t="e">
        <f t="shared" si="673"/>
        <v>#DIV/0!</v>
      </c>
      <c r="S2442" s="188" t="e">
        <f t="shared" si="673"/>
        <v>#DIV/0!</v>
      </c>
      <c r="T2442" s="188" t="e">
        <f t="shared" si="673"/>
        <v>#DIV/0!</v>
      </c>
      <c r="U2442" s="188" t="e">
        <f t="shared" si="673"/>
        <v>#DIV/0!</v>
      </c>
      <c r="V2442" s="189" t="e">
        <f t="shared" si="673"/>
        <v>#DIV/0!</v>
      </c>
      <c r="W2442" s="188" t="e">
        <f t="shared" si="673"/>
        <v>#DIV/0!</v>
      </c>
      <c r="X2442" s="188" t="e">
        <f t="shared" si="673"/>
        <v>#DIV/0!</v>
      </c>
      <c r="Y2442" s="189" t="e">
        <f t="shared" si="673"/>
        <v>#DIV/0!</v>
      </c>
      <c r="Z2442" s="188" t="e">
        <f t="shared" si="673"/>
        <v>#DIV/0!</v>
      </c>
      <c r="AA2442" s="188" t="e">
        <f t="shared" si="673"/>
        <v>#DIV/0!</v>
      </c>
      <c r="AB2442" s="188" t="e">
        <f t="shared" si="673"/>
        <v>#DIV/0!</v>
      </c>
      <c r="AC2442" s="190" t="e">
        <f t="shared" si="673"/>
        <v>#DIV/0!</v>
      </c>
    </row>
    <row r="2443" spans="1:30" ht="12.75" customHeight="1">
      <c r="A2443" s="1458" t="s">
        <v>957</v>
      </c>
      <c r="B2443" s="1651" t="s">
        <v>958</v>
      </c>
      <c r="C2443" s="274" t="s">
        <v>142</v>
      </c>
      <c r="D2443" s="274" t="s">
        <v>143</v>
      </c>
      <c r="E2443" s="293">
        <v>0</v>
      </c>
      <c r="F2443" s="293">
        <v>0</v>
      </c>
      <c r="G2443" s="293">
        <v>0</v>
      </c>
      <c r="H2443" s="179">
        <v>0</v>
      </c>
      <c r="I2443" s="293">
        <v>0</v>
      </c>
      <c r="J2443" s="293">
        <v>0</v>
      </c>
      <c r="K2443" s="293">
        <v>0</v>
      </c>
      <c r="L2443" s="293">
        <v>0</v>
      </c>
      <c r="M2443" s="293">
        <v>0</v>
      </c>
      <c r="N2443" s="179">
        <v>0</v>
      </c>
      <c r="O2443" s="293">
        <v>0</v>
      </c>
      <c r="P2443" s="293">
        <v>0</v>
      </c>
      <c r="Q2443" s="293">
        <v>0</v>
      </c>
      <c r="R2443" s="293">
        <v>0</v>
      </c>
      <c r="S2443" s="293">
        <v>0</v>
      </c>
      <c r="T2443" s="293">
        <v>0</v>
      </c>
      <c r="U2443" s="293">
        <v>0</v>
      </c>
      <c r="V2443" s="179">
        <v>0</v>
      </c>
      <c r="W2443" s="293">
        <v>0</v>
      </c>
      <c r="X2443" s="293">
        <v>0</v>
      </c>
      <c r="Y2443" s="179">
        <v>0</v>
      </c>
      <c r="Z2443" s="293">
        <v>0</v>
      </c>
      <c r="AA2443" s="293">
        <v>0</v>
      </c>
      <c r="AB2443" s="293">
        <v>0</v>
      </c>
      <c r="AC2443" s="180">
        <f>SUM(E2443:AB2443)</f>
        <v>0</v>
      </c>
    </row>
    <row r="2444" spans="1:30" ht="12.75" customHeight="1">
      <c r="A2444" s="1459"/>
      <c r="B2444" s="1652"/>
      <c r="C2444" s="820" t="s">
        <v>144</v>
      </c>
      <c r="D2444" s="820" t="s">
        <v>143</v>
      </c>
      <c r="E2444" s="15">
        <v>0</v>
      </c>
      <c r="F2444" s="15">
        <v>0</v>
      </c>
      <c r="G2444" s="15">
        <v>0</v>
      </c>
      <c r="H2444" s="191">
        <v>0</v>
      </c>
      <c r="I2444" s="15">
        <v>0</v>
      </c>
      <c r="J2444" s="15">
        <v>0</v>
      </c>
      <c r="K2444" s="15">
        <v>0</v>
      </c>
      <c r="L2444" s="15">
        <v>0</v>
      </c>
      <c r="M2444" s="15">
        <v>0</v>
      </c>
      <c r="N2444" s="191">
        <v>0</v>
      </c>
      <c r="O2444" s="15">
        <v>0</v>
      </c>
      <c r="P2444" s="15">
        <v>0</v>
      </c>
      <c r="Q2444" s="15">
        <v>0</v>
      </c>
      <c r="R2444" s="15">
        <v>0</v>
      </c>
      <c r="S2444" s="15">
        <v>0</v>
      </c>
      <c r="T2444" s="15">
        <v>0</v>
      </c>
      <c r="U2444" s="15">
        <v>0</v>
      </c>
      <c r="V2444" s="191">
        <v>0</v>
      </c>
      <c r="W2444" s="15">
        <v>0</v>
      </c>
      <c r="X2444" s="15">
        <v>0</v>
      </c>
      <c r="Y2444" s="191">
        <v>0</v>
      </c>
      <c r="Z2444" s="15">
        <v>0</v>
      </c>
      <c r="AA2444" s="15">
        <v>0</v>
      </c>
      <c r="AB2444" s="15">
        <v>0</v>
      </c>
      <c r="AC2444" s="184">
        <f>SUM(E2444:AB2444)</f>
        <v>0</v>
      </c>
    </row>
    <row r="2445" spans="1:30" ht="12.75" customHeight="1">
      <c r="A2445" s="1459"/>
      <c r="B2445" s="1652"/>
      <c r="C2445" s="181" t="s">
        <v>145</v>
      </c>
      <c r="D2445" s="181" t="s">
        <v>146</v>
      </c>
      <c r="E2445" s="252">
        <v>0</v>
      </c>
      <c r="F2445" s="252">
        <v>0</v>
      </c>
      <c r="G2445" s="252">
        <v>0</v>
      </c>
      <c r="H2445" s="253">
        <v>0</v>
      </c>
      <c r="I2445" s="252">
        <v>0</v>
      </c>
      <c r="J2445" s="252">
        <v>0</v>
      </c>
      <c r="K2445" s="252">
        <v>0</v>
      </c>
      <c r="L2445" s="252">
        <v>0</v>
      </c>
      <c r="M2445" s="252">
        <v>0</v>
      </c>
      <c r="N2445" s="253">
        <v>0</v>
      </c>
      <c r="O2445" s="252">
        <v>0</v>
      </c>
      <c r="P2445" s="252">
        <v>0</v>
      </c>
      <c r="Q2445" s="252">
        <v>0</v>
      </c>
      <c r="R2445" s="252">
        <v>0</v>
      </c>
      <c r="S2445" s="252">
        <v>0</v>
      </c>
      <c r="T2445" s="252">
        <v>0</v>
      </c>
      <c r="U2445" s="252">
        <v>0</v>
      </c>
      <c r="V2445" s="253">
        <v>0</v>
      </c>
      <c r="W2445" s="252">
        <v>0</v>
      </c>
      <c r="X2445" s="252">
        <v>0</v>
      </c>
      <c r="Y2445" s="253">
        <v>0</v>
      </c>
      <c r="Z2445" s="252">
        <v>0</v>
      </c>
      <c r="AA2445" s="252">
        <v>0</v>
      </c>
      <c r="AB2445" s="252">
        <v>0</v>
      </c>
      <c r="AC2445" s="184"/>
    </row>
    <row r="2446" spans="1:30" ht="12.75" customHeight="1">
      <c r="A2446" s="1476"/>
      <c r="B2446" s="1686"/>
      <c r="C2446" s="271" t="s">
        <v>147</v>
      </c>
      <c r="D2446" s="271"/>
      <c r="E2446" s="195" t="e">
        <f t="shared" ref="E2446:AC2446" si="674">E2444/E2443</f>
        <v>#DIV/0!</v>
      </c>
      <c r="F2446" s="195" t="e">
        <f t="shared" si="674"/>
        <v>#DIV/0!</v>
      </c>
      <c r="G2446" s="195" t="e">
        <f t="shared" si="674"/>
        <v>#DIV/0!</v>
      </c>
      <c r="H2446" s="196" t="e">
        <f t="shared" si="674"/>
        <v>#DIV/0!</v>
      </c>
      <c r="I2446" s="195" t="e">
        <f t="shared" si="674"/>
        <v>#DIV/0!</v>
      </c>
      <c r="J2446" s="195" t="e">
        <f t="shared" si="674"/>
        <v>#DIV/0!</v>
      </c>
      <c r="K2446" s="195" t="e">
        <f t="shared" si="674"/>
        <v>#DIV/0!</v>
      </c>
      <c r="L2446" s="195" t="e">
        <f t="shared" si="674"/>
        <v>#DIV/0!</v>
      </c>
      <c r="M2446" s="195" t="e">
        <f t="shared" si="674"/>
        <v>#DIV/0!</v>
      </c>
      <c r="N2446" s="196" t="e">
        <f t="shared" si="674"/>
        <v>#DIV/0!</v>
      </c>
      <c r="O2446" s="195" t="e">
        <f t="shared" si="674"/>
        <v>#DIV/0!</v>
      </c>
      <c r="P2446" s="195" t="e">
        <f t="shared" si="674"/>
        <v>#DIV/0!</v>
      </c>
      <c r="Q2446" s="195" t="e">
        <f t="shared" si="674"/>
        <v>#DIV/0!</v>
      </c>
      <c r="R2446" s="195" t="e">
        <f t="shared" si="674"/>
        <v>#DIV/0!</v>
      </c>
      <c r="S2446" s="195" t="e">
        <f t="shared" si="674"/>
        <v>#DIV/0!</v>
      </c>
      <c r="T2446" s="195" t="e">
        <f t="shared" si="674"/>
        <v>#DIV/0!</v>
      </c>
      <c r="U2446" s="195" t="e">
        <f t="shared" si="674"/>
        <v>#DIV/0!</v>
      </c>
      <c r="V2446" s="196" t="e">
        <f t="shared" si="674"/>
        <v>#DIV/0!</v>
      </c>
      <c r="W2446" s="195" t="e">
        <f t="shared" si="674"/>
        <v>#DIV/0!</v>
      </c>
      <c r="X2446" s="195" t="e">
        <f t="shared" si="674"/>
        <v>#DIV/0!</v>
      </c>
      <c r="Y2446" s="196" t="e">
        <f t="shared" si="674"/>
        <v>#DIV/0!</v>
      </c>
      <c r="Z2446" s="195" t="e">
        <f t="shared" si="674"/>
        <v>#DIV/0!</v>
      </c>
      <c r="AA2446" s="195" t="e">
        <f t="shared" si="674"/>
        <v>#DIV/0!</v>
      </c>
      <c r="AB2446" s="195" t="e">
        <f t="shared" si="674"/>
        <v>#DIV/0!</v>
      </c>
      <c r="AC2446" s="197" t="e">
        <f t="shared" si="674"/>
        <v>#DIV/0!</v>
      </c>
    </row>
    <row r="2447" spans="1:30" ht="12.75" customHeight="1">
      <c r="A2447" s="340" t="s">
        <v>140</v>
      </c>
      <c r="B2447" s="341" t="s">
        <v>177</v>
      </c>
      <c r="C2447" s="198" t="s">
        <v>142</v>
      </c>
      <c r="D2447" s="198" t="s">
        <v>143</v>
      </c>
      <c r="E2447" s="263">
        <v>5.64E-3</v>
      </c>
      <c r="F2447" s="257">
        <v>6.0000000000000001E-3</v>
      </c>
      <c r="G2447" s="257">
        <v>6.1199999999999996E-3</v>
      </c>
      <c r="H2447" s="258">
        <v>5.64E-3</v>
      </c>
      <c r="I2447" s="257">
        <v>5.5199999999999997E-3</v>
      </c>
      <c r="J2447" s="257">
        <v>5.5199999999999997E-3</v>
      </c>
      <c r="K2447" s="257">
        <v>5.64E-3</v>
      </c>
      <c r="L2447" s="257">
        <v>5.5199999999999997E-3</v>
      </c>
      <c r="M2447" s="257">
        <v>5.5199999999999997E-3</v>
      </c>
      <c r="N2447" s="258">
        <v>5.5199999999999997E-3</v>
      </c>
      <c r="O2447" s="257">
        <v>5.8799999999999998E-3</v>
      </c>
      <c r="P2447" s="257">
        <v>1.0800000000000001E-2</v>
      </c>
      <c r="Q2447" s="257">
        <v>1.1520000000000001E-2</v>
      </c>
      <c r="R2447" s="257">
        <v>1.1520000000000001E-2</v>
      </c>
      <c r="S2447" s="257">
        <v>1.1520000000000001E-2</v>
      </c>
      <c r="T2447" s="257">
        <v>1.1639999999999999E-2</v>
      </c>
      <c r="U2447" s="257">
        <v>1.044E-2</v>
      </c>
      <c r="V2447" s="258">
        <v>9.9600000000000001E-3</v>
      </c>
      <c r="W2447" s="257">
        <v>9.1199999999999996E-3</v>
      </c>
      <c r="X2447" s="257">
        <v>5.4000000000000003E-3</v>
      </c>
      <c r="Y2447" s="258">
        <v>5.5199999999999997E-3</v>
      </c>
      <c r="Z2447" s="257">
        <v>5.64E-3</v>
      </c>
      <c r="AA2447" s="257">
        <v>5.5199999999999997E-3</v>
      </c>
      <c r="AB2447" s="257">
        <v>5.5199999999999997E-3</v>
      </c>
      <c r="AC2447" s="201">
        <f>SUM(E2447:AB2447)</f>
        <v>0.17663999999999996</v>
      </c>
      <c r="AD2447" s="448">
        <f>MAX(E2447:AB2447)</f>
        <v>1.1639999999999999E-2</v>
      </c>
    </row>
    <row r="2448" spans="1:30" ht="12.75" customHeight="1">
      <c r="A2448" s="326" t="s">
        <v>959</v>
      </c>
      <c r="B2448" s="327" t="s">
        <v>178</v>
      </c>
      <c r="C2448" s="194" t="s">
        <v>142</v>
      </c>
      <c r="D2448" s="194" t="s">
        <v>143</v>
      </c>
      <c r="E2448" s="1115">
        <v>2.2799999999999999E-3</v>
      </c>
      <c r="F2448" s="1115">
        <v>2.16E-3</v>
      </c>
      <c r="G2448" s="1115">
        <v>2.2799999999999999E-3</v>
      </c>
      <c r="H2448" s="1116">
        <v>2.16E-3</v>
      </c>
      <c r="I2448" s="1115">
        <v>2.0400000000000001E-3</v>
      </c>
      <c r="J2448" s="1115">
        <v>2.0400000000000001E-3</v>
      </c>
      <c r="K2448" s="1115">
        <v>2.0400000000000001E-3</v>
      </c>
      <c r="L2448" s="1115">
        <v>2.0400000000000001E-3</v>
      </c>
      <c r="M2448" s="1115">
        <v>2.0400000000000001E-3</v>
      </c>
      <c r="N2448" s="1116">
        <v>1.92E-3</v>
      </c>
      <c r="O2448" s="1115">
        <v>2.0400000000000001E-3</v>
      </c>
      <c r="P2448" s="1115">
        <v>2.0400000000000001E-3</v>
      </c>
      <c r="Q2448" s="1115">
        <v>2.16E-3</v>
      </c>
      <c r="R2448" s="1115">
        <v>2.0400000000000001E-3</v>
      </c>
      <c r="S2448" s="1115">
        <v>2.16E-3</v>
      </c>
      <c r="T2448" s="1115">
        <v>2.64E-3</v>
      </c>
      <c r="U2448" s="1115">
        <v>2.16E-3</v>
      </c>
      <c r="V2448" s="1116">
        <v>2.0400000000000001E-3</v>
      </c>
      <c r="W2448" s="1115">
        <v>2.0400000000000001E-3</v>
      </c>
      <c r="X2448" s="1115">
        <v>2.16E-3</v>
      </c>
      <c r="Y2448" s="1116">
        <v>2.0400000000000001E-3</v>
      </c>
      <c r="Z2448" s="1115">
        <v>2.0400000000000001E-3</v>
      </c>
      <c r="AA2448" s="1115">
        <v>2.16E-3</v>
      </c>
      <c r="AB2448" s="586">
        <v>2.0400000000000001E-3</v>
      </c>
      <c r="AC2448" s="366">
        <f>SUM(E2448:AB2448)</f>
        <v>5.0760000000000007E-2</v>
      </c>
      <c r="AD2448" s="448">
        <f>MAX(E2448:AB2448)</f>
        <v>2.64E-3</v>
      </c>
    </row>
    <row r="2449" spans="1:30" ht="12.75" customHeight="1">
      <c r="A2449" s="215" t="s">
        <v>717</v>
      </c>
      <c r="B2449" s="216"/>
      <c r="C2449" s="217"/>
      <c r="D2449" s="217"/>
      <c r="E2449" s="218">
        <f t="shared" ref="E2449:AB2449" si="675">E2368+E2373</f>
        <v>0</v>
      </c>
      <c r="F2449" s="218">
        <f t="shared" si="675"/>
        <v>0</v>
      </c>
      <c r="G2449" s="218">
        <f t="shared" si="675"/>
        <v>0</v>
      </c>
      <c r="H2449" s="218">
        <f t="shared" si="675"/>
        <v>0</v>
      </c>
      <c r="I2449" s="218">
        <f t="shared" si="675"/>
        <v>0</v>
      </c>
      <c r="J2449" s="218">
        <f t="shared" si="675"/>
        <v>0</v>
      </c>
      <c r="K2449" s="218">
        <f t="shared" si="675"/>
        <v>0</v>
      </c>
      <c r="L2449" s="218">
        <f t="shared" si="675"/>
        <v>0</v>
      </c>
      <c r="M2449" s="218">
        <f t="shared" si="675"/>
        <v>0</v>
      </c>
      <c r="N2449" s="218">
        <f t="shared" si="675"/>
        <v>0</v>
      </c>
      <c r="O2449" s="218">
        <f t="shared" si="675"/>
        <v>0</v>
      </c>
      <c r="P2449" s="218">
        <f t="shared" si="675"/>
        <v>0</v>
      </c>
      <c r="Q2449" s="218">
        <f t="shared" si="675"/>
        <v>0</v>
      </c>
      <c r="R2449" s="218">
        <f t="shared" si="675"/>
        <v>0</v>
      </c>
      <c r="S2449" s="218">
        <f t="shared" si="675"/>
        <v>0</v>
      </c>
      <c r="T2449" s="218">
        <f t="shared" si="675"/>
        <v>0</v>
      </c>
      <c r="U2449" s="218">
        <f t="shared" si="675"/>
        <v>0</v>
      </c>
      <c r="V2449" s="218">
        <f t="shared" si="675"/>
        <v>0</v>
      </c>
      <c r="W2449" s="218">
        <f t="shared" si="675"/>
        <v>0</v>
      </c>
      <c r="X2449" s="218">
        <f t="shared" si="675"/>
        <v>0</v>
      </c>
      <c r="Y2449" s="218">
        <f t="shared" si="675"/>
        <v>0</v>
      </c>
      <c r="Z2449" s="218">
        <f t="shared" si="675"/>
        <v>0</v>
      </c>
      <c r="AA2449" s="218">
        <f t="shared" si="675"/>
        <v>0</v>
      </c>
      <c r="AB2449" s="218">
        <f t="shared" si="675"/>
        <v>0</v>
      </c>
      <c r="AC2449" s="219"/>
    </row>
    <row r="2450" spans="1:30" ht="12.75" customHeight="1">
      <c r="A2450" s="220" t="s">
        <v>718</v>
      </c>
      <c r="B2450" s="221"/>
      <c r="C2450" s="222"/>
      <c r="D2450" s="222"/>
      <c r="E2450" s="223">
        <f t="shared" ref="E2450:AB2450" si="676">E2369+E2374</f>
        <v>4.4550000000000001</v>
      </c>
      <c r="F2450" s="223">
        <f t="shared" si="676"/>
        <v>4.62</v>
      </c>
      <c r="G2450" s="223">
        <f t="shared" si="676"/>
        <v>4.6529999999999996</v>
      </c>
      <c r="H2450" s="223">
        <f t="shared" si="676"/>
        <v>4.6529999999999996</v>
      </c>
      <c r="I2450" s="223">
        <f t="shared" si="676"/>
        <v>4.62</v>
      </c>
      <c r="J2450" s="223">
        <f t="shared" si="676"/>
        <v>4.7519999999999998</v>
      </c>
      <c r="K2450" s="223">
        <f t="shared" si="676"/>
        <v>4.6859999999999999</v>
      </c>
      <c r="L2450" s="223">
        <f t="shared" si="676"/>
        <v>4.851</v>
      </c>
      <c r="M2450" s="223">
        <f t="shared" si="676"/>
        <v>4.5540000000000003</v>
      </c>
      <c r="N2450" s="223">
        <f t="shared" si="676"/>
        <v>4.2569999999999997</v>
      </c>
      <c r="O2450" s="223">
        <f t="shared" si="676"/>
        <v>4.2569999999999997</v>
      </c>
      <c r="P2450" s="223">
        <f t="shared" si="676"/>
        <v>4.5869999999999997</v>
      </c>
      <c r="Q2450" s="223">
        <f t="shared" si="676"/>
        <v>4.7850000000000001</v>
      </c>
      <c r="R2450" s="223">
        <f t="shared" si="676"/>
        <v>4.7850000000000001</v>
      </c>
      <c r="S2450" s="223">
        <f t="shared" si="676"/>
        <v>4.5869999999999997</v>
      </c>
      <c r="T2450" s="223">
        <f t="shared" si="676"/>
        <v>4.7519999999999998</v>
      </c>
      <c r="U2450" s="223">
        <f t="shared" si="676"/>
        <v>5.1150000000000002</v>
      </c>
      <c r="V2450" s="223">
        <f t="shared" si="676"/>
        <v>5.181</v>
      </c>
      <c r="W2450" s="223">
        <f t="shared" si="676"/>
        <v>4.7850000000000001</v>
      </c>
      <c r="X2450" s="223">
        <f t="shared" si="676"/>
        <v>4.7850000000000001</v>
      </c>
      <c r="Y2450" s="223">
        <f t="shared" si="676"/>
        <v>4.8179999999999996</v>
      </c>
      <c r="Z2450" s="223">
        <f t="shared" si="676"/>
        <v>4.7519999999999998</v>
      </c>
      <c r="AA2450" s="223">
        <f t="shared" si="676"/>
        <v>4.5869999999999997</v>
      </c>
      <c r="AB2450" s="223">
        <f t="shared" si="676"/>
        <v>4.3230000000000004</v>
      </c>
      <c r="AC2450" s="224"/>
    </row>
    <row r="2451" spans="1:30" ht="12.75" customHeight="1">
      <c r="A2451" s="303" t="s">
        <v>719</v>
      </c>
      <c r="B2451" s="304"/>
      <c r="C2451" s="305"/>
      <c r="D2451" s="305"/>
      <c r="E2451" s="230">
        <f t="shared" ref="E2451:AB2451" si="677">SQRT(E2449*E2449+E2450*E2450)</f>
        <v>4.4550000000000001</v>
      </c>
      <c r="F2451" s="230">
        <f t="shared" si="677"/>
        <v>4.62</v>
      </c>
      <c r="G2451" s="230">
        <f t="shared" si="677"/>
        <v>4.6529999999999996</v>
      </c>
      <c r="H2451" s="230">
        <f t="shared" si="677"/>
        <v>4.6529999999999996</v>
      </c>
      <c r="I2451" s="230">
        <f t="shared" si="677"/>
        <v>4.62</v>
      </c>
      <c r="J2451" s="230">
        <f t="shared" si="677"/>
        <v>4.7519999999999998</v>
      </c>
      <c r="K2451" s="230">
        <f t="shared" si="677"/>
        <v>4.6859999999999999</v>
      </c>
      <c r="L2451" s="230">
        <f t="shared" si="677"/>
        <v>4.851</v>
      </c>
      <c r="M2451" s="230">
        <f t="shared" si="677"/>
        <v>4.5540000000000003</v>
      </c>
      <c r="N2451" s="230">
        <f t="shared" si="677"/>
        <v>4.2569999999999997</v>
      </c>
      <c r="O2451" s="230">
        <f t="shared" si="677"/>
        <v>4.2569999999999997</v>
      </c>
      <c r="P2451" s="230">
        <f t="shared" si="677"/>
        <v>4.5869999999999997</v>
      </c>
      <c r="Q2451" s="230">
        <f t="shared" si="677"/>
        <v>4.7850000000000001</v>
      </c>
      <c r="R2451" s="230">
        <f t="shared" si="677"/>
        <v>4.7850000000000001</v>
      </c>
      <c r="S2451" s="230">
        <f t="shared" si="677"/>
        <v>4.5869999999999997</v>
      </c>
      <c r="T2451" s="230">
        <f t="shared" si="677"/>
        <v>4.7519999999999998</v>
      </c>
      <c r="U2451" s="230">
        <f t="shared" si="677"/>
        <v>5.1150000000000002</v>
      </c>
      <c r="V2451" s="230">
        <f t="shared" si="677"/>
        <v>5.181</v>
      </c>
      <c r="W2451" s="230">
        <f t="shared" si="677"/>
        <v>4.7850000000000001</v>
      </c>
      <c r="X2451" s="230">
        <f t="shared" si="677"/>
        <v>4.7850000000000001</v>
      </c>
      <c r="Y2451" s="230">
        <f t="shared" si="677"/>
        <v>4.8179999999999996</v>
      </c>
      <c r="Z2451" s="230">
        <f t="shared" si="677"/>
        <v>4.7519999999999998</v>
      </c>
      <c r="AA2451" s="230">
        <f t="shared" si="677"/>
        <v>4.5869999999999997</v>
      </c>
      <c r="AB2451" s="230">
        <f t="shared" si="677"/>
        <v>4.3230000000000004</v>
      </c>
      <c r="AC2451" s="334"/>
      <c r="AD2451" s="185">
        <f>MAX(E2451:AB2451)</f>
        <v>5.181</v>
      </c>
    </row>
    <row r="2452" spans="1:30" ht="12.75" customHeight="1">
      <c r="Y2452" s="151"/>
    </row>
    <row r="2453" spans="1:30">
      <c r="A2453" s="510" t="s">
        <v>960</v>
      </c>
      <c r="B2453" s="510"/>
      <c r="C2453" s="510"/>
      <c r="D2453" s="510"/>
      <c r="E2453" s="512">
        <v>1</v>
      </c>
      <c r="F2453" s="512">
        <v>2</v>
      </c>
      <c r="G2453" s="512">
        <v>3</v>
      </c>
      <c r="H2453" s="512">
        <v>4</v>
      </c>
      <c r="I2453" s="512">
        <v>5</v>
      </c>
      <c r="J2453" s="512">
        <v>6</v>
      </c>
      <c r="K2453" s="512">
        <v>7</v>
      </c>
      <c r="L2453" s="512">
        <v>8</v>
      </c>
      <c r="M2453" s="512">
        <v>9</v>
      </c>
      <c r="N2453" s="512">
        <v>10</v>
      </c>
      <c r="O2453" s="512">
        <v>11</v>
      </c>
      <c r="P2453" s="512">
        <v>12</v>
      </c>
      <c r="Q2453" s="512">
        <v>13</v>
      </c>
      <c r="R2453" s="512">
        <v>14</v>
      </c>
      <c r="S2453" s="512">
        <v>15</v>
      </c>
      <c r="T2453" s="512">
        <v>16</v>
      </c>
      <c r="U2453" s="512">
        <v>17</v>
      </c>
      <c r="V2453" s="512">
        <v>18</v>
      </c>
      <c r="W2453" s="512">
        <v>19</v>
      </c>
      <c r="X2453" s="512">
        <v>20</v>
      </c>
      <c r="Y2453" s="512">
        <v>21</v>
      </c>
      <c r="Z2453" s="512">
        <v>22</v>
      </c>
      <c r="AA2453" s="512">
        <v>23</v>
      </c>
      <c r="AB2453" s="512">
        <v>24</v>
      </c>
      <c r="AC2453" s="1142"/>
    </row>
    <row r="2454" spans="1:30">
      <c r="A2454" s="513" t="s">
        <v>267</v>
      </c>
      <c r="B2454" s="514"/>
      <c r="C2454" s="515"/>
      <c r="D2454" s="515"/>
      <c r="E2454" s="514"/>
      <c r="F2454" s="514"/>
      <c r="G2454" s="514"/>
      <c r="H2454" s="514"/>
      <c r="I2454" s="514"/>
      <c r="J2454" s="514"/>
      <c r="K2454" s="514"/>
      <c r="L2454" s="514"/>
      <c r="M2454" s="514"/>
      <c r="N2454" s="514"/>
      <c r="O2454" s="514"/>
      <c r="P2454" s="514"/>
      <c r="Q2454" s="514"/>
      <c r="R2454" s="514"/>
      <c r="S2454" s="514"/>
      <c r="T2454" s="514"/>
      <c r="U2454" s="514"/>
      <c r="V2454" s="514"/>
      <c r="W2454" s="514"/>
      <c r="X2454" s="514"/>
      <c r="Y2454" s="514"/>
      <c r="Z2454" s="514"/>
      <c r="AA2454" s="514"/>
      <c r="AB2454" s="514"/>
      <c r="AC2454" s="1143"/>
    </row>
    <row r="2455" spans="1:30">
      <c r="A2455" s="1611" t="s">
        <v>610</v>
      </c>
      <c r="B2455" s="1614" t="s">
        <v>611</v>
      </c>
      <c r="C2455" s="519" t="s">
        <v>142</v>
      </c>
      <c r="D2455" s="519" t="s">
        <v>143</v>
      </c>
      <c r="E2455" s="617">
        <v>9.4600000000000009</v>
      </c>
      <c r="F2455" s="617">
        <v>9.4600000000000009</v>
      </c>
      <c r="G2455" s="617">
        <v>9.4534000000000002</v>
      </c>
      <c r="H2455" s="348">
        <v>9.4489999999999998</v>
      </c>
      <c r="I2455" s="617">
        <v>9.4291999999999998</v>
      </c>
      <c r="J2455" s="617">
        <v>9.4160000000000004</v>
      </c>
      <c r="K2455" s="617">
        <v>9.4204000000000008</v>
      </c>
      <c r="L2455" s="617">
        <v>9.4512</v>
      </c>
      <c r="M2455" s="617">
        <v>9.4710000000000001</v>
      </c>
      <c r="N2455" s="348">
        <v>9.4754000000000005</v>
      </c>
      <c r="O2455" s="617">
        <v>9.5304000000000002</v>
      </c>
      <c r="P2455" s="617">
        <v>9.5193999999999992</v>
      </c>
      <c r="Q2455" s="617">
        <v>9.4908000000000001</v>
      </c>
      <c r="R2455" s="617">
        <v>9.5084</v>
      </c>
      <c r="S2455" s="617">
        <v>9.5017999999999994</v>
      </c>
      <c r="T2455" s="617">
        <v>9.4643999999999995</v>
      </c>
      <c r="U2455" s="617">
        <v>9.5150000000000006</v>
      </c>
      <c r="V2455" s="348">
        <v>9.2444000000000006</v>
      </c>
      <c r="W2455" s="617">
        <v>9.0595999999999997</v>
      </c>
      <c r="X2455" s="617">
        <v>9.0464000000000002</v>
      </c>
      <c r="Y2455" s="348">
        <v>9.0573999999999995</v>
      </c>
      <c r="Z2455" s="617">
        <v>9.0442</v>
      </c>
      <c r="AA2455" s="617">
        <v>9.0353999999999992</v>
      </c>
      <c r="AB2455" s="617">
        <v>4.5166000000000004</v>
      </c>
      <c r="AC2455" s="520">
        <f>SUM(E2455:AB2455)</f>
        <v>220.01980000000003</v>
      </c>
    </row>
    <row r="2456" spans="1:30">
      <c r="A2456" s="1612"/>
      <c r="B2456" s="1615"/>
      <c r="C2456" s="521" t="s">
        <v>144</v>
      </c>
      <c r="D2456" s="521" t="s">
        <v>143</v>
      </c>
      <c r="E2456" s="361">
        <v>3.1394000000000002</v>
      </c>
      <c r="F2456" s="361">
        <v>3.1372</v>
      </c>
      <c r="G2456" s="361">
        <v>3.1349999999999998</v>
      </c>
      <c r="H2456" s="350">
        <v>3.1349999999999998</v>
      </c>
      <c r="I2456" s="361">
        <v>3.1284000000000001</v>
      </c>
      <c r="J2456" s="361">
        <v>3.1261999999999999</v>
      </c>
      <c r="K2456" s="361">
        <v>3.1261999999999999</v>
      </c>
      <c r="L2456" s="361">
        <v>3.1328</v>
      </c>
      <c r="M2456" s="361">
        <v>3.1328</v>
      </c>
      <c r="N2456" s="350">
        <v>3.1328</v>
      </c>
      <c r="O2456" s="361">
        <v>3.1547999999999998</v>
      </c>
      <c r="P2456" s="361">
        <v>3.1482000000000001</v>
      </c>
      <c r="Q2456" s="361">
        <v>3.1415999999999999</v>
      </c>
      <c r="R2456" s="361">
        <v>3.1503999999999999</v>
      </c>
      <c r="S2456" s="361">
        <v>3.1503999999999999</v>
      </c>
      <c r="T2456" s="361">
        <v>3.1394000000000002</v>
      </c>
      <c r="U2456" s="361">
        <v>3.157</v>
      </c>
      <c r="V2456" s="350">
        <v>3.0535999999999999</v>
      </c>
      <c r="W2456" s="361">
        <v>2.9788000000000001</v>
      </c>
      <c r="X2456" s="361">
        <v>2.9765999999999999</v>
      </c>
      <c r="Y2456" s="350">
        <v>2.9744000000000002</v>
      </c>
      <c r="Z2456" s="361">
        <v>2.97</v>
      </c>
      <c r="AA2456" s="361">
        <v>2.9678</v>
      </c>
      <c r="AB2456" s="361">
        <v>1.4805999999999999</v>
      </c>
      <c r="AC2456" s="522">
        <f>SUM(E2456:AB2456)</f>
        <v>72.76939999999999</v>
      </c>
    </row>
    <row r="2457" spans="1:30">
      <c r="A2457" s="1612"/>
      <c r="B2457" s="1615"/>
      <c r="C2457" s="521" t="s">
        <v>145</v>
      </c>
      <c r="D2457" s="521" t="s">
        <v>146</v>
      </c>
      <c r="E2457" s="36">
        <v>48</v>
      </c>
      <c r="F2457" s="36">
        <v>49</v>
      </c>
      <c r="G2457" s="36">
        <v>48</v>
      </c>
      <c r="H2457" s="36">
        <v>48</v>
      </c>
      <c r="I2457" s="36">
        <v>48</v>
      </c>
      <c r="J2457" s="36">
        <v>48</v>
      </c>
      <c r="K2457" s="36">
        <v>48</v>
      </c>
      <c r="L2457" s="36">
        <v>49</v>
      </c>
      <c r="M2457" s="36">
        <v>49</v>
      </c>
      <c r="N2457" s="36">
        <v>49</v>
      </c>
      <c r="O2457" s="36">
        <v>49</v>
      </c>
      <c r="P2457" s="36">
        <v>49</v>
      </c>
      <c r="Q2457" s="36">
        <v>49</v>
      </c>
      <c r="R2457" s="36">
        <v>49</v>
      </c>
      <c r="S2457" s="36">
        <v>49</v>
      </c>
      <c r="T2457" s="36">
        <v>49</v>
      </c>
      <c r="U2457" s="36">
        <v>49</v>
      </c>
      <c r="V2457" s="1144">
        <v>47</v>
      </c>
      <c r="W2457" s="36">
        <v>46</v>
      </c>
      <c r="X2457" s="36">
        <v>46</v>
      </c>
      <c r="Y2457" s="1144">
        <v>46</v>
      </c>
      <c r="Z2457" s="36">
        <v>46</v>
      </c>
      <c r="AA2457" s="36">
        <v>46</v>
      </c>
      <c r="AB2457" s="36">
        <v>46</v>
      </c>
      <c r="AC2457" s="522"/>
    </row>
    <row r="2458" spans="1:30">
      <c r="A2458" s="1612"/>
      <c r="B2458" s="1615"/>
      <c r="C2458" s="521" t="s">
        <v>147</v>
      </c>
      <c r="D2458" s="521"/>
      <c r="E2458" s="525">
        <f t="shared" ref="E2458:AC2458" si="678">E2456/E2455</f>
        <v>0.33186046511627904</v>
      </c>
      <c r="F2458" s="525">
        <f t="shared" si="678"/>
        <v>0.33162790697674416</v>
      </c>
      <c r="G2458" s="525">
        <f t="shared" si="678"/>
        <v>0.33162671631370721</v>
      </c>
      <c r="H2458" s="1144">
        <f t="shared" si="678"/>
        <v>0.33178114086146682</v>
      </c>
      <c r="I2458" s="525">
        <f t="shared" si="678"/>
        <v>0.33177788147456838</v>
      </c>
      <c r="J2458" s="525">
        <f t="shared" si="678"/>
        <v>0.33200934579439251</v>
      </c>
      <c r="K2458" s="525">
        <f t="shared" si="678"/>
        <v>0.33185427370387666</v>
      </c>
      <c r="L2458" s="525">
        <f t="shared" si="678"/>
        <v>0.33147113594040967</v>
      </c>
      <c r="M2458" s="525">
        <f t="shared" si="678"/>
        <v>0.3307781649245064</v>
      </c>
      <c r="N2458" s="1144">
        <f t="shared" si="678"/>
        <v>0.33062456466217782</v>
      </c>
      <c r="O2458" s="525">
        <f t="shared" si="678"/>
        <v>0.33102493074792239</v>
      </c>
      <c r="P2458" s="525">
        <f t="shared" si="678"/>
        <v>0.33071412063785538</v>
      </c>
      <c r="Q2458" s="525">
        <f t="shared" si="678"/>
        <v>0.33101529902642557</v>
      </c>
      <c r="R2458" s="525">
        <f t="shared" si="678"/>
        <v>0.33132808884775566</v>
      </c>
      <c r="S2458" s="525">
        <f t="shared" si="678"/>
        <v>0.33155823107200744</v>
      </c>
      <c r="T2458" s="525">
        <f t="shared" si="678"/>
        <v>0.33170618317061834</v>
      </c>
      <c r="U2458" s="525">
        <f t="shared" si="678"/>
        <v>0.33179190751445087</v>
      </c>
      <c r="V2458" s="1144">
        <f t="shared" si="678"/>
        <v>0.33031889576392193</v>
      </c>
      <c r="W2458" s="525">
        <f t="shared" si="678"/>
        <v>0.32880038853812532</v>
      </c>
      <c r="X2458" s="525">
        <f t="shared" si="678"/>
        <v>0.32903696498054474</v>
      </c>
      <c r="Y2458" s="1144">
        <f t="shared" si="678"/>
        <v>0.32839446198688371</v>
      </c>
      <c r="Z2458" s="525">
        <f t="shared" si="678"/>
        <v>0.32838725370955973</v>
      </c>
      <c r="AA2458" s="525">
        <f t="shared" si="678"/>
        <v>0.32846359873386904</v>
      </c>
      <c r="AB2458" s="525">
        <f t="shared" si="678"/>
        <v>0.32781295664880655</v>
      </c>
      <c r="AC2458" s="522">
        <f t="shared" si="678"/>
        <v>0.33074023337899577</v>
      </c>
    </row>
    <row r="2459" spans="1:30">
      <c r="A2459" s="1613"/>
      <c r="B2459" s="1616"/>
      <c r="C2459" s="1145" t="s">
        <v>150</v>
      </c>
      <c r="D2459" s="1145" t="s">
        <v>146</v>
      </c>
      <c r="E2459" s="1145">
        <v>117.77</v>
      </c>
      <c r="F2459" s="1145">
        <v>117.18</v>
      </c>
      <c r="G2459" s="1145">
        <v>117.48</v>
      </c>
      <c r="H2459" s="1145">
        <v>117.69</v>
      </c>
      <c r="I2459" s="1145">
        <v>117.84</v>
      </c>
      <c r="J2459" s="1145">
        <v>118.06</v>
      </c>
      <c r="K2459" s="1145">
        <v>117.88</v>
      </c>
      <c r="L2459" s="1145">
        <v>117.38</v>
      </c>
      <c r="M2459" s="1145">
        <v>117.17</v>
      </c>
      <c r="N2459" s="1145">
        <v>117.15</v>
      </c>
      <c r="O2459" s="1145">
        <v>117.16</v>
      </c>
      <c r="P2459" s="1145">
        <v>117.1</v>
      </c>
      <c r="Q2459" s="1145">
        <v>117.1</v>
      </c>
      <c r="R2459" s="1145">
        <v>117.01</v>
      </c>
      <c r="S2459" s="1145">
        <v>117.55</v>
      </c>
      <c r="T2459" s="1145">
        <v>117.12</v>
      </c>
      <c r="U2459" s="1145">
        <v>117.38</v>
      </c>
      <c r="V2459" s="1145">
        <v>117.17</v>
      </c>
      <c r="W2459" s="1145">
        <v>117.25</v>
      </c>
      <c r="X2459" s="1145">
        <v>117.4</v>
      </c>
      <c r="Y2459" s="1145">
        <v>117.69</v>
      </c>
      <c r="Z2459" s="1145">
        <v>117.51</v>
      </c>
      <c r="AA2459" s="1145">
        <v>117.63</v>
      </c>
      <c r="AB2459" s="1145">
        <v>117.4</v>
      </c>
      <c r="AC2459" s="1145"/>
    </row>
    <row r="2460" spans="1:30" ht="12.75" customHeight="1">
      <c r="A2460" s="1617"/>
      <c r="B2460" s="1577" t="s">
        <v>868</v>
      </c>
      <c r="C2460" s="1146" t="s">
        <v>142</v>
      </c>
      <c r="D2460" s="1146" t="s">
        <v>143</v>
      </c>
      <c r="E2460" s="1147"/>
      <c r="F2460" s="1147"/>
      <c r="G2460" s="1147"/>
      <c r="H2460" s="1148"/>
      <c r="I2460" s="1147"/>
      <c r="J2460" s="1147"/>
      <c r="K2460" s="1147"/>
      <c r="L2460" s="1147"/>
      <c r="M2460" s="1147"/>
      <c r="N2460" s="1148"/>
      <c r="O2460" s="1147"/>
      <c r="P2460" s="1147"/>
      <c r="Q2460" s="1147"/>
      <c r="R2460" s="1147"/>
      <c r="S2460" s="1147"/>
      <c r="T2460" s="1147"/>
      <c r="U2460" s="1147"/>
      <c r="V2460" s="1148"/>
      <c r="W2460" s="1147"/>
      <c r="X2460" s="1147"/>
      <c r="Y2460" s="1148"/>
      <c r="Z2460" s="1147"/>
      <c r="AA2460" s="1147"/>
      <c r="AB2460" s="1147"/>
      <c r="AC2460" s="1147">
        <v>6.6294000000000004</v>
      </c>
    </row>
    <row r="2461" spans="1:30">
      <c r="A2461" s="1544"/>
      <c r="B2461" s="1619"/>
      <c r="C2461" s="521" t="s">
        <v>144</v>
      </c>
      <c r="D2461" s="521" t="s">
        <v>143</v>
      </c>
      <c r="E2461" s="1149"/>
      <c r="F2461" s="1149"/>
      <c r="G2461" s="1149"/>
      <c r="H2461" s="1144"/>
      <c r="I2461" s="1149"/>
      <c r="J2461" s="1149"/>
      <c r="K2461" s="1149"/>
      <c r="L2461" s="1149"/>
      <c r="M2461" s="1149"/>
      <c r="N2461" s="1144"/>
      <c r="O2461" s="1149"/>
      <c r="P2461" s="1149"/>
      <c r="Q2461" s="1149"/>
      <c r="R2461" s="1149"/>
      <c r="S2461" s="1149"/>
      <c r="T2461" s="1149"/>
      <c r="U2461" s="1149"/>
      <c r="V2461" s="1144"/>
      <c r="W2461" s="1149"/>
      <c r="X2461" s="1149"/>
      <c r="Y2461" s="1144"/>
      <c r="Z2461" s="1149"/>
      <c r="AA2461" s="1149"/>
      <c r="AB2461" s="1149"/>
      <c r="AC2461" s="1150">
        <v>2.5209000000000001</v>
      </c>
    </row>
    <row r="2462" spans="1:30" ht="14.25" customHeight="1">
      <c r="A2462" s="1544"/>
      <c r="B2462" s="1619"/>
      <c r="C2462" s="521" t="s">
        <v>145</v>
      </c>
      <c r="D2462" s="521" t="s">
        <v>274</v>
      </c>
      <c r="E2462" s="562"/>
      <c r="F2462" s="562"/>
      <c r="G2462" s="562"/>
      <c r="H2462" s="1144"/>
      <c r="I2462" s="562"/>
      <c r="J2462" s="562"/>
      <c r="K2462" s="562"/>
      <c r="L2462" s="562"/>
      <c r="M2462" s="562"/>
      <c r="N2462" s="1144"/>
      <c r="O2462" s="562"/>
      <c r="P2462" s="562"/>
      <c r="Q2462" s="562"/>
      <c r="R2462" s="562"/>
      <c r="S2462" s="562"/>
      <c r="T2462" s="562"/>
      <c r="U2462" s="562"/>
      <c r="V2462" s="1144"/>
      <c r="W2462" s="562"/>
      <c r="X2462" s="562"/>
      <c r="Y2462" s="1144"/>
      <c r="Z2462" s="562"/>
      <c r="AA2462" s="562"/>
      <c r="AB2462" s="562"/>
      <c r="AC2462" s="522"/>
    </row>
    <row r="2463" spans="1:30" ht="12" customHeight="1">
      <c r="A2463" s="1618"/>
      <c r="B2463" s="1620"/>
      <c r="C2463" s="1151" t="s">
        <v>147</v>
      </c>
      <c r="D2463" s="1151"/>
      <c r="E2463" s="1152" t="e">
        <f t="shared" ref="E2463:AC2463" si="679">E2461/E2460</f>
        <v>#DIV/0!</v>
      </c>
      <c r="F2463" s="1152" t="e">
        <f t="shared" si="679"/>
        <v>#DIV/0!</v>
      </c>
      <c r="G2463" s="1152" t="e">
        <f t="shared" si="679"/>
        <v>#DIV/0!</v>
      </c>
      <c r="H2463" s="1153" t="e">
        <f t="shared" si="679"/>
        <v>#DIV/0!</v>
      </c>
      <c r="I2463" s="1152" t="e">
        <f t="shared" si="679"/>
        <v>#DIV/0!</v>
      </c>
      <c r="J2463" s="1152" t="e">
        <f t="shared" si="679"/>
        <v>#DIV/0!</v>
      </c>
      <c r="K2463" s="1152" t="e">
        <f t="shared" si="679"/>
        <v>#DIV/0!</v>
      </c>
      <c r="L2463" s="1152" t="e">
        <f t="shared" si="679"/>
        <v>#DIV/0!</v>
      </c>
      <c r="M2463" s="1152" t="e">
        <f t="shared" si="679"/>
        <v>#DIV/0!</v>
      </c>
      <c r="N2463" s="1153" t="e">
        <f t="shared" si="679"/>
        <v>#DIV/0!</v>
      </c>
      <c r="O2463" s="1152" t="e">
        <f t="shared" si="679"/>
        <v>#DIV/0!</v>
      </c>
      <c r="P2463" s="1152" t="e">
        <f t="shared" si="679"/>
        <v>#DIV/0!</v>
      </c>
      <c r="Q2463" s="1152" t="e">
        <f t="shared" si="679"/>
        <v>#DIV/0!</v>
      </c>
      <c r="R2463" s="1152" t="e">
        <f t="shared" si="679"/>
        <v>#DIV/0!</v>
      </c>
      <c r="S2463" s="1152" t="e">
        <f t="shared" si="679"/>
        <v>#DIV/0!</v>
      </c>
      <c r="T2463" s="1152" t="e">
        <f t="shared" si="679"/>
        <v>#DIV/0!</v>
      </c>
      <c r="U2463" s="1152" t="e">
        <f t="shared" si="679"/>
        <v>#DIV/0!</v>
      </c>
      <c r="V2463" s="1153" t="e">
        <f t="shared" si="679"/>
        <v>#DIV/0!</v>
      </c>
      <c r="W2463" s="1152" t="e">
        <f t="shared" si="679"/>
        <v>#DIV/0!</v>
      </c>
      <c r="X2463" s="1152" t="e">
        <f t="shared" si="679"/>
        <v>#DIV/0!</v>
      </c>
      <c r="Y2463" s="1153" t="e">
        <f t="shared" si="679"/>
        <v>#DIV/0!</v>
      </c>
      <c r="Z2463" s="1152" t="e">
        <f t="shared" si="679"/>
        <v>#DIV/0!</v>
      </c>
      <c r="AA2463" s="1152" t="e">
        <f t="shared" si="679"/>
        <v>#DIV/0!</v>
      </c>
      <c r="AB2463" s="1152" t="e">
        <f t="shared" si="679"/>
        <v>#DIV/0!</v>
      </c>
      <c r="AC2463" s="1154">
        <f t="shared" si="679"/>
        <v>0.3802606570730383</v>
      </c>
    </row>
    <row r="2464" spans="1:30" ht="13.5" thickBot="1">
      <c r="A2464" s="1155" t="s">
        <v>654</v>
      </c>
      <c r="B2464" s="1156"/>
      <c r="C2464" s="1157"/>
      <c r="D2464" s="1157"/>
      <c r="E2464" s="1158">
        <v>1</v>
      </c>
      <c r="F2464" s="1158">
        <v>2</v>
      </c>
      <c r="G2464" s="1158">
        <v>3</v>
      </c>
      <c r="H2464" s="1158">
        <v>4</v>
      </c>
      <c r="I2464" s="1158">
        <v>5</v>
      </c>
      <c r="J2464" s="1158">
        <v>6</v>
      </c>
      <c r="K2464" s="1158">
        <v>7</v>
      </c>
      <c r="L2464" s="1158">
        <v>8</v>
      </c>
      <c r="M2464" s="1158">
        <v>9</v>
      </c>
      <c r="N2464" s="1158">
        <v>10</v>
      </c>
      <c r="O2464" s="1158">
        <v>11</v>
      </c>
      <c r="P2464" s="1158">
        <v>12</v>
      </c>
      <c r="Q2464" s="1158">
        <v>13</v>
      </c>
      <c r="R2464" s="1158">
        <v>14</v>
      </c>
      <c r="S2464" s="1158">
        <v>15</v>
      </c>
      <c r="T2464" s="1158">
        <v>16</v>
      </c>
      <c r="U2464" s="1158">
        <v>17</v>
      </c>
      <c r="V2464" s="1158">
        <v>18</v>
      </c>
      <c r="W2464" s="1158">
        <v>19</v>
      </c>
      <c r="X2464" s="1158">
        <v>20</v>
      </c>
      <c r="Y2464" s="1158">
        <v>21</v>
      </c>
      <c r="Z2464" s="1158">
        <v>22</v>
      </c>
      <c r="AA2464" s="1158">
        <v>23</v>
      </c>
      <c r="AB2464" s="1158">
        <v>24</v>
      </c>
      <c r="AC2464" s="1159"/>
    </row>
    <row r="2465" spans="1:29" ht="13.5" thickBot="1">
      <c r="A2465" s="1160" t="s">
        <v>226</v>
      </c>
      <c r="B2465" s="1161"/>
      <c r="C2465" s="1162" t="s">
        <v>150</v>
      </c>
      <c r="D2465" s="1162" t="s">
        <v>274</v>
      </c>
      <c r="E2465" s="1163"/>
      <c r="F2465" s="1163"/>
      <c r="G2465" s="1163"/>
      <c r="H2465" s="1163"/>
      <c r="I2465" s="1163"/>
      <c r="J2465" s="1163"/>
      <c r="K2465" s="1163"/>
      <c r="L2465" s="1163"/>
      <c r="M2465" s="1163"/>
      <c r="N2465" s="1163"/>
      <c r="O2465" s="1163"/>
      <c r="P2465" s="1163"/>
      <c r="Q2465" s="1163"/>
      <c r="R2465" s="1163"/>
      <c r="S2465" s="1163"/>
      <c r="T2465" s="1163"/>
      <c r="U2465" s="1163"/>
      <c r="V2465" s="1163"/>
      <c r="W2465" s="1163"/>
      <c r="X2465" s="1163"/>
      <c r="Y2465" s="1163"/>
      <c r="Z2465" s="1163"/>
      <c r="AA2465" s="1163"/>
      <c r="AB2465" s="1163"/>
      <c r="AC2465" s="1164"/>
    </row>
  </sheetData>
  <mergeCells count="1062">
    <mergeCell ref="A2435:A2438"/>
    <mergeCell ref="B2435:B2438"/>
    <mergeCell ref="A2439:A2442"/>
    <mergeCell ref="B2439:B2442"/>
    <mergeCell ref="A2443:A2446"/>
    <mergeCell ref="B2443:B2446"/>
    <mergeCell ref="A2400:A2403"/>
    <mergeCell ref="B2400:B2403"/>
    <mergeCell ref="AC2278:AC2279"/>
    <mergeCell ref="A2282:A2286"/>
    <mergeCell ref="A2325:A2328"/>
    <mergeCell ref="B2325:B2328"/>
    <mergeCell ref="A2316:A2320"/>
    <mergeCell ref="B2316:B2320"/>
    <mergeCell ref="B2282:B2286"/>
    <mergeCell ref="E2278:AB2278"/>
    <mergeCell ref="A2321:A2324"/>
    <mergeCell ref="E2307:AB2307"/>
    <mergeCell ref="B2311:B2315"/>
    <mergeCell ref="B2321:B2324"/>
    <mergeCell ref="A2287:A2291"/>
    <mergeCell ref="B2287:B2291"/>
    <mergeCell ref="A2292:A2295"/>
    <mergeCell ref="B2292:B2295"/>
    <mergeCell ref="A2427:A2430"/>
    <mergeCell ref="B2427:B2430"/>
    <mergeCell ref="A2431:A2434"/>
    <mergeCell ref="B2431:B2434"/>
    <mergeCell ref="A2423:A2426"/>
    <mergeCell ref="B2423:B2426"/>
    <mergeCell ref="A2416:A2419"/>
    <mergeCell ref="B2416:B2419"/>
    <mergeCell ref="A2404:A2407"/>
    <mergeCell ref="B2404:B2407"/>
    <mergeCell ref="A2378:A2381"/>
    <mergeCell ref="B2378:B2381"/>
    <mergeCell ref="A2382:A2385"/>
    <mergeCell ref="B2382:B2385"/>
    <mergeCell ref="A2386:A2389"/>
    <mergeCell ref="B2386:B2389"/>
    <mergeCell ref="A2340:A2344"/>
    <mergeCell ref="B2340:B2344"/>
    <mergeCell ref="A2311:A2315"/>
    <mergeCell ref="A2408:A2411"/>
    <mergeCell ref="B2408:B2411"/>
    <mergeCell ref="A2412:A2415"/>
    <mergeCell ref="B2412:B2415"/>
    <mergeCell ref="A2368:A2372"/>
    <mergeCell ref="B2368:B2372"/>
    <mergeCell ref="A2373:A2377"/>
    <mergeCell ref="B2373:B2377"/>
    <mergeCell ref="A2390:A2393"/>
    <mergeCell ref="B2390:B2393"/>
    <mergeCell ref="AA2:AC2"/>
    <mergeCell ref="E2336:AB2336"/>
    <mergeCell ref="A2222:B2223"/>
    <mergeCell ref="A2224:B2225"/>
    <mergeCell ref="A2220:B2221"/>
    <mergeCell ref="AC2336:AC2337"/>
    <mergeCell ref="E2227:AB2227"/>
    <mergeCell ref="A2230:A2234"/>
    <mergeCell ref="B2230:B2234"/>
    <mergeCell ref="A2249:A2253"/>
    <mergeCell ref="B2249:B2253"/>
    <mergeCell ref="E2155:AB2155"/>
    <mergeCell ref="AC2155:AC2156"/>
    <mergeCell ref="A2150:B2151"/>
    <mergeCell ref="A2354:A2357"/>
    <mergeCell ref="B2354:B2357"/>
    <mergeCell ref="A2345:A2349"/>
    <mergeCell ref="B2345:B2349"/>
    <mergeCell ref="A2350:A2353"/>
    <mergeCell ref="B2350:B2353"/>
    <mergeCell ref="B2265:B2268"/>
    <mergeCell ref="A2265:A2268"/>
    <mergeCell ref="B2194:B2197"/>
    <mergeCell ref="B2198:B2201"/>
    <mergeCell ref="B2202:B2205"/>
    <mergeCell ref="B2206:B2209"/>
    <mergeCell ref="B2210:B2213"/>
    <mergeCell ref="A2206:A2209"/>
    <mergeCell ref="A2210:A2213"/>
    <mergeCell ref="A2214:A2217"/>
    <mergeCell ref="A2245:A2248"/>
    <mergeCell ref="B2245:B2248"/>
    <mergeCell ref="E2046:AB2046"/>
    <mergeCell ref="AC2046:AC2047"/>
    <mergeCell ref="E2082:AB2082"/>
    <mergeCell ref="B2130:B2133"/>
    <mergeCell ref="B2134:B2137"/>
    <mergeCell ref="B2114:B2117"/>
    <mergeCell ref="B2118:B2121"/>
    <mergeCell ref="B2122:B2125"/>
    <mergeCell ref="B2126:B2129"/>
    <mergeCell ref="A2296:A2299"/>
    <mergeCell ref="A2122:A2125"/>
    <mergeCell ref="A2126:A2129"/>
    <mergeCell ref="A2138:A2141"/>
    <mergeCell ref="A2130:A2133"/>
    <mergeCell ref="A2134:A2137"/>
    <mergeCell ref="A2142:A2145"/>
    <mergeCell ref="A2202:A2205"/>
    <mergeCell ref="A2148:B2149"/>
    <mergeCell ref="A2186:A2189"/>
    <mergeCell ref="A2235:A2239"/>
    <mergeCell ref="B2235:B2239"/>
    <mergeCell ref="A2240:A2244"/>
    <mergeCell ref="B2186:B2189"/>
    <mergeCell ref="B2190:B2193"/>
    <mergeCell ref="A2176:A2179"/>
    <mergeCell ref="B2176:B2179"/>
    <mergeCell ref="A2271:B2272"/>
    <mergeCell ref="A2273:B2274"/>
    <mergeCell ref="A2190:A2193"/>
    <mergeCell ref="A2194:A2197"/>
    <mergeCell ref="A2198:A2201"/>
    <mergeCell ref="A2254:A2257"/>
    <mergeCell ref="B2100:B2103"/>
    <mergeCell ref="A2096:A2098"/>
    <mergeCell ref="B2096:B2098"/>
    <mergeCell ref="A2070:A2073"/>
    <mergeCell ref="A2079:A2080"/>
    <mergeCell ref="B2079:B2080"/>
    <mergeCell ref="AC2227:AC2228"/>
    <mergeCell ref="AC2307:AC2308"/>
    <mergeCell ref="B2138:B2141"/>
    <mergeCell ref="B2169:B2171"/>
    <mergeCell ref="A2152:B2153"/>
    <mergeCell ref="A2172:A2175"/>
    <mergeCell ref="B2172:B2175"/>
    <mergeCell ref="A2159:A2163"/>
    <mergeCell ref="B2159:B2163"/>
    <mergeCell ref="A2164:A2168"/>
    <mergeCell ref="B2164:B2168"/>
    <mergeCell ref="A2169:A2171"/>
    <mergeCell ref="B2142:B2145"/>
    <mergeCell ref="B2296:B2299"/>
    <mergeCell ref="B2240:B2244"/>
    <mergeCell ref="B2214:B2217"/>
    <mergeCell ref="B2254:B2257"/>
    <mergeCell ref="A2261:A2264"/>
    <mergeCell ref="B2261:B2264"/>
    <mergeCell ref="A2275:B2276"/>
    <mergeCell ref="AC1980:AC1981"/>
    <mergeCell ref="A1984:A1988"/>
    <mergeCell ref="B1984:B1988"/>
    <mergeCell ref="A1977:B1978"/>
    <mergeCell ref="B1959:B1962"/>
    <mergeCell ref="B1963:B1966"/>
    <mergeCell ref="A1975:B1976"/>
    <mergeCell ref="E1980:AB1980"/>
    <mergeCell ref="A1973:B1974"/>
    <mergeCell ref="A1967:A1970"/>
    <mergeCell ref="B1967:B1970"/>
    <mergeCell ref="A2114:A2117"/>
    <mergeCell ref="A2118:A2121"/>
    <mergeCell ref="A2050:A2054"/>
    <mergeCell ref="AC2082:AC2083"/>
    <mergeCell ref="A2075:B2076"/>
    <mergeCell ref="A2077:B2078"/>
    <mergeCell ref="B2050:B2054"/>
    <mergeCell ref="A2055:A2058"/>
    <mergeCell ref="B2055:B2058"/>
    <mergeCell ref="B2070:B2073"/>
    <mergeCell ref="B2062:B2065"/>
    <mergeCell ref="A2066:A2069"/>
    <mergeCell ref="A2086:A2090"/>
    <mergeCell ref="B2086:B2090"/>
    <mergeCell ref="B2066:B2069"/>
    <mergeCell ref="A2062:A2065"/>
    <mergeCell ref="A2104:A2107"/>
    <mergeCell ref="B2104:B2107"/>
    <mergeCell ref="A2091:A2095"/>
    <mergeCell ref="B2091:B2095"/>
    <mergeCell ref="A2100:A2103"/>
    <mergeCell ref="A2043:B2044"/>
    <mergeCell ref="B2033:B2036"/>
    <mergeCell ref="B2013:B2016"/>
    <mergeCell ref="A1999:A2002"/>
    <mergeCell ref="B1999:B2002"/>
    <mergeCell ref="A2033:A2036"/>
    <mergeCell ref="B2017:B2020"/>
    <mergeCell ref="B2021:B2024"/>
    <mergeCell ref="B2025:B2028"/>
    <mergeCell ref="A2041:B2042"/>
    <mergeCell ref="A1989:A1993"/>
    <mergeCell ref="B1989:B1993"/>
    <mergeCell ref="A1994:A1998"/>
    <mergeCell ref="B1994:B1998"/>
    <mergeCell ref="B2029:B2032"/>
    <mergeCell ref="A2003:A2006"/>
    <mergeCell ref="B2003:B2006"/>
    <mergeCell ref="A2013:A2016"/>
    <mergeCell ref="A2017:A2020"/>
    <mergeCell ref="A2021:A2024"/>
    <mergeCell ref="A2025:A2028"/>
    <mergeCell ref="A2029:A2032"/>
    <mergeCell ref="A2039:B2040"/>
    <mergeCell ref="B1947:B1950"/>
    <mergeCell ref="A1959:A1962"/>
    <mergeCell ref="A1963:A1966"/>
    <mergeCell ref="A1928:A1932"/>
    <mergeCell ref="B1928:B1932"/>
    <mergeCell ref="A1933:A1936"/>
    <mergeCell ref="B1933:B1936"/>
    <mergeCell ref="B1955:B1958"/>
    <mergeCell ref="A1937:A1940"/>
    <mergeCell ref="B1937:B1940"/>
    <mergeCell ref="B1951:B1954"/>
    <mergeCell ref="A1947:A1950"/>
    <mergeCell ref="A1951:A1954"/>
    <mergeCell ref="A1790:A1793"/>
    <mergeCell ref="A1794:A1797"/>
    <mergeCell ref="B1794:B1797"/>
    <mergeCell ref="A1798:A1801"/>
    <mergeCell ref="B1798:B1801"/>
    <mergeCell ref="B1886:B1889"/>
    <mergeCell ref="A1890:A1893"/>
    <mergeCell ref="A1894:A1897"/>
    <mergeCell ref="B1878:B1881"/>
    <mergeCell ref="A1878:A1881"/>
    <mergeCell ref="B1861:B1863"/>
    <mergeCell ref="A1955:A1958"/>
    <mergeCell ref="AC1919:AC1920"/>
    <mergeCell ref="B1906:B1909"/>
    <mergeCell ref="A1898:A1901"/>
    <mergeCell ref="B1898:B1901"/>
    <mergeCell ref="A1902:A1905"/>
    <mergeCell ref="B1902:B1905"/>
    <mergeCell ref="E1919:AB1919"/>
    <mergeCell ref="A1806:A1809"/>
    <mergeCell ref="B1806:B1809"/>
    <mergeCell ref="A1810:A1813"/>
    <mergeCell ref="B1810:B1813"/>
    <mergeCell ref="A1814:A1817"/>
    <mergeCell ref="A1923:A1927"/>
    <mergeCell ref="A1882:A1885"/>
    <mergeCell ref="A1912:B1913"/>
    <mergeCell ref="B1890:B1893"/>
    <mergeCell ref="B1894:B1897"/>
    <mergeCell ref="A1906:A1909"/>
    <mergeCell ref="B1882:B1885"/>
    <mergeCell ref="E1847:AB1847"/>
    <mergeCell ref="B1818:B1821"/>
    <mergeCell ref="A1822:A1825"/>
    <mergeCell ref="E1742:AB1742"/>
    <mergeCell ref="A1861:A1863"/>
    <mergeCell ref="AC1847:AC1848"/>
    <mergeCell ref="A1914:B1915"/>
    <mergeCell ref="A1916:B1917"/>
    <mergeCell ref="A1864:A1867"/>
    <mergeCell ref="B1864:B1867"/>
    <mergeCell ref="A1868:A1871"/>
    <mergeCell ref="B1868:B1871"/>
    <mergeCell ref="A1886:A1889"/>
    <mergeCell ref="B1756:B1759"/>
    <mergeCell ref="B1790:B1793"/>
    <mergeCell ref="A1802:A1805"/>
    <mergeCell ref="B1802:B1805"/>
    <mergeCell ref="A1751:A1755"/>
    <mergeCell ref="B1751:B1755"/>
    <mergeCell ref="B1814:B1817"/>
    <mergeCell ref="A1851:A1855"/>
    <mergeCell ref="B1851:B1855"/>
    <mergeCell ref="A1856:A1860"/>
    <mergeCell ref="B1856:B1860"/>
    <mergeCell ref="A1830:A1833"/>
    <mergeCell ref="B1830:B1833"/>
    <mergeCell ref="A1834:A1837"/>
    <mergeCell ref="B1834:B1837"/>
    <mergeCell ref="B1822:B1825"/>
    <mergeCell ref="A1760:A1763"/>
    <mergeCell ref="A1756:A1759"/>
    <mergeCell ref="AC1742:AC1743"/>
    <mergeCell ref="A1826:A1829"/>
    <mergeCell ref="B1826:B1829"/>
    <mergeCell ref="A1818:A1821"/>
    <mergeCell ref="A1764:A1767"/>
    <mergeCell ref="B1764:B1767"/>
    <mergeCell ref="B1760:B1763"/>
    <mergeCell ref="A1768:A1771"/>
    <mergeCell ref="B1768:B1771"/>
    <mergeCell ref="A1703:A1706"/>
    <mergeCell ref="B1703:B1706"/>
    <mergeCell ref="A1707:A1710"/>
    <mergeCell ref="B1707:B1710"/>
    <mergeCell ref="B1693:B1697"/>
    <mergeCell ref="A1698:A1702"/>
    <mergeCell ref="B1698:B1702"/>
    <mergeCell ref="B1717:B1720"/>
    <mergeCell ref="B1721:B1724"/>
    <mergeCell ref="A1739:B1740"/>
    <mergeCell ref="B1746:B1750"/>
    <mergeCell ref="A1735:B1736"/>
    <mergeCell ref="A1737:B1738"/>
    <mergeCell ref="A1717:A1720"/>
    <mergeCell ref="A1721:A1724"/>
    <mergeCell ref="A1729:A1732"/>
    <mergeCell ref="B1729:B1732"/>
    <mergeCell ref="A1746:A1750"/>
    <mergeCell ref="A1628:A1631"/>
    <mergeCell ref="A1640:A1643"/>
    <mergeCell ref="A1644:A1647"/>
    <mergeCell ref="A1632:A1635"/>
    <mergeCell ref="A1693:A1697"/>
    <mergeCell ref="A1686:B1687"/>
    <mergeCell ref="A1684:B1685"/>
    <mergeCell ref="A1682:B1683"/>
    <mergeCell ref="B1656:B1659"/>
    <mergeCell ref="B1660:B1663"/>
    <mergeCell ref="B1676:B1679"/>
    <mergeCell ref="A1676:A1679"/>
    <mergeCell ref="A1656:A1659"/>
    <mergeCell ref="A1660:A1663"/>
    <mergeCell ref="A1664:A1667"/>
    <mergeCell ref="A1668:A1671"/>
    <mergeCell ref="B1664:B1667"/>
    <mergeCell ref="B1668:B1671"/>
    <mergeCell ref="B1672:B1675"/>
    <mergeCell ref="A1620:A1623"/>
    <mergeCell ref="A1624:A1627"/>
    <mergeCell ref="A1608:A1611"/>
    <mergeCell ref="A1612:A1615"/>
    <mergeCell ref="A1616:A1619"/>
    <mergeCell ref="B1624:B1627"/>
    <mergeCell ref="E1689:AB1689"/>
    <mergeCell ref="AC1689:AC1690"/>
    <mergeCell ref="A1636:A1639"/>
    <mergeCell ref="B1648:B1651"/>
    <mergeCell ref="B1652:B1655"/>
    <mergeCell ref="A1532:B1533"/>
    <mergeCell ref="A1541:A1544"/>
    <mergeCell ref="A1537:A1540"/>
    <mergeCell ref="B1537:B1540"/>
    <mergeCell ref="A1553:A1556"/>
    <mergeCell ref="B1553:B1556"/>
    <mergeCell ref="A1545:A1548"/>
    <mergeCell ref="A1549:A1552"/>
    <mergeCell ref="B1616:B1619"/>
    <mergeCell ref="B1620:B1623"/>
    <mergeCell ref="A1574:A1578"/>
    <mergeCell ref="B1574:B1578"/>
    <mergeCell ref="B1541:B1544"/>
    <mergeCell ref="B1628:B1631"/>
    <mergeCell ref="B1636:B1639"/>
    <mergeCell ref="A1672:A1675"/>
    <mergeCell ref="A1648:A1651"/>
    <mergeCell ref="A1652:A1655"/>
    <mergeCell ref="B1632:B1635"/>
    <mergeCell ref="B1640:B1643"/>
    <mergeCell ref="B1644:B1647"/>
    <mergeCell ref="AC1485:AC1486"/>
    <mergeCell ref="A1489:A1493"/>
    <mergeCell ref="B1489:B1493"/>
    <mergeCell ref="A1511:A1514"/>
    <mergeCell ref="B1511:B1514"/>
    <mergeCell ref="A1494:A1498"/>
    <mergeCell ref="B1494:B1498"/>
    <mergeCell ref="A1499:A1502"/>
    <mergeCell ref="B1499:B1502"/>
    <mergeCell ref="E1485:AB1485"/>
    <mergeCell ref="A1503:A1506"/>
    <mergeCell ref="A1563:B1564"/>
    <mergeCell ref="B1557:B1560"/>
    <mergeCell ref="A1530:B1531"/>
    <mergeCell ref="B1608:B1611"/>
    <mergeCell ref="B1612:B1615"/>
    <mergeCell ref="A1596:A1599"/>
    <mergeCell ref="B1592:B1595"/>
    <mergeCell ref="A1579:A1583"/>
    <mergeCell ref="B1579:B1583"/>
    <mergeCell ref="A1584:A1587"/>
    <mergeCell ref="B1584:B1587"/>
    <mergeCell ref="A1588:A1591"/>
    <mergeCell ref="B1588:B1591"/>
    <mergeCell ref="A1592:A1595"/>
    <mergeCell ref="AC1570:AC1571"/>
    <mergeCell ref="A1526:A1529"/>
    <mergeCell ref="B1526:B1529"/>
    <mergeCell ref="E1570:AB1570"/>
    <mergeCell ref="A1565:B1566"/>
    <mergeCell ref="A1567:B1568"/>
    <mergeCell ref="B1596:B1599"/>
    <mergeCell ref="A1478:B1479"/>
    <mergeCell ref="A1480:B1481"/>
    <mergeCell ref="A1482:B1483"/>
    <mergeCell ref="B1545:B1548"/>
    <mergeCell ref="B1549:B1552"/>
    <mergeCell ref="A1515:A1519"/>
    <mergeCell ref="A1464:A1467"/>
    <mergeCell ref="B1464:B1467"/>
    <mergeCell ref="B1503:B1506"/>
    <mergeCell ref="A1507:A1510"/>
    <mergeCell ref="B1507:B1510"/>
    <mergeCell ref="A1472:A1475"/>
    <mergeCell ref="B1472:B1475"/>
    <mergeCell ref="A1557:A1560"/>
    <mergeCell ref="B1515:B1519"/>
    <mergeCell ref="A1413:B1414"/>
    <mergeCell ref="A1415:B1416"/>
    <mergeCell ref="A1436:A1439"/>
    <mergeCell ref="B1436:B1439"/>
    <mergeCell ref="A1424:A1427"/>
    <mergeCell ref="A1428:A1431"/>
    <mergeCell ref="A1375:A1378"/>
    <mergeCell ref="B1375:B1378"/>
    <mergeCell ref="A1393:A1396"/>
    <mergeCell ref="B1393:B1396"/>
    <mergeCell ref="A1448:A1451"/>
    <mergeCell ref="A1452:A1455"/>
    <mergeCell ref="A1460:A1463"/>
    <mergeCell ref="A1468:A1471"/>
    <mergeCell ref="B1468:B1471"/>
    <mergeCell ref="B1440:B1443"/>
    <mergeCell ref="A1444:A1447"/>
    <mergeCell ref="B1444:B1447"/>
    <mergeCell ref="B1456:B1459"/>
    <mergeCell ref="A1401:A1404"/>
    <mergeCell ref="B1448:B1451"/>
    <mergeCell ref="B1452:B1455"/>
    <mergeCell ref="B1460:B1463"/>
    <mergeCell ref="A1342:B1343"/>
    <mergeCell ref="A1304:A1307"/>
    <mergeCell ref="A1250:A1254"/>
    <mergeCell ref="B1250:B1254"/>
    <mergeCell ref="A1281:A1284"/>
    <mergeCell ref="A1263:A1266"/>
    <mergeCell ref="A1267:A1270"/>
    <mergeCell ref="A1285:A1288"/>
    <mergeCell ref="A1289:A1292"/>
    <mergeCell ref="A1255:A1258"/>
    <mergeCell ref="B1424:B1427"/>
    <mergeCell ref="B1428:B1431"/>
    <mergeCell ref="B1405:B1408"/>
    <mergeCell ref="B1432:B1435"/>
    <mergeCell ref="A1432:A1435"/>
    <mergeCell ref="A1379:A1382"/>
    <mergeCell ref="B1379:B1382"/>
    <mergeCell ref="A1383:A1386"/>
    <mergeCell ref="B1383:B1386"/>
    <mergeCell ref="A1420:A1423"/>
    <mergeCell ref="B1420:B1423"/>
    <mergeCell ref="A1320:A1323"/>
    <mergeCell ref="A1316:A1319"/>
    <mergeCell ref="A1344:B1345"/>
    <mergeCell ref="A1346:B1347"/>
    <mergeCell ref="B1336:B1339"/>
    <mergeCell ref="A1397:A1400"/>
    <mergeCell ref="B1397:B1400"/>
    <mergeCell ref="A1409:A1412"/>
    <mergeCell ref="B1409:B1412"/>
    <mergeCell ref="B1277:B1280"/>
    <mergeCell ref="B1401:B1404"/>
    <mergeCell ref="E1349:AB1349"/>
    <mergeCell ref="AC1349:AC1350"/>
    <mergeCell ref="B1300:B1303"/>
    <mergeCell ref="B1328:B1331"/>
    <mergeCell ref="B1259:B1262"/>
    <mergeCell ref="B1281:B1284"/>
    <mergeCell ref="B1263:B1266"/>
    <mergeCell ref="B1267:B1270"/>
    <mergeCell ref="B1285:B1288"/>
    <mergeCell ref="B1289:B1292"/>
    <mergeCell ref="B1316:B1319"/>
    <mergeCell ref="B1304:B1307"/>
    <mergeCell ref="B1308:B1311"/>
    <mergeCell ref="B1312:B1315"/>
    <mergeCell ref="B1320:B1323"/>
    <mergeCell ref="A1324:A1327"/>
    <mergeCell ref="A1405:A1408"/>
    <mergeCell ref="A1371:A1374"/>
    <mergeCell ref="B1371:B1374"/>
    <mergeCell ref="A1358:A1362"/>
    <mergeCell ref="B1358:B1362"/>
    <mergeCell ref="A1363:A1366"/>
    <mergeCell ref="B1363:B1366"/>
    <mergeCell ref="B1324:B1327"/>
    <mergeCell ref="A1353:A1357"/>
    <mergeCell ref="B1353:B1357"/>
    <mergeCell ref="A1332:A1335"/>
    <mergeCell ref="A1328:A1331"/>
    <mergeCell ref="A1336:A1339"/>
    <mergeCell ref="A1367:A1370"/>
    <mergeCell ref="B1332:B1335"/>
    <mergeCell ref="B1367:B1370"/>
    <mergeCell ref="E1137:AB1137"/>
    <mergeCell ref="AC1137:AC1138"/>
    <mergeCell ref="AC812:AC813"/>
    <mergeCell ref="B922:B926"/>
    <mergeCell ref="AC918:AC919"/>
    <mergeCell ref="E918:AB918"/>
    <mergeCell ref="E812:AB812"/>
    <mergeCell ref="B820:B823"/>
    <mergeCell ref="B877:B880"/>
    <mergeCell ref="A913:B914"/>
    <mergeCell ref="A820:A823"/>
    <mergeCell ref="A1040:A1043"/>
    <mergeCell ref="B1036:B1039"/>
    <mergeCell ref="B1040:B1043"/>
    <mergeCell ref="B1004:B1007"/>
    <mergeCell ref="A1308:A1311"/>
    <mergeCell ref="A1312:A1315"/>
    <mergeCell ref="AC1241:AC1242"/>
    <mergeCell ref="A1220:A1223"/>
    <mergeCell ref="A1293:B1294"/>
    <mergeCell ref="A1295:B1296"/>
    <mergeCell ref="A1300:A1303"/>
    <mergeCell ref="B1255:B1258"/>
    <mergeCell ref="A1259:A1262"/>
    <mergeCell ref="B1212:B1215"/>
    <mergeCell ref="B1216:B1219"/>
    <mergeCell ref="E1241:AB1241"/>
    <mergeCell ref="B1224:B1227"/>
    <mergeCell ref="A1245:A1249"/>
    <mergeCell ref="B1245:B1249"/>
    <mergeCell ref="B1220:B1223"/>
    <mergeCell ref="B836:B839"/>
    <mergeCell ref="A265:A268"/>
    <mergeCell ref="A269:A272"/>
    <mergeCell ref="A273:A276"/>
    <mergeCell ref="E286:AB286"/>
    <mergeCell ref="B265:B268"/>
    <mergeCell ref="B269:B272"/>
    <mergeCell ref="B253:B256"/>
    <mergeCell ref="A300:A303"/>
    <mergeCell ref="A824:A827"/>
    <mergeCell ref="A529:A532"/>
    <mergeCell ref="A533:A536"/>
    <mergeCell ref="A537:A540"/>
    <mergeCell ref="B537:B540"/>
    <mergeCell ref="B525:B528"/>
    <mergeCell ref="B529:B532"/>
    <mergeCell ref="B334:B337"/>
    <mergeCell ref="B345:B348"/>
    <mergeCell ref="B405:B408"/>
    <mergeCell ref="A452:A455"/>
    <mergeCell ref="B452:B455"/>
    <mergeCell ref="A456:A459"/>
    <mergeCell ref="A474:A477"/>
    <mergeCell ref="B478:B481"/>
    <mergeCell ref="B482:B485"/>
    <mergeCell ref="A345:A348"/>
    <mergeCell ref="A349:A352"/>
    <mergeCell ref="A353:A356"/>
    <mergeCell ref="B381:B384"/>
    <mergeCell ref="A381:A384"/>
    <mergeCell ref="B349:B352"/>
    <mergeCell ref="B353:B356"/>
    <mergeCell ref="B521:B524"/>
    <mergeCell ref="B290:B294"/>
    <mergeCell ref="B326:B329"/>
    <mergeCell ref="B322:B325"/>
    <mergeCell ref="B312:B315"/>
    <mergeCell ref="A525:A528"/>
    <mergeCell ref="A334:A337"/>
    <mergeCell ref="A312:A315"/>
    <mergeCell ref="A304:A307"/>
    <mergeCell ref="B533:B536"/>
    <mergeCell ref="AC1053:AC1054"/>
    <mergeCell ref="A1050:B1051"/>
    <mergeCell ref="E1053:AB1053"/>
    <mergeCell ref="A1046:B1047"/>
    <mergeCell ref="A1048:B1049"/>
    <mergeCell ref="A846:A849"/>
    <mergeCell ref="B846:B849"/>
    <mergeCell ref="A873:A876"/>
    <mergeCell ref="B873:B876"/>
    <mergeCell ref="B861:B864"/>
    <mergeCell ref="B885:B888"/>
    <mergeCell ref="A322:A325"/>
    <mergeCell ref="B357:B360"/>
    <mergeCell ref="B361:B364"/>
    <mergeCell ref="B377:B380"/>
    <mergeCell ref="A326:A329"/>
    <mergeCell ref="A369:A372"/>
    <mergeCell ref="A373:A376"/>
    <mergeCell ref="A377:A380"/>
    <mergeCell ref="A361:A364"/>
    <mergeCell ref="A338:B339"/>
    <mergeCell ref="A340:B341"/>
    <mergeCell ref="A330:A333"/>
    <mergeCell ref="B330:B333"/>
    <mergeCell ref="A447:A451"/>
    <mergeCell ref="B447:B451"/>
    <mergeCell ref="A639:A642"/>
    <mergeCell ref="B635:B638"/>
    <mergeCell ref="A631:A634"/>
    <mergeCell ref="B631:B634"/>
    <mergeCell ref="B545:B548"/>
    <mergeCell ref="A541:A544"/>
    <mergeCell ref="A545:A548"/>
    <mergeCell ref="A565:B566"/>
    <mergeCell ref="A357:A360"/>
    <mergeCell ref="A389:A392"/>
    <mergeCell ref="A385:A388"/>
    <mergeCell ref="B233:B236"/>
    <mergeCell ref="B225:B228"/>
    <mergeCell ref="A233:A236"/>
    <mergeCell ref="B249:B252"/>
    <mergeCell ref="B517:B520"/>
    <mergeCell ref="A521:A524"/>
    <mergeCell ref="A486:A489"/>
    <mergeCell ref="B486:B489"/>
    <mergeCell ref="A490:B491"/>
    <mergeCell ref="A492:B493"/>
    <mergeCell ref="B497:B500"/>
    <mergeCell ref="B501:B504"/>
    <mergeCell ref="B505:B508"/>
    <mergeCell ref="B509:B512"/>
    <mergeCell ref="B513:B516"/>
    <mergeCell ref="A513:A516"/>
    <mergeCell ref="A517:A520"/>
    <mergeCell ref="A497:A500"/>
    <mergeCell ref="A253:A256"/>
    <mergeCell ref="A217:A220"/>
    <mergeCell ref="A140:A143"/>
    <mergeCell ref="A144:A147"/>
    <mergeCell ref="B217:B220"/>
    <mergeCell ref="A158:B159"/>
    <mergeCell ref="A160:B161"/>
    <mergeCell ref="A162:B163"/>
    <mergeCell ref="A175:A179"/>
    <mergeCell ref="B175:B179"/>
    <mergeCell ref="A170:A174"/>
    <mergeCell ref="B221:B224"/>
    <mergeCell ref="A120:A123"/>
    <mergeCell ref="A124:A127"/>
    <mergeCell ref="A128:A131"/>
    <mergeCell ref="A132:A135"/>
    <mergeCell ref="A136:A139"/>
    <mergeCell ref="B245:B248"/>
    <mergeCell ref="B237:B240"/>
    <mergeCell ref="B300:B303"/>
    <mergeCell ref="A295:A299"/>
    <mergeCell ref="A23:A26"/>
    <mergeCell ref="A27:A30"/>
    <mergeCell ref="B80:B83"/>
    <mergeCell ref="B84:B87"/>
    <mergeCell ref="B68:B71"/>
    <mergeCell ref="B72:B75"/>
    <mergeCell ref="B43:B46"/>
    <mergeCell ref="A108:A111"/>
    <mergeCell ref="A116:A119"/>
    <mergeCell ref="A208:B209"/>
    <mergeCell ref="A184:A187"/>
    <mergeCell ref="B184:B187"/>
    <mergeCell ref="A188:A191"/>
    <mergeCell ref="B188:B191"/>
    <mergeCell ref="B170:B174"/>
    <mergeCell ref="A112:A115"/>
    <mergeCell ref="B31:B34"/>
    <mergeCell ref="A63:B64"/>
    <mergeCell ref="A57:A60"/>
    <mergeCell ref="B57:B60"/>
    <mergeCell ref="A31:A34"/>
    <mergeCell ref="B35:B38"/>
    <mergeCell ref="A39:A42"/>
    <mergeCell ref="B39:B42"/>
    <mergeCell ref="A43:A46"/>
    <mergeCell ref="B88:B91"/>
    <mergeCell ref="B92:B95"/>
    <mergeCell ref="A221:A224"/>
    <mergeCell ref="A225:A228"/>
    <mergeCell ref="A229:A232"/>
    <mergeCell ref="A68:A71"/>
    <mergeCell ref="A72:A75"/>
    <mergeCell ref="A35:A38"/>
    <mergeCell ref="A53:A56"/>
    <mergeCell ref="B53:B56"/>
    <mergeCell ref="A61:B62"/>
    <mergeCell ref="A104:A107"/>
    <mergeCell ref="B120:B123"/>
    <mergeCell ref="B76:B79"/>
    <mergeCell ref="A206:B207"/>
    <mergeCell ref="E166:AB166"/>
    <mergeCell ref="A192:A195"/>
    <mergeCell ref="B100:B103"/>
    <mergeCell ref="A249:A252"/>
    <mergeCell ref="B241:B244"/>
    <mergeCell ref="B23:B26"/>
    <mergeCell ref="A237:A240"/>
    <mergeCell ref="B229:B232"/>
    <mergeCell ref="B96:B99"/>
    <mergeCell ref="B124:B127"/>
    <mergeCell ref="B213:B216"/>
    <mergeCell ref="B261:B264"/>
    <mergeCell ref="A213:A216"/>
    <mergeCell ref="B304:B307"/>
    <mergeCell ref="A308:A311"/>
    <mergeCell ref="B308:B311"/>
    <mergeCell ref="A241:A244"/>
    <mergeCell ref="A245:A248"/>
    <mergeCell ref="A257:A260"/>
    <mergeCell ref="A290:A294"/>
    <mergeCell ref="A279:B280"/>
    <mergeCell ref="B257:B260"/>
    <mergeCell ref="B295:B299"/>
    <mergeCell ref="B413:B416"/>
    <mergeCell ref="B369:B372"/>
    <mergeCell ref="B373:B376"/>
    <mergeCell ref="A6:AC7"/>
    <mergeCell ref="A8:AC8"/>
    <mergeCell ref="E9:AB9"/>
    <mergeCell ref="AC9:AC10"/>
    <mergeCell ref="B27:B30"/>
    <mergeCell ref="A13:A17"/>
    <mergeCell ref="B13:B17"/>
    <mergeCell ref="A18:A22"/>
    <mergeCell ref="B18:B22"/>
    <mergeCell ref="A84:A87"/>
    <mergeCell ref="B128:B131"/>
    <mergeCell ref="AC286:AC287"/>
    <mergeCell ref="B273:B276"/>
    <mergeCell ref="A261:A264"/>
    <mergeCell ref="A281:B282"/>
    <mergeCell ref="A283:B284"/>
    <mergeCell ref="AC166:AC167"/>
    <mergeCell ref="A478:A481"/>
    <mergeCell ref="B541:B544"/>
    <mergeCell ref="AC438:AC439"/>
    <mergeCell ref="A442:A446"/>
    <mergeCell ref="B442:B446"/>
    <mergeCell ref="B365:B368"/>
    <mergeCell ref="A393:A396"/>
    <mergeCell ref="A397:A400"/>
    <mergeCell ref="A401:A404"/>
    <mergeCell ref="A405:A408"/>
    <mergeCell ref="A365:A368"/>
    <mergeCell ref="B385:B388"/>
    <mergeCell ref="B389:B392"/>
    <mergeCell ref="B393:B396"/>
    <mergeCell ref="B397:B400"/>
    <mergeCell ref="B417:B420"/>
    <mergeCell ref="B421:B424"/>
    <mergeCell ref="B401:B404"/>
    <mergeCell ref="A553:A556"/>
    <mergeCell ref="B553:B556"/>
    <mergeCell ref="E438:AB438"/>
    <mergeCell ref="B456:B459"/>
    <mergeCell ref="A460:A463"/>
    <mergeCell ref="B460:B463"/>
    <mergeCell ref="A482:A485"/>
    <mergeCell ref="A464:A467"/>
    <mergeCell ref="B464:B467"/>
    <mergeCell ref="A589:A592"/>
    <mergeCell ref="A88:A91"/>
    <mergeCell ref="A92:A95"/>
    <mergeCell ref="A96:A99"/>
    <mergeCell ref="A76:A79"/>
    <mergeCell ref="A80:A83"/>
    <mergeCell ref="A409:A412"/>
    <mergeCell ref="A413:A416"/>
    <mergeCell ref="A431:B432"/>
    <mergeCell ref="A433:B434"/>
    <mergeCell ref="A435:B436"/>
    <mergeCell ref="A417:A420"/>
    <mergeCell ref="A421:A424"/>
    <mergeCell ref="A425:A428"/>
    <mergeCell ref="B425:B428"/>
    <mergeCell ref="B409:B412"/>
    <mergeCell ref="B192:B195"/>
    <mergeCell ref="A202:A205"/>
    <mergeCell ref="B202:B205"/>
    <mergeCell ref="A180:A183"/>
    <mergeCell ref="B180:B183"/>
    <mergeCell ref="A509:A512"/>
    <mergeCell ref="B474:B477"/>
    <mergeCell ref="A567:B568"/>
    <mergeCell ref="A597:A600"/>
    <mergeCell ref="A601:A604"/>
    <mergeCell ref="B601:B604"/>
    <mergeCell ref="B615:B618"/>
    <mergeCell ref="B605:B608"/>
    <mergeCell ref="A659:A662"/>
    <mergeCell ref="A574:A578"/>
    <mergeCell ref="A584:A588"/>
    <mergeCell ref="B584:B588"/>
    <mergeCell ref="B574:B578"/>
    <mergeCell ref="A579:A583"/>
    <mergeCell ref="B579:B583"/>
    <mergeCell ref="B593:B596"/>
    <mergeCell ref="B643:B646"/>
    <mergeCell ref="A643:A646"/>
    <mergeCell ref="A647:A650"/>
    <mergeCell ref="A635:A638"/>
    <mergeCell ref="A619:A622"/>
    <mergeCell ref="B619:B622"/>
    <mergeCell ref="B639:B642"/>
    <mergeCell ref="A623:B624"/>
    <mergeCell ref="A807:B808"/>
    <mergeCell ref="A651:A654"/>
    <mergeCell ref="A799:A802"/>
    <mergeCell ref="B799:B802"/>
    <mergeCell ref="A791:A794"/>
    <mergeCell ref="A795:A798"/>
    <mergeCell ref="B795:B798"/>
    <mergeCell ref="A787:A790"/>
    <mergeCell ref="B775:B778"/>
    <mergeCell ref="B779:B782"/>
    <mergeCell ref="B783:B786"/>
    <mergeCell ref="B787:B790"/>
    <mergeCell ref="A775:A778"/>
    <mergeCell ref="B687:B690"/>
    <mergeCell ref="A779:A782"/>
    <mergeCell ref="A783:A786"/>
    <mergeCell ref="A691:A694"/>
    <mergeCell ref="B667:B670"/>
    <mergeCell ref="B679:B682"/>
    <mergeCell ref="B719:B722"/>
    <mergeCell ref="A702:B703"/>
    <mergeCell ref="A655:A658"/>
    <mergeCell ref="A679:A682"/>
    <mergeCell ref="B828:B831"/>
    <mergeCell ref="A832:A835"/>
    <mergeCell ref="B832:B835"/>
    <mergeCell ref="A836:A839"/>
    <mergeCell ref="A763:A766"/>
    <mergeCell ref="B1067:B1070"/>
    <mergeCell ref="B723:B726"/>
    <mergeCell ref="A731:A734"/>
    <mergeCell ref="B731:B734"/>
    <mergeCell ref="A727:A730"/>
    <mergeCell ref="B727:B730"/>
    <mergeCell ref="A741:A744"/>
    <mergeCell ref="B741:B744"/>
    <mergeCell ref="A927:A931"/>
    <mergeCell ref="A723:A726"/>
    <mergeCell ref="A748:A751"/>
    <mergeCell ref="B748:B751"/>
    <mergeCell ref="A745:A747"/>
    <mergeCell ref="B988:B991"/>
    <mergeCell ref="B1057:B1061"/>
    <mergeCell ref="A972:A975"/>
    <mergeCell ref="A865:A868"/>
    <mergeCell ref="B865:B868"/>
    <mergeCell ref="B824:B827"/>
    <mergeCell ref="A828:A831"/>
    <mergeCell ref="A936:A939"/>
    <mergeCell ref="B936:B939"/>
    <mergeCell ref="A940:A943"/>
    <mergeCell ref="A922:A926"/>
    <mergeCell ref="A752:B753"/>
    <mergeCell ref="A754:B755"/>
    <mergeCell ref="A805:B806"/>
    <mergeCell ref="B972:B975"/>
    <mergeCell ref="A949:A952"/>
    <mergeCell ref="B949:B952"/>
    <mergeCell ref="A905:A908"/>
    <mergeCell ref="B932:B935"/>
    <mergeCell ref="A856:B857"/>
    <mergeCell ref="A850:A853"/>
    <mergeCell ref="A861:A864"/>
    <mergeCell ref="A1028:A1031"/>
    <mergeCell ref="B1028:B1031"/>
    <mergeCell ref="B1012:B1015"/>
    <mergeCell ref="A1008:A1011"/>
    <mergeCell ref="B1016:B1019"/>
    <mergeCell ref="B1020:B1023"/>
    <mergeCell ref="B1008:B1011"/>
    <mergeCell ref="B1024:B1027"/>
    <mergeCell ref="A1004:A1007"/>
    <mergeCell ref="B897:B900"/>
    <mergeCell ref="A877:A880"/>
    <mergeCell ref="B956:B959"/>
    <mergeCell ref="B960:B963"/>
    <mergeCell ref="B905:B908"/>
    <mergeCell ref="A889:A892"/>
    <mergeCell ref="B889:B892"/>
    <mergeCell ref="B850:B853"/>
    <mergeCell ref="A854:B855"/>
    <mergeCell ref="A1159:A1162"/>
    <mergeCell ref="A1146:A1150"/>
    <mergeCell ref="B1146:B1150"/>
    <mergeCell ref="A1151:A1154"/>
    <mergeCell ref="A988:A991"/>
    <mergeCell ref="B1124:B1127"/>
    <mergeCell ref="A1141:A1145"/>
    <mergeCell ref="B1141:B1145"/>
    <mergeCell ref="A1132:B1133"/>
    <mergeCell ref="A1134:B1135"/>
    <mergeCell ref="A1116:A1119"/>
    <mergeCell ref="A1130:B1131"/>
    <mergeCell ref="B1116:B1119"/>
    <mergeCell ref="B1120:B1123"/>
    <mergeCell ref="A1104:A1107"/>
    <mergeCell ref="A1120:A1123"/>
    <mergeCell ref="A1212:A1215"/>
    <mergeCell ref="A1183:B1184"/>
    <mergeCell ref="A1192:A1195"/>
    <mergeCell ref="A1196:A1199"/>
    <mergeCell ref="A1200:A1203"/>
    <mergeCell ref="A1204:A1207"/>
    <mergeCell ref="B1204:B1207"/>
    <mergeCell ref="A1124:A1127"/>
    <mergeCell ref="B1177:B1180"/>
    <mergeCell ref="A1163:A1166"/>
    <mergeCell ref="A1099:B1100"/>
    <mergeCell ref="B1062:B1066"/>
    <mergeCell ref="A1097:B1098"/>
    <mergeCell ref="A1089:A1092"/>
    <mergeCell ref="A1093:A1096"/>
    <mergeCell ref="B1093:B1096"/>
    <mergeCell ref="A1238:B1239"/>
    <mergeCell ref="A1224:A1227"/>
    <mergeCell ref="A1228:A1231"/>
    <mergeCell ref="B1228:B1231"/>
    <mergeCell ref="B1725:B1728"/>
    <mergeCell ref="A1108:A1111"/>
    <mergeCell ref="A1032:A1035"/>
    <mergeCell ref="B1032:B1035"/>
    <mergeCell ref="A996:A999"/>
    <mergeCell ref="B992:B995"/>
    <mergeCell ref="B996:B999"/>
    <mergeCell ref="A992:A995"/>
    <mergeCell ref="A1456:A1459"/>
    <mergeCell ref="A1440:A1443"/>
    <mergeCell ref="B671:B674"/>
    <mergeCell ref="A687:A690"/>
    <mergeCell ref="A663:A666"/>
    <mergeCell ref="A667:A670"/>
    <mergeCell ref="A671:A674"/>
    <mergeCell ref="A675:A678"/>
    <mergeCell ref="B1079:B1082"/>
    <mergeCell ref="A1079:A1082"/>
    <mergeCell ref="B745:B747"/>
    <mergeCell ref="B869:B872"/>
    <mergeCell ref="A869:A872"/>
    <mergeCell ref="B1071:B1074"/>
    <mergeCell ref="B1108:B1111"/>
    <mergeCell ref="B1112:B1115"/>
    <mergeCell ref="A1234:B1235"/>
    <mergeCell ref="A1236:B1237"/>
    <mergeCell ref="A1177:A1180"/>
    <mergeCell ref="A1277:A1280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B104:B107"/>
    <mergeCell ref="B108:B111"/>
    <mergeCell ref="B112:B115"/>
    <mergeCell ref="A100:A103"/>
    <mergeCell ref="B771:B774"/>
    <mergeCell ref="A1062:A1066"/>
    <mergeCell ref="A1067:A1070"/>
    <mergeCell ref="B597:B600"/>
    <mergeCell ref="A719:A722"/>
    <mergeCell ref="A1036:A1039"/>
    <mergeCell ref="A816:A819"/>
    <mergeCell ref="B816:B819"/>
    <mergeCell ref="A964:A967"/>
    <mergeCell ref="A968:A971"/>
    <mergeCell ref="A809:B810"/>
    <mergeCell ref="B791:B794"/>
    <mergeCell ref="A759:A762"/>
    <mergeCell ref="B759:B762"/>
    <mergeCell ref="A767:A770"/>
    <mergeCell ref="A771:A774"/>
    <mergeCell ref="B763:B766"/>
    <mergeCell ref="B767:B770"/>
    <mergeCell ref="A1071:A1074"/>
    <mergeCell ref="AC570:AC571"/>
    <mergeCell ref="A605:A608"/>
    <mergeCell ref="B709:B713"/>
    <mergeCell ref="A714:A718"/>
    <mergeCell ref="B714:B718"/>
    <mergeCell ref="B675:B678"/>
    <mergeCell ref="B663:B666"/>
    <mergeCell ref="B647:B650"/>
    <mergeCell ref="B651:B654"/>
    <mergeCell ref="B655:B658"/>
    <mergeCell ref="B659:B662"/>
    <mergeCell ref="A625:B626"/>
    <mergeCell ref="A700:B701"/>
    <mergeCell ref="AD10:AE10"/>
    <mergeCell ref="A698:B699"/>
    <mergeCell ref="E570:AB570"/>
    <mergeCell ref="A683:A686"/>
    <mergeCell ref="AC705:AC706"/>
    <mergeCell ref="E705:AB705"/>
    <mergeCell ref="B683:B686"/>
    <mergeCell ref="A563:B564"/>
    <mergeCell ref="A557:A560"/>
    <mergeCell ref="B691:B694"/>
    <mergeCell ref="A501:A504"/>
    <mergeCell ref="A505:A508"/>
    <mergeCell ref="B557:B560"/>
    <mergeCell ref="B589:B592"/>
    <mergeCell ref="A593:A596"/>
    <mergeCell ref="A615:A618"/>
    <mergeCell ref="A549:A552"/>
    <mergeCell ref="B549:B552"/>
    <mergeCell ref="A1181:B1182"/>
    <mergeCell ref="A2455:A2459"/>
    <mergeCell ref="B2455:B2459"/>
    <mergeCell ref="A2460:A2463"/>
    <mergeCell ref="B2460:B2463"/>
    <mergeCell ref="A709:A713"/>
    <mergeCell ref="B976:B979"/>
    <mergeCell ref="A1016:A1019"/>
    <mergeCell ref="A956:A959"/>
    <mergeCell ref="A960:A963"/>
    <mergeCell ref="A901:A904"/>
    <mergeCell ref="B901:B904"/>
    <mergeCell ref="A881:A884"/>
    <mergeCell ref="B881:B884"/>
    <mergeCell ref="A885:A888"/>
    <mergeCell ref="A984:A987"/>
    <mergeCell ref="A1725:A1728"/>
    <mergeCell ref="A893:A896"/>
    <mergeCell ref="B893:B896"/>
    <mergeCell ref="A1778:A1781"/>
    <mergeCell ref="B1778:B1781"/>
    <mergeCell ref="A1782:A1785"/>
    <mergeCell ref="B1782:B1785"/>
    <mergeCell ref="B1923:B1927"/>
    <mergeCell ref="A1786:A1789"/>
    <mergeCell ref="B1786:B1789"/>
    <mergeCell ref="A1173:A1176"/>
    <mergeCell ref="B1173:B1176"/>
    <mergeCell ref="B1151:B1154"/>
    <mergeCell ref="B1163:B1166"/>
    <mergeCell ref="B1089:B1092"/>
    <mergeCell ref="A897:A900"/>
    <mergeCell ref="W4:AI4"/>
    <mergeCell ref="A1216:A1219"/>
    <mergeCell ref="A1155:A1158"/>
    <mergeCell ref="B1155:B1158"/>
    <mergeCell ref="A1112:A1115"/>
    <mergeCell ref="B1159:B1162"/>
    <mergeCell ref="A976:A979"/>
    <mergeCell ref="B968:B971"/>
    <mergeCell ref="B940:B943"/>
    <mergeCell ref="A911:B912"/>
    <mergeCell ref="B927:B931"/>
    <mergeCell ref="A932:A935"/>
    <mergeCell ref="B964:B967"/>
    <mergeCell ref="A1020:A1023"/>
    <mergeCell ref="A1024:A1027"/>
    <mergeCell ref="A1057:A1061"/>
    <mergeCell ref="A980:A983"/>
    <mergeCell ref="B1208:B1211"/>
    <mergeCell ref="A1188:A1191"/>
    <mergeCell ref="B1188:B1191"/>
    <mergeCell ref="B1192:B1195"/>
    <mergeCell ref="B1196:B1199"/>
    <mergeCell ref="B1200:B1203"/>
    <mergeCell ref="A1208:A1211"/>
    <mergeCell ref="A1012:A1015"/>
    <mergeCell ref="A1000:A1003"/>
    <mergeCell ref="B1000:B1003"/>
    <mergeCell ref="A1075:A1078"/>
    <mergeCell ref="B1075:B1078"/>
    <mergeCell ref="B980:B983"/>
    <mergeCell ref="B984:B987"/>
    <mergeCell ref="B1104:B1107"/>
  </mergeCells>
  <conditionalFormatting sqref="E2396:AB2396">
    <cfRule type="cellIs" dxfId="2281" priority="36" operator="equal">
      <formula>$AD$2396</formula>
    </cfRule>
  </conditionalFormatting>
  <conditionalFormatting sqref="E2360:X2360 Z2360:AB2360">
    <cfRule type="cellIs" dxfId="2280" priority="37" operator="equal">
      <formula>$AD$2360</formula>
    </cfRule>
  </conditionalFormatting>
  <conditionalFormatting sqref="E2331:X2331 Z2331:AB2331">
    <cfRule type="cellIs" dxfId="2279" priority="38" operator="equal">
      <formula>$AD$2331</formula>
    </cfRule>
  </conditionalFormatting>
  <conditionalFormatting sqref="E2302:X2302 Z2302:AB2302">
    <cfRule type="cellIs" dxfId="2278" priority="39" operator="equal">
      <formula>$AD$2302</formula>
    </cfRule>
  </conditionalFormatting>
  <conditionalFormatting sqref="E2258:X2258 Z2258:AB2258">
    <cfRule type="cellIs" dxfId="2277" priority="40" operator="equal">
      <formula>$AD$2258</formula>
    </cfRule>
  </conditionalFormatting>
  <conditionalFormatting sqref="E2182:X2182 Z2182:AB2182">
    <cfRule type="cellIs" dxfId="2276" priority="41" operator="equal">
      <formula>$AD$2182</formula>
    </cfRule>
  </conditionalFormatting>
  <conditionalFormatting sqref="E2110:X2110 Z2110:AB2110">
    <cfRule type="cellIs" dxfId="2275" priority="42" operator="equal">
      <formula>$AD$2110</formula>
    </cfRule>
  </conditionalFormatting>
  <conditionalFormatting sqref="E2059:X2059 Z2059:AB2059">
    <cfRule type="cellIs" dxfId="2274" priority="43" operator="equal">
      <formula>$AD$2059</formula>
    </cfRule>
  </conditionalFormatting>
  <conditionalFormatting sqref="E2009:X2009 Z2009:AB2009">
    <cfRule type="cellIs" dxfId="2273" priority="44" operator="equal">
      <formula>$AD$2009</formula>
    </cfRule>
  </conditionalFormatting>
  <conditionalFormatting sqref="E1943:X1943 Z1943:AB1943">
    <cfRule type="cellIs" dxfId="2272" priority="45" operator="equal">
      <formula>$AD$1943</formula>
    </cfRule>
  </conditionalFormatting>
  <conditionalFormatting sqref="E1874:X1874 Z1874:AB1874">
    <cfRule type="cellIs" dxfId="2271" priority="46" operator="equal">
      <formula>$AD$1874</formula>
    </cfRule>
  </conditionalFormatting>
  <conditionalFormatting sqref="E1774:X1774 Z1774:AB1774">
    <cfRule type="cellIs" dxfId="2270" priority="47" operator="equal">
      <formula>$AD$1774</formula>
    </cfRule>
  </conditionalFormatting>
  <conditionalFormatting sqref="E2451:X2451 Z2451:AB2451">
    <cfRule type="cellIs" dxfId="2269" priority="48" operator="equal">
      <formula>$AD$2327</formula>
    </cfRule>
  </conditionalFormatting>
  <conditionalFormatting sqref="E611:X611 Z611:AB611">
    <cfRule type="cellIs" dxfId="2268" priority="49" operator="equal">
      <formula>$AD$611</formula>
    </cfRule>
  </conditionalFormatting>
  <conditionalFormatting sqref="E2360:X2361 Z2360:AB2361">
    <cfRule type="cellIs" dxfId="2267" priority="50" operator="equal">
      <formula>$AD$2356</formula>
    </cfRule>
  </conditionalFormatting>
  <conditionalFormatting sqref="E2331:X2331 Z2331:AB2331">
    <cfRule type="cellIs" dxfId="2266" priority="51" operator="equal">
      <formula>$AD$2327</formula>
    </cfRule>
  </conditionalFormatting>
  <conditionalFormatting sqref="E2302:X2302 Z2302:AB2302">
    <cfRule type="cellIs" dxfId="2265" priority="52" operator="equal">
      <formula>$AD$2298</formula>
    </cfRule>
  </conditionalFormatting>
  <conditionalFormatting sqref="E2182:X2182 Z2182:AB2182">
    <cfRule type="cellIs" dxfId="2264" priority="53" operator="equal">
      <formula>$AD$2178</formula>
    </cfRule>
  </conditionalFormatting>
  <conditionalFormatting sqref="E2110:X2110 Z2110:AB2110">
    <cfRule type="cellIs" dxfId="2263" priority="54" operator="equal">
      <formula>$AD$2106</formula>
    </cfRule>
  </conditionalFormatting>
  <conditionalFormatting sqref="E2059:X2059 Z2059:AB2059">
    <cfRule type="cellIs" dxfId="2262" priority="55" operator="equal">
      <formula>$AD$2055</formula>
    </cfRule>
  </conditionalFormatting>
  <conditionalFormatting sqref="E2009:X2009 Z2009:AB2009">
    <cfRule type="cellIs" dxfId="2261" priority="56" operator="equal">
      <formula>$AD$2005</formula>
    </cfRule>
  </conditionalFormatting>
  <conditionalFormatting sqref="E1943:X1943 Z1943:AB1943">
    <cfRule type="cellIs" dxfId="2260" priority="57" operator="equal">
      <formula>$AD$1939</formula>
    </cfRule>
  </conditionalFormatting>
  <conditionalFormatting sqref="E1874:X1874 Z1874:AB1874">
    <cfRule type="cellIs" dxfId="2259" priority="58" operator="equal">
      <formula>$AD$1870</formula>
    </cfRule>
  </conditionalFormatting>
  <conditionalFormatting sqref="E1774:X1774 Z1774:AB1774">
    <cfRule type="cellIs" dxfId="2258" priority="59" operator="equal">
      <formula>$AD$1770</formula>
    </cfRule>
  </conditionalFormatting>
  <conditionalFormatting sqref="E1713:X1713 Z1713:AB1713">
    <cfRule type="cellIs" dxfId="2257" priority="60" operator="equal">
      <formula>$AD$1713</formula>
    </cfRule>
  </conditionalFormatting>
  <conditionalFormatting sqref="E1602:X1602 Z1602:AB1602">
    <cfRule type="cellIs" dxfId="2256" priority="61" operator="equal">
      <formula>$AD$1602</formula>
    </cfRule>
  </conditionalFormatting>
  <conditionalFormatting sqref="E1522:X1522 Z1522:AB1522">
    <cfRule type="cellIs" dxfId="2255" priority="62" operator="equal">
      <formula>$AD$1522</formula>
    </cfRule>
  </conditionalFormatting>
  <conditionalFormatting sqref="E1389:X1389 Z1389:AB1389">
    <cfRule type="cellIs" dxfId="2254" priority="63" operator="equal">
      <formula>$AD$1389</formula>
    </cfRule>
  </conditionalFormatting>
  <conditionalFormatting sqref="E1169:X1169 Z1169:AB1169">
    <cfRule type="cellIs" dxfId="2253" priority="64" operator="equal">
      <formula>$AD$1169</formula>
    </cfRule>
  </conditionalFormatting>
  <conditionalFormatting sqref="E1085:X1085 Z1085:AB1085">
    <cfRule type="cellIs" dxfId="2252" priority="65" operator="equal">
      <formula>$AD$1085</formula>
    </cfRule>
  </conditionalFormatting>
  <conditionalFormatting sqref="E946:X946 Z946:AC946">
    <cfRule type="cellIs" dxfId="2251" priority="66" operator="equal">
      <formula>$AD$946</formula>
    </cfRule>
  </conditionalFormatting>
  <conditionalFormatting sqref="E842:X842 Z842:AB842">
    <cfRule type="cellIs" dxfId="2250" priority="67" operator="equal">
      <formula>$AD$842</formula>
    </cfRule>
  </conditionalFormatting>
  <conditionalFormatting sqref="E737:X737 Z737:AB737">
    <cfRule type="cellIs" dxfId="2249" priority="68" operator="equal">
      <formula>$AD$737</formula>
    </cfRule>
  </conditionalFormatting>
  <conditionalFormatting sqref="E470:X470 Z470:AB470">
    <cfRule type="cellIs" dxfId="2248" priority="69" operator="equal">
      <formula>$AD$470</formula>
    </cfRule>
  </conditionalFormatting>
  <conditionalFormatting sqref="E318:AB318">
    <cfRule type="cellIs" dxfId="2247" priority="70" operator="equal">
      <formula>$AD$318</formula>
    </cfRule>
  </conditionalFormatting>
  <conditionalFormatting sqref="E198:X198 Z198:AB198">
    <cfRule type="cellIs" dxfId="2246" priority="71" operator="equal">
      <formula>$AD$198</formula>
    </cfRule>
  </conditionalFormatting>
  <conditionalFormatting sqref="E49:X49 Z49:AB49">
    <cfRule type="cellIs" dxfId="2245" priority="72" operator="equal">
      <formula>$AD$49</formula>
    </cfRule>
  </conditionalFormatting>
  <conditionalFormatting sqref="Y49">
    <cfRule type="cellIs" dxfId="2244" priority="35" operator="equal">
      <formula>$AD$49</formula>
    </cfRule>
  </conditionalFormatting>
  <conditionalFormatting sqref="Y198">
    <cfRule type="cellIs" dxfId="2243" priority="34" operator="equal">
      <formula>$AD$198</formula>
    </cfRule>
  </conditionalFormatting>
  <conditionalFormatting sqref="Y470">
    <cfRule type="cellIs" dxfId="2242" priority="33" operator="equal">
      <formula>$AD$470</formula>
    </cfRule>
  </conditionalFormatting>
  <conditionalFormatting sqref="Y611">
    <cfRule type="cellIs" dxfId="2241" priority="32" operator="equal">
      <formula>$AD$611</formula>
    </cfRule>
  </conditionalFormatting>
  <conditionalFormatting sqref="Y737">
    <cfRule type="cellIs" dxfId="2240" priority="31" operator="equal">
      <formula>$AD$737</formula>
    </cfRule>
  </conditionalFormatting>
  <conditionalFormatting sqref="Y842">
    <cfRule type="cellIs" dxfId="2239" priority="30" operator="equal">
      <formula>$AD$842</formula>
    </cfRule>
  </conditionalFormatting>
  <conditionalFormatting sqref="Y946">
    <cfRule type="cellIs" dxfId="2238" priority="29" operator="equal">
      <formula>$AD$946</formula>
    </cfRule>
  </conditionalFormatting>
  <conditionalFormatting sqref="Y1085">
    <cfRule type="cellIs" dxfId="2237" priority="28" operator="equal">
      <formula>$AD$1085</formula>
    </cfRule>
  </conditionalFormatting>
  <conditionalFormatting sqref="Y1169">
    <cfRule type="cellIs" dxfId="2236" priority="27" operator="equal">
      <formula>$AD$1169</formula>
    </cfRule>
  </conditionalFormatting>
  <conditionalFormatting sqref="Y1389">
    <cfRule type="cellIs" dxfId="2235" priority="26" operator="equal">
      <formula>$AD$1389</formula>
    </cfRule>
  </conditionalFormatting>
  <conditionalFormatting sqref="Y1522">
    <cfRule type="cellIs" dxfId="2234" priority="25" operator="equal">
      <formula>$AD$1522</formula>
    </cfRule>
  </conditionalFormatting>
  <conditionalFormatting sqref="Y1602">
    <cfRule type="cellIs" dxfId="2233" priority="24" operator="equal">
      <formula>$AD$1602</formula>
    </cfRule>
  </conditionalFormatting>
  <conditionalFormatting sqref="Y1713">
    <cfRule type="cellIs" dxfId="2232" priority="23" operator="equal">
      <formula>$AD$1713</formula>
    </cfRule>
  </conditionalFormatting>
  <conditionalFormatting sqref="Y1774">
    <cfRule type="cellIs" dxfId="2231" priority="21" operator="equal">
      <formula>$AD$1774</formula>
    </cfRule>
  </conditionalFormatting>
  <conditionalFormatting sqref="Y1774">
    <cfRule type="cellIs" dxfId="2230" priority="22" operator="equal">
      <formula>$AD$1770</formula>
    </cfRule>
  </conditionalFormatting>
  <conditionalFormatting sqref="Y1874">
    <cfRule type="cellIs" dxfId="2229" priority="19" operator="equal">
      <formula>$AD$1874</formula>
    </cfRule>
  </conditionalFormatting>
  <conditionalFormatting sqref="Y1874">
    <cfRule type="cellIs" dxfId="2228" priority="20" operator="equal">
      <formula>$AD$1870</formula>
    </cfRule>
  </conditionalFormatting>
  <conditionalFormatting sqref="Y1943">
    <cfRule type="cellIs" dxfId="2227" priority="17" operator="equal">
      <formula>$AD$1943</formula>
    </cfRule>
  </conditionalFormatting>
  <conditionalFormatting sqref="Y1943">
    <cfRule type="cellIs" dxfId="2226" priority="18" operator="equal">
      <formula>$AD$1939</formula>
    </cfRule>
  </conditionalFormatting>
  <conditionalFormatting sqref="Y2009">
    <cfRule type="cellIs" dxfId="2225" priority="15" operator="equal">
      <formula>$AD$2009</formula>
    </cfRule>
  </conditionalFormatting>
  <conditionalFormatting sqref="Y2009">
    <cfRule type="cellIs" dxfId="2224" priority="16" operator="equal">
      <formula>$AD$2005</formula>
    </cfRule>
  </conditionalFormatting>
  <conditionalFormatting sqref="Y2059">
    <cfRule type="cellIs" dxfId="2223" priority="13" operator="equal">
      <formula>$AD$2059</formula>
    </cfRule>
  </conditionalFormatting>
  <conditionalFormatting sqref="Y2059">
    <cfRule type="cellIs" dxfId="2222" priority="14" operator="equal">
      <formula>$AD$2055</formula>
    </cfRule>
  </conditionalFormatting>
  <conditionalFormatting sqref="Y2110">
    <cfRule type="cellIs" dxfId="2221" priority="11" operator="equal">
      <formula>$AD$2110</formula>
    </cfRule>
  </conditionalFormatting>
  <conditionalFormatting sqref="Y2110">
    <cfRule type="cellIs" dxfId="2220" priority="12" operator="equal">
      <formula>$AD$2106</formula>
    </cfRule>
  </conditionalFormatting>
  <conditionalFormatting sqref="Y2182">
    <cfRule type="cellIs" dxfId="2219" priority="9" operator="equal">
      <formula>$AD$2182</formula>
    </cfRule>
  </conditionalFormatting>
  <conditionalFormatting sqref="Y2182">
    <cfRule type="cellIs" dxfId="2218" priority="10" operator="equal">
      <formula>$AD$2178</formula>
    </cfRule>
  </conditionalFormatting>
  <conditionalFormatting sqref="Y2258">
    <cfRule type="cellIs" dxfId="2217" priority="8" operator="equal">
      <formula>$AD$2258</formula>
    </cfRule>
  </conditionalFormatting>
  <conditionalFormatting sqref="Y2302">
    <cfRule type="cellIs" dxfId="2216" priority="6" operator="equal">
      <formula>$AD$2302</formula>
    </cfRule>
  </conditionalFormatting>
  <conditionalFormatting sqref="Y2302">
    <cfRule type="cellIs" dxfId="2215" priority="7" operator="equal">
      <formula>$AD$2298</formula>
    </cfRule>
  </conditionalFormatting>
  <conditionalFormatting sqref="Y2331">
    <cfRule type="cellIs" dxfId="2214" priority="4" operator="equal">
      <formula>$AD$2331</formula>
    </cfRule>
  </conditionalFormatting>
  <conditionalFormatting sqref="Y2331">
    <cfRule type="cellIs" dxfId="2213" priority="5" operator="equal">
      <formula>$AD$2327</formula>
    </cfRule>
  </conditionalFormatting>
  <conditionalFormatting sqref="Y2360">
    <cfRule type="cellIs" dxfId="2212" priority="2" operator="equal">
      <formula>$AD$2360</formula>
    </cfRule>
  </conditionalFormatting>
  <conditionalFormatting sqref="Y2360:Y2361">
    <cfRule type="cellIs" dxfId="2211" priority="3" operator="equal">
      <formula>$AD$2356</formula>
    </cfRule>
  </conditionalFormatting>
  <conditionalFormatting sqref="Y2451">
    <cfRule type="cellIs" dxfId="2210" priority="1" operator="equal">
      <formula>$AD$2327</formula>
    </cfRule>
  </conditionalFormatting>
  <pageMargins left="0.75" right="0.75" top="1" bottom="0.5" header="0.5" footer="0.5"/>
  <pageSetup paperSize="9" scale="62" fitToHeight="0" orientation="landscape" r:id="rId1"/>
  <headerFooter alignWithMargins="0"/>
  <rowBreaks count="28" manualBreakCount="28">
    <brk id="91" max="2464" man="1"/>
    <brk id="165" max="2464" man="1"/>
    <brk id="244" max="2464" man="1"/>
    <brk id="321" max="2464" man="1"/>
    <brk id="404" max="2464" man="1"/>
    <brk id="485" max="2464" man="1"/>
    <brk id="562" max="2464" man="1"/>
    <brk id="642" max="2464" man="1"/>
    <brk id="722" max="2464" man="1"/>
    <brk id="798" max="2464" man="1"/>
    <brk id="876" max="2464" man="1"/>
    <brk id="955" max="2464" man="1"/>
    <brk id="1039" max="2464" man="1"/>
    <brk id="1119" max="2464" man="1"/>
    <brk id="1199" max="2464" man="1"/>
    <brk id="1276" max="2464" man="1"/>
    <brk id="1348" max="2464" man="1"/>
    <brk id="1447" max="2464" man="1"/>
    <brk id="1540" max="2464" man="1"/>
    <brk id="1619" max="2464" man="1"/>
    <brk id="1688" max="2464" man="1"/>
    <brk id="1774" max="2464" man="1"/>
    <brk id="1855" max="2464" man="1"/>
    <brk id="1936" max="2464" man="1"/>
    <brk id="2113" max="2464" man="1"/>
    <brk id="2197" max="2464" man="1"/>
    <brk id="2277" max="2464" man="1"/>
    <brk id="2334" max="24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5</vt:lpstr>
      <vt:lpstr>Приложение 4</vt:lpstr>
      <vt:lpstr>РП 6-10 кВ</vt:lpstr>
      <vt:lpstr>ПС 35 кВ</vt:lpstr>
      <vt:lpstr>ПС 110 кВ</vt:lpstr>
      <vt:lpstr>'Приложение 4'!Область_печати</vt:lpstr>
      <vt:lpstr>'ПС 110 кВ'!Область_печати</vt:lpstr>
      <vt:lpstr>'ПС 35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Землянская Анна Владимировна</dc:creator>
  <cp:lastModifiedBy>Доронина Вера Ивановна</cp:lastModifiedBy>
  <cp:lastPrinted>2022-06-21T12:54:42Z</cp:lastPrinted>
  <dcterms:created xsi:type="dcterms:W3CDTF">2021-12-16T07:36:51Z</dcterms:created>
  <dcterms:modified xsi:type="dcterms:W3CDTF">2022-07-25T13:35:49Z</dcterms:modified>
</cp:coreProperties>
</file>